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reveta24d\Documents\xcel\"/>
    </mc:Choice>
  </mc:AlternateContent>
  <bookViews>
    <workbookView xWindow="0" yWindow="0" windowWidth="23040" windowHeight="9264"/>
  </bookViews>
  <sheets>
    <sheet name="données 2023" sheetId="1" r:id="rId1"/>
    <sheet name="ETP 2023" sheetId="2" r:id="rId2"/>
    <sheet name="synthèse" sheetId="3" r:id="rId3"/>
    <sheet name="analyse" sheetId="4" r:id="rId4"/>
    <sheet name="ETP 2022" sheetId="5" r:id="rId5"/>
    <sheet name="Base6° 2023" sheetId="6" r:id="rId6"/>
    <sheet name="Base6° 2022" sheetId="7" r:id="rId7"/>
    <sheet name="ETP 2021" sheetId="8" r:id="rId8"/>
    <sheet name="données 2022" sheetId="9" r:id="rId9"/>
    <sheet name="données 2021" sheetId="10" r:id="rId10"/>
    <sheet name="données 2020" sheetId="11" r:id="rId11"/>
    <sheet name="ETP 2020" sheetId="12" r:id="rId12"/>
    <sheet name="Base6° 2020" sheetId="13" r:id="rId13"/>
    <sheet name="analyse 2020" sheetId="14" r:id="rId14"/>
    <sheet name="historiques données" sheetId="15" r:id="rId15"/>
    <sheet name="Base6° histo" sheetId="16" r:id="rId16"/>
    <sheet name="ETP Histo" sheetId="17" r:id="rId17"/>
    <sheet name="Histo Douville" sheetId="18" r:id="rId18"/>
    <sheet name="Base6° Douville " sheetId="19" r:id="rId19"/>
  </sheets>
  <calcPr calcId="152511"/>
  <extLst>
    <ext uri="GoogleSheetsCustomDataVersion2">
      <go:sheetsCustomData xmlns:go="http://customooxmlschemas.google.com/" r:id="rId23" roundtripDataChecksum="KgKDAANzVuFAWFjx7bYJ5zCqvTdfzHsspUqeOVNRDdE="/>
    </ext>
  </extLst>
</workbook>
</file>

<file path=xl/calcChain.xml><?xml version="1.0" encoding="utf-8"?>
<calcChain xmlns="http://schemas.openxmlformats.org/spreadsheetml/2006/main">
  <c r="AN373" i="19" l="1"/>
  <c r="AM373" i="19"/>
  <c r="AL373" i="19"/>
  <c r="AK373" i="19"/>
  <c r="AJ373" i="19"/>
  <c r="AI373" i="19"/>
  <c r="AH373" i="19"/>
  <c r="AG373" i="19"/>
  <c r="AF373" i="19"/>
  <c r="AE373" i="19"/>
  <c r="AD373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M373" i="19"/>
  <c r="L373" i="19"/>
  <c r="K373" i="19"/>
  <c r="J373" i="19"/>
  <c r="I373" i="19"/>
  <c r="H373" i="19"/>
  <c r="G373" i="19"/>
  <c r="F373" i="19"/>
  <c r="E373" i="19"/>
  <c r="D373" i="19"/>
  <c r="C373" i="19"/>
  <c r="B373" i="19"/>
  <c r="AN372" i="19"/>
  <c r="AM372" i="19"/>
  <c r="AL372" i="19"/>
  <c r="AK372" i="19"/>
  <c r="AJ372" i="19"/>
  <c r="AI372" i="19"/>
  <c r="AH372" i="19"/>
  <c r="AG372" i="19"/>
  <c r="AF372" i="19"/>
  <c r="AE372" i="19"/>
  <c r="AD372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M372" i="19"/>
  <c r="L372" i="19"/>
  <c r="K372" i="19"/>
  <c r="J372" i="19"/>
  <c r="I372" i="19"/>
  <c r="H372" i="19"/>
  <c r="G372" i="19"/>
  <c r="F372" i="19"/>
  <c r="E372" i="19"/>
  <c r="D372" i="19"/>
  <c r="C372" i="19"/>
  <c r="B372" i="19"/>
  <c r="AO363" i="19"/>
  <c r="AO362" i="19"/>
  <c r="AO360" i="19"/>
  <c r="AO359" i="19"/>
  <c r="AO355" i="19"/>
  <c r="AO354" i="19"/>
  <c r="AO352" i="19"/>
  <c r="AO350" i="19"/>
  <c r="AO347" i="19"/>
  <c r="AO346" i="19"/>
  <c r="AO344" i="19"/>
  <c r="AO340" i="19"/>
  <c r="AO339" i="19"/>
  <c r="AO338" i="19"/>
  <c r="AO336" i="19"/>
  <c r="AO331" i="19"/>
  <c r="AO330" i="19"/>
  <c r="AO328" i="19"/>
  <c r="AO323" i="19"/>
  <c r="AO322" i="19"/>
  <c r="AO320" i="19"/>
  <c r="AO318" i="19"/>
  <c r="AO317" i="19"/>
  <c r="AO316" i="19"/>
  <c r="AO315" i="19"/>
  <c r="AO314" i="19"/>
  <c r="AO313" i="19"/>
  <c r="AO312" i="19"/>
  <c r="AO311" i="19"/>
  <c r="AO310" i="19"/>
  <c r="AO309" i="19"/>
  <c r="AO307" i="19"/>
  <c r="AO306" i="19"/>
  <c r="AO304" i="19"/>
  <c r="AO300" i="19"/>
  <c r="AO299" i="19"/>
  <c r="AO298" i="19"/>
  <c r="AO296" i="19"/>
  <c r="AO291" i="19"/>
  <c r="AO290" i="19"/>
  <c r="AO288" i="19"/>
  <c r="AO283" i="19"/>
  <c r="AO282" i="19"/>
  <c r="AO280" i="19"/>
  <c r="AO275" i="19"/>
  <c r="AO274" i="19"/>
  <c r="AO272" i="19"/>
  <c r="AO270" i="19"/>
  <c r="AO267" i="19"/>
  <c r="AO266" i="19"/>
  <c r="AO264" i="19"/>
  <c r="AO260" i="19"/>
  <c r="AO259" i="19"/>
  <c r="AO258" i="19"/>
  <c r="AO256" i="19"/>
  <c r="AO252" i="19"/>
  <c r="AO251" i="19"/>
  <c r="AO248" i="19"/>
  <c r="AO243" i="19"/>
  <c r="AO242" i="19"/>
  <c r="AO240" i="19"/>
  <c r="AO235" i="19"/>
  <c r="AO234" i="19"/>
  <c r="AO232" i="19"/>
  <c r="AO230" i="19"/>
  <c r="AO227" i="19"/>
  <c r="AO226" i="19"/>
  <c r="AO224" i="19"/>
  <c r="AO219" i="19"/>
  <c r="AO218" i="19"/>
  <c r="AO217" i="19"/>
  <c r="AO216" i="19"/>
  <c r="AO215" i="19"/>
  <c r="AO212" i="19"/>
  <c r="AO211" i="19"/>
  <c r="AO210" i="19"/>
  <c r="AO209" i="19"/>
  <c r="AO208" i="19"/>
  <c r="AO207" i="19"/>
  <c r="AO203" i="19"/>
  <c r="AO202" i="19"/>
  <c r="AO200" i="19"/>
  <c r="AO198" i="19"/>
  <c r="AO197" i="19"/>
  <c r="AO196" i="19"/>
  <c r="AO195" i="19"/>
  <c r="AO194" i="19"/>
  <c r="AO192" i="19"/>
  <c r="AO191" i="19"/>
  <c r="AO190" i="19"/>
  <c r="AO189" i="19"/>
  <c r="AO188" i="19"/>
  <c r="AO187" i="19"/>
  <c r="AO186" i="19"/>
  <c r="AO185" i="19"/>
  <c r="AO184" i="19"/>
  <c r="AO183" i="19"/>
  <c r="AO182" i="19"/>
  <c r="AO181" i="19"/>
  <c r="AO180" i="19"/>
  <c r="AO179" i="19"/>
  <c r="AO178" i="19"/>
  <c r="AO177" i="19"/>
  <c r="AO176" i="19"/>
  <c r="AO175" i="19"/>
  <c r="AO174" i="19"/>
  <c r="AO173" i="19"/>
  <c r="AO172" i="19"/>
  <c r="AO171" i="19"/>
  <c r="AO170" i="19"/>
  <c r="AO169" i="19"/>
  <c r="AO168" i="19"/>
  <c r="AO167" i="19"/>
  <c r="AO166" i="19"/>
  <c r="AO165" i="19"/>
  <c r="AO164" i="19"/>
  <c r="AO163" i="19"/>
  <c r="AO162" i="19"/>
  <c r="AO161" i="19"/>
  <c r="AO160" i="19"/>
  <c r="AO159" i="19"/>
  <c r="AO158" i="19"/>
  <c r="AO157" i="19"/>
  <c r="AO156" i="19"/>
  <c r="AO155" i="19"/>
  <c r="AO154" i="19"/>
  <c r="AO153" i="19"/>
  <c r="AO152" i="19"/>
  <c r="AO151" i="19"/>
  <c r="AO150" i="19"/>
  <c r="AO149" i="19"/>
  <c r="AO148" i="19"/>
  <c r="AO147" i="19"/>
  <c r="AO146" i="19"/>
  <c r="AO145" i="19"/>
  <c r="AO144" i="19"/>
  <c r="AO143" i="19"/>
  <c r="AO142" i="19"/>
  <c r="AO141" i="19"/>
  <c r="AO140" i="19"/>
  <c r="AO139" i="19"/>
  <c r="AO138" i="19"/>
  <c r="AO137" i="19"/>
  <c r="AO136" i="19"/>
  <c r="AO135" i="19"/>
  <c r="AO134" i="19"/>
  <c r="AO133" i="19"/>
  <c r="AO132" i="19"/>
  <c r="AO131" i="19"/>
  <c r="AO130" i="19"/>
  <c r="AO129" i="19"/>
  <c r="AO128" i="19"/>
  <c r="AO127" i="19"/>
  <c r="AO126" i="19"/>
  <c r="AO125" i="19"/>
  <c r="AO124" i="19"/>
  <c r="AO123" i="19"/>
  <c r="AO122" i="19"/>
  <c r="AO121" i="19"/>
  <c r="AO120" i="19"/>
  <c r="AO119" i="19"/>
  <c r="AO118" i="19"/>
  <c r="AO117" i="19"/>
  <c r="AO116" i="19"/>
  <c r="AO115" i="19"/>
  <c r="AO114" i="19"/>
  <c r="AO113" i="19"/>
  <c r="AO112" i="19"/>
  <c r="AO111" i="19"/>
  <c r="AO110" i="19"/>
  <c r="AO109" i="19"/>
  <c r="AO108" i="19"/>
  <c r="AO107" i="19"/>
  <c r="AO106" i="19"/>
  <c r="AO105" i="19"/>
  <c r="AO104" i="19"/>
  <c r="AO103" i="19"/>
  <c r="AO102" i="19"/>
  <c r="AO101" i="19"/>
  <c r="AO100" i="19"/>
  <c r="AO99" i="19"/>
  <c r="AO98" i="19"/>
  <c r="AO96" i="19"/>
  <c r="AO91" i="19"/>
  <c r="AO90" i="19"/>
  <c r="AO88" i="19"/>
  <c r="AO83" i="19"/>
  <c r="AO82" i="19"/>
  <c r="AO80" i="19"/>
  <c r="AO75" i="19"/>
  <c r="AO74" i="19"/>
  <c r="AO72" i="19"/>
  <c r="AO70" i="19"/>
  <c r="AO67" i="19"/>
  <c r="AO66" i="19"/>
  <c r="AO64" i="19"/>
  <c r="AO60" i="19"/>
  <c r="AO59" i="19"/>
  <c r="AO58" i="19"/>
  <c r="AO56" i="19"/>
  <c r="AO52" i="19"/>
  <c r="AO51" i="19"/>
  <c r="AO50" i="19"/>
  <c r="AO48" i="19"/>
  <c r="AO43" i="19"/>
  <c r="AO42" i="19"/>
  <c r="AO40" i="19"/>
  <c r="AO35" i="19"/>
  <c r="AO34" i="19"/>
  <c r="AO32" i="19"/>
  <c r="AO30" i="19"/>
  <c r="AO27" i="19"/>
  <c r="AO26" i="19"/>
  <c r="AO24" i="19"/>
  <c r="AO20" i="19"/>
  <c r="AO19" i="19"/>
  <c r="AO18" i="19"/>
  <c r="AO17" i="19"/>
  <c r="AO16" i="19"/>
  <c r="AO15" i="19"/>
  <c r="AO14" i="19"/>
  <c r="AO13" i="19"/>
  <c r="AO12" i="19"/>
  <c r="AO11" i="19"/>
  <c r="AO10" i="19"/>
  <c r="AO9" i="19"/>
  <c r="AO8" i="19"/>
  <c r="AO3" i="19"/>
  <c r="AO2" i="19"/>
  <c r="CC368" i="18"/>
  <c r="CB368" i="18"/>
  <c r="AO367" i="19" s="1"/>
  <c r="CC367" i="18"/>
  <c r="CB367" i="18"/>
  <c r="AO366" i="19" s="1"/>
  <c r="CC366" i="18"/>
  <c r="CB366" i="18"/>
  <c r="AO365" i="19" s="1"/>
  <c r="CC365" i="18"/>
  <c r="CB365" i="18"/>
  <c r="AO364" i="19" s="1"/>
  <c r="CC364" i="18"/>
  <c r="CB364" i="18"/>
  <c r="CC363" i="18"/>
  <c r="CB363" i="18"/>
  <c r="CC362" i="18"/>
  <c r="CB362" i="18"/>
  <c r="AO361" i="19" s="1"/>
  <c r="CC361" i="18"/>
  <c r="CB361" i="18"/>
  <c r="CC360" i="18"/>
  <c r="CB360" i="18"/>
  <c r="CC359" i="18"/>
  <c r="CB359" i="18"/>
  <c r="AO358" i="19" s="1"/>
  <c r="CC358" i="18"/>
  <c r="CB358" i="18"/>
  <c r="AO357" i="19" s="1"/>
  <c r="CC357" i="18"/>
  <c r="CB357" i="18"/>
  <c r="AO356" i="19" s="1"/>
  <c r="CC356" i="18"/>
  <c r="CB356" i="18"/>
  <c r="CC355" i="18"/>
  <c r="CB355" i="18"/>
  <c r="CC354" i="18"/>
  <c r="CB354" i="18"/>
  <c r="AO353" i="19" s="1"/>
  <c r="CC353" i="18"/>
  <c r="CB353" i="18"/>
  <c r="CC352" i="18"/>
  <c r="CB352" i="18"/>
  <c r="AO351" i="19" s="1"/>
  <c r="CC351" i="18"/>
  <c r="CB351" i="18"/>
  <c r="CC350" i="18"/>
  <c r="CB350" i="18"/>
  <c r="AO349" i="19" s="1"/>
  <c r="CC349" i="18"/>
  <c r="CB349" i="18"/>
  <c r="AO348" i="19" s="1"/>
  <c r="CC348" i="18"/>
  <c r="CB348" i="18"/>
  <c r="CC347" i="18"/>
  <c r="CB347" i="18"/>
  <c r="CC346" i="18"/>
  <c r="CB346" i="18"/>
  <c r="AO345" i="19" s="1"/>
  <c r="CC345" i="18"/>
  <c r="CB345" i="18"/>
  <c r="CC344" i="18"/>
  <c r="CB344" i="18"/>
  <c r="AO343" i="19" s="1"/>
  <c r="CC343" i="18"/>
  <c r="CB343" i="18"/>
  <c r="AO342" i="19" s="1"/>
  <c r="CC342" i="18"/>
  <c r="CB342" i="18"/>
  <c r="AO341" i="19" s="1"/>
  <c r="CC341" i="18"/>
  <c r="CB341" i="18"/>
  <c r="CC340" i="18"/>
  <c r="CB340" i="18"/>
  <c r="CC339" i="18"/>
  <c r="CB339" i="18"/>
  <c r="CC338" i="18"/>
  <c r="CB338" i="18"/>
  <c r="AO337" i="19" s="1"/>
  <c r="CC337" i="18"/>
  <c r="CB337" i="18"/>
  <c r="CC336" i="18"/>
  <c r="CB336" i="18"/>
  <c r="AO335" i="19" s="1"/>
  <c r="CC335" i="18"/>
  <c r="CB335" i="18"/>
  <c r="AO334" i="19" s="1"/>
  <c r="CC334" i="18"/>
  <c r="CB334" i="18"/>
  <c r="AO333" i="19" s="1"/>
  <c r="CC333" i="18"/>
  <c r="CB333" i="18"/>
  <c r="AO332" i="19" s="1"/>
  <c r="CC332" i="18"/>
  <c r="CB332" i="18"/>
  <c r="CC331" i="18"/>
  <c r="CB331" i="18"/>
  <c r="CC330" i="18"/>
  <c r="CB330" i="18"/>
  <c r="AO329" i="19" s="1"/>
  <c r="CC329" i="18"/>
  <c r="CB329" i="18"/>
  <c r="CC328" i="18"/>
  <c r="CB328" i="18"/>
  <c r="AO327" i="19" s="1"/>
  <c r="CC327" i="18"/>
  <c r="CB327" i="18"/>
  <c r="AO326" i="19" s="1"/>
  <c r="CC326" i="18"/>
  <c r="CB326" i="18"/>
  <c r="AO325" i="19" s="1"/>
  <c r="CC325" i="18"/>
  <c r="CB325" i="18"/>
  <c r="AO324" i="19" s="1"/>
  <c r="CC324" i="18"/>
  <c r="CB324" i="18"/>
  <c r="CC323" i="18"/>
  <c r="CB323" i="18"/>
  <c r="CC322" i="18"/>
  <c r="CB322" i="18"/>
  <c r="AO321" i="19" s="1"/>
  <c r="CC321" i="18"/>
  <c r="CB321" i="18"/>
  <c r="CC320" i="18"/>
  <c r="CB320" i="18"/>
  <c r="AO319" i="19" s="1"/>
  <c r="CC319" i="18"/>
  <c r="CB319" i="18"/>
  <c r="CC318" i="18"/>
  <c r="CB318" i="18"/>
  <c r="CC317" i="18"/>
  <c r="CB317" i="18"/>
  <c r="CC316" i="18"/>
  <c r="CB316" i="18"/>
  <c r="CC315" i="18"/>
  <c r="CB315" i="18"/>
  <c r="CC314" i="18"/>
  <c r="CB314" i="18"/>
  <c r="CC313" i="18"/>
  <c r="CB313" i="18"/>
  <c r="CC312" i="18"/>
  <c r="CB312" i="18"/>
  <c r="CC311" i="18"/>
  <c r="CB311" i="18"/>
  <c r="CC310" i="18"/>
  <c r="CB310" i="18"/>
  <c r="CC309" i="18"/>
  <c r="CB309" i="18"/>
  <c r="AO308" i="19" s="1"/>
  <c r="CC308" i="18"/>
  <c r="CB308" i="18"/>
  <c r="CC307" i="18"/>
  <c r="CB307" i="18"/>
  <c r="CC306" i="18"/>
  <c r="CB306" i="18"/>
  <c r="AO214" i="19" s="1"/>
  <c r="CC305" i="18"/>
  <c r="CB305" i="18"/>
  <c r="CC304" i="18"/>
  <c r="CB304" i="18"/>
  <c r="AO303" i="19" s="1"/>
  <c r="CC303" i="18"/>
  <c r="CB303" i="18"/>
  <c r="AO302" i="19" s="1"/>
  <c r="CC302" i="18"/>
  <c r="CB302" i="18"/>
  <c r="AO301" i="19" s="1"/>
  <c r="CC301" i="18"/>
  <c r="CB301" i="18"/>
  <c r="CC300" i="18"/>
  <c r="CB300" i="18"/>
  <c r="CC299" i="18"/>
  <c r="CB299" i="18"/>
  <c r="CC298" i="18"/>
  <c r="CB298" i="18"/>
  <c r="AO297" i="19" s="1"/>
  <c r="CC297" i="18"/>
  <c r="CB297" i="18"/>
  <c r="CC296" i="18"/>
  <c r="CB296" i="18"/>
  <c r="AO295" i="19" s="1"/>
  <c r="CC295" i="18"/>
  <c r="CB295" i="18"/>
  <c r="AO294" i="19" s="1"/>
  <c r="CC294" i="18"/>
  <c r="CB294" i="18"/>
  <c r="AO293" i="19" s="1"/>
  <c r="CC293" i="18"/>
  <c r="CB293" i="18"/>
  <c r="AO292" i="19" s="1"/>
  <c r="CC292" i="18"/>
  <c r="CB292" i="18"/>
  <c r="CC291" i="18"/>
  <c r="CB291" i="18"/>
  <c r="CC290" i="18"/>
  <c r="CB290" i="18"/>
  <c r="AO289" i="19" s="1"/>
  <c r="CC289" i="18"/>
  <c r="CB289" i="18"/>
  <c r="CC288" i="18"/>
  <c r="CB288" i="18"/>
  <c r="AO287" i="19" s="1"/>
  <c r="CC287" i="18"/>
  <c r="CB287" i="18"/>
  <c r="AO286" i="19" s="1"/>
  <c r="CC286" i="18"/>
  <c r="CB286" i="18"/>
  <c r="AO285" i="19" s="1"/>
  <c r="CC285" i="18"/>
  <c r="CB285" i="18"/>
  <c r="AO284" i="19" s="1"/>
  <c r="CC284" i="18"/>
  <c r="CB284" i="18"/>
  <c r="CC283" i="18"/>
  <c r="CB283" i="18"/>
  <c r="CC282" i="18"/>
  <c r="CB282" i="18"/>
  <c r="AO281" i="19" s="1"/>
  <c r="CC281" i="18"/>
  <c r="CB281" i="18"/>
  <c r="CC280" i="18"/>
  <c r="CB280" i="18"/>
  <c r="AO279" i="19" s="1"/>
  <c r="CC279" i="18"/>
  <c r="CB279" i="18"/>
  <c r="AO278" i="19" s="1"/>
  <c r="CC278" i="18"/>
  <c r="CB278" i="18"/>
  <c r="AO277" i="19" s="1"/>
  <c r="CC277" i="18"/>
  <c r="CB277" i="18"/>
  <c r="AO276" i="19" s="1"/>
  <c r="CC276" i="18"/>
  <c r="CB276" i="18"/>
  <c r="AO250" i="19" s="1"/>
  <c r="CC275" i="18"/>
  <c r="CB275" i="18"/>
  <c r="CC274" i="18"/>
  <c r="CB274" i="18"/>
  <c r="AO273" i="19" s="1"/>
  <c r="CC273" i="18"/>
  <c r="CB273" i="18"/>
  <c r="CC272" i="18"/>
  <c r="CB272" i="18"/>
  <c r="AO271" i="19" s="1"/>
  <c r="CC271" i="18"/>
  <c r="CB271" i="18"/>
  <c r="CC270" i="18"/>
  <c r="CB270" i="18"/>
  <c r="AO269" i="19" s="1"/>
  <c r="CC269" i="18"/>
  <c r="CB269" i="18"/>
  <c r="AO268" i="19" s="1"/>
  <c r="CC268" i="18"/>
  <c r="CB268" i="18"/>
  <c r="CC267" i="18"/>
  <c r="CB267" i="18"/>
  <c r="CC266" i="18"/>
  <c r="CB266" i="18"/>
  <c r="AO265" i="19" s="1"/>
  <c r="CC265" i="18"/>
  <c r="CB265" i="18"/>
  <c r="CC264" i="18"/>
  <c r="CB264" i="18"/>
  <c r="AO263" i="19" s="1"/>
  <c r="CC263" i="18"/>
  <c r="CB263" i="18"/>
  <c r="AO262" i="19" s="1"/>
  <c r="CC262" i="18"/>
  <c r="CB262" i="18"/>
  <c r="AO261" i="19" s="1"/>
  <c r="CC261" i="18"/>
  <c r="CB261" i="18"/>
  <c r="CC260" i="18"/>
  <c r="CB260" i="18"/>
  <c r="CC259" i="18"/>
  <c r="CB259" i="18"/>
  <c r="CC258" i="18"/>
  <c r="CB258" i="18"/>
  <c r="CC257" i="18"/>
  <c r="CB257" i="18"/>
  <c r="CC256" i="18"/>
  <c r="CB256" i="18"/>
  <c r="AO255" i="19" s="1"/>
  <c r="CC255" i="18"/>
  <c r="CB255" i="18"/>
  <c r="AO254" i="19" s="1"/>
  <c r="CC254" i="18"/>
  <c r="CB254" i="18"/>
  <c r="AO253" i="19" s="1"/>
  <c r="CC253" i="18"/>
  <c r="CB253" i="18"/>
  <c r="CC252" i="18"/>
  <c r="CB252" i="18"/>
  <c r="CC251" i="18"/>
  <c r="CB251" i="18"/>
  <c r="CC250" i="18"/>
  <c r="CB250" i="18"/>
  <c r="CC249" i="18"/>
  <c r="CB249" i="18"/>
  <c r="CC248" i="18"/>
  <c r="CB248" i="18"/>
  <c r="AO247" i="19" s="1"/>
  <c r="CC247" i="18"/>
  <c r="CB247" i="18"/>
  <c r="AO246" i="19" s="1"/>
  <c r="CC246" i="18"/>
  <c r="CB246" i="18"/>
  <c r="AO245" i="19" s="1"/>
  <c r="CC245" i="18"/>
  <c r="CB245" i="18"/>
  <c r="AO244" i="19" s="1"/>
  <c r="CC244" i="18"/>
  <c r="CB244" i="18"/>
  <c r="AO236" i="19" s="1"/>
  <c r="CC243" i="18"/>
  <c r="CB243" i="18"/>
  <c r="CC242" i="18"/>
  <c r="CB242" i="18"/>
  <c r="CC241" i="18"/>
  <c r="CB241" i="18"/>
  <c r="CC240" i="18"/>
  <c r="CB240" i="18"/>
  <c r="AO239" i="19" s="1"/>
  <c r="CC239" i="18"/>
  <c r="CB239" i="18"/>
  <c r="AO238" i="19" s="1"/>
  <c r="CC238" i="18"/>
  <c r="CB238" i="18"/>
  <c r="AO237" i="19" s="1"/>
  <c r="CC237" i="18"/>
  <c r="CB237" i="18"/>
  <c r="CC236" i="18"/>
  <c r="CB236" i="18"/>
  <c r="CC235" i="18"/>
  <c r="CB235" i="18"/>
  <c r="CC234" i="18"/>
  <c r="CB234" i="18"/>
  <c r="AO233" i="19" s="1"/>
  <c r="CC233" i="18"/>
  <c r="CB233" i="18"/>
  <c r="CC232" i="18"/>
  <c r="CB232" i="18"/>
  <c r="AO231" i="19" s="1"/>
  <c r="CC231" i="18"/>
  <c r="CB231" i="18"/>
  <c r="CC230" i="18"/>
  <c r="CB230" i="18"/>
  <c r="AO229" i="19" s="1"/>
  <c r="CC229" i="18"/>
  <c r="CB229" i="18"/>
  <c r="CC228" i="18"/>
  <c r="CB228" i="18"/>
  <c r="AO206" i="19" s="1"/>
  <c r="CC227" i="18"/>
  <c r="CB227" i="18"/>
  <c r="CC226" i="18"/>
  <c r="CB226" i="18"/>
  <c r="AO225" i="19" s="1"/>
  <c r="CC225" i="18"/>
  <c r="CB225" i="18"/>
  <c r="CC224" i="18"/>
  <c r="CB224" i="18"/>
  <c r="AO223" i="19" s="1"/>
  <c r="CC223" i="18"/>
  <c r="CB223" i="18"/>
  <c r="AO222" i="19" s="1"/>
  <c r="CC222" i="18"/>
  <c r="CB222" i="18"/>
  <c r="AO193" i="19" s="1"/>
  <c r="CC221" i="18"/>
  <c r="CB221" i="18"/>
  <c r="CC220" i="18"/>
  <c r="CB220" i="18"/>
  <c r="CC219" i="18"/>
  <c r="CB219" i="18"/>
  <c r="CC218" i="18"/>
  <c r="CB218" i="18"/>
  <c r="CC217" i="18"/>
  <c r="CB217" i="18"/>
  <c r="CC216" i="18"/>
  <c r="CB216" i="18"/>
  <c r="CC215" i="18"/>
  <c r="CB215" i="18"/>
  <c r="CC214" i="18"/>
  <c r="CB214" i="18"/>
  <c r="CC213" i="18"/>
  <c r="CB213" i="18"/>
  <c r="CC212" i="18"/>
  <c r="CB212" i="18"/>
  <c r="CC211" i="18"/>
  <c r="CB211" i="18"/>
  <c r="CC210" i="18"/>
  <c r="CB210" i="18"/>
  <c r="CC209" i="18"/>
  <c r="CB209" i="18"/>
  <c r="CC208" i="18"/>
  <c r="CB208" i="18"/>
  <c r="CC207" i="18"/>
  <c r="CB207" i="18"/>
  <c r="CC206" i="18"/>
  <c r="CB206" i="18"/>
  <c r="AO205" i="19" s="1"/>
  <c r="CC205" i="18"/>
  <c r="CB205" i="18"/>
  <c r="AO204" i="19" s="1"/>
  <c r="CC204" i="18"/>
  <c r="CB204" i="18"/>
  <c r="CC203" i="18"/>
  <c r="CB203" i="18"/>
  <c r="CC202" i="18"/>
  <c r="CB202" i="18"/>
  <c r="AO201" i="19" s="1"/>
  <c r="CC201" i="18"/>
  <c r="CB201" i="18"/>
  <c r="CC200" i="18"/>
  <c r="CB200" i="18"/>
  <c r="AO199" i="19" s="1"/>
  <c r="CC199" i="18"/>
  <c r="CB199" i="18"/>
  <c r="CC198" i="18"/>
  <c r="CB198" i="18"/>
  <c r="CC197" i="18"/>
  <c r="CB197" i="18"/>
  <c r="CC196" i="18"/>
  <c r="CB196" i="18"/>
  <c r="CC195" i="18"/>
  <c r="CB195" i="18"/>
  <c r="CC194" i="18"/>
  <c r="CB194" i="18"/>
  <c r="CC193" i="18"/>
  <c r="CB193" i="18"/>
  <c r="CC192" i="18"/>
  <c r="CB192" i="18"/>
  <c r="CC191" i="18"/>
  <c r="CB191" i="18"/>
  <c r="CC190" i="18"/>
  <c r="CB190" i="18"/>
  <c r="CC189" i="18"/>
  <c r="CB189" i="18"/>
  <c r="CC188" i="18"/>
  <c r="CB188" i="18"/>
  <c r="CC187" i="18"/>
  <c r="CB187" i="18"/>
  <c r="CC186" i="18"/>
  <c r="CB186" i="18"/>
  <c r="CC185" i="18"/>
  <c r="CB185" i="18"/>
  <c r="CC184" i="18"/>
  <c r="CB184" i="18"/>
  <c r="CC183" i="18"/>
  <c r="CB183" i="18"/>
  <c r="CC182" i="18"/>
  <c r="CB182" i="18"/>
  <c r="CC181" i="18"/>
  <c r="CB181" i="18"/>
  <c r="CC180" i="18"/>
  <c r="CB180" i="18"/>
  <c r="CC179" i="18"/>
  <c r="CB179" i="18"/>
  <c r="CC178" i="18"/>
  <c r="CB178" i="18"/>
  <c r="CC177" i="18"/>
  <c r="CB177" i="18"/>
  <c r="CC176" i="18"/>
  <c r="CB176" i="18"/>
  <c r="CC175" i="18"/>
  <c r="CB175" i="18"/>
  <c r="CC174" i="18"/>
  <c r="CB174" i="18"/>
  <c r="CC173" i="18"/>
  <c r="CB173" i="18"/>
  <c r="CC172" i="18"/>
  <c r="CB172" i="18"/>
  <c r="CC171" i="18"/>
  <c r="CB171" i="18"/>
  <c r="CC170" i="18"/>
  <c r="CB170" i="18"/>
  <c r="CC169" i="18"/>
  <c r="CB169" i="18"/>
  <c r="CC168" i="18"/>
  <c r="CB168" i="18"/>
  <c r="CC167" i="18"/>
  <c r="CB167" i="18"/>
  <c r="CC166" i="18"/>
  <c r="CB166" i="18"/>
  <c r="CC165" i="18"/>
  <c r="CB165" i="18"/>
  <c r="CC164" i="18"/>
  <c r="CB164" i="18"/>
  <c r="CC163" i="18"/>
  <c r="CB163" i="18"/>
  <c r="CC162" i="18"/>
  <c r="CB162" i="18"/>
  <c r="CC161" i="18"/>
  <c r="CB161" i="18"/>
  <c r="CC160" i="18"/>
  <c r="CB160" i="18"/>
  <c r="CC159" i="18"/>
  <c r="CB159" i="18"/>
  <c r="CC158" i="18"/>
  <c r="CB158" i="18"/>
  <c r="CC157" i="18"/>
  <c r="CB157" i="18"/>
  <c r="CC156" i="18"/>
  <c r="CB156" i="18"/>
  <c r="CC155" i="18"/>
  <c r="CB155" i="18"/>
  <c r="CC154" i="18"/>
  <c r="CB154" i="18"/>
  <c r="CC153" i="18"/>
  <c r="CB153" i="18"/>
  <c r="CC152" i="18"/>
  <c r="CB152" i="18"/>
  <c r="CC151" i="18"/>
  <c r="CB151" i="18"/>
  <c r="CC150" i="18"/>
  <c r="CB150" i="18"/>
  <c r="CC149" i="18"/>
  <c r="CB149" i="18"/>
  <c r="CC148" i="18"/>
  <c r="CB148" i="18"/>
  <c r="CC147" i="18"/>
  <c r="CB147" i="18"/>
  <c r="CC146" i="18"/>
  <c r="CB146" i="18"/>
  <c r="CC145" i="18"/>
  <c r="CB145" i="18"/>
  <c r="CC144" i="18"/>
  <c r="CB144" i="18"/>
  <c r="CC143" i="18"/>
  <c r="CB143" i="18"/>
  <c r="CC142" i="18"/>
  <c r="CB142" i="18"/>
  <c r="CC141" i="18"/>
  <c r="CB141" i="18"/>
  <c r="CC140" i="18"/>
  <c r="CB140" i="18"/>
  <c r="CC139" i="18"/>
  <c r="CB139" i="18"/>
  <c r="CC138" i="18"/>
  <c r="CB138" i="18"/>
  <c r="CC137" i="18"/>
  <c r="CB137" i="18"/>
  <c r="CC136" i="18"/>
  <c r="CB136" i="18"/>
  <c r="CC135" i="18"/>
  <c r="CB135" i="18"/>
  <c r="CC134" i="18"/>
  <c r="CB134" i="18"/>
  <c r="CC133" i="18"/>
  <c r="CB133" i="18"/>
  <c r="CC132" i="18"/>
  <c r="CB132" i="18"/>
  <c r="CC131" i="18"/>
  <c r="CB131" i="18"/>
  <c r="CC130" i="18"/>
  <c r="CB130" i="18"/>
  <c r="CC129" i="18"/>
  <c r="CB129" i="18"/>
  <c r="CC128" i="18"/>
  <c r="CB128" i="18"/>
  <c r="CC127" i="18"/>
  <c r="CB127" i="18"/>
  <c r="CC126" i="18"/>
  <c r="CB126" i="18"/>
  <c r="CC125" i="18"/>
  <c r="CB125" i="18"/>
  <c r="CC124" i="18"/>
  <c r="CB124" i="18"/>
  <c r="CC123" i="18"/>
  <c r="CB123" i="18"/>
  <c r="CC122" i="18"/>
  <c r="CB122" i="18"/>
  <c r="CC121" i="18"/>
  <c r="CB121" i="18"/>
  <c r="CC120" i="18"/>
  <c r="CB120" i="18"/>
  <c r="CC119" i="18"/>
  <c r="CB119" i="18"/>
  <c r="CC118" i="18"/>
  <c r="CB118" i="18"/>
  <c r="CC117" i="18"/>
  <c r="CB117" i="18"/>
  <c r="CC116" i="18"/>
  <c r="CB116" i="18"/>
  <c r="CC115" i="18"/>
  <c r="CB115" i="18"/>
  <c r="CC114" i="18"/>
  <c r="CB114" i="18"/>
  <c r="CC113" i="18"/>
  <c r="CB113" i="18"/>
  <c r="CC112" i="18"/>
  <c r="CB112" i="18"/>
  <c r="CC111" i="18"/>
  <c r="CB111" i="18"/>
  <c r="CC110" i="18"/>
  <c r="CB110" i="18"/>
  <c r="CC109" i="18"/>
  <c r="CB109" i="18"/>
  <c r="CC108" i="18"/>
  <c r="CB108" i="18"/>
  <c r="CC107" i="18"/>
  <c r="CB107" i="18"/>
  <c r="CC106" i="18"/>
  <c r="CB106" i="18"/>
  <c r="CC105" i="18"/>
  <c r="CB105" i="18"/>
  <c r="CC104" i="18"/>
  <c r="CB104" i="18"/>
  <c r="CC103" i="18"/>
  <c r="CB103" i="18"/>
  <c r="CC102" i="18"/>
  <c r="CB102" i="18"/>
  <c r="CC101" i="18"/>
  <c r="CB101" i="18"/>
  <c r="CC100" i="18"/>
  <c r="CB100" i="18"/>
  <c r="CC99" i="18"/>
  <c r="CB99" i="18"/>
  <c r="CC98" i="18"/>
  <c r="CB98" i="18"/>
  <c r="AO97" i="19" s="1"/>
  <c r="CC97" i="18"/>
  <c r="CB97" i="18"/>
  <c r="CC96" i="18"/>
  <c r="CB96" i="18"/>
  <c r="AO95" i="19" s="1"/>
  <c r="CC95" i="18"/>
  <c r="CB95" i="18"/>
  <c r="AO94" i="19" s="1"/>
  <c r="CC94" i="18"/>
  <c r="CB94" i="18"/>
  <c r="AO93" i="19" s="1"/>
  <c r="CC93" i="18"/>
  <c r="CB93" i="18"/>
  <c r="AO92" i="19" s="1"/>
  <c r="CC92" i="18"/>
  <c r="CB92" i="18"/>
  <c r="CC91" i="18"/>
  <c r="CB91" i="18"/>
  <c r="CC90" i="18"/>
  <c r="CB90" i="18"/>
  <c r="AO89" i="19" s="1"/>
  <c r="CC89" i="18"/>
  <c r="CB89" i="18"/>
  <c r="CC88" i="18"/>
  <c r="CB88" i="18"/>
  <c r="AO87" i="19" s="1"/>
  <c r="CC87" i="18"/>
  <c r="CB87" i="18"/>
  <c r="AO86" i="19" s="1"/>
  <c r="CC86" i="18"/>
  <c r="CB86" i="18"/>
  <c r="AO85" i="19" s="1"/>
  <c r="CC85" i="18"/>
  <c r="CB85" i="18"/>
  <c r="AO84" i="19" s="1"/>
  <c r="CC84" i="18"/>
  <c r="CB84" i="18"/>
  <c r="CC83" i="18"/>
  <c r="CB83" i="18"/>
  <c r="CC82" i="18"/>
  <c r="CB82" i="18"/>
  <c r="AO81" i="19" s="1"/>
  <c r="CC81" i="18"/>
  <c r="CB81" i="18"/>
  <c r="CC80" i="18"/>
  <c r="CB80" i="18"/>
  <c r="AO79" i="19" s="1"/>
  <c r="CC79" i="18"/>
  <c r="CB79" i="18"/>
  <c r="AO78" i="19" s="1"/>
  <c r="CC78" i="18"/>
  <c r="CB78" i="18"/>
  <c r="AO77" i="19" s="1"/>
  <c r="CC77" i="18"/>
  <c r="CB77" i="18"/>
  <c r="AO76" i="19" s="1"/>
  <c r="CC76" i="18"/>
  <c r="CB76" i="18"/>
  <c r="CC75" i="18"/>
  <c r="CB75" i="18"/>
  <c r="CC74" i="18"/>
  <c r="CB74" i="18"/>
  <c r="AO73" i="19" s="1"/>
  <c r="CC73" i="18"/>
  <c r="CB73" i="18"/>
  <c r="CC72" i="18"/>
  <c r="CB72" i="18"/>
  <c r="AO71" i="19" s="1"/>
  <c r="CC71" i="18"/>
  <c r="CB71" i="18"/>
  <c r="CC70" i="18"/>
  <c r="CB70" i="18"/>
  <c r="AO69" i="19" s="1"/>
  <c r="CC69" i="18"/>
  <c r="CB69" i="18"/>
  <c r="AO68" i="19" s="1"/>
  <c r="CC68" i="18"/>
  <c r="CB68" i="18"/>
  <c r="CC67" i="18"/>
  <c r="CB67" i="18"/>
  <c r="CC66" i="18"/>
  <c r="CB66" i="18"/>
  <c r="AO65" i="19" s="1"/>
  <c r="CC65" i="18"/>
  <c r="CB65" i="18"/>
  <c r="CC64" i="18"/>
  <c r="CB64" i="18"/>
  <c r="AO63" i="19" s="1"/>
  <c r="CC63" i="18"/>
  <c r="CB63" i="18"/>
  <c r="AO62" i="19" s="1"/>
  <c r="CC62" i="18"/>
  <c r="CB62" i="18"/>
  <c r="AO61" i="19" s="1"/>
  <c r="CC61" i="18"/>
  <c r="CB61" i="18"/>
  <c r="CC60" i="18"/>
  <c r="CB60" i="18"/>
  <c r="CC59" i="18"/>
  <c r="CB59" i="18"/>
  <c r="CC58" i="18"/>
  <c r="CB58" i="18"/>
  <c r="AO57" i="19" s="1"/>
  <c r="CC57" i="18"/>
  <c r="CB57" i="18"/>
  <c r="CC56" i="18"/>
  <c r="CB56" i="18"/>
  <c r="AO55" i="19" s="1"/>
  <c r="CC55" i="18"/>
  <c r="CB55" i="18"/>
  <c r="AO54" i="19" s="1"/>
  <c r="CC54" i="18"/>
  <c r="CB54" i="18"/>
  <c r="AO53" i="19" s="1"/>
  <c r="CC53" i="18"/>
  <c r="CB53" i="18"/>
  <c r="CC52" i="18"/>
  <c r="CB52" i="18"/>
  <c r="CC51" i="18"/>
  <c r="CB51" i="18"/>
  <c r="CC50" i="18"/>
  <c r="CB50" i="18"/>
  <c r="AO49" i="19" s="1"/>
  <c r="CC49" i="18"/>
  <c r="CB49" i="18"/>
  <c r="CC48" i="18"/>
  <c r="CB48" i="18"/>
  <c r="AO47" i="19" s="1"/>
  <c r="CC47" i="18"/>
  <c r="CB47" i="18"/>
  <c r="AO46" i="19" s="1"/>
  <c r="CC46" i="18"/>
  <c r="CB46" i="18"/>
  <c r="AO45" i="19" s="1"/>
  <c r="CC45" i="18"/>
  <c r="CB45" i="18"/>
  <c r="AO44" i="19" s="1"/>
  <c r="CC44" i="18"/>
  <c r="CB44" i="18"/>
  <c r="CC43" i="18"/>
  <c r="CB43" i="18"/>
  <c r="CC42" i="18"/>
  <c r="CB42" i="18"/>
  <c r="AO41" i="19" s="1"/>
  <c r="CC41" i="18"/>
  <c r="CB41" i="18"/>
  <c r="CC40" i="18"/>
  <c r="CB40" i="18"/>
  <c r="AO39" i="19" s="1"/>
  <c r="CC39" i="18"/>
  <c r="CB39" i="18"/>
  <c r="AO38" i="19" s="1"/>
  <c r="CC38" i="18"/>
  <c r="CB38" i="18"/>
  <c r="AO37" i="19" s="1"/>
  <c r="CC37" i="18"/>
  <c r="CB37" i="18"/>
  <c r="AO36" i="19" s="1"/>
  <c r="CC36" i="18"/>
  <c r="CB36" i="18"/>
  <c r="CC35" i="18"/>
  <c r="CB35" i="18"/>
  <c r="CC34" i="18"/>
  <c r="CB34" i="18"/>
  <c r="AO33" i="19" s="1"/>
  <c r="CC33" i="18"/>
  <c r="CB33" i="18"/>
  <c r="CC32" i="18"/>
  <c r="CB32" i="18"/>
  <c r="AO31" i="19" s="1"/>
  <c r="CC31" i="18"/>
  <c r="CB31" i="18"/>
  <c r="CC30" i="18"/>
  <c r="CB30" i="18"/>
  <c r="AO29" i="19" s="1"/>
  <c r="CC29" i="18"/>
  <c r="CB29" i="18"/>
  <c r="AO28" i="19" s="1"/>
  <c r="CC28" i="18"/>
  <c r="CB28" i="18"/>
  <c r="CC27" i="18"/>
  <c r="CB27" i="18"/>
  <c r="CC26" i="18"/>
  <c r="CB26" i="18"/>
  <c r="AO25" i="19" s="1"/>
  <c r="CC25" i="18"/>
  <c r="CB25" i="18"/>
  <c r="CC24" i="18"/>
  <c r="CB24" i="18"/>
  <c r="AO23" i="19" s="1"/>
  <c r="CC23" i="18"/>
  <c r="CB23" i="18"/>
  <c r="AO22" i="19" s="1"/>
  <c r="CC22" i="18"/>
  <c r="CB22" i="18"/>
  <c r="AO21" i="19" s="1"/>
  <c r="CC21" i="18"/>
  <c r="CB21" i="18"/>
  <c r="CC20" i="18"/>
  <c r="CB20" i="18"/>
  <c r="CC19" i="18"/>
  <c r="CB19" i="18"/>
  <c r="CC18" i="18"/>
  <c r="CB18" i="18"/>
  <c r="CC17" i="18"/>
  <c r="CB17" i="18"/>
  <c r="CC16" i="18"/>
  <c r="CB16" i="18"/>
  <c r="CC15" i="18"/>
  <c r="CB15" i="18"/>
  <c r="CC14" i="18"/>
  <c r="CB14" i="18"/>
  <c r="CC13" i="18"/>
  <c r="CB13" i="18"/>
  <c r="CC12" i="18"/>
  <c r="CB12" i="18"/>
  <c r="CC11" i="18"/>
  <c r="CB11" i="18"/>
  <c r="CC10" i="18"/>
  <c r="CB10" i="18"/>
  <c r="CC9" i="18"/>
  <c r="CB9" i="18"/>
  <c r="CC8" i="18"/>
  <c r="CB8" i="18"/>
  <c r="AO7" i="19" s="1"/>
  <c r="CC7" i="18"/>
  <c r="CB7" i="18"/>
  <c r="AO6" i="19" s="1"/>
  <c r="CC6" i="18"/>
  <c r="CB6" i="18"/>
  <c r="AO5" i="19" s="1"/>
  <c r="CC5" i="18"/>
  <c r="CB5" i="18"/>
  <c r="AO4" i="19" s="1"/>
  <c r="CC4" i="18"/>
  <c r="CB4" i="18"/>
  <c r="CC3" i="18"/>
  <c r="CB3" i="18"/>
  <c r="O368" i="17"/>
  <c r="N368" i="17"/>
  <c r="M368" i="17"/>
  <c r="L368" i="17"/>
  <c r="K368" i="17"/>
  <c r="J368" i="17"/>
  <c r="I368" i="17"/>
  <c r="H368" i="17"/>
  <c r="G368" i="17"/>
  <c r="F368" i="17"/>
  <c r="E368" i="17"/>
  <c r="D368" i="17"/>
  <c r="C368" i="17"/>
  <c r="B368" i="17"/>
  <c r="P367" i="17"/>
  <c r="P366" i="17"/>
  <c r="P365" i="17"/>
  <c r="P364" i="17"/>
  <c r="P363" i="17"/>
  <c r="P362" i="17"/>
  <c r="P361" i="17"/>
  <c r="P360" i="17"/>
  <c r="P359" i="17"/>
  <c r="P358" i="17"/>
  <c r="P357" i="17"/>
  <c r="P356" i="17"/>
  <c r="P355" i="17"/>
  <c r="P354" i="17"/>
  <c r="P353" i="17"/>
  <c r="P352" i="17"/>
  <c r="P351" i="17"/>
  <c r="P350" i="17"/>
  <c r="P349" i="17"/>
  <c r="P348" i="17"/>
  <c r="P347" i="17"/>
  <c r="P346" i="17"/>
  <c r="P345" i="17"/>
  <c r="P344" i="17"/>
  <c r="P343" i="17"/>
  <c r="P342" i="17"/>
  <c r="P341" i="17"/>
  <c r="P340" i="17"/>
  <c r="P339" i="17"/>
  <c r="P338" i="17"/>
  <c r="P337" i="17"/>
  <c r="P336" i="17"/>
  <c r="P335" i="17"/>
  <c r="P334" i="17"/>
  <c r="P333" i="17"/>
  <c r="P332" i="17"/>
  <c r="P331" i="17"/>
  <c r="P330" i="17"/>
  <c r="P329" i="17"/>
  <c r="P328" i="17"/>
  <c r="P327" i="17"/>
  <c r="P326" i="17"/>
  <c r="P325" i="17"/>
  <c r="P324" i="17"/>
  <c r="P323" i="17"/>
  <c r="P322" i="17"/>
  <c r="P321" i="17"/>
  <c r="P320" i="17"/>
  <c r="P319" i="17"/>
  <c r="P318" i="17"/>
  <c r="P317" i="17"/>
  <c r="P316" i="17"/>
  <c r="P315" i="17"/>
  <c r="P314" i="17"/>
  <c r="P313" i="17"/>
  <c r="P312" i="17"/>
  <c r="P311" i="17"/>
  <c r="P310" i="17"/>
  <c r="P309" i="17"/>
  <c r="P308" i="17"/>
  <c r="P307" i="17"/>
  <c r="P306" i="17"/>
  <c r="P305" i="17"/>
  <c r="P304" i="17"/>
  <c r="P303" i="17"/>
  <c r="P302" i="17"/>
  <c r="P301" i="17"/>
  <c r="P300" i="17"/>
  <c r="P299" i="17"/>
  <c r="P298" i="17"/>
  <c r="P297" i="17"/>
  <c r="P296" i="17"/>
  <c r="P295" i="17"/>
  <c r="P294" i="17"/>
  <c r="P293" i="17"/>
  <c r="P292" i="17"/>
  <c r="P291" i="17"/>
  <c r="P290" i="17"/>
  <c r="P289" i="17"/>
  <c r="P288" i="17"/>
  <c r="P287" i="17"/>
  <c r="P286" i="17"/>
  <c r="P285" i="17"/>
  <c r="P284" i="17"/>
  <c r="P283" i="17"/>
  <c r="P282" i="17"/>
  <c r="P281" i="17"/>
  <c r="P280" i="17"/>
  <c r="P279" i="17"/>
  <c r="P278" i="17"/>
  <c r="P277" i="17"/>
  <c r="P276" i="17"/>
  <c r="P275" i="17"/>
  <c r="P274" i="17"/>
  <c r="P273" i="17"/>
  <c r="P272" i="17"/>
  <c r="P271" i="17"/>
  <c r="P270" i="17"/>
  <c r="P269" i="17"/>
  <c r="P268" i="17"/>
  <c r="P267" i="17"/>
  <c r="P266" i="17"/>
  <c r="P265" i="17"/>
  <c r="P264" i="17"/>
  <c r="P263" i="17"/>
  <c r="P262" i="17"/>
  <c r="P261" i="17"/>
  <c r="P260" i="17"/>
  <c r="P259" i="17"/>
  <c r="P258" i="17"/>
  <c r="P257" i="17"/>
  <c r="P256" i="17"/>
  <c r="P255" i="17"/>
  <c r="P254" i="17"/>
  <c r="P253" i="17"/>
  <c r="P252" i="17"/>
  <c r="P251" i="17"/>
  <c r="Q250" i="17"/>
  <c r="P250" i="17"/>
  <c r="P249" i="17"/>
  <c r="P248" i="17"/>
  <c r="P247" i="17"/>
  <c r="P246" i="17"/>
  <c r="P245" i="17"/>
  <c r="P244" i="17"/>
  <c r="P243" i="17"/>
  <c r="P242" i="17"/>
  <c r="P241" i="17"/>
  <c r="P240" i="17"/>
  <c r="P239" i="17"/>
  <c r="P238" i="17"/>
  <c r="P237" i="17"/>
  <c r="P236" i="17"/>
  <c r="P235" i="17"/>
  <c r="P234" i="17"/>
  <c r="P233" i="17"/>
  <c r="P232" i="17"/>
  <c r="P231" i="17"/>
  <c r="P230" i="17"/>
  <c r="P229" i="17"/>
  <c r="P228" i="17"/>
  <c r="P227" i="17"/>
  <c r="P226" i="17"/>
  <c r="P225" i="17"/>
  <c r="P224" i="17"/>
  <c r="P223" i="17"/>
  <c r="P222" i="17"/>
  <c r="P221" i="17"/>
  <c r="P220" i="17"/>
  <c r="P219" i="17"/>
  <c r="P218" i="17"/>
  <c r="P217" i="17"/>
  <c r="P216" i="17"/>
  <c r="P215" i="17"/>
  <c r="Q245" i="17" s="1"/>
  <c r="P214" i="17"/>
  <c r="P213" i="17"/>
  <c r="P212" i="17"/>
  <c r="P211" i="17"/>
  <c r="P210" i="17"/>
  <c r="P209" i="17"/>
  <c r="P208" i="17"/>
  <c r="P207" i="17"/>
  <c r="P206" i="17"/>
  <c r="P205" i="17"/>
  <c r="P204" i="17"/>
  <c r="P203" i="17"/>
  <c r="P202" i="17"/>
  <c r="P201" i="17"/>
  <c r="P200" i="17"/>
  <c r="P199" i="17"/>
  <c r="P198" i="17"/>
  <c r="P197" i="17"/>
  <c r="P196" i="17"/>
  <c r="P195" i="17"/>
  <c r="P194" i="17"/>
  <c r="P193" i="17"/>
  <c r="P192" i="17"/>
  <c r="P191" i="17"/>
  <c r="P190" i="17"/>
  <c r="P189" i="17"/>
  <c r="P188" i="17"/>
  <c r="P187" i="17"/>
  <c r="P186" i="17"/>
  <c r="P185" i="17"/>
  <c r="P184" i="17"/>
  <c r="P183" i="17"/>
  <c r="P182" i="17"/>
  <c r="P181" i="17"/>
  <c r="P180" i="17"/>
  <c r="P179" i="17"/>
  <c r="P178" i="17"/>
  <c r="P177" i="17"/>
  <c r="P176" i="17"/>
  <c r="P175" i="17"/>
  <c r="P174" i="17"/>
  <c r="P173" i="17"/>
  <c r="P172" i="17"/>
  <c r="P171" i="17"/>
  <c r="P170" i="17"/>
  <c r="P169" i="17"/>
  <c r="P168" i="17"/>
  <c r="P167" i="17"/>
  <c r="P166" i="17"/>
  <c r="P165" i="17"/>
  <c r="P164" i="17"/>
  <c r="P163" i="17"/>
  <c r="P162" i="17"/>
  <c r="P161" i="17"/>
  <c r="P160" i="17"/>
  <c r="P159" i="17"/>
  <c r="P158" i="17"/>
  <c r="P157" i="17"/>
  <c r="Q183" i="17" s="1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Q153" i="17" s="1"/>
  <c r="P129" i="17"/>
  <c r="P128" i="17"/>
  <c r="P127" i="17"/>
  <c r="P126" i="17"/>
  <c r="P125" i="17"/>
  <c r="P124" i="17"/>
  <c r="P123" i="17"/>
  <c r="P122" i="17"/>
  <c r="P121" i="17"/>
  <c r="P120" i="17"/>
  <c r="P119" i="17"/>
  <c r="P118" i="17"/>
  <c r="P117" i="17"/>
  <c r="P116" i="17"/>
  <c r="P115" i="17"/>
  <c r="P114" i="17"/>
  <c r="P113" i="17"/>
  <c r="P112" i="17"/>
  <c r="P111" i="17"/>
  <c r="P110" i="17"/>
  <c r="P109" i="17"/>
  <c r="P108" i="17"/>
  <c r="P107" i="17"/>
  <c r="P106" i="17"/>
  <c r="P105" i="17"/>
  <c r="P104" i="17"/>
  <c r="P103" i="17"/>
  <c r="P102" i="17"/>
  <c r="P101" i="17"/>
  <c r="P100" i="17"/>
  <c r="P99" i="17"/>
  <c r="Q122" i="17" s="1"/>
  <c r="P98" i="17"/>
  <c r="P97" i="17"/>
  <c r="P96" i="17"/>
  <c r="P95" i="17"/>
  <c r="P94" i="17"/>
  <c r="P93" i="17"/>
  <c r="P92" i="17"/>
  <c r="P91" i="17"/>
  <c r="P90" i="17"/>
  <c r="P89" i="17"/>
  <c r="P88" i="17"/>
  <c r="P87" i="17"/>
  <c r="P86" i="17"/>
  <c r="P85" i="17"/>
  <c r="P84" i="17"/>
  <c r="P83" i="17"/>
  <c r="P82" i="17"/>
  <c r="P81" i="17"/>
  <c r="Q92" i="17" s="1"/>
  <c r="P80" i="17"/>
  <c r="P79" i="17"/>
  <c r="P78" i="17"/>
  <c r="P77" i="17"/>
  <c r="P76" i="17"/>
  <c r="P75" i="17"/>
  <c r="P74" i="17"/>
  <c r="P73" i="17"/>
  <c r="P72" i="17"/>
  <c r="P71" i="17"/>
  <c r="P70" i="17"/>
  <c r="P69" i="17"/>
  <c r="P68" i="17"/>
  <c r="P67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3" i="17"/>
  <c r="P2" i="17"/>
  <c r="M367" i="16"/>
  <c r="L367" i="16"/>
  <c r="K367" i="16"/>
  <c r="J367" i="16"/>
  <c r="I367" i="16"/>
  <c r="H367" i="16"/>
  <c r="G367" i="16"/>
  <c r="F367" i="16"/>
  <c r="E367" i="16"/>
  <c r="D367" i="16"/>
  <c r="C367" i="16"/>
  <c r="B367" i="16"/>
  <c r="M366" i="16"/>
  <c r="L366" i="16"/>
  <c r="K366" i="16"/>
  <c r="J366" i="16"/>
  <c r="I366" i="16"/>
  <c r="H366" i="16"/>
  <c r="G366" i="16"/>
  <c r="F366" i="16"/>
  <c r="E366" i="16"/>
  <c r="D366" i="16"/>
  <c r="C366" i="16"/>
  <c r="B366" i="16"/>
  <c r="M365" i="16"/>
  <c r="L365" i="16"/>
  <c r="K365" i="16"/>
  <c r="J365" i="16"/>
  <c r="I365" i="16"/>
  <c r="H365" i="16"/>
  <c r="G365" i="16"/>
  <c r="F365" i="16"/>
  <c r="E365" i="16"/>
  <c r="D365" i="16"/>
  <c r="C365" i="16"/>
  <c r="B365" i="16"/>
  <c r="M364" i="16"/>
  <c r="L364" i="16"/>
  <c r="K364" i="16"/>
  <c r="J364" i="16"/>
  <c r="I364" i="16"/>
  <c r="H364" i="16"/>
  <c r="G364" i="16"/>
  <c r="F364" i="16"/>
  <c r="E364" i="16"/>
  <c r="D364" i="16"/>
  <c r="C364" i="16"/>
  <c r="B364" i="16"/>
  <c r="M363" i="16"/>
  <c r="L363" i="16"/>
  <c r="K363" i="16"/>
  <c r="J363" i="16"/>
  <c r="I363" i="16"/>
  <c r="H363" i="16"/>
  <c r="G363" i="16"/>
  <c r="F363" i="16"/>
  <c r="E363" i="16"/>
  <c r="D363" i="16"/>
  <c r="C363" i="16"/>
  <c r="B363" i="16"/>
  <c r="M362" i="16"/>
  <c r="L362" i="16"/>
  <c r="K362" i="16"/>
  <c r="J362" i="16"/>
  <c r="I362" i="16"/>
  <c r="H362" i="16"/>
  <c r="G362" i="16"/>
  <c r="F362" i="16"/>
  <c r="E362" i="16"/>
  <c r="D362" i="16"/>
  <c r="C362" i="16"/>
  <c r="B362" i="16"/>
  <c r="M361" i="16"/>
  <c r="L361" i="16"/>
  <c r="K361" i="16"/>
  <c r="J361" i="16"/>
  <c r="I361" i="16"/>
  <c r="H361" i="16"/>
  <c r="G361" i="16"/>
  <c r="F361" i="16"/>
  <c r="E361" i="16"/>
  <c r="D361" i="16"/>
  <c r="C361" i="16"/>
  <c r="B361" i="16"/>
  <c r="M360" i="16"/>
  <c r="L360" i="16"/>
  <c r="K360" i="16"/>
  <c r="J360" i="16"/>
  <c r="I360" i="16"/>
  <c r="H360" i="16"/>
  <c r="G360" i="16"/>
  <c r="F360" i="16"/>
  <c r="E360" i="16"/>
  <c r="D360" i="16"/>
  <c r="C360" i="16"/>
  <c r="B360" i="16"/>
  <c r="M359" i="16"/>
  <c r="L359" i="16"/>
  <c r="K359" i="16"/>
  <c r="J359" i="16"/>
  <c r="I359" i="16"/>
  <c r="H359" i="16"/>
  <c r="G359" i="16"/>
  <c r="F359" i="16"/>
  <c r="E359" i="16"/>
  <c r="D359" i="16"/>
  <c r="C359" i="16"/>
  <c r="B359" i="16"/>
  <c r="M358" i="16"/>
  <c r="L358" i="16"/>
  <c r="K358" i="16"/>
  <c r="J358" i="16"/>
  <c r="I358" i="16"/>
  <c r="H358" i="16"/>
  <c r="G358" i="16"/>
  <c r="F358" i="16"/>
  <c r="E358" i="16"/>
  <c r="D358" i="16"/>
  <c r="C358" i="16"/>
  <c r="B358" i="16"/>
  <c r="M357" i="16"/>
  <c r="L357" i="16"/>
  <c r="K357" i="16"/>
  <c r="J357" i="16"/>
  <c r="I357" i="16"/>
  <c r="H357" i="16"/>
  <c r="G357" i="16"/>
  <c r="F357" i="16"/>
  <c r="E357" i="16"/>
  <c r="D357" i="16"/>
  <c r="C357" i="16"/>
  <c r="B357" i="16"/>
  <c r="M356" i="16"/>
  <c r="L356" i="16"/>
  <c r="K356" i="16"/>
  <c r="J356" i="16"/>
  <c r="I356" i="16"/>
  <c r="H356" i="16"/>
  <c r="G356" i="16"/>
  <c r="F356" i="16"/>
  <c r="E356" i="16"/>
  <c r="D356" i="16"/>
  <c r="C356" i="16"/>
  <c r="B356" i="16"/>
  <c r="M355" i="16"/>
  <c r="L355" i="16"/>
  <c r="K355" i="16"/>
  <c r="J355" i="16"/>
  <c r="I355" i="16"/>
  <c r="H355" i="16"/>
  <c r="G355" i="16"/>
  <c r="F355" i="16"/>
  <c r="E355" i="16"/>
  <c r="D355" i="16"/>
  <c r="C355" i="16"/>
  <c r="B355" i="16"/>
  <c r="M354" i="16"/>
  <c r="L354" i="16"/>
  <c r="K354" i="16"/>
  <c r="J354" i="16"/>
  <c r="I354" i="16"/>
  <c r="H354" i="16"/>
  <c r="G354" i="16"/>
  <c r="F354" i="16"/>
  <c r="E354" i="16"/>
  <c r="D354" i="16"/>
  <c r="C354" i="16"/>
  <c r="B354" i="16"/>
  <c r="M353" i="16"/>
  <c r="L353" i="16"/>
  <c r="K353" i="16"/>
  <c r="J353" i="16"/>
  <c r="I353" i="16"/>
  <c r="H353" i="16"/>
  <c r="G353" i="16"/>
  <c r="F353" i="16"/>
  <c r="E353" i="16"/>
  <c r="D353" i="16"/>
  <c r="C353" i="16"/>
  <c r="B353" i="16"/>
  <c r="M352" i="16"/>
  <c r="L352" i="16"/>
  <c r="K352" i="16"/>
  <c r="J352" i="16"/>
  <c r="I352" i="16"/>
  <c r="H352" i="16"/>
  <c r="G352" i="16"/>
  <c r="F352" i="16"/>
  <c r="E352" i="16"/>
  <c r="D352" i="16"/>
  <c r="C352" i="16"/>
  <c r="B352" i="16"/>
  <c r="M351" i="16"/>
  <c r="L351" i="16"/>
  <c r="K351" i="16"/>
  <c r="J351" i="16"/>
  <c r="I351" i="16"/>
  <c r="H351" i="16"/>
  <c r="G351" i="16"/>
  <c r="F351" i="16"/>
  <c r="E351" i="16"/>
  <c r="D351" i="16"/>
  <c r="C351" i="16"/>
  <c r="B351" i="16"/>
  <c r="M350" i="16"/>
  <c r="L350" i="16"/>
  <c r="K350" i="16"/>
  <c r="J350" i="16"/>
  <c r="I350" i="16"/>
  <c r="H350" i="16"/>
  <c r="G350" i="16"/>
  <c r="F350" i="16"/>
  <c r="E350" i="16"/>
  <c r="D350" i="16"/>
  <c r="C350" i="16"/>
  <c r="B350" i="16"/>
  <c r="M349" i="16"/>
  <c r="L349" i="16"/>
  <c r="K349" i="16"/>
  <c r="J349" i="16"/>
  <c r="I349" i="16"/>
  <c r="H349" i="16"/>
  <c r="G349" i="16"/>
  <c r="F349" i="16"/>
  <c r="E349" i="16"/>
  <c r="D349" i="16"/>
  <c r="C349" i="16"/>
  <c r="B349" i="16"/>
  <c r="M348" i="16"/>
  <c r="L348" i="16"/>
  <c r="K348" i="16"/>
  <c r="J348" i="16"/>
  <c r="I348" i="16"/>
  <c r="H348" i="16"/>
  <c r="G348" i="16"/>
  <c r="F348" i="16"/>
  <c r="E348" i="16"/>
  <c r="D348" i="16"/>
  <c r="C348" i="16"/>
  <c r="B348" i="16"/>
  <c r="M347" i="16"/>
  <c r="L347" i="16"/>
  <c r="K347" i="16"/>
  <c r="J347" i="16"/>
  <c r="I347" i="16"/>
  <c r="H347" i="16"/>
  <c r="G347" i="16"/>
  <c r="F347" i="16"/>
  <c r="E347" i="16"/>
  <c r="D347" i="16"/>
  <c r="C347" i="16"/>
  <c r="B347" i="16"/>
  <c r="M346" i="16"/>
  <c r="L346" i="16"/>
  <c r="K346" i="16"/>
  <c r="J346" i="16"/>
  <c r="I346" i="16"/>
  <c r="H346" i="16"/>
  <c r="G346" i="16"/>
  <c r="F346" i="16"/>
  <c r="E346" i="16"/>
  <c r="D346" i="16"/>
  <c r="C346" i="16"/>
  <c r="B346" i="16"/>
  <c r="M345" i="16"/>
  <c r="L345" i="16"/>
  <c r="K345" i="16"/>
  <c r="J345" i="16"/>
  <c r="I345" i="16"/>
  <c r="H345" i="16"/>
  <c r="G345" i="16"/>
  <c r="F345" i="16"/>
  <c r="E345" i="16"/>
  <c r="D345" i="16"/>
  <c r="C345" i="16"/>
  <c r="B345" i="16"/>
  <c r="M344" i="16"/>
  <c r="L344" i="16"/>
  <c r="K344" i="16"/>
  <c r="J344" i="16"/>
  <c r="I344" i="16"/>
  <c r="H344" i="16"/>
  <c r="G344" i="16"/>
  <c r="F344" i="16"/>
  <c r="E344" i="16"/>
  <c r="D344" i="16"/>
  <c r="C344" i="16"/>
  <c r="B344" i="16"/>
  <c r="M343" i="16"/>
  <c r="L343" i="16"/>
  <c r="K343" i="16"/>
  <c r="J343" i="16"/>
  <c r="I343" i="16"/>
  <c r="H343" i="16"/>
  <c r="G343" i="16"/>
  <c r="F343" i="16"/>
  <c r="E343" i="16"/>
  <c r="D343" i="16"/>
  <c r="C343" i="16"/>
  <c r="B343" i="16"/>
  <c r="M342" i="16"/>
  <c r="L342" i="16"/>
  <c r="K342" i="16"/>
  <c r="J342" i="16"/>
  <c r="I342" i="16"/>
  <c r="H342" i="16"/>
  <c r="G342" i="16"/>
  <c r="F342" i="16"/>
  <c r="E342" i="16"/>
  <c r="D342" i="16"/>
  <c r="C342" i="16"/>
  <c r="B342" i="16"/>
  <c r="M341" i="16"/>
  <c r="L341" i="16"/>
  <c r="K341" i="16"/>
  <c r="J341" i="16"/>
  <c r="I341" i="16"/>
  <c r="H341" i="16"/>
  <c r="G341" i="16"/>
  <c r="F341" i="16"/>
  <c r="E341" i="16"/>
  <c r="D341" i="16"/>
  <c r="C341" i="16"/>
  <c r="B341" i="16"/>
  <c r="M340" i="16"/>
  <c r="L340" i="16"/>
  <c r="K340" i="16"/>
  <c r="J340" i="16"/>
  <c r="I340" i="16"/>
  <c r="H340" i="16"/>
  <c r="G340" i="16"/>
  <c r="F340" i="16"/>
  <c r="E340" i="16"/>
  <c r="D340" i="16"/>
  <c r="C340" i="16"/>
  <c r="B340" i="16"/>
  <c r="M339" i="16"/>
  <c r="L339" i="16"/>
  <c r="K339" i="16"/>
  <c r="J339" i="16"/>
  <c r="I339" i="16"/>
  <c r="H339" i="16"/>
  <c r="G339" i="16"/>
  <c r="F339" i="16"/>
  <c r="E339" i="16"/>
  <c r="D339" i="16"/>
  <c r="C339" i="16"/>
  <c r="B339" i="16"/>
  <c r="M338" i="16"/>
  <c r="L338" i="16"/>
  <c r="K338" i="16"/>
  <c r="J338" i="16"/>
  <c r="I338" i="16"/>
  <c r="H338" i="16"/>
  <c r="G338" i="16"/>
  <c r="F338" i="16"/>
  <c r="E338" i="16"/>
  <c r="D338" i="16"/>
  <c r="C338" i="16"/>
  <c r="B338" i="16"/>
  <c r="M337" i="16"/>
  <c r="L337" i="16"/>
  <c r="K337" i="16"/>
  <c r="J337" i="16"/>
  <c r="I337" i="16"/>
  <c r="H337" i="16"/>
  <c r="G337" i="16"/>
  <c r="F337" i="16"/>
  <c r="E337" i="16"/>
  <c r="D337" i="16"/>
  <c r="C337" i="16"/>
  <c r="B337" i="16"/>
  <c r="M336" i="16"/>
  <c r="L336" i="16"/>
  <c r="K336" i="16"/>
  <c r="J336" i="16"/>
  <c r="I336" i="16"/>
  <c r="H336" i="16"/>
  <c r="G336" i="16"/>
  <c r="F336" i="16"/>
  <c r="E336" i="16"/>
  <c r="D336" i="16"/>
  <c r="C336" i="16"/>
  <c r="B336" i="16"/>
  <c r="M335" i="16"/>
  <c r="L335" i="16"/>
  <c r="K335" i="16"/>
  <c r="J335" i="16"/>
  <c r="I335" i="16"/>
  <c r="H335" i="16"/>
  <c r="G335" i="16"/>
  <c r="F335" i="16"/>
  <c r="E335" i="16"/>
  <c r="D335" i="16"/>
  <c r="C335" i="16"/>
  <c r="B335" i="16"/>
  <c r="M334" i="16"/>
  <c r="L334" i="16"/>
  <c r="K334" i="16"/>
  <c r="J334" i="16"/>
  <c r="I334" i="16"/>
  <c r="H334" i="16"/>
  <c r="G334" i="16"/>
  <c r="F334" i="16"/>
  <c r="E334" i="16"/>
  <c r="D334" i="16"/>
  <c r="C334" i="16"/>
  <c r="B334" i="16"/>
  <c r="M333" i="16"/>
  <c r="L333" i="16"/>
  <c r="K333" i="16"/>
  <c r="J333" i="16"/>
  <c r="I333" i="16"/>
  <c r="H333" i="16"/>
  <c r="G333" i="16"/>
  <c r="F333" i="16"/>
  <c r="E333" i="16"/>
  <c r="D333" i="16"/>
  <c r="C333" i="16"/>
  <c r="B333" i="16"/>
  <c r="M332" i="16"/>
  <c r="L332" i="16"/>
  <c r="K332" i="16"/>
  <c r="J332" i="16"/>
  <c r="I332" i="16"/>
  <c r="H332" i="16"/>
  <c r="G332" i="16"/>
  <c r="F332" i="16"/>
  <c r="E332" i="16"/>
  <c r="D332" i="16"/>
  <c r="C332" i="16"/>
  <c r="B332" i="16"/>
  <c r="M331" i="16"/>
  <c r="L331" i="16"/>
  <c r="K331" i="16"/>
  <c r="J331" i="16"/>
  <c r="I331" i="16"/>
  <c r="H331" i="16"/>
  <c r="G331" i="16"/>
  <c r="F331" i="16"/>
  <c r="E331" i="16"/>
  <c r="D331" i="16"/>
  <c r="C331" i="16"/>
  <c r="B331" i="16"/>
  <c r="M330" i="16"/>
  <c r="L330" i="16"/>
  <c r="K330" i="16"/>
  <c r="J330" i="16"/>
  <c r="I330" i="16"/>
  <c r="H330" i="16"/>
  <c r="G330" i="16"/>
  <c r="F330" i="16"/>
  <c r="E330" i="16"/>
  <c r="D330" i="16"/>
  <c r="C330" i="16"/>
  <c r="B330" i="16"/>
  <c r="M329" i="16"/>
  <c r="L329" i="16"/>
  <c r="K329" i="16"/>
  <c r="J329" i="16"/>
  <c r="I329" i="16"/>
  <c r="H329" i="16"/>
  <c r="G329" i="16"/>
  <c r="F329" i="16"/>
  <c r="E329" i="16"/>
  <c r="D329" i="16"/>
  <c r="C329" i="16"/>
  <c r="B329" i="16"/>
  <c r="M328" i="16"/>
  <c r="L328" i="16"/>
  <c r="K328" i="16"/>
  <c r="J328" i="16"/>
  <c r="I328" i="16"/>
  <c r="H328" i="16"/>
  <c r="G328" i="16"/>
  <c r="F328" i="16"/>
  <c r="E328" i="16"/>
  <c r="D328" i="16"/>
  <c r="C328" i="16"/>
  <c r="B328" i="16"/>
  <c r="M327" i="16"/>
  <c r="L327" i="16"/>
  <c r="K327" i="16"/>
  <c r="J327" i="16"/>
  <c r="I327" i="16"/>
  <c r="H327" i="16"/>
  <c r="G327" i="16"/>
  <c r="F327" i="16"/>
  <c r="E327" i="16"/>
  <c r="D327" i="16"/>
  <c r="C327" i="16"/>
  <c r="B327" i="16"/>
  <c r="M326" i="16"/>
  <c r="L326" i="16"/>
  <c r="K326" i="16"/>
  <c r="J326" i="16"/>
  <c r="I326" i="16"/>
  <c r="H326" i="16"/>
  <c r="G326" i="16"/>
  <c r="F326" i="16"/>
  <c r="E326" i="16"/>
  <c r="D326" i="16"/>
  <c r="C326" i="16"/>
  <c r="B326" i="16"/>
  <c r="M325" i="16"/>
  <c r="L325" i="16"/>
  <c r="K325" i="16"/>
  <c r="J325" i="16"/>
  <c r="I325" i="16"/>
  <c r="H325" i="16"/>
  <c r="G325" i="16"/>
  <c r="F325" i="16"/>
  <c r="E325" i="16"/>
  <c r="D325" i="16"/>
  <c r="C325" i="16"/>
  <c r="B325" i="16"/>
  <c r="M324" i="16"/>
  <c r="L324" i="16"/>
  <c r="K324" i="16"/>
  <c r="J324" i="16"/>
  <c r="I324" i="16"/>
  <c r="H324" i="16"/>
  <c r="G324" i="16"/>
  <c r="F324" i="16"/>
  <c r="E324" i="16"/>
  <c r="D324" i="16"/>
  <c r="C324" i="16"/>
  <c r="B324" i="16"/>
  <c r="M323" i="16"/>
  <c r="L323" i="16"/>
  <c r="K323" i="16"/>
  <c r="J323" i="16"/>
  <c r="I323" i="16"/>
  <c r="H323" i="16"/>
  <c r="G323" i="16"/>
  <c r="F323" i="16"/>
  <c r="E323" i="16"/>
  <c r="D323" i="16"/>
  <c r="C323" i="16"/>
  <c r="B323" i="16"/>
  <c r="M322" i="16"/>
  <c r="L322" i="16"/>
  <c r="K322" i="16"/>
  <c r="J322" i="16"/>
  <c r="I322" i="16"/>
  <c r="H322" i="16"/>
  <c r="G322" i="16"/>
  <c r="F322" i="16"/>
  <c r="E322" i="16"/>
  <c r="D322" i="16"/>
  <c r="C322" i="16"/>
  <c r="B322" i="16"/>
  <c r="M321" i="16"/>
  <c r="L321" i="16"/>
  <c r="K321" i="16"/>
  <c r="J321" i="16"/>
  <c r="I321" i="16"/>
  <c r="H321" i="16"/>
  <c r="G321" i="16"/>
  <c r="F321" i="16"/>
  <c r="E321" i="16"/>
  <c r="D321" i="16"/>
  <c r="C321" i="16"/>
  <c r="B321" i="16"/>
  <c r="M320" i="16"/>
  <c r="L320" i="16"/>
  <c r="K320" i="16"/>
  <c r="J320" i="16"/>
  <c r="I320" i="16"/>
  <c r="H320" i="16"/>
  <c r="G320" i="16"/>
  <c r="F320" i="16"/>
  <c r="E320" i="16"/>
  <c r="D320" i="16"/>
  <c r="C320" i="16"/>
  <c r="B320" i="16"/>
  <c r="M319" i="16"/>
  <c r="L319" i="16"/>
  <c r="K319" i="16"/>
  <c r="J319" i="16"/>
  <c r="I319" i="16"/>
  <c r="H319" i="16"/>
  <c r="G319" i="16"/>
  <c r="F319" i="16"/>
  <c r="E319" i="16"/>
  <c r="D319" i="16"/>
  <c r="C319" i="16"/>
  <c r="B319" i="16"/>
  <c r="M318" i="16"/>
  <c r="L318" i="16"/>
  <c r="K318" i="16"/>
  <c r="J318" i="16"/>
  <c r="I318" i="16"/>
  <c r="H318" i="16"/>
  <c r="G318" i="16"/>
  <c r="F318" i="16"/>
  <c r="E318" i="16"/>
  <c r="D318" i="16"/>
  <c r="C318" i="16"/>
  <c r="B318" i="16"/>
  <c r="M317" i="16"/>
  <c r="L317" i="16"/>
  <c r="K317" i="16"/>
  <c r="J317" i="16"/>
  <c r="I317" i="16"/>
  <c r="H317" i="16"/>
  <c r="G317" i="16"/>
  <c r="F317" i="16"/>
  <c r="E317" i="16"/>
  <c r="D317" i="16"/>
  <c r="C317" i="16"/>
  <c r="B317" i="16"/>
  <c r="M316" i="16"/>
  <c r="L316" i="16"/>
  <c r="K316" i="16"/>
  <c r="J316" i="16"/>
  <c r="I316" i="16"/>
  <c r="H316" i="16"/>
  <c r="G316" i="16"/>
  <c r="F316" i="16"/>
  <c r="E316" i="16"/>
  <c r="D316" i="16"/>
  <c r="C316" i="16"/>
  <c r="B316" i="16"/>
  <c r="M315" i="16"/>
  <c r="L315" i="16"/>
  <c r="K315" i="16"/>
  <c r="J315" i="16"/>
  <c r="I315" i="16"/>
  <c r="H315" i="16"/>
  <c r="G315" i="16"/>
  <c r="F315" i="16"/>
  <c r="E315" i="16"/>
  <c r="D315" i="16"/>
  <c r="C315" i="16"/>
  <c r="B315" i="16"/>
  <c r="M314" i="16"/>
  <c r="L314" i="16"/>
  <c r="K314" i="16"/>
  <c r="J314" i="16"/>
  <c r="I314" i="16"/>
  <c r="H314" i="16"/>
  <c r="G314" i="16"/>
  <c r="F314" i="16"/>
  <c r="E314" i="16"/>
  <c r="D314" i="16"/>
  <c r="C314" i="16"/>
  <c r="B314" i="16"/>
  <c r="M313" i="16"/>
  <c r="L313" i="16"/>
  <c r="K313" i="16"/>
  <c r="J313" i="16"/>
  <c r="I313" i="16"/>
  <c r="H313" i="16"/>
  <c r="G313" i="16"/>
  <c r="F313" i="16"/>
  <c r="E313" i="16"/>
  <c r="D313" i="16"/>
  <c r="C313" i="16"/>
  <c r="B313" i="16"/>
  <c r="M312" i="16"/>
  <c r="L312" i="16"/>
  <c r="K312" i="16"/>
  <c r="J312" i="16"/>
  <c r="I312" i="16"/>
  <c r="H312" i="16"/>
  <c r="G312" i="16"/>
  <c r="F312" i="16"/>
  <c r="E312" i="16"/>
  <c r="D312" i="16"/>
  <c r="C312" i="16"/>
  <c r="B312" i="16"/>
  <c r="M311" i="16"/>
  <c r="L311" i="16"/>
  <c r="K311" i="16"/>
  <c r="J311" i="16"/>
  <c r="I311" i="16"/>
  <c r="H311" i="16"/>
  <c r="G311" i="16"/>
  <c r="F311" i="16"/>
  <c r="E311" i="16"/>
  <c r="D311" i="16"/>
  <c r="C311" i="16"/>
  <c r="B311" i="16"/>
  <c r="M310" i="16"/>
  <c r="L310" i="16"/>
  <c r="K310" i="16"/>
  <c r="J310" i="16"/>
  <c r="I310" i="16"/>
  <c r="H310" i="16"/>
  <c r="G310" i="16"/>
  <c r="F310" i="16"/>
  <c r="E310" i="16"/>
  <c r="D310" i="16"/>
  <c r="C310" i="16"/>
  <c r="B310" i="16"/>
  <c r="M309" i="16"/>
  <c r="L309" i="16"/>
  <c r="K309" i="16"/>
  <c r="J309" i="16"/>
  <c r="I309" i="16"/>
  <c r="H309" i="16"/>
  <c r="G309" i="16"/>
  <c r="F309" i="16"/>
  <c r="E309" i="16"/>
  <c r="D309" i="16"/>
  <c r="C309" i="16"/>
  <c r="B309" i="16"/>
  <c r="M308" i="16"/>
  <c r="L308" i="16"/>
  <c r="K308" i="16"/>
  <c r="J308" i="16"/>
  <c r="I308" i="16"/>
  <c r="H308" i="16"/>
  <c r="G308" i="16"/>
  <c r="F308" i="16"/>
  <c r="E308" i="16"/>
  <c r="D308" i="16"/>
  <c r="C308" i="16"/>
  <c r="B308" i="16"/>
  <c r="M307" i="16"/>
  <c r="L307" i="16"/>
  <c r="K307" i="16"/>
  <c r="J307" i="16"/>
  <c r="I307" i="16"/>
  <c r="H307" i="16"/>
  <c r="G307" i="16"/>
  <c r="F307" i="16"/>
  <c r="E307" i="16"/>
  <c r="D307" i="16"/>
  <c r="C307" i="16"/>
  <c r="B307" i="16"/>
  <c r="M306" i="16"/>
  <c r="L306" i="16"/>
  <c r="K306" i="16"/>
  <c r="J306" i="16"/>
  <c r="I306" i="16"/>
  <c r="H306" i="16"/>
  <c r="G306" i="16"/>
  <c r="F306" i="16"/>
  <c r="E306" i="16"/>
  <c r="D306" i="16"/>
  <c r="C306" i="16"/>
  <c r="B306" i="16"/>
  <c r="M305" i="16"/>
  <c r="L305" i="16"/>
  <c r="K305" i="16"/>
  <c r="J305" i="16"/>
  <c r="I305" i="16"/>
  <c r="H305" i="16"/>
  <c r="G305" i="16"/>
  <c r="F305" i="16"/>
  <c r="E305" i="16"/>
  <c r="D305" i="16"/>
  <c r="C305" i="16"/>
  <c r="B305" i="16"/>
  <c r="M304" i="16"/>
  <c r="L304" i="16"/>
  <c r="K304" i="16"/>
  <c r="J304" i="16"/>
  <c r="I304" i="16"/>
  <c r="H304" i="16"/>
  <c r="G304" i="16"/>
  <c r="F304" i="16"/>
  <c r="E304" i="16"/>
  <c r="D304" i="16"/>
  <c r="C304" i="16"/>
  <c r="B304" i="16"/>
  <c r="M303" i="16"/>
  <c r="L303" i="16"/>
  <c r="K303" i="16"/>
  <c r="J303" i="16"/>
  <c r="I303" i="16"/>
  <c r="H303" i="16"/>
  <c r="G303" i="16"/>
  <c r="F303" i="16"/>
  <c r="E303" i="16"/>
  <c r="D303" i="16"/>
  <c r="C303" i="16"/>
  <c r="B303" i="16"/>
  <c r="M302" i="16"/>
  <c r="L302" i="16"/>
  <c r="K302" i="16"/>
  <c r="J302" i="16"/>
  <c r="I302" i="16"/>
  <c r="H302" i="16"/>
  <c r="G302" i="16"/>
  <c r="F302" i="16"/>
  <c r="E302" i="16"/>
  <c r="D302" i="16"/>
  <c r="C302" i="16"/>
  <c r="B302" i="16"/>
  <c r="M301" i="16"/>
  <c r="L301" i="16"/>
  <c r="K301" i="16"/>
  <c r="J301" i="16"/>
  <c r="I301" i="16"/>
  <c r="H301" i="16"/>
  <c r="G301" i="16"/>
  <c r="F301" i="16"/>
  <c r="E301" i="16"/>
  <c r="D301" i="16"/>
  <c r="C301" i="16"/>
  <c r="B301" i="16"/>
  <c r="M300" i="16"/>
  <c r="L300" i="16"/>
  <c r="K300" i="16"/>
  <c r="J300" i="16"/>
  <c r="I300" i="16"/>
  <c r="H300" i="16"/>
  <c r="G300" i="16"/>
  <c r="F300" i="16"/>
  <c r="E300" i="16"/>
  <c r="D300" i="16"/>
  <c r="C300" i="16"/>
  <c r="B300" i="16"/>
  <c r="M299" i="16"/>
  <c r="L299" i="16"/>
  <c r="K299" i="16"/>
  <c r="J299" i="16"/>
  <c r="I299" i="16"/>
  <c r="H299" i="16"/>
  <c r="G299" i="16"/>
  <c r="F299" i="16"/>
  <c r="E299" i="16"/>
  <c r="D299" i="16"/>
  <c r="C299" i="16"/>
  <c r="B299" i="16"/>
  <c r="M298" i="16"/>
  <c r="L298" i="16"/>
  <c r="K298" i="16"/>
  <c r="J298" i="16"/>
  <c r="I298" i="16"/>
  <c r="H298" i="16"/>
  <c r="G298" i="16"/>
  <c r="F298" i="16"/>
  <c r="E298" i="16"/>
  <c r="D298" i="16"/>
  <c r="C298" i="16"/>
  <c r="B298" i="16"/>
  <c r="M297" i="16"/>
  <c r="L297" i="16"/>
  <c r="K297" i="16"/>
  <c r="J297" i="16"/>
  <c r="I297" i="16"/>
  <c r="H297" i="16"/>
  <c r="G297" i="16"/>
  <c r="F297" i="16"/>
  <c r="E297" i="16"/>
  <c r="D297" i="16"/>
  <c r="C297" i="16"/>
  <c r="B297" i="16"/>
  <c r="M296" i="16"/>
  <c r="L296" i="16"/>
  <c r="K296" i="16"/>
  <c r="J296" i="16"/>
  <c r="I296" i="16"/>
  <c r="H296" i="16"/>
  <c r="G296" i="16"/>
  <c r="F296" i="16"/>
  <c r="E296" i="16"/>
  <c r="D296" i="16"/>
  <c r="C296" i="16"/>
  <c r="B296" i="16"/>
  <c r="M295" i="16"/>
  <c r="L295" i="16"/>
  <c r="K295" i="16"/>
  <c r="J295" i="16"/>
  <c r="I295" i="16"/>
  <c r="H295" i="16"/>
  <c r="G295" i="16"/>
  <c r="F295" i="16"/>
  <c r="E295" i="16"/>
  <c r="D295" i="16"/>
  <c r="C295" i="16"/>
  <c r="B295" i="16"/>
  <c r="M294" i="16"/>
  <c r="L294" i="16"/>
  <c r="K294" i="16"/>
  <c r="J294" i="16"/>
  <c r="I294" i="16"/>
  <c r="H294" i="16"/>
  <c r="G294" i="16"/>
  <c r="F294" i="16"/>
  <c r="E294" i="16"/>
  <c r="D294" i="16"/>
  <c r="C294" i="16"/>
  <c r="B294" i="16"/>
  <c r="M293" i="16"/>
  <c r="L293" i="16"/>
  <c r="K293" i="16"/>
  <c r="J293" i="16"/>
  <c r="I293" i="16"/>
  <c r="H293" i="16"/>
  <c r="G293" i="16"/>
  <c r="F293" i="16"/>
  <c r="E293" i="16"/>
  <c r="D293" i="16"/>
  <c r="C293" i="16"/>
  <c r="B293" i="16"/>
  <c r="M292" i="16"/>
  <c r="L292" i="16"/>
  <c r="K292" i="16"/>
  <c r="J292" i="16"/>
  <c r="I292" i="16"/>
  <c r="H292" i="16"/>
  <c r="G292" i="16"/>
  <c r="F292" i="16"/>
  <c r="E292" i="16"/>
  <c r="D292" i="16"/>
  <c r="C292" i="16"/>
  <c r="B292" i="16"/>
  <c r="M291" i="16"/>
  <c r="L291" i="16"/>
  <c r="K291" i="16"/>
  <c r="J291" i="16"/>
  <c r="I291" i="16"/>
  <c r="H291" i="16"/>
  <c r="G291" i="16"/>
  <c r="F291" i="16"/>
  <c r="E291" i="16"/>
  <c r="D291" i="16"/>
  <c r="C291" i="16"/>
  <c r="B291" i="16"/>
  <c r="M290" i="16"/>
  <c r="L290" i="16"/>
  <c r="K290" i="16"/>
  <c r="J290" i="16"/>
  <c r="I290" i="16"/>
  <c r="H290" i="16"/>
  <c r="G290" i="16"/>
  <c r="F290" i="16"/>
  <c r="E290" i="16"/>
  <c r="D290" i="16"/>
  <c r="C290" i="16"/>
  <c r="B290" i="16"/>
  <c r="M289" i="16"/>
  <c r="L289" i="16"/>
  <c r="K289" i="16"/>
  <c r="J289" i="16"/>
  <c r="I289" i="16"/>
  <c r="H289" i="16"/>
  <c r="G289" i="16"/>
  <c r="F289" i="16"/>
  <c r="E289" i="16"/>
  <c r="D289" i="16"/>
  <c r="C289" i="16"/>
  <c r="B289" i="16"/>
  <c r="M288" i="16"/>
  <c r="L288" i="16"/>
  <c r="K288" i="16"/>
  <c r="J288" i="16"/>
  <c r="I288" i="16"/>
  <c r="H288" i="16"/>
  <c r="G288" i="16"/>
  <c r="F288" i="16"/>
  <c r="E288" i="16"/>
  <c r="D288" i="16"/>
  <c r="C288" i="16"/>
  <c r="B288" i="16"/>
  <c r="M287" i="16"/>
  <c r="L287" i="16"/>
  <c r="K287" i="16"/>
  <c r="J287" i="16"/>
  <c r="I287" i="16"/>
  <c r="H287" i="16"/>
  <c r="G287" i="16"/>
  <c r="F287" i="16"/>
  <c r="E287" i="16"/>
  <c r="D287" i="16"/>
  <c r="C287" i="16"/>
  <c r="B287" i="16"/>
  <c r="M286" i="16"/>
  <c r="L286" i="16"/>
  <c r="K286" i="16"/>
  <c r="J286" i="16"/>
  <c r="I286" i="16"/>
  <c r="H286" i="16"/>
  <c r="G286" i="16"/>
  <c r="F286" i="16"/>
  <c r="E286" i="16"/>
  <c r="D286" i="16"/>
  <c r="C286" i="16"/>
  <c r="B286" i="16"/>
  <c r="M285" i="16"/>
  <c r="L285" i="16"/>
  <c r="K285" i="16"/>
  <c r="J285" i="16"/>
  <c r="I285" i="16"/>
  <c r="H285" i="16"/>
  <c r="G285" i="16"/>
  <c r="F285" i="16"/>
  <c r="E285" i="16"/>
  <c r="D285" i="16"/>
  <c r="C285" i="16"/>
  <c r="B285" i="16"/>
  <c r="M284" i="16"/>
  <c r="L284" i="16"/>
  <c r="K284" i="16"/>
  <c r="J284" i="16"/>
  <c r="I284" i="16"/>
  <c r="H284" i="16"/>
  <c r="G284" i="16"/>
  <c r="F284" i="16"/>
  <c r="E284" i="16"/>
  <c r="D284" i="16"/>
  <c r="C284" i="16"/>
  <c r="B284" i="16"/>
  <c r="M283" i="16"/>
  <c r="L283" i="16"/>
  <c r="K283" i="16"/>
  <c r="J283" i="16"/>
  <c r="I283" i="16"/>
  <c r="H283" i="16"/>
  <c r="G283" i="16"/>
  <c r="F283" i="16"/>
  <c r="E283" i="16"/>
  <c r="D283" i="16"/>
  <c r="C283" i="16"/>
  <c r="B283" i="16"/>
  <c r="M282" i="16"/>
  <c r="L282" i="16"/>
  <c r="K282" i="16"/>
  <c r="J282" i="16"/>
  <c r="I282" i="16"/>
  <c r="H282" i="16"/>
  <c r="G282" i="16"/>
  <c r="F282" i="16"/>
  <c r="E282" i="16"/>
  <c r="D282" i="16"/>
  <c r="C282" i="16"/>
  <c r="B282" i="16"/>
  <c r="M281" i="16"/>
  <c r="L281" i="16"/>
  <c r="K281" i="16"/>
  <c r="J281" i="16"/>
  <c r="I281" i="16"/>
  <c r="H281" i="16"/>
  <c r="G281" i="16"/>
  <c r="F281" i="16"/>
  <c r="E281" i="16"/>
  <c r="D281" i="16"/>
  <c r="C281" i="16"/>
  <c r="B281" i="16"/>
  <c r="M280" i="16"/>
  <c r="L280" i="16"/>
  <c r="K280" i="16"/>
  <c r="J280" i="16"/>
  <c r="I280" i="16"/>
  <c r="H280" i="16"/>
  <c r="G280" i="16"/>
  <c r="F280" i="16"/>
  <c r="E280" i="16"/>
  <c r="D280" i="16"/>
  <c r="C280" i="16"/>
  <c r="B280" i="16"/>
  <c r="M279" i="16"/>
  <c r="L279" i="16"/>
  <c r="K279" i="16"/>
  <c r="J279" i="16"/>
  <c r="I279" i="16"/>
  <c r="H279" i="16"/>
  <c r="G279" i="16"/>
  <c r="F279" i="16"/>
  <c r="E279" i="16"/>
  <c r="D279" i="16"/>
  <c r="C279" i="16"/>
  <c r="B279" i="16"/>
  <c r="M278" i="16"/>
  <c r="L278" i="16"/>
  <c r="K278" i="16"/>
  <c r="J278" i="16"/>
  <c r="I278" i="16"/>
  <c r="H278" i="16"/>
  <c r="G278" i="16"/>
  <c r="F278" i="16"/>
  <c r="E278" i="16"/>
  <c r="D278" i="16"/>
  <c r="C278" i="16"/>
  <c r="B278" i="16"/>
  <c r="M277" i="16"/>
  <c r="L277" i="16"/>
  <c r="K277" i="16"/>
  <c r="J277" i="16"/>
  <c r="I277" i="16"/>
  <c r="H277" i="16"/>
  <c r="G277" i="16"/>
  <c r="F277" i="16"/>
  <c r="E277" i="16"/>
  <c r="D277" i="16"/>
  <c r="C277" i="16"/>
  <c r="B277" i="16"/>
  <c r="M276" i="16"/>
  <c r="L276" i="16"/>
  <c r="K276" i="16"/>
  <c r="J276" i="16"/>
  <c r="I276" i="16"/>
  <c r="H276" i="16"/>
  <c r="G276" i="16"/>
  <c r="F276" i="16"/>
  <c r="E276" i="16"/>
  <c r="D276" i="16"/>
  <c r="C276" i="16"/>
  <c r="B276" i="16"/>
  <c r="M275" i="16"/>
  <c r="L275" i="16"/>
  <c r="K275" i="16"/>
  <c r="J275" i="16"/>
  <c r="I275" i="16"/>
  <c r="H275" i="16"/>
  <c r="G275" i="16"/>
  <c r="F275" i="16"/>
  <c r="E275" i="16"/>
  <c r="D275" i="16"/>
  <c r="C275" i="16"/>
  <c r="B275" i="16"/>
  <c r="M274" i="16"/>
  <c r="L274" i="16"/>
  <c r="K274" i="16"/>
  <c r="J274" i="16"/>
  <c r="I274" i="16"/>
  <c r="H274" i="16"/>
  <c r="G274" i="16"/>
  <c r="F274" i="16"/>
  <c r="E274" i="16"/>
  <c r="D274" i="16"/>
  <c r="C274" i="16"/>
  <c r="B274" i="16"/>
  <c r="M273" i="16"/>
  <c r="L273" i="16"/>
  <c r="K273" i="16"/>
  <c r="J273" i="16"/>
  <c r="I273" i="16"/>
  <c r="H273" i="16"/>
  <c r="G273" i="16"/>
  <c r="F273" i="16"/>
  <c r="E273" i="16"/>
  <c r="D273" i="16"/>
  <c r="C273" i="16"/>
  <c r="B273" i="16"/>
  <c r="M272" i="16"/>
  <c r="L272" i="16"/>
  <c r="K272" i="16"/>
  <c r="J272" i="16"/>
  <c r="I272" i="16"/>
  <c r="H272" i="16"/>
  <c r="G272" i="16"/>
  <c r="F272" i="16"/>
  <c r="E272" i="16"/>
  <c r="D272" i="16"/>
  <c r="C272" i="16"/>
  <c r="B272" i="16"/>
  <c r="M271" i="16"/>
  <c r="L271" i="16"/>
  <c r="K271" i="16"/>
  <c r="J271" i="16"/>
  <c r="I271" i="16"/>
  <c r="H271" i="16"/>
  <c r="G271" i="16"/>
  <c r="F271" i="16"/>
  <c r="E271" i="16"/>
  <c r="D271" i="16"/>
  <c r="C271" i="16"/>
  <c r="B271" i="16"/>
  <c r="M270" i="16"/>
  <c r="L270" i="16"/>
  <c r="K270" i="16"/>
  <c r="J270" i="16"/>
  <c r="I270" i="16"/>
  <c r="H270" i="16"/>
  <c r="G270" i="16"/>
  <c r="F270" i="16"/>
  <c r="E270" i="16"/>
  <c r="D270" i="16"/>
  <c r="C270" i="16"/>
  <c r="B270" i="16"/>
  <c r="M269" i="16"/>
  <c r="L269" i="16"/>
  <c r="K269" i="16"/>
  <c r="J269" i="16"/>
  <c r="I269" i="16"/>
  <c r="H269" i="16"/>
  <c r="G269" i="16"/>
  <c r="F269" i="16"/>
  <c r="E269" i="16"/>
  <c r="D269" i="16"/>
  <c r="C269" i="16"/>
  <c r="B269" i="16"/>
  <c r="M268" i="16"/>
  <c r="L268" i="16"/>
  <c r="K268" i="16"/>
  <c r="J268" i="16"/>
  <c r="I268" i="16"/>
  <c r="H268" i="16"/>
  <c r="G268" i="16"/>
  <c r="F268" i="16"/>
  <c r="E268" i="16"/>
  <c r="D268" i="16"/>
  <c r="C268" i="16"/>
  <c r="B268" i="16"/>
  <c r="M267" i="16"/>
  <c r="L267" i="16"/>
  <c r="K267" i="16"/>
  <c r="J267" i="16"/>
  <c r="I267" i="16"/>
  <c r="H267" i="16"/>
  <c r="G267" i="16"/>
  <c r="F267" i="16"/>
  <c r="E267" i="16"/>
  <c r="D267" i="16"/>
  <c r="C267" i="16"/>
  <c r="B267" i="16"/>
  <c r="M266" i="16"/>
  <c r="L266" i="16"/>
  <c r="K266" i="16"/>
  <c r="J266" i="16"/>
  <c r="I266" i="16"/>
  <c r="H266" i="16"/>
  <c r="G266" i="16"/>
  <c r="F266" i="16"/>
  <c r="E266" i="16"/>
  <c r="D266" i="16"/>
  <c r="C266" i="16"/>
  <c r="B266" i="16"/>
  <c r="M265" i="16"/>
  <c r="L265" i="16"/>
  <c r="K265" i="16"/>
  <c r="J265" i="16"/>
  <c r="I265" i="16"/>
  <c r="H265" i="16"/>
  <c r="G265" i="16"/>
  <c r="F265" i="16"/>
  <c r="E265" i="16"/>
  <c r="D265" i="16"/>
  <c r="C265" i="16"/>
  <c r="B265" i="16"/>
  <c r="M264" i="16"/>
  <c r="L264" i="16"/>
  <c r="K264" i="16"/>
  <c r="J264" i="16"/>
  <c r="I264" i="16"/>
  <c r="H264" i="16"/>
  <c r="G264" i="16"/>
  <c r="F264" i="16"/>
  <c r="E264" i="16"/>
  <c r="D264" i="16"/>
  <c r="C264" i="16"/>
  <c r="B264" i="16"/>
  <c r="M263" i="16"/>
  <c r="L263" i="16"/>
  <c r="K263" i="16"/>
  <c r="J263" i="16"/>
  <c r="I263" i="16"/>
  <c r="H263" i="16"/>
  <c r="G263" i="16"/>
  <c r="F263" i="16"/>
  <c r="E263" i="16"/>
  <c r="D263" i="16"/>
  <c r="C263" i="16"/>
  <c r="B263" i="16"/>
  <c r="M262" i="16"/>
  <c r="L262" i="16"/>
  <c r="K262" i="16"/>
  <c r="J262" i="16"/>
  <c r="I262" i="16"/>
  <c r="H262" i="16"/>
  <c r="G262" i="16"/>
  <c r="F262" i="16"/>
  <c r="E262" i="16"/>
  <c r="D262" i="16"/>
  <c r="C262" i="16"/>
  <c r="B262" i="16"/>
  <c r="M261" i="16"/>
  <c r="L261" i="16"/>
  <c r="K261" i="16"/>
  <c r="J261" i="16"/>
  <c r="I261" i="16"/>
  <c r="H261" i="16"/>
  <c r="G261" i="16"/>
  <c r="F261" i="16"/>
  <c r="E261" i="16"/>
  <c r="D261" i="16"/>
  <c r="C261" i="16"/>
  <c r="B261" i="16"/>
  <c r="M260" i="16"/>
  <c r="L260" i="16"/>
  <c r="K260" i="16"/>
  <c r="J260" i="16"/>
  <c r="I260" i="16"/>
  <c r="H260" i="16"/>
  <c r="G260" i="16"/>
  <c r="F260" i="16"/>
  <c r="E260" i="16"/>
  <c r="D260" i="16"/>
  <c r="C260" i="16"/>
  <c r="B260" i="16"/>
  <c r="M259" i="16"/>
  <c r="L259" i="16"/>
  <c r="K259" i="16"/>
  <c r="J259" i="16"/>
  <c r="I259" i="16"/>
  <c r="H259" i="16"/>
  <c r="G259" i="16"/>
  <c r="F259" i="16"/>
  <c r="E259" i="16"/>
  <c r="D259" i="16"/>
  <c r="C259" i="16"/>
  <c r="B259" i="16"/>
  <c r="M258" i="16"/>
  <c r="L258" i="16"/>
  <c r="K258" i="16"/>
  <c r="J258" i="16"/>
  <c r="I258" i="16"/>
  <c r="H258" i="16"/>
  <c r="G258" i="16"/>
  <c r="F258" i="16"/>
  <c r="E258" i="16"/>
  <c r="D258" i="16"/>
  <c r="C258" i="16"/>
  <c r="B258" i="16"/>
  <c r="M257" i="16"/>
  <c r="L257" i="16"/>
  <c r="K257" i="16"/>
  <c r="J257" i="16"/>
  <c r="I257" i="16"/>
  <c r="H257" i="16"/>
  <c r="G257" i="16"/>
  <c r="F257" i="16"/>
  <c r="E257" i="16"/>
  <c r="D257" i="16"/>
  <c r="C257" i="16"/>
  <c r="B257" i="16"/>
  <c r="M256" i="16"/>
  <c r="L256" i="16"/>
  <c r="K256" i="16"/>
  <c r="J256" i="16"/>
  <c r="I256" i="16"/>
  <c r="H256" i="16"/>
  <c r="G256" i="16"/>
  <c r="F256" i="16"/>
  <c r="E256" i="16"/>
  <c r="D256" i="16"/>
  <c r="C256" i="16"/>
  <c r="B256" i="16"/>
  <c r="M255" i="16"/>
  <c r="L255" i="16"/>
  <c r="K255" i="16"/>
  <c r="J255" i="16"/>
  <c r="I255" i="16"/>
  <c r="H255" i="16"/>
  <c r="G255" i="16"/>
  <c r="F255" i="16"/>
  <c r="E255" i="16"/>
  <c r="D255" i="16"/>
  <c r="C255" i="16"/>
  <c r="B255" i="16"/>
  <c r="M254" i="16"/>
  <c r="L254" i="16"/>
  <c r="K254" i="16"/>
  <c r="J254" i="16"/>
  <c r="I254" i="16"/>
  <c r="H254" i="16"/>
  <c r="G254" i="16"/>
  <c r="F254" i="16"/>
  <c r="E254" i="16"/>
  <c r="D254" i="16"/>
  <c r="C254" i="16"/>
  <c r="B254" i="16"/>
  <c r="M253" i="16"/>
  <c r="L253" i="16"/>
  <c r="K253" i="16"/>
  <c r="J253" i="16"/>
  <c r="I253" i="16"/>
  <c r="H253" i="16"/>
  <c r="G253" i="16"/>
  <c r="F253" i="16"/>
  <c r="E253" i="16"/>
  <c r="D253" i="16"/>
  <c r="C253" i="16"/>
  <c r="B253" i="16"/>
  <c r="M252" i="16"/>
  <c r="L252" i="16"/>
  <c r="K252" i="16"/>
  <c r="J252" i="16"/>
  <c r="I252" i="16"/>
  <c r="H252" i="16"/>
  <c r="G252" i="16"/>
  <c r="F252" i="16"/>
  <c r="E252" i="16"/>
  <c r="D252" i="16"/>
  <c r="C252" i="16"/>
  <c r="B252" i="16"/>
  <c r="M251" i="16"/>
  <c r="L251" i="16"/>
  <c r="K251" i="16"/>
  <c r="J251" i="16"/>
  <c r="I251" i="16"/>
  <c r="H251" i="16"/>
  <c r="G251" i="16"/>
  <c r="F251" i="16"/>
  <c r="E251" i="16"/>
  <c r="D251" i="16"/>
  <c r="C251" i="16"/>
  <c r="B251" i="16"/>
  <c r="M250" i="16"/>
  <c r="L250" i="16"/>
  <c r="K250" i="16"/>
  <c r="J250" i="16"/>
  <c r="I250" i="16"/>
  <c r="H250" i="16"/>
  <c r="G250" i="16"/>
  <c r="F250" i="16"/>
  <c r="E250" i="16"/>
  <c r="D250" i="16"/>
  <c r="C250" i="16"/>
  <c r="B250" i="16"/>
  <c r="M249" i="16"/>
  <c r="L249" i="16"/>
  <c r="K249" i="16"/>
  <c r="J249" i="16"/>
  <c r="I249" i="16"/>
  <c r="H249" i="16"/>
  <c r="G249" i="16"/>
  <c r="F249" i="16"/>
  <c r="E249" i="16"/>
  <c r="D249" i="16"/>
  <c r="C249" i="16"/>
  <c r="B249" i="16"/>
  <c r="M248" i="16"/>
  <c r="L248" i="16"/>
  <c r="K248" i="16"/>
  <c r="J248" i="16"/>
  <c r="I248" i="16"/>
  <c r="H248" i="16"/>
  <c r="G248" i="16"/>
  <c r="F248" i="16"/>
  <c r="E248" i="16"/>
  <c r="D248" i="16"/>
  <c r="C248" i="16"/>
  <c r="B248" i="16"/>
  <c r="M247" i="16"/>
  <c r="L247" i="16"/>
  <c r="K247" i="16"/>
  <c r="J247" i="16"/>
  <c r="I247" i="16"/>
  <c r="H247" i="16"/>
  <c r="G247" i="16"/>
  <c r="F247" i="16"/>
  <c r="E247" i="16"/>
  <c r="D247" i="16"/>
  <c r="C247" i="16"/>
  <c r="B247" i="16"/>
  <c r="M246" i="16"/>
  <c r="L246" i="16"/>
  <c r="K246" i="16"/>
  <c r="J246" i="16"/>
  <c r="I246" i="16"/>
  <c r="H246" i="16"/>
  <c r="G246" i="16"/>
  <c r="F246" i="16"/>
  <c r="E246" i="16"/>
  <c r="D246" i="16"/>
  <c r="C246" i="16"/>
  <c r="B246" i="16"/>
  <c r="M245" i="16"/>
  <c r="L245" i="16"/>
  <c r="K245" i="16"/>
  <c r="J245" i="16"/>
  <c r="I245" i="16"/>
  <c r="H245" i="16"/>
  <c r="G245" i="16"/>
  <c r="F245" i="16"/>
  <c r="E245" i="16"/>
  <c r="D245" i="16"/>
  <c r="C245" i="16"/>
  <c r="B245" i="16"/>
  <c r="M244" i="16"/>
  <c r="L244" i="16"/>
  <c r="K244" i="16"/>
  <c r="J244" i="16"/>
  <c r="I244" i="16"/>
  <c r="H244" i="16"/>
  <c r="G244" i="16"/>
  <c r="F244" i="16"/>
  <c r="E244" i="16"/>
  <c r="D244" i="16"/>
  <c r="C244" i="16"/>
  <c r="B244" i="16"/>
  <c r="M243" i="16"/>
  <c r="L243" i="16"/>
  <c r="K243" i="16"/>
  <c r="J243" i="16"/>
  <c r="I243" i="16"/>
  <c r="H243" i="16"/>
  <c r="G243" i="16"/>
  <c r="F243" i="16"/>
  <c r="E243" i="16"/>
  <c r="D243" i="16"/>
  <c r="C243" i="16"/>
  <c r="B243" i="16"/>
  <c r="M242" i="16"/>
  <c r="L242" i="16"/>
  <c r="K242" i="16"/>
  <c r="J242" i="16"/>
  <c r="I242" i="16"/>
  <c r="H242" i="16"/>
  <c r="G242" i="16"/>
  <c r="F242" i="16"/>
  <c r="E242" i="16"/>
  <c r="D242" i="16"/>
  <c r="C242" i="16"/>
  <c r="B242" i="16"/>
  <c r="M241" i="16"/>
  <c r="L241" i="16"/>
  <c r="K241" i="16"/>
  <c r="J241" i="16"/>
  <c r="I241" i="16"/>
  <c r="H241" i="16"/>
  <c r="G241" i="16"/>
  <c r="F241" i="16"/>
  <c r="E241" i="16"/>
  <c r="D241" i="16"/>
  <c r="C241" i="16"/>
  <c r="B241" i="16"/>
  <c r="M240" i="16"/>
  <c r="L240" i="16"/>
  <c r="K240" i="16"/>
  <c r="J240" i="16"/>
  <c r="I240" i="16"/>
  <c r="H240" i="16"/>
  <c r="G240" i="16"/>
  <c r="F240" i="16"/>
  <c r="E240" i="16"/>
  <c r="D240" i="16"/>
  <c r="C240" i="16"/>
  <c r="B240" i="16"/>
  <c r="M239" i="16"/>
  <c r="L239" i="16"/>
  <c r="K239" i="16"/>
  <c r="J239" i="16"/>
  <c r="I239" i="16"/>
  <c r="H239" i="16"/>
  <c r="G239" i="16"/>
  <c r="F239" i="16"/>
  <c r="E239" i="16"/>
  <c r="D239" i="16"/>
  <c r="C239" i="16"/>
  <c r="B239" i="16"/>
  <c r="M238" i="16"/>
  <c r="L238" i="16"/>
  <c r="K238" i="16"/>
  <c r="J238" i="16"/>
  <c r="I238" i="16"/>
  <c r="H238" i="16"/>
  <c r="G238" i="16"/>
  <c r="F238" i="16"/>
  <c r="E238" i="16"/>
  <c r="D238" i="16"/>
  <c r="C238" i="16"/>
  <c r="B238" i="16"/>
  <c r="M237" i="16"/>
  <c r="L237" i="16"/>
  <c r="K237" i="16"/>
  <c r="J237" i="16"/>
  <c r="I237" i="16"/>
  <c r="H237" i="16"/>
  <c r="G237" i="16"/>
  <c r="F237" i="16"/>
  <c r="E237" i="16"/>
  <c r="D237" i="16"/>
  <c r="C237" i="16"/>
  <c r="B237" i="16"/>
  <c r="M236" i="16"/>
  <c r="L236" i="16"/>
  <c r="K236" i="16"/>
  <c r="J236" i="16"/>
  <c r="I236" i="16"/>
  <c r="H236" i="16"/>
  <c r="G236" i="16"/>
  <c r="F236" i="16"/>
  <c r="E236" i="16"/>
  <c r="D236" i="16"/>
  <c r="C236" i="16"/>
  <c r="B236" i="16"/>
  <c r="M235" i="16"/>
  <c r="L235" i="16"/>
  <c r="K235" i="16"/>
  <c r="J235" i="16"/>
  <c r="I235" i="16"/>
  <c r="H235" i="16"/>
  <c r="G235" i="16"/>
  <c r="F235" i="16"/>
  <c r="E235" i="16"/>
  <c r="D235" i="16"/>
  <c r="C235" i="16"/>
  <c r="B235" i="16"/>
  <c r="M234" i="16"/>
  <c r="L234" i="16"/>
  <c r="K234" i="16"/>
  <c r="J234" i="16"/>
  <c r="I234" i="16"/>
  <c r="H234" i="16"/>
  <c r="G234" i="16"/>
  <c r="F234" i="16"/>
  <c r="E234" i="16"/>
  <c r="D234" i="16"/>
  <c r="C234" i="16"/>
  <c r="B234" i="16"/>
  <c r="M233" i="16"/>
  <c r="L233" i="16"/>
  <c r="K233" i="16"/>
  <c r="J233" i="16"/>
  <c r="I233" i="16"/>
  <c r="H233" i="16"/>
  <c r="G233" i="16"/>
  <c r="F233" i="16"/>
  <c r="E233" i="16"/>
  <c r="D233" i="16"/>
  <c r="C233" i="16"/>
  <c r="B233" i="16"/>
  <c r="M232" i="16"/>
  <c r="L232" i="16"/>
  <c r="K232" i="16"/>
  <c r="J232" i="16"/>
  <c r="I232" i="16"/>
  <c r="H232" i="16"/>
  <c r="G232" i="16"/>
  <c r="F232" i="16"/>
  <c r="E232" i="16"/>
  <c r="D232" i="16"/>
  <c r="C232" i="16"/>
  <c r="B232" i="16"/>
  <c r="M231" i="16"/>
  <c r="L231" i="16"/>
  <c r="K231" i="16"/>
  <c r="J231" i="16"/>
  <c r="I231" i="16"/>
  <c r="H231" i="16"/>
  <c r="G231" i="16"/>
  <c r="F231" i="16"/>
  <c r="E231" i="16"/>
  <c r="D231" i="16"/>
  <c r="C231" i="16"/>
  <c r="B231" i="16"/>
  <c r="M230" i="16"/>
  <c r="L230" i="16"/>
  <c r="K230" i="16"/>
  <c r="J230" i="16"/>
  <c r="I230" i="16"/>
  <c r="H230" i="16"/>
  <c r="G230" i="16"/>
  <c r="F230" i="16"/>
  <c r="E230" i="16"/>
  <c r="D230" i="16"/>
  <c r="C230" i="16"/>
  <c r="B230" i="16"/>
  <c r="M229" i="16"/>
  <c r="L229" i="16"/>
  <c r="K229" i="16"/>
  <c r="J229" i="16"/>
  <c r="I229" i="16"/>
  <c r="H229" i="16"/>
  <c r="G229" i="16"/>
  <c r="F229" i="16"/>
  <c r="E229" i="16"/>
  <c r="D229" i="16"/>
  <c r="C229" i="16"/>
  <c r="B229" i="16"/>
  <c r="M228" i="16"/>
  <c r="L228" i="16"/>
  <c r="K228" i="16"/>
  <c r="J228" i="16"/>
  <c r="I228" i="16"/>
  <c r="H228" i="16"/>
  <c r="G228" i="16"/>
  <c r="F228" i="16"/>
  <c r="E228" i="16"/>
  <c r="D228" i="16"/>
  <c r="C228" i="16"/>
  <c r="B228" i="16"/>
  <c r="M227" i="16"/>
  <c r="L227" i="16"/>
  <c r="K227" i="16"/>
  <c r="J227" i="16"/>
  <c r="I227" i="16"/>
  <c r="H227" i="16"/>
  <c r="G227" i="16"/>
  <c r="F227" i="16"/>
  <c r="E227" i="16"/>
  <c r="D227" i="16"/>
  <c r="C227" i="16"/>
  <c r="B227" i="16"/>
  <c r="M226" i="16"/>
  <c r="L226" i="16"/>
  <c r="K226" i="16"/>
  <c r="J226" i="16"/>
  <c r="I226" i="16"/>
  <c r="H226" i="16"/>
  <c r="G226" i="16"/>
  <c r="F226" i="16"/>
  <c r="E226" i="16"/>
  <c r="D226" i="16"/>
  <c r="C226" i="16"/>
  <c r="B226" i="16"/>
  <c r="M225" i="16"/>
  <c r="L225" i="16"/>
  <c r="K225" i="16"/>
  <c r="J225" i="16"/>
  <c r="I225" i="16"/>
  <c r="H225" i="16"/>
  <c r="G225" i="16"/>
  <c r="F225" i="16"/>
  <c r="E225" i="16"/>
  <c r="D225" i="16"/>
  <c r="C225" i="16"/>
  <c r="B225" i="16"/>
  <c r="M224" i="16"/>
  <c r="L224" i="16"/>
  <c r="K224" i="16"/>
  <c r="J224" i="16"/>
  <c r="I224" i="16"/>
  <c r="H224" i="16"/>
  <c r="G224" i="16"/>
  <c r="F224" i="16"/>
  <c r="E224" i="16"/>
  <c r="D224" i="16"/>
  <c r="C224" i="16"/>
  <c r="B224" i="16"/>
  <c r="M223" i="16"/>
  <c r="L223" i="16"/>
  <c r="K223" i="16"/>
  <c r="J223" i="16"/>
  <c r="I223" i="16"/>
  <c r="H223" i="16"/>
  <c r="G223" i="16"/>
  <c r="F223" i="16"/>
  <c r="E223" i="16"/>
  <c r="D223" i="16"/>
  <c r="C223" i="16"/>
  <c r="B223" i="16"/>
  <c r="M222" i="16"/>
  <c r="L222" i="16"/>
  <c r="K222" i="16"/>
  <c r="J222" i="16"/>
  <c r="I222" i="16"/>
  <c r="H222" i="16"/>
  <c r="G222" i="16"/>
  <c r="F222" i="16"/>
  <c r="E222" i="16"/>
  <c r="D222" i="16"/>
  <c r="C222" i="16"/>
  <c r="B222" i="16"/>
  <c r="M221" i="16"/>
  <c r="L221" i="16"/>
  <c r="K221" i="16"/>
  <c r="J221" i="16"/>
  <c r="I221" i="16"/>
  <c r="H221" i="16"/>
  <c r="G221" i="16"/>
  <c r="F221" i="16"/>
  <c r="E221" i="16"/>
  <c r="D221" i="16"/>
  <c r="C221" i="16"/>
  <c r="B221" i="16"/>
  <c r="M220" i="16"/>
  <c r="L220" i="16"/>
  <c r="K220" i="16"/>
  <c r="J220" i="16"/>
  <c r="I220" i="16"/>
  <c r="H220" i="16"/>
  <c r="G220" i="16"/>
  <c r="F220" i="16"/>
  <c r="E220" i="16"/>
  <c r="D220" i="16"/>
  <c r="C220" i="16"/>
  <c r="B220" i="16"/>
  <c r="M219" i="16"/>
  <c r="L219" i="16"/>
  <c r="K219" i="16"/>
  <c r="J219" i="16"/>
  <c r="I219" i="16"/>
  <c r="H219" i="16"/>
  <c r="G219" i="16"/>
  <c r="F219" i="16"/>
  <c r="E219" i="16"/>
  <c r="D219" i="16"/>
  <c r="C219" i="16"/>
  <c r="B219" i="16"/>
  <c r="M218" i="16"/>
  <c r="L218" i="16"/>
  <c r="K218" i="16"/>
  <c r="J218" i="16"/>
  <c r="I218" i="16"/>
  <c r="H218" i="16"/>
  <c r="G218" i="16"/>
  <c r="F218" i="16"/>
  <c r="E218" i="16"/>
  <c r="D218" i="16"/>
  <c r="C218" i="16"/>
  <c r="B218" i="16"/>
  <c r="M217" i="16"/>
  <c r="L217" i="16"/>
  <c r="K217" i="16"/>
  <c r="J217" i="16"/>
  <c r="I217" i="16"/>
  <c r="H217" i="16"/>
  <c r="G217" i="16"/>
  <c r="F217" i="16"/>
  <c r="E217" i="16"/>
  <c r="D217" i="16"/>
  <c r="C217" i="16"/>
  <c r="B217" i="16"/>
  <c r="M216" i="16"/>
  <c r="L216" i="16"/>
  <c r="K216" i="16"/>
  <c r="J216" i="16"/>
  <c r="I216" i="16"/>
  <c r="H216" i="16"/>
  <c r="G216" i="16"/>
  <c r="F216" i="16"/>
  <c r="E216" i="16"/>
  <c r="D216" i="16"/>
  <c r="C216" i="16"/>
  <c r="B216" i="16"/>
  <c r="M215" i="16"/>
  <c r="L215" i="16"/>
  <c r="K215" i="16"/>
  <c r="J215" i="16"/>
  <c r="I215" i="16"/>
  <c r="H215" i="16"/>
  <c r="G215" i="16"/>
  <c r="F215" i="16"/>
  <c r="E215" i="16"/>
  <c r="D215" i="16"/>
  <c r="C215" i="16"/>
  <c r="B215" i="16"/>
  <c r="M214" i="16"/>
  <c r="L214" i="16"/>
  <c r="K214" i="16"/>
  <c r="J214" i="16"/>
  <c r="I214" i="16"/>
  <c r="H214" i="16"/>
  <c r="G214" i="16"/>
  <c r="F214" i="16"/>
  <c r="E214" i="16"/>
  <c r="D214" i="16"/>
  <c r="C214" i="16"/>
  <c r="B214" i="16"/>
  <c r="M213" i="16"/>
  <c r="L213" i="16"/>
  <c r="K213" i="16"/>
  <c r="J213" i="16"/>
  <c r="I213" i="16"/>
  <c r="H213" i="16"/>
  <c r="G213" i="16"/>
  <c r="F213" i="16"/>
  <c r="E213" i="16"/>
  <c r="D213" i="16"/>
  <c r="C213" i="16"/>
  <c r="B213" i="16"/>
  <c r="M212" i="16"/>
  <c r="L212" i="16"/>
  <c r="K212" i="16"/>
  <c r="J212" i="16"/>
  <c r="I212" i="16"/>
  <c r="H212" i="16"/>
  <c r="G212" i="16"/>
  <c r="F212" i="16"/>
  <c r="E212" i="16"/>
  <c r="D212" i="16"/>
  <c r="C212" i="16"/>
  <c r="B212" i="16"/>
  <c r="M211" i="16"/>
  <c r="L211" i="16"/>
  <c r="K211" i="16"/>
  <c r="J211" i="16"/>
  <c r="I211" i="16"/>
  <c r="H211" i="16"/>
  <c r="G211" i="16"/>
  <c r="F211" i="16"/>
  <c r="E211" i="16"/>
  <c r="D211" i="16"/>
  <c r="C211" i="16"/>
  <c r="B211" i="16"/>
  <c r="M210" i="16"/>
  <c r="L210" i="16"/>
  <c r="K210" i="16"/>
  <c r="J210" i="16"/>
  <c r="I210" i="16"/>
  <c r="H210" i="16"/>
  <c r="G210" i="16"/>
  <c r="F210" i="16"/>
  <c r="E210" i="16"/>
  <c r="D210" i="16"/>
  <c r="C210" i="16"/>
  <c r="B210" i="16"/>
  <c r="M209" i="16"/>
  <c r="L209" i="16"/>
  <c r="K209" i="16"/>
  <c r="J209" i="16"/>
  <c r="I209" i="16"/>
  <c r="H209" i="16"/>
  <c r="G209" i="16"/>
  <c r="F209" i="16"/>
  <c r="E209" i="16"/>
  <c r="D209" i="16"/>
  <c r="C209" i="16"/>
  <c r="B209" i="16"/>
  <c r="M208" i="16"/>
  <c r="L208" i="16"/>
  <c r="K208" i="16"/>
  <c r="J208" i="16"/>
  <c r="I208" i="16"/>
  <c r="H208" i="16"/>
  <c r="G208" i="16"/>
  <c r="F208" i="16"/>
  <c r="E208" i="16"/>
  <c r="D208" i="16"/>
  <c r="C208" i="16"/>
  <c r="B208" i="16"/>
  <c r="M207" i="16"/>
  <c r="L207" i="16"/>
  <c r="K207" i="16"/>
  <c r="J207" i="16"/>
  <c r="I207" i="16"/>
  <c r="H207" i="16"/>
  <c r="G207" i="16"/>
  <c r="F207" i="16"/>
  <c r="E207" i="16"/>
  <c r="D207" i="16"/>
  <c r="C207" i="16"/>
  <c r="B207" i="16"/>
  <c r="M206" i="16"/>
  <c r="L206" i="16"/>
  <c r="K206" i="16"/>
  <c r="J206" i="16"/>
  <c r="I206" i="16"/>
  <c r="H206" i="16"/>
  <c r="G206" i="16"/>
  <c r="F206" i="16"/>
  <c r="E206" i="16"/>
  <c r="D206" i="16"/>
  <c r="C206" i="16"/>
  <c r="B206" i="16"/>
  <c r="M205" i="16"/>
  <c r="L205" i="16"/>
  <c r="K205" i="16"/>
  <c r="J205" i="16"/>
  <c r="I205" i="16"/>
  <c r="H205" i="16"/>
  <c r="G205" i="16"/>
  <c r="F205" i="16"/>
  <c r="E205" i="16"/>
  <c r="D205" i="16"/>
  <c r="C205" i="16"/>
  <c r="B205" i="16"/>
  <c r="M204" i="16"/>
  <c r="L204" i="16"/>
  <c r="K204" i="16"/>
  <c r="J204" i="16"/>
  <c r="I204" i="16"/>
  <c r="H204" i="16"/>
  <c r="G204" i="16"/>
  <c r="F204" i="16"/>
  <c r="E204" i="16"/>
  <c r="D204" i="16"/>
  <c r="C204" i="16"/>
  <c r="B204" i="16"/>
  <c r="M203" i="16"/>
  <c r="L203" i="16"/>
  <c r="K203" i="16"/>
  <c r="J203" i="16"/>
  <c r="I203" i="16"/>
  <c r="H203" i="16"/>
  <c r="G203" i="16"/>
  <c r="F203" i="16"/>
  <c r="E203" i="16"/>
  <c r="D203" i="16"/>
  <c r="C203" i="16"/>
  <c r="B203" i="16"/>
  <c r="M202" i="16"/>
  <c r="L202" i="16"/>
  <c r="K202" i="16"/>
  <c r="J202" i="16"/>
  <c r="I202" i="16"/>
  <c r="H202" i="16"/>
  <c r="G202" i="16"/>
  <c r="F202" i="16"/>
  <c r="E202" i="16"/>
  <c r="D202" i="16"/>
  <c r="C202" i="16"/>
  <c r="B202" i="16"/>
  <c r="M201" i="16"/>
  <c r="L201" i="16"/>
  <c r="K201" i="16"/>
  <c r="J201" i="16"/>
  <c r="I201" i="16"/>
  <c r="H201" i="16"/>
  <c r="G201" i="16"/>
  <c r="F201" i="16"/>
  <c r="E201" i="16"/>
  <c r="D201" i="16"/>
  <c r="C201" i="16"/>
  <c r="B201" i="16"/>
  <c r="M200" i="16"/>
  <c r="L200" i="16"/>
  <c r="K200" i="16"/>
  <c r="J200" i="16"/>
  <c r="I200" i="16"/>
  <c r="H200" i="16"/>
  <c r="G200" i="16"/>
  <c r="F200" i="16"/>
  <c r="E200" i="16"/>
  <c r="D200" i="16"/>
  <c r="C200" i="16"/>
  <c r="B200" i="16"/>
  <c r="M199" i="16"/>
  <c r="L199" i="16"/>
  <c r="K199" i="16"/>
  <c r="J199" i="16"/>
  <c r="I199" i="16"/>
  <c r="H199" i="16"/>
  <c r="G199" i="16"/>
  <c r="F199" i="16"/>
  <c r="E199" i="16"/>
  <c r="D199" i="16"/>
  <c r="C199" i="16"/>
  <c r="B199" i="16"/>
  <c r="M198" i="16"/>
  <c r="L198" i="16"/>
  <c r="K198" i="16"/>
  <c r="J198" i="16"/>
  <c r="I198" i="16"/>
  <c r="H198" i="16"/>
  <c r="G198" i="16"/>
  <c r="F198" i="16"/>
  <c r="E198" i="16"/>
  <c r="D198" i="16"/>
  <c r="C198" i="16"/>
  <c r="B198" i="16"/>
  <c r="M197" i="16"/>
  <c r="L197" i="16"/>
  <c r="K197" i="16"/>
  <c r="J197" i="16"/>
  <c r="I197" i="16"/>
  <c r="H197" i="16"/>
  <c r="G197" i="16"/>
  <c r="F197" i="16"/>
  <c r="E197" i="16"/>
  <c r="D197" i="16"/>
  <c r="C197" i="16"/>
  <c r="B197" i="16"/>
  <c r="M196" i="16"/>
  <c r="L196" i="16"/>
  <c r="K196" i="16"/>
  <c r="J196" i="16"/>
  <c r="I196" i="16"/>
  <c r="H196" i="16"/>
  <c r="G196" i="16"/>
  <c r="F196" i="16"/>
  <c r="E196" i="16"/>
  <c r="D196" i="16"/>
  <c r="C196" i="16"/>
  <c r="B196" i="16"/>
  <c r="M195" i="16"/>
  <c r="L195" i="16"/>
  <c r="K195" i="16"/>
  <c r="J195" i="16"/>
  <c r="I195" i="16"/>
  <c r="H195" i="16"/>
  <c r="G195" i="16"/>
  <c r="F195" i="16"/>
  <c r="E195" i="16"/>
  <c r="D195" i="16"/>
  <c r="C195" i="16"/>
  <c r="B195" i="16"/>
  <c r="M194" i="16"/>
  <c r="L194" i="16"/>
  <c r="K194" i="16"/>
  <c r="J194" i="16"/>
  <c r="I194" i="16"/>
  <c r="H194" i="16"/>
  <c r="G194" i="16"/>
  <c r="F194" i="16"/>
  <c r="E194" i="16"/>
  <c r="D194" i="16"/>
  <c r="C194" i="16"/>
  <c r="B194" i="16"/>
  <c r="M193" i="16"/>
  <c r="L193" i="16"/>
  <c r="K193" i="16"/>
  <c r="J193" i="16"/>
  <c r="I193" i="16"/>
  <c r="H193" i="16"/>
  <c r="G193" i="16"/>
  <c r="F193" i="16"/>
  <c r="E193" i="16"/>
  <c r="D193" i="16"/>
  <c r="C193" i="16"/>
  <c r="B193" i="16"/>
  <c r="M192" i="16"/>
  <c r="L192" i="16"/>
  <c r="K192" i="16"/>
  <c r="J192" i="16"/>
  <c r="I192" i="16"/>
  <c r="H192" i="16"/>
  <c r="G192" i="16"/>
  <c r="F192" i="16"/>
  <c r="E192" i="16"/>
  <c r="D192" i="16"/>
  <c r="C192" i="16"/>
  <c r="B192" i="16"/>
  <c r="M191" i="16"/>
  <c r="L191" i="16"/>
  <c r="K191" i="16"/>
  <c r="J191" i="16"/>
  <c r="I191" i="16"/>
  <c r="H191" i="16"/>
  <c r="G191" i="16"/>
  <c r="F191" i="16"/>
  <c r="E191" i="16"/>
  <c r="D191" i="16"/>
  <c r="C191" i="16"/>
  <c r="B191" i="16"/>
  <c r="M190" i="16"/>
  <c r="L190" i="16"/>
  <c r="K190" i="16"/>
  <c r="J190" i="16"/>
  <c r="I190" i="16"/>
  <c r="H190" i="16"/>
  <c r="G190" i="16"/>
  <c r="F190" i="16"/>
  <c r="E190" i="16"/>
  <c r="D190" i="16"/>
  <c r="C190" i="16"/>
  <c r="B190" i="16"/>
  <c r="M189" i="16"/>
  <c r="L189" i="16"/>
  <c r="K189" i="16"/>
  <c r="J189" i="16"/>
  <c r="I189" i="16"/>
  <c r="H189" i="16"/>
  <c r="G189" i="16"/>
  <c r="F189" i="16"/>
  <c r="E189" i="16"/>
  <c r="D189" i="16"/>
  <c r="C189" i="16"/>
  <c r="B189" i="16"/>
  <c r="M188" i="16"/>
  <c r="L188" i="16"/>
  <c r="K188" i="16"/>
  <c r="J188" i="16"/>
  <c r="I188" i="16"/>
  <c r="H188" i="16"/>
  <c r="G188" i="16"/>
  <c r="F188" i="16"/>
  <c r="E188" i="16"/>
  <c r="D188" i="16"/>
  <c r="C188" i="16"/>
  <c r="B188" i="16"/>
  <c r="M187" i="16"/>
  <c r="L187" i="16"/>
  <c r="K187" i="16"/>
  <c r="J187" i="16"/>
  <c r="I187" i="16"/>
  <c r="H187" i="16"/>
  <c r="G187" i="16"/>
  <c r="F187" i="16"/>
  <c r="E187" i="16"/>
  <c r="D187" i="16"/>
  <c r="C187" i="16"/>
  <c r="B187" i="16"/>
  <c r="M186" i="16"/>
  <c r="L186" i="16"/>
  <c r="K186" i="16"/>
  <c r="J186" i="16"/>
  <c r="I186" i="16"/>
  <c r="H186" i="16"/>
  <c r="G186" i="16"/>
  <c r="F186" i="16"/>
  <c r="E186" i="16"/>
  <c r="D186" i="16"/>
  <c r="C186" i="16"/>
  <c r="B186" i="16"/>
  <c r="M185" i="16"/>
  <c r="L185" i="16"/>
  <c r="K185" i="16"/>
  <c r="J185" i="16"/>
  <c r="I185" i="16"/>
  <c r="H185" i="16"/>
  <c r="G185" i="16"/>
  <c r="F185" i="16"/>
  <c r="E185" i="16"/>
  <c r="D185" i="16"/>
  <c r="C185" i="16"/>
  <c r="B185" i="16"/>
  <c r="M184" i="16"/>
  <c r="L184" i="16"/>
  <c r="K184" i="16"/>
  <c r="J184" i="16"/>
  <c r="I184" i="16"/>
  <c r="H184" i="16"/>
  <c r="G184" i="16"/>
  <c r="F184" i="16"/>
  <c r="E184" i="16"/>
  <c r="D184" i="16"/>
  <c r="C184" i="16"/>
  <c r="B184" i="16"/>
  <c r="M183" i="16"/>
  <c r="L183" i="16"/>
  <c r="K183" i="16"/>
  <c r="J183" i="16"/>
  <c r="I183" i="16"/>
  <c r="H183" i="16"/>
  <c r="G183" i="16"/>
  <c r="F183" i="16"/>
  <c r="E183" i="16"/>
  <c r="D183" i="16"/>
  <c r="C183" i="16"/>
  <c r="B183" i="16"/>
  <c r="M182" i="16"/>
  <c r="L182" i="16"/>
  <c r="K182" i="16"/>
  <c r="J182" i="16"/>
  <c r="I182" i="16"/>
  <c r="H182" i="16"/>
  <c r="G182" i="16"/>
  <c r="F182" i="16"/>
  <c r="E182" i="16"/>
  <c r="D182" i="16"/>
  <c r="C182" i="16"/>
  <c r="B182" i="16"/>
  <c r="M181" i="16"/>
  <c r="L181" i="16"/>
  <c r="K181" i="16"/>
  <c r="J181" i="16"/>
  <c r="I181" i="16"/>
  <c r="H181" i="16"/>
  <c r="G181" i="16"/>
  <c r="F181" i="16"/>
  <c r="E181" i="16"/>
  <c r="D181" i="16"/>
  <c r="C181" i="16"/>
  <c r="B181" i="16"/>
  <c r="M180" i="16"/>
  <c r="L180" i="16"/>
  <c r="K180" i="16"/>
  <c r="J180" i="16"/>
  <c r="I180" i="16"/>
  <c r="H180" i="16"/>
  <c r="G180" i="16"/>
  <c r="F180" i="16"/>
  <c r="E180" i="16"/>
  <c r="D180" i="16"/>
  <c r="C180" i="16"/>
  <c r="B180" i="16"/>
  <c r="M179" i="16"/>
  <c r="L179" i="16"/>
  <c r="K179" i="16"/>
  <c r="J179" i="16"/>
  <c r="I179" i="16"/>
  <c r="H179" i="16"/>
  <c r="G179" i="16"/>
  <c r="F179" i="16"/>
  <c r="E179" i="16"/>
  <c r="D179" i="16"/>
  <c r="C179" i="16"/>
  <c r="B179" i="16"/>
  <c r="M178" i="16"/>
  <c r="L178" i="16"/>
  <c r="K178" i="16"/>
  <c r="J178" i="16"/>
  <c r="I178" i="16"/>
  <c r="H178" i="16"/>
  <c r="G178" i="16"/>
  <c r="F178" i="16"/>
  <c r="E178" i="16"/>
  <c r="D178" i="16"/>
  <c r="C178" i="16"/>
  <c r="B178" i="16"/>
  <c r="M177" i="16"/>
  <c r="L177" i="16"/>
  <c r="K177" i="16"/>
  <c r="J177" i="16"/>
  <c r="I177" i="16"/>
  <c r="H177" i="16"/>
  <c r="G177" i="16"/>
  <c r="F177" i="16"/>
  <c r="E177" i="16"/>
  <c r="D177" i="16"/>
  <c r="C177" i="16"/>
  <c r="B177" i="16"/>
  <c r="M176" i="16"/>
  <c r="L176" i="16"/>
  <c r="K176" i="16"/>
  <c r="J176" i="16"/>
  <c r="I176" i="16"/>
  <c r="H176" i="16"/>
  <c r="G176" i="16"/>
  <c r="F176" i="16"/>
  <c r="E176" i="16"/>
  <c r="D176" i="16"/>
  <c r="C176" i="16"/>
  <c r="B176" i="16"/>
  <c r="M175" i="16"/>
  <c r="L175" i="16"/>
  <c r="K175" i="16"/>
  <c r="J175" i="16"/>
  <c r="I175" i="16"/>
  <c r="H175" i="16"/>
  <c r="G175" i="16"/>
  <c r="F175" i="16"/>
  <c r="E175" i="16"/>
  <c r="D175" i="16"/>
  <c r="C175" i="16"/>
  <c r="B175" i="16"/>
  <c r="M174" i="16"/>
  <c r="L174" i="16"/>
  <c r="K174" i="16"/>
  <c r="J174" i="16"/>
  <c r="I174" i="16"/>
  <c r="H174" i="16"/>
  <c r="G174" i="16"/>
  <c r="F174" i="16"/>
  <c r="E174" i="16"/>
  <c r="D174" i="16"/>
  <c r="C174" i="16"/>
  <c r="B174" i="16"/>
  <c r="M173" i="16"/>
  <c r="L173" i="16"/>
  <c r="K173" i="16"/>
  <c r="J173" i="16"/>
  <c r="I173" i="16"/>
  <c r="H173" i="16"/>
  <c r="G173" i="16"/>
  <c r="F173" i="16"/>
  <c r="E173" i="16"/>
  <c r="D173" i="16"/>
  <c r="C173" i="16"/>
  <c r="B173" i="16"/>
  <c r="M172" i="16"/>
  <c r="L172" i="16"/>
  <c r="K172" i="16"/>
  <c r="J172" i="16"/>
  <c r="I172" i="16"/>
  <c r="H172" i="16"/>
  <c r="G172" i="16"/>
  <c r="F172" i="16"/>
  <c r="E172" i="16"/>
  <c r="D172" i="16"/>
  <c r="C172" i="16"/>
  <c r="B172" i="16"/>
  <c r="M171" i="16"/>
  <c r="L171" i="16"/>
  <c r="K171" i="16"/>
  <c r="J171" i="16"/>
  <c r="I171" i="16"/>
  <c r="H171" i="16"/>
  <c r="G171" i="16"/>
  <c r="F171" i="16"/>
  <c r="E171" i="16"/>
  <c r="D171" i="16"/>
  <c r="C171" i="16"/>
  <c r="B171" i="16"/>
  <c r="M170" i="16"/>
  <c r="L170" i="16"/>
  <c r="K170" i="16"/>
  <c r="J170" i="16"/>
  <c r="I170" i="16"/>
  <c r="H170" i="16"/>
  <c r="G170" i="16"/>
  <c r="F170" i="16"/>
  <c r="E170" i="16"/>
  <c r="D170" i="16"/>
  <c r="C170" i="16"/>
  <c r="B170" i="16"/>
  <c r="M169" i="16"/>
  <c r="L169" i="16"/>
  <c r="K169" i="16"/>
  <c r="J169" i="16"/>
  <c r="I169" i="16"/>
  <c r="H169" i="16"/>
  <c r="G169" i="16"/>
  <c r="F169" i="16"/>
  <c r="E169" i="16"/>
  <c r="D169" i="16"/>
  <c r="C169" i="16"/>
  <c r="B169" i="16"/>
  <c r="M168" i="16"/>
  <c r="L168" i="16"/>
  <c r="K168" i="16"/>
  <c r="J168" i="16"/>
  <c r="I168" i="16"/>
  <c r="H168" i="16"/>
  <c r="G168" i="16"/>
  <c r="F168" i="16"/>
  <c r="E168" i="16"/>
  <c r="D168" i="16"/>
  <c r="C168" i="16"/>
  <c r="B168" i="16"/>
  <c r="M167" i="16"/>
  <c r="L167" i="16"/>
  <c r="K167" i="16"/>
  <c r="J167" i="16"/>
  <c r="I167" i="16"/>
  <c r="H167" i="16"/>
  <c r="G167" i="16"/>
  <c r="F167" i="16"/>
  <c r="E167" i="16"/>
  <c r="D167" i="16"/>
  <c r="C167" i="16"/>
  <c r="B167" i="16"/>
  <c r="M166" i="16"/>
  <c r="L166" i="16"/>
  <c r="K166" i="16"/>
  <c r="J166" i="16"/>
  <c r="I166" i="16"/>
  <c r="H166" i="16"/>
  <c r="G166" i="16"/>
  <c r="F166" i="16"/>
  <c r="E166" i="16"/>
  <c r="D166" i="16"/>
  <c r="C166" i="16"/>
  <c r="B166" i="16"/>
  <c r="M165" i="16"/>
  <c r="L165" i="16"/>
  <c r="K165" i="16"/>
  <c r="J165" i="16"/>
  <c r="I165" i="16"/>
  <c r="H165" i="16"/>
  <c r="G165" i="16"/>
  <c r="F165" i="16"/>
  <c r="E165" i="16"/>
  <c r="D165" i="16"/>
  <c r="C165" i="16"/>
  <c r="B165" i="16"/>
  <c r="M164" i="16"/>
  <c r="L164" i="16"/>
  <c r="K164" i="16"/>
  <c r="J164" i="16"/>
  <c r="I164" i="16"/>
  <c r="H164" i="16"/>
  <c r="G164" i="16"/>
  <c r="F164" i="16"/>
  <c r="E164" i="16"/>
  <c r="D164" i="16"/>
  <c r="C164" i="16"/>
  <c r="B164" i="16"/>
  <c r="M163" i="16"/>
  <c r="L163" i="16"/>
  <c r="K163" i="16"/>
  <c r="J163" i="16"/>
  <c r="I163" i="16"/>
  <c r="H163" i="16"/>
  <c r="G163" i="16"/>
  <c r="F163" i="16"/>
  <c r="E163" i="16"/>
  <c r="D163" i="16"/>
  <c r="C163" i="16"/>
  <c r="B163" i="16"/>
  <c r="M162" i="16"/>
  <c r="L162" i="16"/>
  <c r="K162" i="16"/>
  <c r="J162" i="16"/>
  <c r="I162" i="16"/>
  <c r="H162" i="16"/>
  <c r="G162" i="16"/>
  <c r="F162" i="16"/>
  <c r="E162" i="16"/>
  <c r="D162" i="16"/>
  <c r="C162" i="16"/>
  <c r="B162" i="16"/>
  <c r="M161" i="16"/>
  <c r="L161" i="16"/>
  <c r="K161" i="16"/>
  <c r="J161" i="16"/>
  <c r="I161" i="16"/>
  <c r="H161" i="16"/>
  <c r="G161" i="16"/>
  <c r="F161" i="16"/>
  <c r="E161" i="16"/>
  <c r="D161" i="16"/>
  <c r="C161" i="16"/>
  <c r="B161" i="16"/>
  <c r="M160" i="16"/>
  <c r="L160" i="16"/>
  <c r="K160" i="16"/>
  <c r="J160" i="16"/>
  <c r="I160" i="16"/>
  <c r="H160" i="16"/>
  <c r="G160" i="16"/>
  <c r="F160" i="16"/>
  <c r="E160" i="16"/>
  <c r="D160" i="16"/>
  <c r="C160" i="16"/>
  <c r="B160" i="16"/>
  <c r="M159" i="16"/>
  <c r="L159" i="16"/>
  <c r="K159" i="16"/>
  <c r="J159" i="16"/>
  <c r="I159" i="16"/>
  <c r="H159" i="16"/>
  <c r="G159" i="16"/>
  <c r="F159" i="16"/>
  <c r="E159" i="16"/>
  <c r="D159" i="16"/>
  <c r="C159" i="16"/>
  <c r="B159" i="16"/>
  <c r="M158" i="16"/>
  <c r="L158" i="16"/>
  <c r="K158" i="16"/>
  <c r="J158" i="16"/>
  <c r="I158" i="16"/>
  <c r="H158" i="16"/>
  <c r="G158" i="16"/>
  <c r="F158" i="16"/>
  <c r="E158" i="16"/>
  <c r="D158" i="16"/>
  <c r="C158" i="16"/>
  <c r="B158" i="16"/>
  <c r="M157" i="16"/>
  <c r="L157" i="16"/>
  <c r="K157" i="16"/>
  <c r="J157" i="16"/>
  <c r="I157" i="16"/>
  <c r="H157" i="16"/>
  <c r="G157" i="16"/>
  <c r="F157" i="16"/>
  <c r="E157" i="16"/>
  <c r="D157" i="16"/>
  <c r="C157" i="16"/>
  <c r="B157" i="16"/>
  <c r="M156" i="16"/>
  <c r="L156" i="16"/>
  <c r="K156" i="16"/>
  <c r="J156" i="16"/>
  <c r="I156" i="16"/>
  <c r="H156" i="16"/>
  <c r="G156" i="16"/>
  <c r="F156" i="16"/>
  <c r="E156" i="16"/>
  <c r="D156" i="16"/>
  <c r="C156" i="16"/>
  <c r="B156" i="16"/>
  <c r="M155" i="16"/>
  <c r="L155" i="16"/>
  <c r="K155" i="16"/>
  <c r="J155" i="16"/>
  <c r="I155" i="16"/>
  <c r="H155" i="16"/>
  <c r="G155" i="16"/>
  <c r="F155" i="16"/>
  <c r="E155" i="16"/>
  <c r="D155" i="16"/>
  <c r="C155" i="16"/>
  <c r="B155" i="16"/>
  <c r="M154" i="16"/>
  <c r="L154" i="16"/>
  <c r="K154" i="16"/>
  <c r="J154" i="16"/>
  <c r="I154" i="16"/>
  <c r="H154" i="16"/>
  <c r="G154" i="16"/>
  <c r="F154" i="16"/>
  <c r="E154" i="16"/>
  <c r="D154" i="16"/>
  <c r="C154" i="16"/>
  <c r="B154" i="16"/>
  <c r="M153" i="16"/>
  <c r="L153" i="16"/>
  <c r="K153" i="16"/>
  <c r="J153" i="16"/>
  <c r="I153" i="16"/>
  <c r="H153" i="16"/>
  <c r="G153" i="16"/>
  <c r="F153" i="16"/>
  <c r="E153" i="16"/>
  <c r="D153" i="16"/>
  <c r="C153" i="16"/>
  <c r="B153" i="16"/>
  <c r="M152" i="16"/>
  <c r="L152" i="16"/>
  <c r="K152" i="16"/>
  <c r="J152" i="16"/>
  <c r="I152" i="16"/>
  <c r="H152" i="16"/>
  <c r="G152" i="16"/>
  <c r="F152" i="16"/>
  <c r="E152" i="16"/>
  <c r="D152" i="16"/>
  <c r="C152" i="16"/>
  <c r="B152" i="16"/>
  <c r="M151" i="16"/>
  <c r="L151" i="16"/>
  <c r="K151" i="16"/>
  <c r="J151" i="16"/>
  <c r="I151" i="16"/>
  <c r="H151" i="16"/>
  <c r="G151" i="16"/>
  <c r="F151" i="16"/>
  <c r="E151" i="16"/>
  <c r="D151" i="16"/>
  <c r="C151" i="16"/>
  <c r="B151" i="16"/>
  <c r="M150" i="16"/>
  <c r="L150" i="16"/>
  <c r="K150" i="16"/>
  <c r="J150" i="16"/>
  <c r="I150" i="16"/>
  <c r="H150" i="16"/>
  <c r="G150" i="16"/>
  <c r="F150" i="16"/>
  <c r="E150" i="16"/>
  <c r="D150" i="16"/>
  <c r="C150" i="16"/>
  <c r="B150" i="16"/>
  <c r="M149" i="16"/>
  <c r="L149" i="16"/>
  <c r="K149" i="16"/>
  <c r="J149" i="16"/>
  <c r="I149" i="16"/>
  <c r="H149" i="16"/>
  <c r="G149" i="16"/>
  <c r="F149" i="16"/>
  <c r="E149" i="16"/>
  <c r="D149" i="16"/>
  <c r="C149" i="16"/>
  <c r="B149" i="16"/>
  <c r="M148" i="16"/>
  <c r="L148" i="16"/>
  <c r="K148" i="16"/>
  <c r="J148" i="16"/>
  <c r="I148" i="16"/>
  <c r="H148" i="16"/>
  <c r="G148" i="16"/>
  <c r="F148" i="16"/>
  <c r="E148" i="16"/>
  <c r="D148" i="16"/>
  <c r="C148" i="16"/>
  <c r="B148" i="16"/>
  <c r="M147" i="16"/>
  <c r="L147" i="16"/>
  <c r="K147" i="16"/>
  <c r="J147" i="16"/>
  <c r="I147" i="16"/>
  <c r="H147" i="16"/>
  <c r="G147" i="16"/>
  <c r="F147" i="16"/>
  <c r="E147" i="16"/>
  <c r="D147" i="16"/>
  <c r="C147" i="16"/>
  <c r="B147" i="16"/>
  <c r="M146" i="16"/>
  <c r="L146" i="16"/>
  <c r="K146" i="16"/>
  <c r="J146" i="16"/>
  <c r="I146" i="16"/>
  <c r="H146" i="16"/>
  <c r="G146" i="16"/>
  <c r="F146" i="16"/>
  <c r="E146" i="16"/>
  <c r="D146" i="16"/>
  <c r="C146" i="16"/>
  <c r="B146" i="16"/>
  <c r="M145" i="16"/>
  <c r="L145" i="16"/>
  <c r="K145" i="16"/>
  <c r="J145" i="16"/>
  <c r="I145" i="16"/>
  <c r="H145" i="16"/>
  <c r="G145" i="16"/>
  <c r="F145" i="16"/>
  <c r="E145" i="16"/>
  <c r="D145" i="16"/>
  <c r="C145" i="16"/>
  <c r="B145" i="16"/>
  <c r="M144" i="16"/>
  <c r="L144" i="16"/>
  <c r="K144" i="16"/>
  <c r="J144" i="16"/>
  <c r="I144" i="16"/>
  <c r="H144" i="16"/>
  <c r="G144" i="16"/>
  <c r="F144" i="16"/>
  <c r="E144" i="16"/>
  <c r="D144" i="16"/>
  <c r="C144" i="16"/>
  <c r="B144" i="16"/>
  <c r="M143" i="16"/>
  <c r="L143" i="16"/>
  <c r="K143" i="16"/>
  <c r="J143" i="16"/>
  <c r="I143" i="16"/>
  <c r="H143" i="16"/>
  <c r="G143" i="16"/>
  <c r="F143" i="16"/>
  <c r="E143" i="16"/>
  <c r="D143" i="16"/>
  <c r="C143" i="16"/>
  <c r="B143" i="16"/>
  <c r="M142" i="16"/>
  <c r="L142" i="16"/>
  <c r="K142" i="16"/>
  <c r="J142" i="16"/>
  <c r="I142" i="16"/>
  <c r="H142" i="16"/>
  <c r="G142" i="16"/>
  <c r="F142" i="16"/>
  <c r="E142" i="16"/>
  <c r="D142" i="16"/>
  <c r="C142" i="16"/>
  <c r="B142" i="16"/>
  <c r="M141" i="16"/>
  <c r="L141" i="16"/>
  <c r="K141" i="16"/>
  <c r="J141" i="16"/>
  <c r="I141" i="16"/>
  <c r="H141" i="16"/>
  <c r="G141" i="16"/>
  <c r="F141" i="16"/>
  <c r="E141" i="16"/>
  <c r="D141" i="16"/>
  <c r="C141" i="16"/>
  <c r="B141" i="16"/>
  <c r="M140" i="16"/>
  <c r="L140" i="16"/>
  <c r="K140" i="16"/>
  <c r="J140" i="16"/>
  <c r="I140" i="16"/>
  <c r="H140" i="16"/>
  <c r="G140" i="16"/>
  <c r="F140" i="16"/>
  <c r="E140" i="16"/>
  <c r="D140" i="16"/>
  <c r="C140" i="16"/>
  <c r="B140" i="16"/>
  <c r="M139" i="16"/>
  <c r="L139" i="16"/>
  <c r="K139" i="16"/>
  <c r="J139" i="16"/>
  <c r="I139" i="16"/>
  <c r="H139" i="16"/>
  <c r="G139" i="16"/>
  <c r="F139" i="16"/>
  <c r="E139" i="16"/>
  <c r="D139" i="16"/>
  <c r="C139" i="16"/>
  <c r="B139" i="16"/>
  <c r="M138" i="16"/>
  <c r="L138" i="16"/>
  <c r="K138" i="16"/>
  <c r="J138" i="16"/>
  <c r="I138" i="16"/>
  <c r="H138" i="16"/>
  <c r="G138" i="16"/>
  <c r="F138" i="16"/>
  <c r="E138" i="16"/>
  <c r="D138" i="16"/>
  <c r="C138" i="16"/>
  <c r="B138" i="16"/>
  <c r="M137" i="16"/>
  <c r="L137" i="16"/>
  <c r="K137" i="16"/>
  <c r="J137" i="16"/>
  <c r="I137" i="16"/>
  <c r="H137" i="16"/>
  <c r="G137" i="16"/>
  <c r="F137" i="16"/>
  <c r="E137" i="16"/>
  <c r="D137" i="16"/>
  <c r="C137" i="16"/>
  <c r="B137" i="16"/>
  <c r="M136" i="16"/>
  <c r="L136" i="16"/>
  <c r="K136" i="16"/>
  <c r="J136" i="16"/>
  <c r="I136" i="16"/>
  <c r="H136" i="16"/>
  <c r="G136" i="16"/>
  <c r="F136" i="16"/>
  <c r="E136" i="16"/>
  <c r="D136" i="16"/>
  <c r="C136" i="16"/>
  <c r="B136" i="16"/>
  <c r="M135" i="16"/>
  <c r="L135" i="16"/>
  <c r="K135" i="16"/>
  <c r="J135" i="16"/>
  <c r="I135" i="16"/>
  <c r="H135" i="16"/>
  <c r="G135" i="16"/>
  <c r="F135" i="16"/>
  <c r="E135" i="16"/>
  <c r="D135" i="16"/>
  <c r="C135" i="16"/>
  <c r="B135" i="16"/>
  <c r="M134" i="16"/>
  <c r="L134" i="16"/>
  <c r="K134" i="16"/>
  <c r="J134" i="16"/>
  <c r="I134" i="16"/>
  <c r="H134" i="16"/>
  <c r="G134" i="16"/>
  <c r="F134" i="16"/>
  <c r="E134" i="16"/>
  <c r="D134" i="16"/>
  <c r="C134" i="16"/>
  <c r="B134" i="16"/>
  <c r="M133" i="16"/>
  <c r="L133" i="16"/>
  <c r="K133" i="16"/>
  <c r="J133" i="16"/>
  <c r="I133" i="16"/>
  <c r="H133" i="16"/>
  <c r="G133" i="16"/>
  <c r="F133" i="16"/>
  <c r="E133" i="16"/>
  <c r="D133" i="16"/>
  <c r="C133" i="16"/>
  <c r="B133" i="16"/>
  <c r="M132" i="16"/>
  <c r="L132" i="16"/>
  <c r="K132" i="16"/>
  <c r="J132" i="16"/>
  <c r="I132" i="16"/>
  <c r="H132" i="16"/>
  <c r="G132" i="16"/>
  <c r="F132" i="16"/>
  <c r="E132" i="16"/>
  <c r="D132" i="16"/>
  <c r="C132" i="16"/>
  <c r="B132" i="16"/>
  <c r="M131" i="16"/>
  <c r="L131" i="16"/>
  <c r="K131" i="16"/>
  <c r="J131" i="16"/>
  <c r="I131" i="16"/>
  <c r="H131" i="16"/>
  <c r="G131" i="16"/>
  <c r="F131" i="16"/>
  <c r="E131" i="16"/>
  <c r="D131" i="16"/>
  <c r="C131" i="16"/>
  <c r="B131" i="16"/>
  <c r="M130" i="16"/>
  <c r="L130" i="16"/>
  <c r="K130" i="16"/>
  <c r="J130" i="16"/>
  <c r="I130" i="16"/>
  <c r="H130" i="16"/>
  <c r="G130" i="16"/>
  <c r="F130" i="16"/>
  <c r="E130" i="16"/>
  <c r="D130" i="16"/>
  <c r="C130" i="16"/>
  <c r="B130" i="16"/>
  <c r="M129" i="16"/>
  <c r="L129" i="16"/>
  <c r="K129" i="16"/>
  <c r="J129" i="16"/>
  <c r="I129" i="16"/>
  <c r="H129" i="16"/>
  <c r="G129" i="16"/>
  <c r="F129" i="16"/>
  <c r="E129" i="16"/>
  <c r="D129" i="16"/>
  <c r="C129" i="16"/>
  <c r="B129" i="16"/>
  <c r="M128" i="16"/>
  <c r="L128" i="16"/>
  <c r="K128" i="16"/>
  <c r="J128" i="16"/>
  <c r="I128" i="16"/>
  <c r="H128" i="16"/>
  <c r="G128" i="16"/>
  <c r="F128" i="16"/>
  <c r="E128" i="16"/>
  <c r="D128" i="16"/>
  <c r="C128" i="16"/>
  <c r="B128" i="16"/>
  <c r="M127" i="16"/>
  <c r="L127" i="16"/>
  <c r="K127" i="16"/>
  <c r="J127" i="16"/>
  <c r="I127" i="16"/>
  <c r="H127" i="16"/>
  <c r="G127" i="16"/>
  <c r="F127" i="16"/>
  <c r="E127" i="16"/>
  <c r="D127" i="16"/>
  <c r="C127" i="16"/>
  <c r="B127" i="16"/>
  <c r="M126" i="16"/>
  <c r="L126" i="16"/>
  <c r="K126" i="16"/>
  <c r="J126" i="16"/>
  <c r="I126" i="16"/>
  <c r="H126" i="16"/>
  <c r="G126" i="16"/>
  <c r="F126" i="16"/>
  <c r="E126" i="16"/>
  <c r="D126" i="16"/>
  <c r="C126" i="16"/>
  <c r="B126" i="16"/>
  <c r="M125" i="16"/>
  <c r="L125" i="16"/>
  <c r="K125" i="16"/>
  <c r="J125" i="16"/>
  <c r="I125" i="16"/>
  <c r="H125" i="16"/>
  <c r="G125" i="16"/>
  <c r="F125" i="16"/>
  <c r="E125" i="16"/>
  <c r="D125" i="16"/>
  <c r="C125" i="16"/>
  <c r="B125" i="16"/>
  <c r="M124" i="16"/>
  <c r="L124" i="16"/>
  <c r="K124" i="16"/>
  <c r="J124" i="16"/>
  <c r="I124" i="16"/>
  <c r="H124" i="16"/>
  <c r="G124" i="16"/>
  <c r="F124" i="16"/>
  <c r="E124" i="16"/>
  <c r="D124" i="16"/>
  <c r="C124" i="16"/>
  <c r="B124" i="16"/>
  <c r="M123" i="16"/>
  <c r="L123" i="16"/>
  <c r="K123" i="16"/>
  <c r="J123" i="16"/>
  <c r="I123" i="16"/>
  <c r="H123" i="16"/>
  <c r="G123" i="16"/>
  <c r="F123" i="16"/>
  <c r="E123" i="16"/>
  <c r="D123" i="16"/>
  <c r="C123" i="16"/>
  <c r="B123" i="16"/>
  <c r="M122" i="16"/>
  <c r="L122" i="16"/>
  <c r="K122" i="16"/>
  <c r="J122" i="16"/>
  <c r="I122" i="16"/>
  <c r="H122" i="16"/>
  <c r="G122" i="16"/>
  <c r="F122" i="16"/>
  <c r="E122" i="16"/>
  <c r="D122" i="16"/>
  <c r="C122" i="16"/>
  <c r="B122" i="16"/>
  <c r="M121" i="16"/>
  <c r="L121" i="16"/>
  <c r="K121" i="16"/>
  <c r="J121" i="16"/>
  <c r="I121" i="16"/>
  <c r="H121" i="16"/>
  <c r="G121" i="16"/>
  <c r="F121" i="16"/>
  <c r="E121" i="16"/>
  <c r="D121" i="16"/>
  <c r="C121" i="16"/>
  <c r="B121" i="16"/>
  <c r="M120" i="16"/>
  <c r="L120" i="16"/>
  <c r="K120" i="16"/>
  <c r="J120" i="16"/>
  <c r="I120" i="16"/>
  <c r="H120" i="16"/>
  <c r="G120" i="16"/>
  <c r="F120" i="16"/>
  <c r="E120" i="16"/>
  <c r="D120" i="16"/>
  <c r="C120" i="16"/>
  <c r="B120" i="16"/>
  <c r="M119" i="16"/>
  <c r="L119" i="16"/>
  <c r="K119" i="16"/>
  <c r="J119" i="16"/>
  <c r="I119" i="16"/>
  <c r="H119" i="16"/>
  <c r="G119" i="16"/>
  <c r="F119" i="16"/>
  <c r="E119" i="16"/>
  <c r="D119" i="16"/>
  <c r="C119" i="16"/>
  <c r="B119" i="16"/>
  <c r="M118" i="16"/>
  <c r="L118" i="16"/>
  <c r="K118" i="16"/>
  <c r="J118" i="16"/>
  <c r="I118" i="16"/>
  <c r="H118" i="16"/>
  <c r="G118" i="16"/>
  <c r="F118" i="16"/>
  <c r="E118" i="16"/>
  <c r="D118" i="16"/>
  <c r="C118" i="16"/>
  <c r="B118" i="16"/>
  <c r="M117" i="16"/>
  <c r="L117" i="16"/>
  <c r="K117" i="16"/>
  <c r="J117" i="16"/>
  <c r="I117" i="16"/>
  <c r="H117" i="16"/>
  <c r="G117" i="16"/>
  <c r="F117" i="16"/>
  <c r="E117" i="16"/>
  <c r="D117" i="16"/>
  <c r="C117" i="16"/>
  <c r="B117" i="16"/>
  <c r="M116" i="16"/>
  <c r="L116" i="16"/>
  <c r="K116" i="16"/>
  <c r="J116" i="16"/>
  <c r="I116" i="16"/>
  <c r="H116" i="16"/>
  <c r="G116" i="16"/>
  <c r="F116" i="16"/>
  <c r="E116" i="16"/>
  <c r="D116" i="16"/>
  <c r="C116" i="16"/>
  <c r="B116" i="16"/>
  <c r="M115" i="16"/>
  <c r="L115" i="16"/>
  <c r="K115" i="16"/>
  <c r="J115" i="16"/>
  <c r="I115" i="16"/>
  <c r="H115" i="16"/>
  <c r="G115" i="16"/>
  <c r="F115" i="16"/>
  <c r="E115" i="16"/>
  <c r="D115" i="16"/>
  <c r="C115" i="16"/>
  <c r="B115" i="16"/>
  <c r="M114" i="16"/>
  <c r="L114" i="16"/>
  <c r="K114" i="16"/>
  <c r="J114" i="16"/>
  <c r="I114" i="16"/>
  <c r="H114" i="16"/>
  <c r="G114" i="16"/>
  <c r="F114" i="16"/>
  <c r="E114" i="16"/>
  <c r="D114" i="16"/>
  <c r="C114" i="16"/>
  <c r="B114" i="16"/>
  <c r="M113" i="16"/>
  <c r="L113" i="16"/>
  <c r="K113" i="16"/>
  <c r="J113" i="16"/>
  <c r="I113" i="16"/>
  <c r="H113" i="16"/>
  <c r="G113" i="16"/>
  <c r="F113" i="16"/>
  <c r="E113" i="16"/>
  <c r="D113" i="16"/>
  <c r="C113" i="16"/>
  <c r="B113" i="16"/>
  <c r="M112" i="16"/>
  <c r="L112" i="16"/>
  <c r="K112" i="16"/>
  <c r="J112" i="16"/>
  <c r="I112" i="16"/>
  <c r="H112" i="16"/>
  <c r="G112" i="16"/>
  <c r="F112" i="16"/>
  <c r="E112" i="16"/>
  <c r="D112" i="16"/>
  <c r="C112" i="16"/>
  <c r="B112" i="16"/>
  <c r="M111" i="16"/>
  <c r="L111" i="16"/>
  <c r="K111" i="16"/>
  <c r="J111" i="16"/>
  <c r="I111" i="16"/>
  <c r="H111" i="16"/>
  <c r="G111" i="16"/>
  <c r="F111" i="16"/>
  <c r="E111" i="16"/>
  <c r="D111" i="16"/>
  <c r="C111" i="16"/>
  <c r="B111" i="16"/>
  <c r="M110" i="16"/>
  <c r="L110" i="16"/>
  <c r="K110" i="16"/>
  <c r="J110" i="16"/>
  <c r="I110" i="16"/>
  <c r="H110" i="16"/>
  <c r="G110" i="16"/>
  <c r="F110" i="16"/>
  <c r="E110" i="16"/>
  <c r="D110" i="16"/>
  <c r="C110" i="16"/>
  <c r="B110" i="16"/>
  <c r="M109" i="16"/>
  <c r="L109" i="16"/>
  <c r="K109" i="16"/>
  <c r="J109" i="16"/>
  <c r="I109" i="16"/>
  <c r="H109" i="16"/>
  <c r="G109" i="16"/>
  <c r="F109" i="16"/>
  <c r="E109" i="16"/>
  <c r="D109" i="16"/>
  <c r="C109" i="16"/>
  <c r="B109" i="16"/>
  <c r="M108" i="16"/>
  <c r="L108" i="16"/>
  <c r="K108" i="16"/>
  <c r="J108" i="16"/>
  <c r="I108" i="16"/>
  <c r="H108" i="16"/>
  <c r="G108" i="16"/>
  <c r="F108" i="16"/>
  <c r="E108" i="16"/>
  <c r="D108" i="16"/>
  <c r="C108" i="16"/>
  <c r="B108" i="16"/>
  <c r="M107" i="16"/>
  <c r="L107" i="16"/>
  <c r="K107" i="16"/>
  <c r="J107" i="16"/>
  <c r="I107" i="16"/>
  <c r="H107" i="16"/>
  <c r="G107" i="16"/>
  <c r="F107" i="16"/>
  <c r="E107" i="16"/>
  <c r="D107" i="16"/>
  <c r="C107" i="16"/>
  <c r="B107" i="16"/>
  <c r="M106" i="16"/>
  <c r="L106" i="16"/>
  <c r="K106" i="16"/>
  <c r="J106" i="16"/>
  <c r="I106" i="16"/>
  <c r="H106" i="16"/>
  <c r="G106" i="16"/>
  <c r="F106" i="16"/>
  <c r="E106" i="16"/>
  <c r="D106" i="16"/>
  <c r="C106" i="16"/>
  <c r="B106" i="16"/>
  <c r="M105" i="16"/>
  <c r="L105" i="16"/>
  <c r="K105" i="16"/>
  <c r="J105" i="16"/>
  <c r="I105" i="16"/>
  <c r="H105" i="16"/>
  <c r="G105" i="16"/>
  <c r="F105" i="16"/>
  <c r="E105" i="16"/>
  <c r="D105" i="16"/>
  <c r="C105" i="16"/>
  <c r="B105" i="16"/>
  <c r="M104" i="16"/>
  <c r="L104" i="16"/>
  <c r="K104" i="16"/>
  <c r="J104" i="16"/>
  <c r="I104" i="16"/>
  <c r="H104" i="16"/>
  <c r="G104" i="16"/>
  <c r="F104" i="16"/>
  <c r="E104" i="16"/>
  <c r="D104" i="16"/>
  <c r="C104" i="16"/>
  <c r="B104" i="16"/>
  <c r="M103" i="16"/>
  <c r="L103" i="16"/>
  <c r="K103" i="16"/>
  <c r="J103" i="16"/>
  <c r="I103" i="16"/>
  <c r="H103" i="16"/>
  <c r="G103" i="16"/>
  <c r="F103" i="16"/>
  <c r="E103" i="16"/>
  <c r="D103" i="16"/>
  <c r="C103" i="16"/>
  <c r="B103" i="16"/>
  <c r="M102" i="16"/>
  <c r="L102" i="16"/>
  <c r="K102" i="16"/>
  <c r="J102" i="16"/>
  <c r="I102" i="16"/>
  <c r="H102" i="16"/>
  <c r="G102" i="16"/>
  <c r="F102" i="16"/>
  <c r="E102" i="16"/>
  <c r="D102" i="16"/>
  <c r="C102" i="16"/>
  <c r="B102" i="16"/>
  <c r="M101" i="16"/>
  <c r="L101" i="16"/>
  <c r="K101" i="16"/>
  <c r="J101" i="16"/>
  <c r="I101" i="16"/>
  <c r="H101" i="16"/>
  <c r="G101" i="16"/>
  <c r="F101" i="16"/>
  <c r="E101" i="16"/>
  <c r="D101" i="16"/>
  <c r="C101" i="16"/>
  <c r="B101" i="16"/>
  <c r="M100" i="16"/>
  <c r="L100" i="16"/>
  <c r="K100" i="16"/>
  <c r="J100" i="16"/>
  <c r="I100" i="16"/>
  <c r="H100" i="16"/>
  <c r="G100" i="16"/>
  <c r="F100" i="16"/>
  <c r="E100" i="16"/>
  <c r="D100" i="16"/>
  <c r="C100" i="16"/>
  <c r="B100" i="16"/>
  <c r="M99" i="16"/>
  <c r="L99" i="16"/>
  <c r="K99" i="16"/>
  <c r="J99" i="16"/>
  <c r="I99" i="16"/>
  <c r="H99" i="16"/>
  <c r="G99" i="16"/>
  <c r="F99" i="16"/>
  <c r="E99" i="16"/>
  <c r="D99" i="16"/>
  <c r="C99" i="16"/>
  <c r="B99" i="16"/>
  <c r="M98" i="16"/>
  <c r="L98" i="16"/>
  <c r="K98" i="16"/>
  <c r="J98" i="16"/>
  <c r="I98" i="16"/>
  <c r="H98" i="16"/>
  <c r="G98" i="16"/>
  <c r="F98" i="16"/>
  <c r="E98" i="16"/>
  <c r="D98" i="16"/>
  <c r="C98" i="16"/>
  <c r="B98" i="16"/>
  <c r="M97" i="16"/>
  <c r="L97" i="16"/>
  <c r="K97" i="16"/>
  <c r="J97" i="16"/>
  <c r="I97" i="16"/>
  <c r="H97" i="16"/>
  <c r="G97" i="16"/>
  <c r="F97" i="16"/>
  <c r="E97" i="16"/>
  <c r="D97" i="16"/>
  <c r="C97" i="16"/>
  <c r="B97" i="16"/>
  <c r="M96" i="16"/>
  <c r="L96" i="16"/>
  <c r="K96" i="16"/>
  <c r="J96" i="16"/>
  <c r="I96" i="16"/>
  <c r="H96" i="16"/>
  <c r="G96" i="16"/>
  <c r="F96" i="16"/>
  <c r="E96" i="16"/>
  <c r="D96" i="16"/>
  <c r="C96" i="16"/>
  <c r="B96" i="16"/>
  <c r="M95" i="16"/>
  <c r="L95" i="16"/>
  <c r="K95" i="16"/>
  <c r="J95" i="16"/>
  <c r="I95" i="16"/>
  <c r="H95" i="16"/>
  <c r="G95" i="16"/>
  <c r="F95" i="16"/>
  <c r="E95" i="16"/>
  <c r="D95" i="16"/>
  <c r="C95" i="16"/>
  <c r="B95" i="16"/>
  <c r="M94" i="16"/>
  <c r="L94" i="16"/>
  <c r="K94" i="16"/>
  <c r="J94" i="16"/>
  <c r="I94" i="16"/>
  <c r="H94" i="16"/>
  <c r="G94" i="16"/>
  <c r="F94" i="16"/>
  <c r="E94" i="16"/>
  <c r="D94" i="16"/>
  <c r="C94" i="16"/>
  <c r="B94" i="16"/>
  <c r="M93" i="16"/>
  <c r="L93" i="16"/>
  <c r="K93" i="16"/>
  <c r="J93" i="16"/>
  <c r="I93" i="16"/>
  <c r="H93" i="16"/>
  <c r="G93" i="16"/>
  <c r="F93" i="16"/>
  <c r="E93" i="16"/>
  <c r="D93" i="16"/>
  <c r="C93" i="16"/>
  <c r="B93" i="16"/>
  <c r="M92" i="16"/>
  <c r="L92" i="16"/>
  <c r="K92" i="16"/>
  <c r="J92" i="16"/>
  <c r="I92" i="16"/>
  <c r="H92" i="16"/>
  <c r="G92" i="16"/>
  <c r="F92" i="16"/>
  <c r="E92" i="16"/>
  <c r="D92" i="16"/>
  <c r="C92" i="16"/>
  <c r="B92" i="16"/>
  <c r="M91" i="16"/>
  <c r="L91" i="16"/>
  <c r="K91" i="16"/>
  <c r="J91" i="16"/>
  <c r="I91" i="16"/>
  <c r="H91" i="16"/>
  <c r="G91" i="16"/>
  <c r="F91" i="16"/>
  <c r="E91" i="16"/>
  <c r="D91" i="16"/>
  <c r="C91" i="16"/>
  <c r="B91" i="16"/>
  <c r="M90" i="16"/>
  <c r="L90" i="16"/>
  <c r="K90" i="16"/>
  <c r="J90" i="16"/>
  <c r="I90" i="16"/>
  <c r="H90" i="16"/>
  <c r="G90" i="16"/>
  <c r="F90" i="16"/>
  <c r="E90" i="16"/>
  <c r="D90" i="16"/>
  <c r="C90" i="16"/>
  <c r="B90" i="16"/>
  <c r="M89" i="16"/>
  <c r="L89" i="16"/>
  <c r="K89" i="16"/>
  <c r="J89" i="16"/>
  <c r="I89" i="16"/>
  <c r="H89" i="16"/>
  <c r="G89" i="16"/>
  <c r="F89" i="16"/>
  <c r="E89" i="16"/>
  <c r="D89" i="16"/>
  <c r="C89" i="16"/>
  <c r="B89" i="16"/>
  <c r="M88" i="16"/>
  <c r="L88" i="16"/>
  <c r="K88" i="16"/>
  <c r="J88" i="16"/>
  <c r="I88" i="16"/>
  <c r="H88" i="16"/>
  <c r="G88" i="16"/>
  <c r="F88" i="16"/>
  <c r="E88" i="16"/>
  <c r="D88" i="16"/>
  <c r="C88" i="16"/>
  <c r="B88" i="16"/>
  <c r="M87" i="16"/>
  <c r="L87" i="16"/>
  <c r="K87" i="16"/>
  <c r="J87" i="16"/>
  <c r="I87" i="16"/>
  <c r="H87" i="16"/>
  <c r="G87" i="16"/>
  <c r="F87" i="16"/>
  <c r="E87" i="16"/>
  <c r="D87" i="16"/>
  <c r="C87" i="16"/>
  <c r="B87" i="16"/>
  <c r="M86" i="16"/>
  <c r="L86" i="16"/>
  <c r="K86" i="16"/>
  <c r="J86" i="16"/>
  <c r="I86" i="16"/>
  <c r="H86" i="16"/>
  <c r="G86" i="16"/>
  <c r="F86" i="16"/>
  <c r="E86" i="16"/>
  <c r="D86" i="16"/>
  <c r="C86" i="16"/>
  <c r="B86" i="16"/>
  <c r="M85" i="16"/>
  <c r="L85" i="16"/>
  <c r="K85" i="16"/>
  <c r="J85" i="16"/>
  <c r="I85" i="16"/>
  <c r="H85" i="16"/>
  <c r="G85" i="16"/>
  <c r="F85" i="16"/>
  <c r="E85" i="16"/>
  <c r="D85" i="16"/>
  <c r="C85" i="16"/>
  <c r="B85" i="16"/>
  <c r="M84" i="16"/>
  <c r="L84" i="16"/>
  <c r="K84" i="16"/>
  <c r="J84" i="16"/>
  <c r="I84" i="16"/>
  <c r="H84" i="16"/>
  <c r="G84" i="16"/>
  <c r="F84" i="16"/>
  <c r="E84" i="16"/>
  <c r="D84" i="16"/>
  <c r="C84" i="16"/>
  <c r="B84" i="16"/>
  <c r="M83" i="16"/>
  <c r="L83" i="16"/>
  <c r="K83" i="16"/>
  <c r="J83" i="16"/>
  <c r="I83" i="16"/>
  <c r="H83" i="16"/>
  <c r="G83" i="16"/>
  <c r="F83" i="16"/>
  <c r="E83" i="16"/>
  <c r="D83" i="16"/>
  <c r="C83" i="16"/>
  <c r="B83" i="16"/>
  <c r="M82" i="16"/>
  <c r="L82" i="16"/>
  <c r="K82" i="16"/>
  <c r="J82" i="16"/>
  <c r="I82" i="16"/>
  <c r="H82" i="16"/>
  <c r="G82" i="16"/>
  <c r="F82" i="16"/>
  <c r="E82" i="16"/>
  <c r="D82" i="16"/>
  <c r="C82" i="16"/>
  <c r="B82" i="16"/>
  <c r="M81" i="16"/>
  <c r="L81" i="16"/>
  <c r="K81" i="16"/>
  <c r="J81" i="16"/>
  <c r="I81" i="16"/>
  <c r="H81" i="16"/>
  <c r="G81" i="16"/>
  <c r="F81" i="16"/>
  <c r="E81" i="16"/>
  <c r="D81" i="16"/>
  <c r="C81" i="16"/>
  <c r="B81" i="16"/>
  <c r="M80" i="16"/>
  <c r="L80" i="16"/>
  <c r="K80" i="16"/>
  <c r="J80" i="16"/>
  <c r="I80" i="16"/>
  <c r="H80" i="16"/>
  <c r="G80" i="16"/>
  <c r="F80" i="16"/>
  <c r="E80" i="16"/>
  <c r="D80" i="16"/>
  <c r="C80" i="16"/>
  <c r="B80" i="16"/>
  <c r="M79" i="16"/>
  <c r="L79" i="16"/>
  <c r="K79" i="16"/>
  <c r="J79" i="16"/>
  <c r="I79" i="16"/>
  <c r="H79" i="16"/>
  <c r="G79" i="16"/>
  <c r="F79" i="16"/>
  <c r="E79" i="16"/>
  <c r="D79" i="16"/>
  <c r="C79" i="16"/>
  <c r="B79" i="16"/>
  <c r="M78" i="16"/>
  <c r="L78" i="16"/>
  <c r="K78" i="16"/>
  <c r="J78" i="16"/>
  <c r="I78" i="16"/>
  <c r="H78" i="16"/>
  <c r="G78" i="16"/>
  <c r="F78" i="16"/>
  <c r="E78" i="16"/>
  <c r="D78" i="16"/>
  <c r="C78" i="16"/>
  <c r="B78" i="16"/>
  <c r="M77" i="16"/>
  <c r="L77" i="16"/>
  <c r="K77" i="16"/>
  <c r="J77" i="16"/>
  <c r="I77" i="16"/>
  <c r="H77" i="16"/>
  <c r="G77" i="16"/>
  <c r="F77" i="16"/>
  <c r="E77" i="16"/>
  <c r="D77" i="16"/>
  <c r="C77" i="16"/>
  <c r="B77" i="16"/>
  <c r="M76" i="16"/>
  <c r="L76" i="16"/>
  <c r="K76" i="16"/>
  <c r="J76" i="16"/>
  <c r="I76" i="16"/>
  <c r="H76" i="16"/>
  <c r="G76" i="16"/>
  <c r="F76" i="16"/>
  <c r="E76" i="16"/>
  <c r="D76" i="16"/>
  <c r="C76" i="16"/>
  <c r="B76" i="16"/>
  <c r="M75" i="16"/>
  <c r="L75" i="16"/>
  <c r="K75" i="16"/>
  <c r="J75" i="16"/>
  <c r="I75" i="16"/>
  <c r="H75" i="16"/>
  <c r="G75" i="16"/>
  <c r="F75" i="16"/>
  <c r="E75" i="16"/>
  <c r="D75" i="16"/>
  <c r="C75" i="16"/>
  <c r="B75" i="16"/>
  <c r="M74" i="16"/>
  <c r="L74" i="16"/>
  <c r="K74" i="16"/>
  <c r="J74" i="16"/>
  <c r="I74" i="16"/>
  <c r="H74" i="16"/>
  <c r="G74" i="16"/>
  <c r="F74" i="16"/>
  <c r="E74" i="16"/>
  <c r="D74" i="16"/>
  <c r="C74" i="16"/>
  <c r="B74" i="16"/>
  <c r="M73" i="16"/>
  <c r="L73" i="16"/>
  <c r="K73" i="16"/>
  <c r="J73" i="16"/>
  <c r="I73" i="16"/>
  <c r="H73" i="16"/>
  <c r="G73" i="16"/>
  <c r="F73" i="16"/>
  <c r="E73" i="16"/>
  <c r="D73" i="16"/>
  <c r="C73" i="16"/>
  <c r="B73" i="16"/>
  <c r="M72" i="16"/>
  <c r="L72" i="16"/>
  <c r="K72" i="16"/>
  <c r="J72" i="16"/>
  <c r="I72" i="16"/>
  <c r="H72" i="16"/>
  <c r="G72" i="16"/>
  <c r="F72" i="16"/>
  <c r="E72" i="16"/>
  <c r="D72" i="16"/>
  <c r="C72" i="16"/>
  <c r="B72" i="16"/>
  <c r="M71" i="16"/>
  <c r="L71" i="16"/>
  <c r="K71" i="16"/>
  <c r="J71" i="16"/>
  <c r="I71" i="16"/>
  <c r="H71" i="16"/>
  <c r="G71" i="16"/>
  <c r="F71" i="16"/>
  <c r="E71" i="16"/>
  <c r="D71" i="16"/>
  <c r="C71" i="16"/>
  <c r="B71" i="16"/>
  <c r="M70" i="16"/>
  <c r="L70" i="16"/>
  <c r="K70" i="16"/>
  <c r="J70" i="16"/>
  <c r="I70" i="16"/>
  <c r="H70" i="16"/>
  <c r="G70" i="16"/>
  <c r="F70" i="16"/>
  <c r="E70" i="16"/>
  <c r="D70" i="16"/>
  <c r="C70" i="16"/>
  <c r="B70" i="16"/>
  <c r="M69" i="16"/>
  <c r="L69" i="16"/>
  <c r="K69" i="16"/>
  <c r="J69" i="16"/>
  <c r="I69" i="16"/>
  <c r="H69" i="16"/>
  <c r="G69" i="16"/>
  <c r="F69" i="16"/>
  <c r="E69" i="16"/>
  <c r="D69" i="16"/>
  <c r="C69" i="16"/>
  <c r="B69" i="16"/>
  <c r="M68" i="16"/>
  <c r="L68" i="16"/>
  <c r="K68" i="16"/>
  <c r="J68" i="16"/>
  <c r="I68" i="16"/>
  <c r="H68" i="16"/>
  <c r="G68" i="16"/>
  <c r="F68" i="16"/>
  <c r="E68" i="16"/>
  <c r="D68" i="16"/>
  <c r="C68" i="16"/>
  <c r="B68" i="16"/>
  <c r="M67" i="16"/>
  <c r="L67" i="16"/>
  <c r="K67" i="16"/>
  <c r="J67" i="16"/>
  <c r="I67" i="16"/>
  <c r="H67" i="16"/>
  <c r="G67" i="16"/>
  <c r="F67" i="16"/>
  <c r="E67" i="16"/>
  <c r="D67" i="16"/>
  <c r="C67" i="16"/>
  <c r="B67" i="16"/>
  <c r="M66" i="16"/>
  <c r="L66" i="16"/>
  <c r="K66" i="16"/>
  <c r="J66" i="16"/>
  <c r="I66" i="16"/>
  <c r="H66" i="16"/>
  <c r="G66" i="16"/>
  <c r="F66" i="16"/>
  <c r="E66" i="16"/>
  <c r="D66" i="16"/>
  <c r="C66" i="16"/>
  <c r="B66" i="16"/>
  <c r="M65" i="16"/>
  <c r="L65" i="16"/>
  <c r="K65" i="16"/>
  <c r="J65" i="16"/>
  <c r="I65" i="16"/>
  <c r="H65" i="16"/>
  <c r="G65" i="16"/>
  <c r="F65" i="16"/>
  <c r="E65" i="16"/>
  <c r="D65" i="16"/>
  <c r="C65" i="16"/>
  <c r="B65" i="16"/>
  <c r="M64" i="16"/>
  <c r="L64" i="16"/>
  <c r="K64" i="16"/>
  <c r="J64" i="16"/>
  <c r="I64" i="16"/>
  <c r="H64" i="16"/>
  <c r="G64" i="16"/>
  <c r="F64" i="16"/>
  <c r="E64" i="16"/>
  <c r="D64" i="16"/>
  <c r="C64" i="16"/>
  <c r="B64" i="16"/>
  <c r="M63" i="16"/>
  <c r="L63" i="16"/>
  <c r="K63" i="16"/>
  <c r="J63" i="16"/>
  <c r="I63" i="16"/>
  <c r="H63" i="16"/>
  <c r="G63" i="16"/>
  <c r="F63" i="16"/>
  <c r="E63" i="16"/>
  <c r="D63" i="16"/>
  <c r="C63" i="16"/>
  <c r="B63" i="16"/>
  <c r="M62" i="16"/>
  <c r="L62" i="16"/>
  <c r="K62" i="16"/>
  <c r="J62" i="16"/>
  <c r="I62" i="16"/>
  <c r="H62" i="16"/>
  <c r="G62" i="16"/>
  <c r="F62" i="16"/>
  <c r="E62" i="16"/>
  <c r="D62" i="16"/>
  <c r="C62" i="16"/>
  <c r="B62" i="16"/>
  <c r="M61" i="16"/>
  <c r="L61" i="16"/>
  <c r="K61" i="16"/>
  <c r="J61" i="16"/>
  <c r="I61" i="16"/>
  <c r="H61" i="16"/>
  <c r="G61" i="16"/>
  <c r="F61" i="16"/>
  <c r="E61" i="16"/>
  <c r="D61" i="16"/>
  <c r="C61" i="16"/>
  <c r="B61" i="16"/>
  <c r="M60" i="16"/>
  <c r="L60" i="16"/>
  <c r="K60" i="16"/>
  <c r="J60" i="16"/>
  <c r="I60" i="16"/>
  <c r="H60" i="16"/>
  <c r="G60" i="16"/>
  <c r="F60" i="16"/>
  <c r="E60" i="16"/>
  <c r="D60" i="16"/>
  <c r="C60" i="16"/>
  <c r="B60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M58" i="16"/>
  <c r="L58" i="16"/>
  <c r="K58" i="16"/>
  <c r="J58" i="16"/>
  <c r="I58" i="16"/>
  <c r="H58" i="16"/>
  <c r="G58" i="16"/>
  <c r="F58" i="16"/>
  <c r="E58" i="16"/>
  <c r="D58" i="16"/>
  <c r="C58" i="16"/>
  <c r="B58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M35" i="16"/>
  <c r="L35" i="16"/>
  <c r="K35" i="16"/>
  <c r="J35" i="16"/>
  <c r="I35" i="16"/>
  <c r="H35" i="16"/>
  <c r="G35" i="16"/>
  <c r="F35" i="16"/>
  <c r="E35" i="16"/>
  <c r="D35" i="16"/>
  <c r="C35" i="16"/>
  <c r="B35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M33" i="16"/>
  <c r="L33" i="16"/>
  <c r="K33" i="16"/>
  <c r="J33" i="16"/>
  <c r="I33" i="16"/>
  <c r="H33" i="16"/>
  <c r="G33" i="16"/>
  <c r="F33" i="16"/>
  <c r="E33" i="16"/>
  <c r="D33" i="16"/>
  <c r="C33" i="16"/>
  <c r="B33" i="16"/>
  <c r="M32" i="16"/>
  <c r="L32" i="16"/>
  <c r="K32" i="16"/>
  <c r="J32" i="16"/>
  <c r="I32" i="16"/>
  <c r="H32" i="16"/>
  <c r="G32" i="16"/>
  <c r="F32" i="16"/>
  <c r="E32" i="16"/>
  <c r="D32" i="16"/>
  <c r="C32" i="16"/>
  <c r="B32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M9" i="16"/>
  <c r="L9" i="16"/>
  <c r="K9" i="16"/>
  <c r="J9" i="16"/>
  <c r="I9" i="16"/>
  <c r="H9" i="16"/>
  <c r="G9" i="16"/>
  <c r="F9" i="16"/>
  <c r="E9" i="16"/>
  <c r="D9" i="16"/>
  <c r="C9" i="16"/>
  <c r="B9" i="16"/>
  <c r="M8" i="16"/>
  <c r="L8" i="16"/>
  <c r="K8" i="16"/>
  <c r="J8" i="16"/>
  <c r="I8" i="16"/>
  <c r="H8" i="16"/>
  <c r="G8" i="16"/>
  <c r="F8" i="16"/>
  <c r="E8" i="16"/>
  <c r="D8" i="16"/>
  <c r="C8" i="16"/>
  <c r="B8" i="16"/>
  <c r="M7" i="16"/>
  <c r="L7" i="16"/>
  <c r="K7" i="16"/>
  <c r="J7" i="16"/>
  <c r="I7" i="16"/>
  <c r="H7" i="16"/>
  <c r="G7" i="16"/>
  <c r="F7" i="16"/>
  <c r="E7" i="16"/>
  <c r="D7" i="16"/>
  <c r="C7" i="16"/>
  <c r="B7" i="16"/>
  <c r="M6" i="16"/>
  <c r="L6" i="16"/>
  <c r="K6" i="16"/>
  <c r="J6" i="16"/>
  <c r="I6" i="16"/>
  <c r="H6" i="16"/>
  <c r="G6" i="16"/>
  <c r="F6" i="16"/>
  <c r="E6" i="16"/>
  <c r="D6" i="16"/>
  <c r="C6" i="16"/>
  <c r="B6" i="16"/>
  <c r="M5" i="16"/>
  <c r="L5" i="16"/>
  <c r="K5" i="16"/>
  <c r="J5" i="16"/>
  <c r="I5" i="16"/>
  <c r="H5" i="16"/>
  <c r="G5" i="16"/>
  <c r="F5" i="16"/>
  <c r="E5" i="16"/>
  <c r="D5" i="16"/>
  <c r="C5" i="16"/>
  <c r="B5" i="16"/>
  <c r="M4" i="16"/>
  <c r="L4" i="16"/>
  <c r="K4" i="16"/>
  <c r="J4" i="16"/>
  <c r="I4" i="16"/>
  <c r="H4" i="16"/>
  <c r="G4" i="16"/>
  <c r="F4" i="16"/>
  <c r="E4" i="16"/>
  <c r="D4" i="16"/>
  <c r="C4" i="16"/>
  <c r="B4" i="16"/>
  <c r="M3" i="16"/>
  <c r="L3" i="16"/>
  <c r="K3" i="16"/>
  <c r="J3" i="16"/>
  <c r="I3" i="16"/>
  <c r="H3" i="16"/>
  <c r="G3" i="16"/>
  <c r="F3" i="16"/>
  <c r="E3" i="16"/>
  <c r="D3" i="16"/>
  <c r="C3" i="16"/>
  <c r="B3" i="16"/>
  <c r="M2" i="16"/>
  <c r="L2" i="16"/>
  <c r="K2" i="16"/>
  <c r="J2" i="16"/>
  <c r="I2" i="16"/>
  <c r="H2" i="16"/>
  <c r="G2" i="16"/>
  <c r="F2" i="16"/>
  <c r="E2" i="16"/>
  <c r="D2" i="16"/>
  <c r="C2" i="16"/>
  <c r="B2" i="16"/>
  <c r="Y371" i="15"/>
  <c r="X371" i="15"/>
  <c r="W371" i="15"/>
  <c r="V371" i="15"/>
  <c r="U371" i="15"/>
  <c r="T371" i="15"/>
  <c r="S371" i="15"/>
  <c r="J20" i="14" s="1"/>
  <c r="R371" i="15"/>
  <c r="Q371" i="15"/>
  <c r="P371" i="15"/>
  <c r="O371" i="15"/>
  <c r="H17" i="14" s="1"/>
  <c r="N371" i="15"/>
  <c r="M371" i="15"/>
  <c r="L371" i="15"/>
  <c r="K371" i="15"/>
  <c r="F20" i="14" s="1"/>
  <c r="J371" i="15"/>
  <c r="I371" i="15"/>
  <c r="E20" i="14" s="1"/>
  <c r="H371" i="15"/>
  <c r="G371" i="15"/>
  <c r="F371" i="15"/>
  <c r="E371" i="15"/>
  <c r="D371" i="15"/>
  <c r="C371" i="15"/>
  <c r="B20" i="14" s="1"/>
  <c r="B371" i="15"/>
  <c r="M26" i="14"/>
  <c r="L26" i="14"/>
  <c r="H26" i="14"/>
  <c r="G26" i="14"/>
  <c r="D26" i="14"/>
  <c r="M22" i="14"/>
  <c r="L22" i="14"/>
  <c r="K22" i="14"/>
  <c r="K26" i="14" s="1"/>
  <c r="J22" i="14"/>
  <c r="J26" i="14" s="1"/>
  <c r="I22" i="14"/>
  <c r="I26" i="14" s="1"/>
  <c r="H22" i="14"/>
  <c r="G22" i="14"/>
  <c r="F22" i="14"/>
  <c r="F26" i="14" s="1"/>
  <c r="E22" i="14"/>
  <c r="E26" i="14" s="1"/>
  <c r="D22" i="14"/>
  <c r="C22" i="14"/>
  <c r="C26" i="14" s="1"/>
  <c r="B22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L20" i="14"/>
  <c r="K20" i="14"/>
  <c r="H20" i="14"/>
  <c r="G20" i="14"/>
  <c r="D20" i="14"/>
  <c r="C20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N17" i="14"/>
  <c r="L17" i="14"/>
  <c r="K17" i="14"/>
  <c r="J17" i="14"/>
  <c r="G17" i="14"/>
  <c r="D17" i="14"/>
  <c r="C17" i="14"/>
  <c r="B17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P11" i="14"/>
  <c r="O11" i="14"/>
  <c r="N11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M9" i="14"/>
  <c r="L9" i="14"/>
  <c r="K9" i="14"/>
  <c r="J9" i="14"/>
  <c r="I9" i="14"/>
  <c r="H9" i="14"/>
  <c r="G9" i="14"/>
  <c r="F9" i="14"/>
  <c r="E9" i="14"/>
  <c r="D9" i="14"/>
  <c r="C9" i="14"/>
  <c r="B9" i="14"/>
  <c r="N9" i="14" s="1"/>
  <c r="M8" i="14"/>
  <c r="L8" i="14"/>
  <c r="K8" i="14"/>
  <c r="J8" i="14"/>
  <c r="I8" i="14"/>
  <c r="H8" i="14"/>
  <c r="G8" i="14"/>
  <c r="F8" i="14"/>
  <c r="E8" i="14"/>
  <c r="D8" i="14"/>
  <c r="C8" i="14"/>
  <c r="B8" i="14"/>
  <c r="M7" i="14"/>
  <c r="L7" i="14"/>
  <c r="K7" i="14"/>
  <c r="J7" i="14"/>
  <c r="I7" i="14"/>
  <c r="H7" i="14"/>
  <c r="G7" i="14"/>
  <c r="F7" i="14"/>
  <c r="E7" i="14"/>
  <c r="D7" i="14"/>
  <c r="C7" i="14"/>
  <c r="B7" i="14"/>
  <c r="M6" i="14"/>
  <c r="L6" i="14"/>
  <c r="K6" i="14"/>
  <c r="J6" i="14"/>
  <c r="I6" i="14"/>
  <c r="H6" i="14"/>
  <c r="G6" i="14"/>
  <c r="F6" i="14"/>
  <c r="E6" i="14"/>
  <c r="D6" i="14"/>
  <c r="C6" i="14"/>
  <c r="B6" i="14"/>
  <c r="N6" i="14" s="1"/>
  <c r="M5" i="14"/>
  <c r="L5" i="14"/>
  <c r="K5" i="14"/>
  <c r="J5" i="14"/>
  <c r="I5" i="14"/>
  <c r="H5" i="14"/>
  <c r="G5" i="14"/>
  <c r="F5" i="14"/>
  <c r="N5" i="14" s="1"/>
  <c r="E5" i="14"/>
  <c r="D5" i="14"/>
  <c r="C5" i="14"/>
  <c r="B5" i="14"/>
  <c r="M4" i="14"/>
  <c r="L4" i="14"/>
  <c r="K4" i="14"/>
  <c r="J4" i="14"/>
  <c r="I4" i="14"/>
  <c r="H4" i="14"/>
  <c r="G4" i="14"/>
  <c r="F4" i="14"/>
  <c r="E4" i="14"/>
  <c r="D4" i="14"/>
  <c r="C4" i="14"/>
  <c r="N4" i="14" s="1"/>
  <c r="B4" i="14"/>
  <c r="M3" i="14"/>
  <c r="L3" i="14"/>
  <c r="L11" i="14" s="1"/>
  <c r="K3" i="14"/>
  <c r="K11" i="14" s="1"/>
  <c r="J3" i="14"/>
  <c r="I3" i="14"/>
  <c r="I11" i="14" s="1"/>
  <c r="H3" i="14"/>
  <c r="H11" i="14" s="1"/>
  <c r="G3" i="14"/>
  <c r="F3" i="14"/>
  <c r="E3" i="14"/>
  <c r="D3" i="14"/>
  <c r="D11" i="14" s="1"/>
  <c r="C3" i="14"/>
  <c r="C11" i="14" s="1"/>
  <c r="B3" i="14"/>
  <c r="M368" i="13"/>
  <c r="L368" i="13"/>
  <c r="H368" i="13"/>
  <c r="D368" i="13"/>
  <c r="M367" i="13"/>
  <c r="L367" i="13"/>
  <c r="K367" i="13"/>
  <c r="J367" i="13"/>
  <c r="I367" i="13"/>
  <c r="H367" i="13"/>
  <c r="G367" i="13"/>
  <c r="F367" i="13"/>
  <c r="E367" i="13"/>
  <c r="D367" i="13"/>
  <c r="C367" i="13"/>
  <c r="B367" i="13"/>
  <c r="M366" i="13"/>
  <c r="L366" i="13"/>
  <c r="K366" i="13"/>
  <c r="J366" i="13"/>
  <c r="I366" i="13"/>
  <c r="H366" i="13"/>
  <c r="G366" i="13"/>
  <c r="F366" i="13"/>
  <c r="E366" i="13"/>
  <c r="D366" i="13"/>
  <c r="C366" i="13"/>
  <c r="B366" i="13"/>
  <c r="M365" i="13"/>
  <c r="L365" i="13"/>
  <c r="K365" i="13"/>
  <c r="J365" i="13"/>
  <c r="I365" i="13"/>
  <c r="H365" i="13"/>
  <c r="G365" i="13"/>
  <c r="F365" i="13"/>
  <c r="E365" i="13"/>
  <c r="D365" i="13"/>
  <c r="C365" i="13"/>
  <c r="B365" i="13"/>
  <c r="M364" i="13"/>
  <c r="L364" i="13"/>
  <c r="K364" i="13"/>
  <c r="J364" i="13"/>
  <c r="I364" i="13"/>
  <c r="H364" i="13"/>
  <c r="G364" i="13"/>
  <c r="F364" i="13"/>
  <c r="E364" i="13"/>
  <c r="D364" i="13"/>
  <c r="C364" i="13"/>
  <c r="B364" i="13"/>
  <c r="M363" i="13"/>
  <c r="L363" i="13"/>
  <c r="K363" i="13"/>
  <c r="J363" i="13"/>
  <c r="I363" i="13"/>
  <c r="H363" i="13"/>
  <c r="G363" i="13"/>
  <c r="F363" i="13"/>
  <c r="E363" i="13"/>
  <c r="D363" i="13"/>
  <c r="C363" i="13"/>
  <c r="B363" i="13"/>
  <c r="M362" i="13"/>
  <c r="L362" i="13"/>
  <c r="K362" i="13"/>
  <c r="J362" i="13"/>
  <c r="I362" i="13"/>
  <c r="H362" i="13"/>
  <c r="G362" i="13"/>
  <c r="F362" i="13"/>
  <c r="E362" i="13"/>
  <c r="D362" i="13"/>
  <c r="C362" i="13"/>
  <c r="B362" i="13"/>
  <c r="M361" i="13"/>
  <c r="L361" i="13"/>
  <c r="K361" i="13"/>
  <c r="J361" i="13"/>
  <c r="I361" i="13"/>
  <c r="H361" i="13"/>
  <c r="G361" i="13"/>
  <c r="F361" i="13"/>
  <c r="E361" i="13"/>
  <c r="D361" i="13"/>
  <c r="C361" i="13"/>
  <c r="B361" i="13"/>
  <c r="M360" i="13"/>
  <c r="L360" i="13"/>
  <c r="K360" i="13"/>
  <c r="J360" i="13"/>
  <c r="I360" i="13"/>
  <c r="H360" i="13"/>
  <c r="G360" i="13"/>
  <c r="F360" i="13"/>
  <c r="E360" i="13"/>
  <c r="D360" i="13"/>
  <c r="C360" i="13"/>
  <c r="B360" i="13"/>
  <c r="M359" i="13"/>
  <c r="L359" i="13"/>
  <c r="K359" i="13"/>
  <c r="J359" i="13"/>
  <c r="I359" i="13"/>
  <c r="H359" i="13"/>
  <c r="G359" i="13"/>
  <c r="F359" i="13"/>
  <c r="E359" i="13"/>
  <c r="D359" i="13"/>
  <c r="C359" i="13"/>
  <c r="B359" i="13"/>
  <c r="M358" i="13"/>
  <c r="L358" i="13"/>
  <c r="K358" i="13"/>
  <c r="J358" i="13"/>
  <c r="I358" i="13"/>
  <c r="H358" i="13"/>
  <c r="G358" i="13"/>
  <c r="F358" i="13"/>
  <c r="E358" i="13"/>
  <c r="D358" i="13"/>
  <c r="C358" i="13"/>
  <c r="B358" i="13"/>
  <c r="M357" i="13"/>
  <c r="L357" i="13"/>
  <c r="K357" i="13"/>
  <c r="J357" i="13"/>
  <c r="I357" i="13"/>
  <c r="H357" i="13"/>
  <c r="G357" i="13"/>
  <c r="F357" i="13"/>
  <c r="E357" i="13"/>
  <c r="D357" i="13"/>
  <c r="C357" i="13"/>
  <c r="B357" i="13"/>
  <c r="M356" i="13"/>
  <c r="L356" i="13"/>
  <c r="K356" i="13"/>
  <c r="J356" i="13"/>
  <c r="I356" i="13"/>
  <c r="H356" i="13"/>
  <c r="G356" i="13"/>
  <c r="F356" i="13"/>
  <c r="E356" i="13"/>
  <c r="D356" i="13"/>
  <c r="C356" i="13"/>
  <c r="B356" i="13"/>
  <c r="M355" i="13"/>
  <c r="L355" i="13"/>
  <c r="K355" i="13"/>
  <c r="J355" i="13"/>
  <c r="I355" i="13"/>
  <c r="H355" i="13"/>
  <c r="G355" i="13"/>
  <c r="F355" i="13"/>
  <c r="E355" i="13"/>
  <c r="D355" i="13"/>
  <c r="C355" i="13"/>
  <c r="B355" i="13"/>
  <c r="M354" i="13"/>
  <c r="L354" i="13"/>
  <c r="K354" i="13"/>
  <c r="J354" i="13"/>
  <c r="I354" i="13"/>
  <c r="H354" i="13"/>
  <c r="G354" i="13"/>
  <c r="F354" i="13"/>
  <c r="E354" i="13"/>
  <c r="D354" i="13"/>
  <c r="C354" i="13"/>
  <c r="B354" i="13"/>
  <c r="M353" i="13"/>
  <c r="L353" i="13"/>
  <c r="K353" i="13"/>
  <c r="J353" i="13"/>
  <c r="I353" i="13"/>
  <c r="H353" i="13"/>
  <c r="G353" i="13"/>
  <c r="F353" i="13"/>
  <c r="E353" i="13"/>
  <c r="D353" i="13"/>
  <c r="C353" i="13"/>
  <c r="B353" i="13"/>
  <c r="M352" i="13"/>
  <c r="L352" i="13"/>
  <c r="K352" i="13"/>
  <c r="J352" i="13"/>
  <c r="I352" i="13"/>
  <c r="H352" i="13"/>
  <c r="G352" i="13"/>
  <c r="F352" i="13"/>
  <c r="E352" i="13"/>
  <c r="D352" i="13"/>
  <c r="C352" i="13"/>
  <c r="B352" i="13"/>
  <c r="M351" i="13"/>
  <c r="L351" i="13"/>
  <c r="K351" i="13"/>
  <c r="J351" i="13"/>
  <c r="I351" i="13"/>
  <c r="H351" i="13"/>
  <c r="G351" i="13"/>
  <c r="F351" i="13"/>
  <c r="E351" i="13"/>
  <c r="D351" i="13"/>
  <c r="C351" i="13"/>
  <c r="B351" i="13"/>
  <c r="M350" i="13"/>
  <c r="L350" i="13"/>
  <c r="K350" i="13"/>
  <c r="J350" i="13"/>
  <c r="I350" i="13"/>
  <c r="H350" i="13"/>
  <c r="G350" i="13"/>
  <c r="F350" i="13"/>
  <c r="E350" i="13"/>
  <c r="D350" i="13"/>
  <c r="C350" i="13"/>
  <c r="B350" i="13"/>
  <c r="M349" i="13"/>
  <c r="L349" i="13"/>
  <c r="K349" i="13"/>
  <c r="J349" i="13"/>
  <c r="I349" i="13"/>
  <c r="H349" i="13"/>
  <c r="G349" i="13"/>
  <c r="F349" i="13"/>
  <c r="E349" i="13"/>
  <c r="D349" i="13"/>
  <c r="C349" i="13"/>
  <c r="B349" i="13"/>
  <c r="M348" i="13"/>
  <c r="L348" i="13"/>
  <c r="K348" i="13"/>
  <c r="J348" i="13"/>
  <c r="I348" i="13"/>
  <c r="H348" i="13"/>
  <c r="G348" i="13"/>
  <c r="F348" i="13"/>
  <c r="E348" i="13"/>
  <c r="D348" i="13"/>
  <c r="C348" i="13"/>
  <c r="B348" i="13"/>
  <c r="M347" i="13"/>
  <c r="L347" i="13"/>
  <c r="K347" i="13"/>
  <c r="J347" i="13"/>
  <c r="I347" i="13"/>
  <c r="H347" i="13"/>
  <c r="G347" i="13"/>
  <c r="F347" i="13"/>
  <c r="E347" i="13"/>
  <c r="D347" i="13"/>
  <c r="C347" i="13"/>
  <c r="B347" i="13"/>
  <c r="M346" i="13"/>
  <c r="L346" i="13"/>
  <c r="K346" i="13"/>
  <c r="J346" i="13"/>
  <c r="I346" i="13"/>
  <c r="H346" i="13"/>
  <c r="G346" i="13"/>
  <c r="F346" i="13"/>
  <c r="E346" i="13"/>
  <c r="D346" i="13"/>
  <c r="C346" i="13"/>
  <c r="B346" i="13"/>
  <c r="M345" i="13"/>
  <c r="L345" i="13"/>
  <c r="K345" i="13"/>
  <c r="J345" i="13"/>
  <c r="I345" i="13"/>
  <c r="H345" i="13"/>
  <c r="G345" i="13"/>
  <c r="F345" i="13"/>
  <c r="E345" i="13"/>
  <c r="D345" i="13"/>
  <c r="C345" i="13"/>
  <c r="B345" i="13"/>
  <c r="M344" i="13"/>
  <c r="L344" i="13"/>
  <c r="K344" i="13"/>
  <c r="J344" i="13"/>
  <c r="I344" i="13"/>
  <c r="H344" i="13"/>
  <c r="G344" i="13"/>
  <c r="F344" i="13"/>
  <c r="E344" i="13"/>
  <c r="D344" i="13"/>
  <c r="C344" i="13"/>
  <c r="B344" i="13"/>
  <c r="M343" i="13"/>
  <c r="L343" i="13"/>
  <c r="K343" i="13"/>
  <c r="J343" i="13"/>
  <c r="I343" i="13"/>
  <c r="H343" i="13"/>
  <c r="G343" i="13"/>
  <c r="F343" i="13"/>
  <c r="E343" i="13"/>
  <c r="D343" i="13"/>
  <c r="C343" i="13"/>
  <c r="B343" i="13"/>
  <c r="M342" i="13"/>
  <c r="L342" i="13"/>
  <c r="K342" i="13"/>
  <c r="J342" i="13"/>
  <c r="I342" i="13"/>
  <c r="H342" i="13"/>
  <c r="G342" i="13"/>
  <c r="F342" i="13"/>
  <c r="E342" i="13"/>
  <c r="D342" i="13"/>
  <c r="C342" i="13"/>
  <c r="B342" i="13"/>
  <c r="M341" i="13"/>
  <c r="L341" i="13"/>
  <c r="K341" i="13"/>
  <c r="J341" i="13"/>
  <c r="I341" i="13"/>
  <c r="H341" i="13"/>
  <c r="G341" i="13"/>
  <c r="F341" i="13"/>
  <c r="E341" i="13"/>
  <c r="D341" i="13"/>
  <c r="C341" i="13"/>
  <c r="B341" i="13"/>
  <c r="M340" i="13"/>
  <c r="L340" i="13"/>
  <c r="K340" i="13"/>
  <c r="J340" i="13"/>
  <c r="I340" i="13"/>
  <c r="H340" i="13"/>
  <c r="G340" i="13"/>
  <c r="F340" i="13"/>
  <c r="E340" i="13"/>
  <c r="D340" i="13"/>
  <c r="C340" i="13"/>
  <c r="B340" i="13"/>
  <c r="M339" i="13"/>
  <c r="L339" i="13"/>
  <c r="K339" i="13"/>
  <c r="J339" i="13"/>
  <c r="I339" i="13"/>
  <c r="H339" i="13"/>
  <c r="G339" i="13"/>
  <c r="F339" i="13"/>
  <c r="E339" i="13"/>
  <c r="D339" i="13"/>
  <c r="C339" i="13"/>
  <c r="B339" i="13"/>
  <c r="M338" i="13"/>
  <c r="L338" i="13"/>
  <c r="K338" i="13"/>
  <c r="J338" i="13"/>
  <c r="I338" i="13"/>
  <c r="H338" i="13"/>
  <c r="G338" i="13"/>
  <c r="G368" i="13" s="1"/>
  <c r="F338" i="13"/>
  <c r="F368" i="13" s="1"/>
  <c r="E338" i="13"/>
  <c r="E368" i="13" s="1"/>
  <c r="D338" i="13"/>
  <c r="C338" i="13"/>
  <c r="B338" i="13"/>
  <c r="M337" i="13"/>
  <c r="L337" i="13"/>
  <c r="K337" i="13"/>
  <c r="K368" i="13" s="1"/>
  <c r="J337" i="13"/>
  <c r="J368" i="13" s="1"/>
  <c r="I337" i="13"/>
  <c r="I368" i="13" s="1"/>
  <c r="H337" i="13"/>
  <c r="G337" i="13"/>
  <c r="F337" i="13"/>
  <c r="E337" i="13"/>
  <c r="D337" i="13"/>
  <c r="C337" i="13"/>
  <c r="C368" i="13" s="1"/>
  <c r="B337" i="13"/>
  <c r="B368" i="13" s="1"/>
  <c r="M336" i="13"/>
  <c r="L336" i="13"/>
  <c r="K336" i="13"/>
  <c r="J336" i="13"/>
  <c r="I336" i="13"/>
  <c r="H336" i="13"/>
  <c r="G336" i="13"/>
  <c r="F336" i="13"/>
  <c r="E336" i="13"/>
  <c r="D336" i="13"/>
  <c r="C336" i="13"/>
  <c r="B336" i="13"/>
  <c r="M335" i="13"/>
  <c r="L335" i="13"/>
  <c r="K335" i="13"/>
  <c r="J335" i="13"/>
  <c r="I335" i="13"/>
  <c r="H335" i="13"/>
  <c r="G335" i="13"/>
  <c r="F335" i="13"/>
  <c r="E335" i="13"/>
  <c r="D335" i="13"/>
  <c r="C335" i="13"/>
  <c r="B335" i="13"/>
  <c r="M334" i="13"/>
  <c r="L334" i="13"/>
  <c r="K334" i="13"/>
  <c r="J334" i="13"/>
  <c r="I334" i="13"/>
  <c r="H334" i="13"/>
  <c r="G334" i="13"/>
  <c r="F334" i="13"/>
  <c r="E334" i="13"/>
  <c r="D334" i="13"/>
  <c r="C334" i="13"/>
  <c r="B334" i="13"/>
  <c r="M333" i="13"/>
  <c r="L333" i="13"/>
  <c r="K333" i="13"/>
  <c r="J333" i="13"/>
  <c r="I333" i="13"/>
  <c r="H333" i="13"/>
  <c r="G333" i="13"/>
  <c r="F333" i="13"/>
  <c r="E333" i="13"/>
  <c r="D333" i="13"/>
  <c r="C333" i="13"/>
  <c r="B333" i="13"/>
  <c r="M332" i="13"/>
  <c r="L332" i="13"/>
  <c r="K332" i="13"/>
  <c r="J332" i="13"/>
  <c r="I332" i="13"/>
  <c r="H332" i="13"/>
  <c r="G332" i="13"/>
  <c r="F332" i="13"/>
  <c r="E332" i="13"/>
  <c r="D332" i="13"/>
  <c r="C332" i="13"/>
  <c r="B332" i="13"/>
  <c r="M331" i="13"/>
  <c r="L331" i="13"/>
  <c r="K331" i="13"/>
  <c r="J331" i="13"/>
  <c r="I331" i="13"/>
  <c r="H331" i="13"/>
  <c r="G331" i="13"/>
  <c r="F331" i="13"/>
  <c r="E331" i="13"/>
  <c r="D331" i="13"/>
  <c r="C331" i="13"/>
  <c r="B331" i="13"/>
  <c r="M330" i="13"/>
  <c r="L330" i="13"/>
  <c r="K330" i="13"/>
  <c r="J330" i="13"/>
  <c r="I330" i="13"/>
  <c r="H330" i="13"/>
  <c r="G330" i="13"/>
  <c r="F330" i="13"/>
  <c r="E330" i="13"/>
  <c r="D330" i="13"/>
  <c r="C330" i="13"/>
  <c r="B330" i="13"/>
  <c r="M329" i="13"/>
  <c r="L329" i="13"/>
  <c r="K329" i="13"/>
  <c r="J329" i="13"/>
  <c r="I329" i="13"/>
  <c r="H329" i="13"/>
  <c r="G329" i="13"/>
  <c r="F329" i="13"/>
  <c r="E329" i="13"/>
  <c r="D329" i="13"/>
  <c r="C329" i="13"/>
  <c r="B329" i="13"/>
  <c r="M328" i="13"/>
  <c r="L328" i="13"/>
  <c r="K328" i="13"/>
  <c r="J328" i="13"/>
  <c r="I328" i="13"/>
  <c r="H328" i="13"/>
  <c r="G328" i="13"/>
  <c r="F328" i="13"/>
  <c r="E328" i="13"/>
  <c r="D328" i="13"/>
  <c r="C328" i="13"/>
  <c r="B328" i="13"/>
  <c r="M327" i="13"/>
  <c r="L327" i="13"/>
  <c r="K327" i="13"/>
  <c r="J327" i="13"/>
  <c r="I327" i="13"/>
  <c r="H327" i="13"/>
  <c r="G327" i="13"/>
  <c r="F327" i="13"/>
  <c r="E327" i="13"/>
  <c r="D327" i="13"/>
  <c r="C327" i="13"/>
  <c r="B327" i="13"/>
  <c r="M326" i="13"/>
  <c r="L326" i="13"/>
  <c r="K326" i="13"/>
  <c r="J326" i="13"/>
  <c r="I326" i="13"/>
  <c r="H326" i="13"/>
  <c r="G326" i="13"/>
  <c r="F326" i="13"/>
  <c r="E326" i="13"/>
  <c r="D326" i="13"/>
  <c r="C326" i="13"/>
  <c r="B326" i="13"/>
  <c r="M325" i="13"/>
  <c r="L325" i="13"/>
  <c r="K325" i="13"/>
  <c r="J325" i="13"/>
  <c r="I325" i="13"/>
  <c r="H325" i="13"/>
  <c r="G325" i="13"/>
  <c r="F325" i="13"/>
  <c r="E325" i="13"/>
  <c r="D325" i="13"/>
  <c r="C325" i="13"/>
  <c r="B325" i="13"/>
  <c r="M324" i="13"/>
  <c r="L324" i="13"/>
  <c r="K324" i="13"/>
  <c r="J324" i="13"/>
  <c r="I324" i="13"/>
  <c r="H324" i="13"/>
  <c r="G324" i="13"/>
  <c r="F324" i="13"/>
  <c r="E324" i="13"/>
  <c r="D324" i="13"/>
  <c r="C324" i="13"/>
  <c r="B324" i="13"/>
  <c r="M323" i="13"/>
  <c r="L323" i="13"/>
  <c r="K323" i="13"/>
  <c r="J323" i="13"/>
  <c r="I323" i="13"/>
  <c r="H323" i="13"/>
  <c r="G323" i="13"/>
  <c r="F323" i="13"/>
  <c r="E323" i="13"/>
  <c r="D323" i="13"/>
  <c r="C323" i="13"/>
  <c r="B323" i="13"/>
  <c r="M322" i="13"/>
  <c r="L322" i="13"/>
  <c r="K322" i="13"/>
  <c r="J322" i="13"/>
  <c r="I322" i="13"/>
  <c r="H322" i="13"/>
  <c r="G322" i="13"/>
  <c r="F322" i="13"/>
  <c r="E322" i="13"/>
  <c r="D322" i="13"/>
  <c r="C322" i="13"/>
  <c r="B322" i="13"/>
  <c r="M321" i="13"/>
  <c r="L321" i="13"/>
  <c r="K321" i="13"/>
  <c r="J321" i="13"/>
  <c r="I321" i="13"/>
  <c r="H321" i="13"/>
  <c r="G321" i="13"/>
  <c r="F321" i="13"/>
  <c r="E321" i="13"/>
  <c r="D321" i="13"/>
  <c r="C321" i="13"/>
  <c r="B321" i="13"/>
  <c r="M320" i="13"/>
  <c r="L320" i="13"/>
  <c r="K320" i="13"/>
  <c r="J320" i="13"/>
  <c r="I320" i="13"/>
  <c r="H320" i="13"/>
  <c r="G320" i="13"/>
  <c r="F320" i="13"/>
  <c r="E320" i="13"/>
  <c r="D320" i="13"/>
  <c r="C320" i="13"/>
  <c r="B320" i="13"/>
  <c r="M319" i="13"/>
  <c r="L319" i="13"/>
  <c r="K319" i="13"/>
  <c r="J319" i="13"/>
  <c r="I319" i="13"/>
  <c r="H319" i="13"/>
  <c r="G319" i="13"/>
  <c r="F319" i="13"/>
  <c r="E319" i="13"/>
  <c r="D319" i="13"/>
  <c r="C319" i="13"/>
  <c r="B319" i="13"/>
  <c r="M318" i="13"/>
  <c r="L318" i="13"/>
  <c r="K318" i="13"/>
  <c r="J318" i="13"/>
  <c r="I318" i="13"/>
  <c r="H318" i="13"/>
  <c r="G318" i="13"/>
  <c r="F318" i="13"/>
  <c r="E318" i="13"/>
  <c r="D318" i="13"/>
  <c r="C318" i="13"/>
  <c r="B318" i="13"/>
  <c r="M317" i="13"/>
  <c r="L317" i="13"/>
  <c r="K317" i="13"/>
  <c r="J317" i="13"/>
  <c r="I317" i="13"/>
  <c r="H317" i="13"/>
  <c r="G317" i="13"/>
  <c r="F317" i="13"/>
  <c r="E317" i="13"/>
  <c r="D317" i="13"/>
  <c r="C317" i="13"/>
  <c r="B317" i="13"/>
  <c r="M316" i="13"/>
  <c r="L316" i="13"/>
  <c r="K316" i="13"/>
  <c r="J316" i="13"/>
  <c r="I316" i="13"/>
  <c r="H316" i="13"/>
  <c r="G316" i="13"/>
  <c r="F316" i="13"/>
  <c r="E316" i="13"/>
  <c r="D316" i="13"/>
  <c r="C316" i="13"/>
  <c r="B316" i="13"/>
  <c r="M315" i="13"/>
  <c r="L315" i="13"/>
  <c r="K315" i="13"/>
  <c r="J315" i="13"/>
  <c r="I315" i="13"/>
  <c r="H315" i="13"/>
  <c r="G315" i="13"/>
  <c r="F315" i="13"/>
  <c r="E315" i="13"/>
  <c r="D315" i="13"/>
  <c r="C315" i="13"/>
  <c r="B315" i="13"/>
  <c r="M314" i="13"/>
  <c r="L314" i="13"/>
  <c r="K314" i="13"/>
  <c r="J314" i="13"/>
  <c r="I314" i="13"/>
  <c r="H314" i="13"/>
  <c r="G314" i="13"/>
  <c r="F314" i="13"/>
  <c r="E314" i="13"/>
  <c r="D314" i="13"/>
  <c r="C314" i="13"/>
  <c r="B314" i="13"/>
  <c r="M313" i="13"/>
  <c r="L313" i="13"/>
  <c r="K313" i="13"/>
  <c r="J313" i="13"/>
  <c r="I313" i="13"/>
  <c r="H313" i="13"/>
  <c r="G313" i="13"/>
  <c r="F313" i="13"/>
  <c r="E313" i="13"/>
  <c r="D313" i="13"/>
  <c r="C313" i="13"/>
  <c r="B313" i="13"/>
  <c r="M312" i="13"/>
  <c r="L312" i="13"/>
  <c r="K312" i="13"/>
  <c r="J312" i="13"/>
  <c r="I312" i="13"/>
  <c r="H312" i="13"/>
  <c r="G312" i="13"/>
  <c r="F312" i="13"/>
  <c r="E312" i="13"/>
  <c r="D312" i="13"/>
  <c r="C312" i="13"/>
  <c r="B312" i="13"/>
  <c r="M311" i="13"/>
  <c r="L311" i="13"/>
  <c r="K311" i="13"/>
  <c r="J311" i="13"/>
  <c r="I311" i="13"/>
  <c r="H311" i="13"/>
  <c r="G311" i="13"/>
  <c r="F311" i="13"/>
  <c r="E311" i="13"/>
  <c r="D311" i="13"/>
  <c r="C311" i="13"/>
  <c r="B311" i="13"/>
  <c r="M310" i="13"/>
  <c r="L310" i="13"/>
  <c r="K310" i="13"/>
  <c r="J310" i="13"/>
  <c r="I310" i="13"/>
  <c r="H310" i="13"/>
  <c r="G310" i="13"/>
  <c r="F310" i="13"/>
  <c r="E310" i="13"/>
  <c r="D310" i="13"/>
  <c r="C310" i="13"/>
  <c r="B310" i="13"/>
  <c r="M309" i="13"/>
  <c r="L309" i="13"/>
  <c r="K309" i="13"/>
  <c r="J309" i="13"/>
  <c r="I309" i="13"/>
  <c r="H309" i="13"/>
  <c r="G309" i="13"/>
  <c r="F309" i="13"/>
  <c r="E309" i="13"/>
  <c r="D309" i="13"/>
  <c r="C309" i="13"/>
  <c r="B309" i="13"/>
  <c r="M308" i="13"/>
  <c r="L308" i="13"/>
  <c r="K308" i="13"/>
  <c r="J308" i="13"/>
  <c r="I308" i="13"/>
  <c r="H308" i="13"/>
  <c r="G308" i="13"/>
  <c r="F308" i="13"/>
  <c r="E308" i="13"/>
  <c r="D308" i="13"/>
  <c r="C308" i="13"/>
  <c r="B308" i="13"/>
  <c r="M307" i="13"/>
  <c r="L307" i="13"/>
  <c r="K307" i="13"/>
  <c r="J307" i="13"/>
  <c r="I307" i="13"/>
  <c r="H307" i="13"/>
  <c r="G307" i="13"/>
  <c r="F307" i="13"/>
  <c r="E307" i="13"/>
  <c r="D307" i="13"/>
  <c r="C307" i="13"/>
  <c r="B307" i="13"/>
  <c r="M306" i="13"/>
  <c r="L306" i="13"/>
  <c r="K306" i="13"/>
  <c r="J306" i="13"/>
  <c r="I306" i="13"/>
  <c r="H306" i="13"/>
  <c r="G306" i="13"/>
  <c r="F306" i="13"/>
  <c r="E306" i="13"/>
  <c r="D306" i="13"/>
  <c r="C306" i="13"/>
  <c r="B306" i="13"/>
  <c r="M305" i="13"/>
  <c r="L305" i="13"/>
  <c r="K305" i="13"/>
  <c r="J305" i="13"/>
  <c r="I305" i="13"/>
  <c r="H305" i="13"/>
  <c r="G305" i="13"/>
  <c r="F305" i="13"/>
  <c r="E305" i="13"/>
  <c r="D305" i="13"/>
  <c r="C305" i="13"/>
  <c r="B305" i="13"/>
  <c r="M304" i="13"/>
  <c r="L304" i="13"/>
  <c r="K304" i="13"/>
  <c r="J304" i="13"/>
  <c r="I304" i="13"/>
  <c r="H304" i="13"/>
  <c r="G304" i="13"/>
  <c r="F304" i="13"/>
  <c r="E304" i="13"/>
  <c r="D304" i="13"/>
  <c r="C304" i="13"/>
  <c r="B304" i="13"/>
  <c r="M303" i="13"/>
  <c r="L303" i="13"/>
  <c r="K303" i="13"/>
  <c r="J303" i="13"/>
  <c r="I303" i="13"/>
  <c r="H303" i="13"/>
  <c r="G303" i="13"/>
  <c r="F303" i="13"/>
  <c r="E303" i="13"/>
  <c r="D303" i="13"/>
  <c r="C303" i="13"/>
  <c r="B303" i="13"/>
  <c r="M302" i="13"/>
  <c r="L302" i="13"/>
  <c r="K302" i="13"/>
  <c r="J302" i="13"/>
  <c r="I302" i="13"/>
  <c r="H302" i="13"/>
  <c r="G302" i="13"/>
  <c r="F302" i="13"/>
  <c r="E302" i="13"/>
  <c r="D302" i="13"/>
  <c r="C302" i="13"/>
  <c r="B302" i="13"/>
  <c r="M301" i="13"/>
  <c r="L301" i="13"/>
  <c r="K301" i="13"/>
  <c r="J301" i="13"/>
  <c r="I301" i="13"/>
  <c r="H301" i="13"/>
  <c r="G301" i="13"/>
  <c r="F301" i="13"/>
  <c r="E301" i="13"/>
  <c r="D301" i="13"/>
  <c r="C301" i="13"/>
  <c r="B301" i="13"/>
  <c r="M300" i="13"/>
  <c r="L300" i="13"/>
  <c r="K300" i="13"/>
  <c r="J300" i="13"/>
  <c r="I300" i="13"/>
  <c r="H300" i="13"/>
  <c r="G300" i="13"/>
  <c r="F300" i="13"/>
  <c r="E300" i="13"/>
  <c r="D300" i="13"/>
  <c r="C300" i="13"/>
  <c r="B300" i="13"/>
  <c r="M299" i="13"/>
  <c r="L299" i="13"/>
  <c r="K299" i="13"/>
  <c r="J299" i="13"/>
  <c r="I299" i="13"/>
  <c r="H299" i="13"/>
  <c r="G299" i="13"/>
  <c r="F299" i="13"/>
  <c r="E299" i="13"/>
  <c r="D299" i="13"/>
  <c r="C299" i="13"/>
  <c r="B299" i="13"/>
  <c r="M298" i="13"/>
  <c r="L298" i="13"/>
  <c r="K298" i="13"/>
  <c r="J298" i="13"/>
  <c r="I298" i="13"/>
  <c r="H298" i="13"/>
  <c r="G298" i="13"/>
  <c r="F298" i="13"/>
  <c r="E298" i="13"/>
  <c r="D298" i="13"/>
  <c r="C298" i="13"/>
  <c r="B298" i="13"/>
  <c r="M297" i="13"/>
  <c r="L297" i="13"/>
  <c r="K297" i="13"/>
  <c r="J297" i="13"/>
  <c r="I297" i="13"/>
  <c r="H297" i="13"/>
  <c r="G297" i="13"/>
  <c r="F297" i="13"/>
  <c r="E297" i="13"/>
  <c r="D297" i="13"/>
  <c r="C297" i="13"/>
  <c r="B297" i="13"/>
  <c r="M296" i="13"/>
  <c r="L296" i="13"/>
  <c r="K296" i="13"/>
  <c r="J296" i="13"/>
  <c r="I296" i="13"/>
  <c r="H296" i="13"/>
  <c r="G296" i="13"/>
  <c r="F296" i="13"/>
  <c r="E296" i="13"/>
  <c r="D296" i="13"/>
  <c r="C296" i="13"/>
  <c r="B296" i="13"/>
  <c r="M295" i="13"/>
  <c r="L295" i="13"/>
  <c r="K295" i="13"/>
  <c r="J295" i="13"/>
  <c r="I295" i="13"/>
  <c r="H295" i="13"/>
  <c r="G295" i="13"/>
  <c r="F295" i="13"/>
  <c r="E295" i="13"/>
  <c r="D295" i="13"/>
  <c r="C295" i="13"/>
  <c r="B295" i="13"/>
  <c r="M294" i="13"/>
  <c r="L294" i="13"/>
  <c r="K294" i="13"/>
  <c r="J294" i="13"/>
  <c r="I294" i="13"/>
  <c r="H294" i="13"/>
  <c r="G294" i="13"/>
  <c r="F294" i="13"/>
  <c r="E294" i="13"/>
  <c r="D294" i="13"/>
  <c r="C294" i="13"/>
  <c r="B294" i="13"/>
  <c r="M293" i="13"/>
  <c r="L293" i="13"/>
  <c r="K293" i="13"/>
  <c r="J293" i="13"/>
  <c r="I293" i="13"/>
  <c r="H293" i="13"/>
  <c r="G293" i="13"/>
  <c r="F293" i="13"/>
  <c r="E293" i="13"/>
  <c r="D293" i="13"/>
  <c r="C293" i="13"/>
  <c r="B293" i="13"/>
  <c r="M292" i="13"/>
  <c r="L292" i="13"/>
  <c r="K292" i="13"/>
  <c r="J292" i="13"/>
  <c r="I292" i="13"/>
  <c r="H292" i="13"/>
  <c r="G292" i="13"/>
  <c r="F292" i="13"/>
  <c r="E292" i="13"/>
  <c r="D292" i="13"/>
  <c r="C292" i="13"/>
  <c r="B292" i="13"/>
  <c r="M291" i="13"/>
  <c r="L291" i="13"/>
  <c r="K291" i="13"/>
  <c r="J291" i="13"/>
  <c r="I291" i="13"/>
  <c r="H291" i="13"/>
  <c r="G291" i="13"/>
  <c r="F291" i="13"/>
  <c r="E291" i="13"/>
  <c r="D291" i="13"/>
  <c r="C291" i="13"/>
  <c r="B291" i="13"/>
  <c r="M290" i="13"/>
  <c r="L290" i="13"/>
  <c r="K290" i="13"/>
  <c r="J290" i="13"/>
  <c r="I290" i="13"/>
  <c r="H290" i="13"/>
  <c r="G290" i="13"/>
  <c r="F290" i="13"/>
  <c r="E290" i="13"/>
  <c r="D290" i="13"/>
  <c r="C290" i="13"/>
  <c r="B290" i="13"/>
  <c r="M289" i="13"/>
  <c r="L289" i="13"/>
  <c r="K289" i="13"/>
  <c r="J289" i="13"/>
  <c r="I289" i="13"/>
  <c r="H289" i="13"/>
  <c r="G289" i="13"/>
  <c r="F289" i="13"/>
  <c r="E289" i="13"/>
  <c r="D289" i="13"/>
  <c r="C289" i="13"/>
  <c r="B289" i="13"/>
  <c r="M288" i="13"/>
  <c r="L288" i="13"/>
  <c r="K288" i="13"/>
  <c r="J288" i="13"/>
  <c r="I288" i="13"/>
  <c r="H288" i="13"/>
  <c r="G288" i="13"/>
  <c r="F288" i="13"/>
  <c r="E288" i="13"/>
  <c r="D288" i="13"/>
  <c r="C288" i="13"/>
  <c r="B288" i="13"/>
  <c r="M287" i="13"/>
  <c r="L287" i="13"/>
  <c r="K287" i="13"/>
  <c r="J287" i="13"/>
  <c r="I287" i="13"/>
  <c r="H287" i="13"/>
  <c r="G287" i="13"/>
  <c r="F287" i="13"/>
  <c r="E287" i="13"/>
  <c r="D287" i="13"/>
  <c r="C287" i="13"/>
  <c r="B287" i="13"/>
  <c r="M286" i="13"/>
  <c r="L286" i="13"/>
  <c r="K286" i="13"/>
  <c r="J286" i="13"/>
  <c r="I286" i="13"/>
  <c r="H286" i="13"/>
  <c r="G286" i="13"/>
  <c r="F286" i="13"/>
  <c r="E286" i="13"/>
  <c r="D286" i="13"/>
  <c r="C286" i="13"/>
  <c r="B286" i="13"/>
  <c r="M285" i="13"/>
  <c r="L285" i="13"/>
  <c r="K285" i="13"/>
  <c r="J285" i="13"/>
  <c r="I285" i="13"/>
  <c r="H285" i="13"/>
  <c r="G285" i="13"/>
  <c r="F285" i="13"/>
  <c r="E285" i="13"/>
  <c r="D285" i="13"/>
  <c r="C285" i="13"/>
  <c r="B285" i="13"/>
  <c r="M284" i="13"/>
  <c r="L284" i="13"/>
  <c r="K284" i="13"/>
  <c r="J284" i="13"/>
  <c r="I284" i="13"/>
  <c r="H284" i="13"/>
  <c r="G284" i="13"/>
  <c r="F284" i="13"/>
  <c r="E284" i="13"/>
  <c r="D284" i="13"/>
  <c r="C284" i="13"/>
  <c r="B284" i="13"/>
  <c r="M283" i="13"/>
  <c r="L283" i="13"/>
  <c r="K283" i="13"/>
  <c r="J283" i="13"/>
  <c r="I283" i="13"/>
  <c r="H283" i="13"/>
  <c r="G283" i="13"/>
  <c r="F283" i="13"/>
  <c r="E283" i="13"/>
  <c r="D283" i="13"/>
  <c r="C283" i="13"/>
  <c r="B283" i="13"/>
  <c r="M282" i="13"/>
  <c r="L282" i="13"/>
  <c r="K282" i="13"/>
  <c r="J282" i="13"/>
  <c r="I282" i="13"/>
  <c r="H282" i="13"/>
  <c r="G282" i="13"/>
  <c r="F282" i="13"/>
  <c r="E282" i="13"/>
  <c r="D282" i="13"/>
  <c r="C282" i="13"/>
  <c r="B282" i="13"/>
  <c r="M281" i="13"/>
  <c r="L281" i="13"/>
  <c r="K281" i="13"/>
  <c r="J281" i="13"/>
  <c r="I281" i="13"/>
  <c r="H281" i="13"/>
  <c r="G281" i="13"/>
  <c r="F281" i="13"/>
  <c r="E281" i="13"/>
  <c r="D281" i="13"/>
  <c r="C281" i="13"/>
  <c r="B281" i="13"/>
  <c r="M280" i="13"/>
  <c r="L280" i="13"/>
  <c r="K280" i="13"/>
  <c r="J280" i="13"/>
  <c r="I280" i="13"/>
  <c r="H280" i="13"/>
  <c r="G280" i="13"/>
  <c r="F280" i="13"/>
  <c r="E280" i="13"/>
  <c r="D280" i="13"/>
  <c r="C280" i="13"/>
  <c r="B280" i="13"/>
  <c r="M279" i="13"/>
  <c r="L279" i="13"/>
  <c r="K279" i="13"/>
  <c r="J279" i="13"/>
  <c r="I279" i="13"/>
  <c r="H279" i="13"/>
  <c r="G279" i="13"/>
  <c r="F279" i="13"/>
  <c r="E279" i="13"/>
  <c r="D279" i="13"/>
  <c r="C279" i="13"/>
  <c r="B279" i="13"/>
  <c r="M278" i="13"/>
  <c r="L278" i="13"/>
  <c r="K278" i="13"/>
  <c r="J278" i="13"/>
  <c r="I278" i="13"/>
  <c r="H278" i="13"/>
  <c r="G278" i="13"/>
  <c r="F278" i="13"/>
  <c r="E278" i="13"/>
  <c r="D278" i="13"/>
  <c r="C278" i="13"/>
  <c r="B278" i="13"/>
  <c r="M277" i="13"/>
  <c r="L277" i="13"/>
  <c r="K277" i="13"/>
  <c r="J277" i="13"/>
  <c r="I277" i="13"/>
  <c r="H277" i="13"/>
  <c r="G277" i="13"/>
  <c r="F277" i="13"/>
  <c r="E277" i="13"/>
  <c r="D277" i="13"/>
  <c r="C277" i="13"/>
  <c r="B277" i="13"/>
  <c r="M276" i="13"/>
  <c r="L276" i="13"/>
  <c r="K276" i="13"/>
  <c r="J276" i="13"/>
  <c r="I276" i="13"/>
  <c r="H276" i="13"/>
  <c r="G276" i="13"/>
  <c r="F276" i="13"/>
  <c r="E276" i="13"/>
  <c r="D276" i="13"/>
  <c r="C276" i="13"/>
  <c r="B276" i="13"/>
  <c r="M275" i="13"/>
  <c r="L275" i="13"/>
  <c r="K275" i="13"/>
  <c r="J275" i="13"/>
  <c r="I275" i="13"/>
  <c r="H275" i="13"/>
  <c r="G275" i="13"/>
  <c r="F275" i="13"/>
  <c r="E275" i="13"/>
  <c r="D275" i="13"/>
  <c r="C275" i="13"/>
  <c r="B275" i="13"/>
  <c r="M274" i="13"/>
  <c r="L274" i="13"/>
  <c r="K274" i="13"/>
  <c r="J274" i="13"/>
  <c r="I274" i="13"/>
  <c r="H274" i="13"/>
  <c r="G274" i="13"/>
  <c r="F274" i="13"/>
  <c r="E274" i="13"/>
  <c r="D274" i="13"/>
  <c r="C274" i="13"/>
  <c r="B274" i="13"/>
  <c r="M273" i="13"/>
  <c r="L273" i="13"/>
  <c r="K273" i="13"/>
  <c r="J273" i="13"/>
  <c r="I273" i="13"/>
  <c r="H273" i="13"/>
  <c r="G273" i="13"/>
  <c r="F273" i="13"/>
  <c r="E273" i="13"/>
  <c r="D273" i="13"/>
  <c r="C273" i="13"/>
  <c r="B273" i="13"/>
  <c r="M272" i="13"/>
  <c r="L272" i="13"/>
  <c r="K272" i="13"/>
  <c r="J272" i="13"/>
  <c r="I272" i="13"/>
  <c r="H272" i="13"/>
  <c r="G272" i="13"/>
  <c r="F272" i="13"/>
  <c r="E272" i="13"/>
  <c r="D272" i="13"/>
  <c r="C272" i="13"/>
  <c r="B272" i="13"/>
  <c r="M271" i="13"/>
  <c r="L271" i="13"/>
  <c r="K271" i="13"/>
  <c r="J271" i="13"/>
  <c r="I271" i="13"/>
  <c r="H271" i="13"/>
  <c r="G271" i="13"/>
  <c r="F271" i="13"/>
  <c r="E271" i="13"/>
  <c r="D271" i="13"/>
  <c r="C271" i="13"/>
  <c r="B271" i="13"/>
  <c r="M270" i="13"/>
  <c r="L270" i="13"/>
  <c r="K270" i="13"/>
  <c r="J270" i="13"/>
  <c r="I270" i="13"/>
  <c r="H270" i="13"/>
  <c r="G270" i="13"/>
  <c r="F270" i="13"/>
  <c r="E270" i="13"/>
  <c r="D270" i="13"/>
  <c r="C270" i="13"/>
  <c r="B270" i="13"/>
  <c r="M269" i="13"/>
  <c r="L269" i="13"/>
  <c r="K269" i="13"/>
  <c r="J269" i="13"/>
  <c r="I269" i="13"/>
  <c r="H269" i="13"/>
  <c r="G269" i="13"/>
  <c r="F269" i="13"/>
  <c r="E269" i="13"/>
  <c r="D269" i="13"/>
  <c r="C269" i="13"/>
  <c r="B269" i="13"/>
  <c r="M268" i="13"/>
  <c r="L268" i="13"/>
  <c r="K268" i="13"/>
  <c r="J268" i="13"/>
  <c r="I268" i="13"/>
  <c r="H268" i="13"/>
  <c r="G268" i="13"/>
  <c r="F268" i="13"/>
  <c r="E268" i="13"/>
  <c r="D268" i="13"/>
  <c r="C268" i="13"/>
  <c r="B268" i="13"/>
  <c r="M267" i="13"/>
  <c r="L267" i="13"/>
  <c r="K267" i="13"/>
  <c r="J267" i="13"/>
  <c r="I267" i="13"/>
  <c r="H267" i="13"/>
  <c r="G267" i="13"/>
  <c r="F267" i="13"/>
  <c r="E267" i="13"/>
  <c r="D267" i="13"/>
  <c r="C267" i="13"/>
  <c r="B267" i="13"/>
  <c r="M266" i="13"/>
  <c r="L266" i="13"/>
  <c r="K266" i="13"/>
  <c r="J266" i="13"/>
  <c r="I266" i="13"/>
  <c r="H266" i="13"/>
  <c r="G266" i="13"/>
  <c r="F266" i="13"/>
  <c r="E266" i="13"/>
  <c r="D266" i="13"/>
  <c r="C266" i="13"/>
  <c r="B266" i="13"/>
  <c r="M265" i="13"/>
  <c r="L265" i="13"/>
  <c r="K265" i="13"/>
  <c r="J265" i="13"/>
  <c r="I265" i="13"/>
  <c r="H265" i="13"/>
  <c r="G265" i="13"/>
  <c r="F265" i="13"/>
  <c r="E265" i="13"/>
  <c r="D265" i="13"/>
  <c r="C265" i="13"/>
  <c r="B265" i="13"/>
  <c r="M264" i="13"/>
  <c r="L264" i="13"/>
  <c r="K264" i="13"/>
  <c r="J264" i="13"/>
  <c r="I264" i="13"/>
  <c r="H264" i="13"/>
  <c r="G264" i="13"/>
  <c r="F264" i="13"/>
  <c r="E264" i="13"/>
  <c r="D264" i="13"/>
  <c r="C264" i="13"/>
  <c r="B264" i="13"/>
  <c r="M263" i="13"/>
  <c r="L263" i="13"/>
  <c r="K263" i="13"/>
  <c r="J263" i="13"/>
  <c r="I263" i="13"/>
  <c r="H263" i="13"/>
  <c r="G263" i="13"/>
  <c r="F263" i="13"/>
  <c r="E263" i="13"/>
  <c r="D263" i="13"/>
  <c r="C263" i="13"/>
  <c r="B263" i="13"/>
  <c r="M262" i="13"/>
  <c r="L262" i="13"/>
  <c r="K262" i="13"/>
  <c r="J262" i="13"/>
  <c r="I262" i="13"/>
  <c r="H262" i="13"/>
  <c r="G262" i="13"/>
  <c r="F262" i="13"/>
  <c r="E262" i="13"/>
  <c r="D262" i="13"/>
  <c r="C262" i="13"/>
  <c r="B262" i="13"/>
  <c r="M261" i="13"/>
  <c r="L261" i="13"/>
  <c r="K261" i="13"/>
  <c r="J261" i="13"/>
  <c r="I261" i="13"/>
  <c r="H261" i="13"/>
  <c r="G261" i="13"/>
  <c r="F261" i="13"/>
  <c r="E261" i="13"/>
  <c r="D261" i="13"/>
  <c r="C261" i="13"/>
  <c r="B261" i="13"/>
  <c r="M260" i="13"/>
  <c r="L260" i="13"/>
  <c r="K260" i="13"/>
  <c r="J260" i="13"/>
  <c r="I260" i="13"/>
  <c r="H260" i="13"/>
  <c r="G260" i="13"/>
  <c r="F260" i="13"/>
  <c r="E260" i="13"/>
  <c r="D260" i="13"/>
  <c r="C260" i="13"/>
  <c r="B260" i="13"/>
  <c r="M259" i="13"/>
  <c r="L259" i="13"/>
  <c r="K259" i="13"/>
  <c r="J259" i="13"/>
  <c r="I259" i="13"/>
  <c r="H259" i="13"/>
  <c r="G259" i="13"/>
  <c r="F259" i="13"/>
  <c r="E259" i="13"/>
  <c r="D259" i="13"/>
  <c r="C259" i="13"/>
  <c r="B259" i="13"/>
  <c r="M258" i="13"/>
  <c r="L258" i="13"/>
  <c r="K258" i="13"/>
  <c r="J258" i="13"/>
  <c r="I258" i="13"/>
  <c r="H258" i="13"/>
  <c r="G258" i="13"/>
  <c r="F258" i="13"/>
  <c r="E258" i="13"/>
  <c r="D258" i="13"/>
  <c r="C258" i="13"/>
  <c r="B258" i="13"/>
  <c r="M257" i="13"/>
  <c r="L257" i="13"/>
  <c r="K257" i="13"/>
  <c r="J257" i="13"/>
  <c r="I257" i="13"/>
  <c r="H257" i="13"/>
  <c r="G257" i="13"/>
  <c r="F257" i="13"/>
  <c r="E257" i="13"/>
  <c r="D257" i="13"/>
  <c r="C257" i="13"/>
  <c r="B257" i="13"/>
  <c r="M256" i="13"/>
  <c r="L256" i="13"/>
  <c r="K256" i="13"/>
  <c r="J256" i="13"/>
  <c r="I256" i="13"/>
  <c r="H256" i="13"/>
  <c r="G256" i="13"/>
  <c r="F256" i="13"/>
  <c r="E256" i="13"/>
  <c r="D256" i="13"/>
  <c r="C256" i="13"/>
  <c r="B256" i="13"/>
  <c r="M255" i="13"/>
  <c r="L255" i="13"/>
  <c r="K255" i="13"/>
  <c r="J255" i="13"/>
  <c r="I255" i="13"/>
  <c r="H255" i="13"/>
  <c r="G255" i="13"/>
  <c r="F255" i="13"/>
  <c r="E255" i="13"/>
  <c r="D255" i="13"/>
  <c r="C255" i="13"/>
  <c r="B255" i="13"/>
  <c r="M254" i="13"/>
  <c r="L254" i="13"/>
  <c r="K254" i="13"/>
  <c r="J254" i="13"/>
  <c r="I254" i="13"/>
  <c r="H254" i="13"/>
  <c r="G254" i="13"/>
  <c r="F254" i="13"/>
  <c r="E254" i="13"/>
  <c r="D254" i="13"/>
  <c r="C254" i="13"/>
  <c r="B254" i="13"/>
  <c r="M253" i="13"/>
  <c r="L253" i="13"/>
  <c r="K253" i="13"/>
  <c r="J253" i="13"/>
  <c r="I253" i="13"/>
  <c r="H253" i="13"/>
  <c r="G253" i="13"/>
  <c r="F253" i="13"/>
  <c r="E253" i="13"/>
  <c r="D253" i="13"/>
  <c r="C253" i="13"/>
  <c r="B253" i="13"/>
  <c r="M252" i="13"/>
  <c r="L252" i="13"/>
  <c r="K252" i="13"/>
  <c r="J252" i="13"/>
  <c r="I252" i="13"/>
  <c r="H252" i="13"/>
  <c r="G252" i="13"/>
  <c r="F252" i="13"/>
  <c r="E252" i="13"/>
  <c r="D252" i="13"/>
  <c r="C252" i="13"/>
  <c r="B252" i="13"/>
  <c r="M251" i="13"/>
  <c r="L251" i="13"/>
  <c r="K251" i="13"/>
  <c r="J251" i="13"/>
  <c r="I251" i="13"/>
  <c r="H251" i="13"/>
  <c r="G251" i="13"/>
  <c r="F251" i="13"/>
  <c r="E251" i="13"/>
  <c r="D251" i="13"/>
  <c r="C251" i="13"/>
  <c r="B251" i="13"/>
  <c r="M250" i="13"/>
  <c r="L250" i="13"/>
  <c r="K250" i="13"/>
  <c r="J250" i="13"/>
  <c r="I250" i="13"/>
  <c r="H250" i="13"/>
  <c r="G250" i="13"/>
  <c r="F250" i="13"/>
  <c r="E250" i="13"/>
  <c r="D250" i="13"/>
  <c r="C250" i="13"/>
  <c r="B250" i="13"/>
  <c r="M249" i="13"/>
  <c r="L249" i="13"/>
  <c r="K249" i="13"/>
  <c r="J249" i="13"/>
  <c r="I249" i="13"/>
  <c r="H249" i="13"/>
  <c r="G249" i="13"/>
  <c r="F249" i="13"/>
  <c r="E249" i="13"/>
  <c r="D249" i="13"/>
  <c r="C249" i="13"/>
  <c r="B249" i="13"/>
  <c r="M248" i="13"/>
  <c r="L248" i="13"/>
  <c r="K248" i="13"/>
  <c r="J248" i="13"/>
  <c r="I248" i="13"/>
  <c r="H248" i="13"/>
  <c r="G248" i="13"/>
  <c r="F248" i="13"/>
  <c r="E248" i="13"/>
  <c r="D248" i="13"/>
  <c r="C248" i="13"/>
  <c r="B248" i="13"/>
  <c r="M247" i="13"/>
  <c r="L247" i="13"/>
  <c r="K247" i="13"/>
  <c r="J247" i="13"/>
  <c r="I247" i="13"/>
  <c r="H247" i="13"/>
  <c r="G247" i="13"/>
  <c r="F247" i="13"/>
  <c r="E247" i="13"/>
  <c r="D247" i="13"/>
  <c r="C247" i="13"/>
  <c r="B247" i="13"/>
  <c r="M246" i="13"/>
  <c r="L246" i="13"/>
  <c r="K246" i="13"/>
  <c r="J246" i="13"/>
  <c r="I246" i="13"/>
  <c r="H246" i="13"/>
  <c r="G246" i="13"/>
  <c r="F246" i="13"/>
  <c r="E246" i="13"/>
  <c r="D246" i="13"/>
  <c r="C246" i="13"/>
  <c r="B246" i="13"/>
  <c r="M245" i="13"/>
  <c r="L245" i="13"/>
  <c r="K245" i="13"/>
  <c r="J245" i="13"/>
  <c r="I245" i="13"/>
  <c r="H245" i="13"/>
  <c r="G245" i="13"/>
  <c r="F245" i="13"/>
  <c r="E245" i="13"/>
  <c r="D245" i="13"/>
  <c r="C245" i="13"/>
  <c r="B245" i="13"/>
  <c r="M244" i="13"/>
  <c r="L244" i="13"/>
  <c r="K244" i="13"/>
  <c r="J244" i="13"/>
  <c r="I244" i="13"/>
  <c r="H244" i="13"/>
  <c r="G244" i="13"/>
  <c r="F244" i="13"/>
  <c r="E244" i="13"/>
  <c r="D244" i="13"/>
  <c r="C244" i="13"/>
  <c r="B244" i="13"/>
  <c r="M243" i="13"/>
  <c r="L243" i="13"/>
  <c r="K243" i="13"/>
  <c r="J243" i="13"/>
  <c r="I243" i="13"/>
  <c r="H243" i="13"/>
  <c r="G243" i="13"/>
  <c r="F243" i="13"/>
  <c r="E243" i="13"/>
  <c r="D243" i="13"/>
  <c r="C243" i="13"/>
  <c r="B243" i="13"/>
  <c r="M242" i="13"/>
  <c r="L242" i="13"/>
  <c r="K242" i="13"/>
  <c r="J242" i="13"/>
  <c r="I242" i="13"/>
  <c r="H242" i="13"/>
  <c r="G242" i="13"/>
  <c r="F242" i="13"/>
  <c r="E242" i="13"/>
  <c r="D242" i="13"/>
  <c r="C242" i="13"/>
  <c r="B242" i="13"/>
  <c r="M241" i="13"/>
  <c r="L241" i="13"/>
  <c r="K241" i="13"/>
  <c r="J241" i="13"/>
  <c r="I241" i="13"/>
  <c r="H241" i="13"/>
  <c r="G241" i="13"/>
  <c r="F241" i="13"/>
  <c r="E241" i="13"/>
  <c r="D241" i="13"/>
  <c r="C241" i="13"/>
  <c r="B241" i="13"/>
  <c r="M240" i="13"/>
  <c r="L240" i="13"/>
  <c r="K240" i="13"/>
  <c r="J240" i="13"/>
  <c r="I240" i="13"/>
  <c r="H240" i="13"/>
  <c r="G240" i="13"/>
  <c r="F240" i="13"/>
  <c r="E240" i="13"/>
  <c r="D240" i="13"/>
  <c r="C240" i="13"/>
  <c r="B240" i="13"/>
  <c r="M239" i="13"/>
  <c r="L239" i="13"/>
  <c r="K239" i="13"/>
  <c r="J239" i="13"/>
  <c r="I239" i="13"/>
  <c r="H239" i="13"/>
  <c r="G239" i="13"/>
  <c r="F239" i="13"/>
  <c r="E239" i="13"/>
  <c r="D239" i="13"/>
  <c r="C239" i="13"/>
  <c r="B239" i="13"/>
  <c r="M238" i="13"/>
  <c r="L238" i="13"/>
  <c r="K238" i="13"/>
  <c r="J238" i="13"/>
  <c r="I238" i="13"/>
  <c r="H238" i="13"/>
  <c r="G238" i="13"/>
  <c r="F238" i="13"/>
  <c r="E238" i="13"/>
  <c r="D238" i="13"/>
  <c r="C238" i="13"/>
  <c r="B238" i="13"/>
  <c r="M237" i="13"/>
  <c r="L237" i="13"/>
  <c r="K237" i="13"/>
  <c r="J237" i="13"/>
  <c r="I237" i="13"/>
  <c r="H237" i="13"/>
  <c r="G237" i="13"/>
  <c r="F237" i="13"/>
  <c r="E237" i="13"/>
  <c r="D237" i="13"/>
  <c r="C237" i="13"/>
  <c r="B237" i="13"/>
  <c r="M236" i="13"/>
  <c r="L236" i="13"/>
  <c r="K236" i="13"/>
  <c r="J236" i="13"/>
  <c r="I236" i="13"/>
  <c r="H236" i="13"/>
  <c r="G236" i="13"/>
  <c r="F236" i="13"/>
  <c r="E236" i="13"/>
  <c r="D236" i="13"/>
  <c r="C236" i="13"/>
  <c r="B236" i="13"/>
  <c r="M235" i="13"/>
  <c r="L235" i="13"/>
  <c r="K235" i="13"/>
  <c r="J235" i="13"/>
  <c r="I235" i="13"/>
  <c r="H235" i="13"/>
  <c r="G235" i="13"/>
  <c r="F235" i="13"/>
  <c r="E235" i="13"/>
  <c r="D235" i="13"/>
  <c r="C235" i="13"/>
  <c r="B235" i="13"/>
  <c r="M234" i="13"/>
  <c r="L234" i="13"/>
  <c r="K234" i="13"/>
  <c r="J234" i="13"/>
  <c r="I234" i="13"/>
  <c r="H234" i="13"/>
  <c r="G234" i="13"/>
  <c r="F234" i="13"/>
  <c r="E234" i="13"/>
  <c r="D234" i="13"/>
  <c r="C234" i="13"/>
  <c r="B234" i="13"/>
  <c r="M233" i="13"/>
  <c r="L233" i="13"/>
  <c r="K233" i="13"/>
  <c r="J233" i="13"/>
  <c r="I233" i="13"/>
  <c r="H233" i="13"/>
  <c r="G233" i="13"/>
  <c r="F233" i="13"/>
  <c r="E233" i="13"/>
  <c r="D233" i="13"/>
  <c r="C233" i="13"/>
  <c r="B233" i="13"/>
  <c r="M232" i="13"/>
  <c r="L232" i="13"/>
  <c r="K232" i="13"/>
  <c r="J232" i="13"/>
  <c r="I232" i="13"/>
  <c r="H232" i="13"/>
  <c r="G232" i="13"/>
  <c r="F232" i="13"/>
  <c r="E232" i="13"/>
  <c r="D232" i="13"/>
  <c r="C232" i="13"/>
  <c r="B232" i="13"/>
  <c r="M231" i="13"/>
  <c r="L231" i="13"/>
  <c r="K231" i="13"/>
  <c r="J231" i="13"/>
  <c r="I231" i="13"/>
  <c r="H231" i="13"/>
  <c r="G231" i="13"/>
  <c r="F231" i="13"/>
  <c r="E231" i="13"/>
  <c r="D231" i="13"/>
  <c r="C231" i="13"/>
  <c r="B231" i="13"/>
  <c r="M230" i="13"/>
  <c r="L230" i="13"/>
  <c r="K230" i="13"/>
  <c r="J230" i="13"/>
  <c r="I230" i="13"/>
  <c r="H230" i="13"/>
  <c r="G230" i="13"/>
  <c r="F230" i="13"/>
  <c r="E230" i="13"/>
  <c r="D230" i="13"/>
  <c r="C230" i="13"/>
  <c r="B230" i="13"/>
  <c r="M229" i="13"/>
  <c r="L229" i="13"/>
  <c r="K229" i="13"/>
  <c r="J229" i="13"/>
  <c r="I229" i="13"/>
  <c r="H229" i="13"/>
  <c r="G229" i="13"/>
  <c r="F229" i="13"/>
  <c r="E229" i="13"/>
  <c r="D229" i="13"/>
  <c r="C229" i="13"/>
  <c r="B229" i="13"/>
  <c r="M228" i="13"/>
  <c r="L228" i="13"/>
  <c r="K228" i="13"/>
  <c r="J228" i="13"/>
  <c r="I228" i="13"/>
  <c r="H228" i="13"/>
  <c r="G228" i="13"/>
  <c r="F228" i="13"/>
  <c r="E228" i="13"/>
  <c r="D228" i="13"/>
  <c r="C228" i="13"/>
  <c r="B228" i="13"/>
  <c r="M227" i="13"/>
  <c r="L227" i="13"/>
  <c r="K227" i="13"/>
  <c r="J227" i="13"/>
  <c r="I227" i="13"/>
  <c r="H227" i="13"/>
  <c r="G227" i="13"/>
  <c r="F227" i="13"/>
  <c r="E227" i="13"/>
  <c r="D227" i="13"/>
  <c r="C227" i="13"/>
  <c r="B227" i="13"/>
  <c r="M226" i="13"/>
  <c r="L226" i="13"/>
  <c r="K226" i="13"/>
  <c r="J226" i="13"/>
  <c r="I226" i="13"/>
  <c r="H226" i="13"/>
  <c r="G226" i="13"/>
  <c r="F226" i="13"/>
  <c r="E226" i="13"/>
  <c r="D226" i="13"/>
  <c r="C226" i="13"/>
  <c r="B226" i="13"/>
  <c r="M225" i="13"/>
  <c r="L225" i="13"/>
  <c r="K225" i="13"/>
  <c r="J225" i="13"/>
  <c r="I225" i="13"/>
  <c r="H225" i="13"/>
  <c r="G225" i="13"/>
  <c r="F225" i="13"/>
  <c r="E225" i="13"/>
  <c r="D225" i="13"/>
  <c r="C225" i="13"/>
  <c r="B225" i="13"/>
  <c r="M224" i="13"/>
  <c r="L224" i="13"/>
  <c r="K224" i="13"/>
  <c r="J224" i="13"/>
  <c r="I224" i="13"/>
  <c r="H224" i="13"/>
  <c r="G224" i="13"/>
  <c r="F224" i="13"/>
  <c r="E224" i="13"/>
  <c r="D224" i="13"/>
  <c r="C224" i="13"/>
  <c r="B224" i="13"/>
  <c r="M223" i="13"/>
  <c r="L223" i="13"/>
  <c r="K223" i="13"/>
  <c r="J223" i="13"/>
  <c r="I223" i="13"/>
  <c r="H223" i="13"/>
  <c r="G223" i="13"/>
  <c r="F223" i="13"/>
  <c r="E223" i="13"/>
  <c r="D223" i="13"/>
  <c r="C223" i="13"/>
  <c r="B223" i="13"/>
  <c r="M222" i="13"/>
  <c r="L222" i="13"/>
  <c r="K222" i="13"/>
  <c r="J222" i="13"/>
  <c r="I222" i="13"/>
  <c r="H222" i="13"/>
  <c r="G222" i="13"/>
  <c r="F222" i="13"/>
  <c r="E222" i="13"/>
  <c r="D222" i="13"/>
  <c r="C222" i="13"/>
  <c r="B222" i="13"/>
  <c r="M221" i="13"/>
  <c r="L221" i="13"/>
  <c r="K221" i="13"/>
  <c r="J221" i="13"/>
  <c r="I221" i="13"/>
  <c r="H221" i="13"/>
  <c r="G221" i="13"/>
  <c r="F221" i="13"/>
  <c r="E221" i="13"/>
  <c r="D221" i="13"/>
  <c r="C221" i="13"/>
  <c r="B221" i="13"/>
  <c r="M220" i="13"/>
  <c r="L220" i="13"/>
  <c r="K220" i="13"/>
  <c r="J220" i="13"/>
  <c r="I220" i="13"/>
  <c r="H220" i="13"/>
  <c r="G220" i="13"/>
  <c r="F220" i="13"/>
  <c r="E220" i="13"/>
  <c r="D220" i="13"/>
  <c r="C220" i="13"/>
  <c r="B220" i="13"/>
  <c r="M219" i="13"/>
  <c r="L219" i="13"/>
  <c r="K219" i="13"/>
  <c r="J219" i="13"/>
  <c r="I219" i="13"/>
  <c r="H219" i="13"/>
  <c r="G219" i="13"/>
  <c r="F219" i="13"/>
  <c r="E219" i="13"/>
  <c r="D219" i="13"/>
  <c r="C219" i="13"/>
  <c r="B219" i="13"/>
  <c r="M218" i="13"/>
  <c r="L218" i="13"/>
  <c r="K218" i="13"/>
  <c r="J218" i="13"/>
  <c r="I218" i="13"/>
  <c r="H218" i="13"/>
  <c r="G218" i="13"/>
  <c r="F218" i="13"/>
  <c r="E218" i="13"/>
  <c r="D218" i="13"/>
  <c r="C218" i="13"/>
  <c r="B218" i="13"/>
  <c r="M217" i="13"/>
  <c r="L217" i="13"/>
  <c r="K217" i="13"/>
  <c r="J217" i="13"/>
  <c r="I217" i="13"/>
  <c r="H217" i="13"/>
  <c r="G217" i="13"/>
  <c r="F217" i="13"/>
  <c r="E217" i="13"/>
  <c r="D217" i="13"/>
  <c r="C217" i="13"/>
  <c r="B217" i="13"/>
  <c r="M216" i="13"/>
  <c r="L216" i="13"/>
  <c r="K216" i="13"/>
  <c r="J216" i="13"/>
  <c r="I216" i="13"/>
  <c r="H216" i="13"/>
  <c r="G216" i="13"/>
  <c r="F216" i="13"/>
  <c r="E216" i="13"/>
  <c r="D216" i="13"/>
  <c r="C216" i="13"/>
  <c r="B216" i="13"/>
  <c r="M215" i="13"/>
  <c r="L215" i="13"/>
  <c r="K215" i="13"/>
  <c r="J215" i="13"/>
  <c r="I215" i="13"/>
  <c r="H215" i="13"/>
  <c r="G215" i="13"/>
  <c r="F215" i="13"/>
  <c r="E215" i="13"/>
  <c r="D215" i="13"/>
  <c r="C215" i="13"/>
  <c r="B215" i="13"/>
  <c r="M214" i="13"/>
  <c r="L214" i="13"/>
  <c r="K214" i="13"/>
  <c r="J214" i="13"/>
  <c r="I214" i="13"/>
  <c r="H214" i="13"/>
  <c r="G214" i="13"/>
  <c r="F214" i="13"/>
  <c r="E214" i="13"/>
  <c r="D214" i="13"/>
  <c r="C214" i="13"/>
  <c r="B214" i="13"/>
  <c r="M213" i="13"/>
  <c r="L213" i="13"/>
  <c r="K213" i="13"/>
  <c r="J213" i="13"/>
  <c r="I213" i="13"/>
  <c r="H213" i="13"/>
  <c r="G213" i="13"/>
  <c r="F213" i="13"/>
  <c r="E213" i="13"/>
  <c r="D213" i="13"/>
  <c r="C213" i="13"/>
  <c r="B213" i="13"/>
  <c r="M212" i="13"/>
  <c r="L212" i="13"/>
  <c r="K212" i="13"/>
  <c r="J212" i="13"/>
  <c r="I212" i="13"/>
  <c r="H212" i="13"/>
  <c r="G212" i="13"/>
  <c r="F212" i="13"/>
  <c r="E212" i="13"/>
  <c r="D212" i="13"/>
  <c r="C212" i="13"/>
  <c r="B212" i="13"/>
  <c r="M211" i="13"/>
  <c r="L211" i="13"/>
  <c r="K211" i="13"/>
  <c r="J211" i="13"/>
  <c r="I211" i="13"/>
  <c r="H211" i="13"/>
  <c r="G211" i="13"/>
  <c r="F211" i="13"/>
  <c r="E211" i="13"/>
  <c r="D211" i="13"/>
  <c r="C211" i="13"/>
  <c r="B211" i="13"/>
  <c r="M210" i="13"/>
  <c r="L210" i="13"/>
  <c r="K210" i="13"/>
  <c r="J210" i="13"/>
  <c r="I210" i="13"/>
  <c r="H210" i="13"/>
  <c r="G210" i="13"/>
  <c r="F210" i="13"/>
  <c r="E210" i="13"/>
  <c r="D210" i="13"/>
  <c r="C210" i="13"/>
  <c r="B210" i="13"/>
  <c r="M209" i="13"/>
  <c r="L209" i="13"/>
  <c r="K209" i="13"/>
  <c r="J209" i="13"/>
  <c r="I209" i="13"/>
  <c r="H209" i="13"/>
  <c r="G209" i="13"/>
  <c r="F209" i="13"/>
  <c r="E209" i="13"/>
  <c r="D209" i="13"/>
  <c r="C209" i="13"/>
  <c r="B209" i="13"/>
  <c r="M208" i="13"/>
  <c r="L208" i="13"/>
  <c r="K208" i="13"/>
  <c r="J208" i="13"/>
  <c r="I208" i="13"/>
  <c r="H208" i="13"/>
  <c r="G208" i="13"/>
  <c r="F208" i="13"/>
  <c r="E208" i="13"/>
  <c r="D208" i="13"/>
  <c r="C208" i="13"/>
  <c r="B208" i="13"/>
  <c r="M207" i="13"/>
  <c r="L207" i="13"/>
  <c r="K207" i="13"/>
  <c r="J207" i="13"/>
  <c r="I207" i="13"/>
  <c r="H207" i="13"/>
  <c r="G207" i="13"/>
  <c r="F207" i="13"/>
  <c r="E207" i="13"/>
  <c r="D207" i="13"/>
  <c r="C207" i="13"/>
  <c r="B207" i="13"/>
  <c r="M206" i="13"/>
  <c r="L206" i="13"/>
  <c r="K206" i="13"/>
  <c r="J206" i="13"/>
  <c r="I206" i="13"/>
  <c r="H206" i="13"/>
  <c r="G206" i="13"/>
  <c r="F206" i="13"/>
  <c r="E206" i="13"/>
  <c r="D206" i="13"/>
  <c r="C206" i="13"/>
  <c r="B206" i="13"/>
  <c r="M205" i="13"/>
  <c r="L205" i="13"/>
  <c r="K205" i="13"/>
  <c r="J205" i="13"/>
  <c r="I205" i="13"/>
  <c r="H205" i="13"/>
  <c r="G205" i="13"/>
  <c r="F205" i="13"/>
  <c r="E205" i="13"/>
  <c r="D205" i="13"/>
  <c r="C205" i="13"/>
  <c r="B205" i="13"/>
  <c r="M204" i="13"/>
  <c r="L204" i="13"/>
  <c r="K204" i="13"/>
  <c r="J204" i="13"/>
  <c r="I204" i="13"/>
  <c r="H204" i="13"/>
  <c r="G204" i="13"/>
  <c r="F204" i="13"/>
  <c r="E204" i="13"/>
  <c r="D204" i="13"/>
  <c r="C204" i="13"/>
  <c r="B204" i="13"/>
  <c r="M203" i="13"/>
  <c r="L203" i="13"/>
  <c r="K203" i="13"/>
  <c r="J203" i="13"/>
  <c r="I203" i="13"/>
  <c r="H203" i="13"/>
  <c r="G203" i="13"/>
  <c r="F203" i="13"/>
  <c r="E203" i="13"/>
  <c r="D203" i="13"/>
  <c r="C203" i="13"/>
  <c r="B203" i="13"/>
  <c r="M202" i="13"/>
  <c r="L202" i="13"/>
  <c r="K202" i="13"/>
  <c r="J202" i="13"/>
  <c r="I202" i="13"/>
  <c r="H202" i="13"/>
  <c r="G202" i="13"/>
  <c r="F202" i="13"/>
  <c r="E202" i="13"/>
  <c r="D202" i="13"/>
  <c r="C202" i="13"/>
  <c r="B202" i="13"/>
  <c r="M201" i="13"/>
  <c r="L201" i="13"/>
  <c r="K201" i="13"/>
  <c r="J201" i="13"/>
  <c r="I201" i="13"/>
  <c r="H201" i="13"/>
  <c r="G201" i="13"/>
  <c r="F201" i="13"/>
  <c r="E201" i="13"/>
  <c r="D201" i="13"/>
  <c r="C201" i="13"/>
  <c r="B201" i="13"/>
  <c r="M200" i="13"/>
  <c r="L200" i="13"/>
  <c r="K200" i="13"/>
  <c r="J200" i="13"/>
  <c r="I200" i="13"/>
  <c r="H200" i="13"/>
  <c r="G200" i="13"/>
  <c r="F200" i="13"/>
  <c r="E200" i="13"/>
  <c r="D200" i="13"/>
  <c r="C200" i="13"/>
  <c r="B200" i="13"/>
  <c r="M199" i="13"/>
  <c r="L199" i="13"/>
  <c r="K199" i="13"/>
  <c r="J199" i="13"/>
  <c r="I199" i="13"/>
  <c r="H199" i="13"/>
  <c r="G199" i="13"/>
  <c r="F199" i="13"/>
  <c r="E199" i="13"/>
  <c r="D199" i="13"/>
  <c r="C199" i="13"/>
  <c r="B199" i="13"/>
  <c r="M198" i="13"/>
  <c r="L198" i="13"/>
  <c r="K198" i="13"/>
  <c r="J198" i="13"/>
  <c r="I198" i="13"/>
  <c r="H198" i="13"/>
  <c r="G198" i="13"/>
  <c r="F198" i="13"/>
  <c r="E198" i="13"/>
  <c r="D198" i="13"/>
  <c r="C198" i="13"/>
  <c r="B198" i="13"/>
  <c r="M197" i="13"/>
  <c r="L197" i="13"/>
  <c r="K197" i="13"/>
  <c r="J197" i="13"/>
  <c r="I197" i="13"/>
  <c r="H197" i="13"/>
  <c r="G197" i="13"/>
  <c r="F197" i="13"/>
  <c r="E197" i="13"/>
  <c r="D197" i="13"/>
  <c r="C197" i="13"/>
  <c r="B197" i="13"/>
  <c r="M196" i="13"/>
  <c r="L196" i="13"/>
  <c r="K196" i="13"/>
  <c r="J196" i="13"/>
  <c r="I196" i="13"/>
  <c r="H196" i="13"/>
  <c r="G196" i="13"/>
  <c r="F196" i="13"/>
  <c r="E196" i="13"/>
  <c r="D196" i="13"/>
  <c r="C196" i="13"/>
  <c r="B196" i="13"/>
  <c r="M195" i="13"/>
  <c r="L195" i="13"/>
  <c r="K195" i="13"/>
  <c r="J195" i="13"/>
  <c r="I195" i="13"/>
  <c r="H195" i="13"/>
  <c r="G195" i="13"/>
  <c r="F195" i="13"/>
  <c r="E195" i="13"/>
  <c r="D195" i="13"/>
  <c r="C195" i="13"/>
  <c r="B195" i="13"/>
  <c r="M194" i="13"/>
  <c r="L194" i="13"/>
  <c r="K194" i="13"/>
  <c r="J194" i="13"/>
  <c r="I194" i="13"/>
  <c r="H194" i="13"/>
  <c r="G194" i="13"/>
  <c r="F194" i="13"/>
  <c r="E194" i="13"/>
  <c r="D194" i="13"/>
  <c r="C194" i="13"/>
  <c r="B194" i="13"/>
  <c r="M193" i="13"/>
  <c r="L193" i="13"/>
  <c r="K193" i="13"/>
  <c r="J193" i="13"/>
  <c r="I193" i="13"/>
  <c r="H193" i="13"/>
  <c r="G193" i="13"/>
  <c r="F193" i="13"/>
  <c r="E193" i="13"/>
  <c r="D193" i="13"/>
  <c r="C193" i="13"/>
  <c r="B193" i="13"/>
  <c r="M192" i="13"/>
  <c r="L192" i="13"/>
  <c r="K192" i="13"/>
  <c r="J192" i="13"/>
  <c r="I192" i="13"/>
  <c r="H192" i="13"/>
  <c r="G192" i="13"/>
  <c r="F192" i="13"/>
  <c r="E192" i="13"/>
  <c r="D192" i="13"/>
  <c r="C192" i="13"/>
  <c r="B192" i="13"/>
  <c r="M191" i="13"/>
  <c r="L191" i="13"/>
  <c r="K191" i="13"/>
  <c r="J191" i="13"/>
  <c r="I191" i="13"/>
  <c r="H191" i="13"/>
  <c r="G191" i="13"/>
  <c r="F191" i="13"/>
  <c r="E191" i="13"/>
  <c r="D191" i="13"/>
  <c r="C191" i="13"/>
  <c r="B191" i="13"/>
  <c r="M190" i="13"/>
  <c r="L190" i="13"/>
  <c r="K190" i="13"/>
  <c r="J190" i="13"/>
  <c r="I190" i="13"/>
  <c r="H190" i="13"/>
  <c r="G190" i="13"/>
  <c r="F190" i="13"/>
  <c r="E190" i="13"/>
  <c r="D190" i="13"/>
  <c r="C190" i="13"/>
  <c r="B190" i="13"/>
  <c r="M189" i="13"/>
  <c r="L189" i="13"/>
  <c r="K189" i="13"/>
  <c r="J189" i="13"/>
  <c r="I189" i="13"/>
  <c r="H189" i="13"/>
  <c r="G189" i="13"/>
  <c r="F189" i="13"/>
  <c r="E189" i="13"/>
  <c r="D189" i="13"/>
  <c r="C189" i="13"/>
  <c r="B189" i="13"/>
  <c r="M188" i="13"/>
  <c r="L188" i="13"/>
  <c r="K188" i="13"/>
  <c r="J188" i="13"/>
  <c r="I188" i="13"/>
  <c r="H188" i="13"/>
  <c r="G188" i="13"/>
  <c r="F188" i="13"/>
  <c r="E188" i="13"/>
  <c r="D188" i="13"/>
  <c r="C188" i="13"/>
  <c r="B188" i="13"/>
  <c r="M187" i="13"/>
  <c r="L187" i="13"/>
  <c r="K187" i="13"/>
  <c r="J187" i="13"/>
  <c r="I187" i="13"/>
  <c r="H187" i="13"/>
  <c r="G187" i="13"/>
  <c r="F187" i="13"/>
  <c r="E187" i="13"/>
  <c r="D187" i="13"/>
  <c r="C187" i="13"/>
  <c r="B187" i="13"/>
  <c r="M186" i="13"/>
  <c r="L186" i="13"/>
  <c r="K186" i="13"/>
  <c r="J186" i="13"/>
  <c r="I186" i="13"/>
  <c r="H186" i="13"/>
  <c r="G186" i="13"/>
  <c r="F186" i="13"/>
  <c r="E186" i="13"/>
  <c r="D186" i="13"/>
  <c r="C186" i="13"/>
  <c r="B186" i="13"/>
  <c r="M185" i="13"/>
  <c r="L185" i="13"/>
  <c r="K185" i="13"/>
  <c r="J185" i="13"/>
  <c r="I185" i="13"/>
  <c r="H185" i="13"/>
  <c r="G185" i="13"/>
  <c r="F185" i="13"/>
  <c r="E185" i="13"/>
  <c r="D185" i="13"/>
  <c r="C185" i="13"/>
  <c r="B185" i="13"/>
  <c r="M184" i="13"/>
  <c r="L184" i="13"/>
  <c r="K184" i="13"/>
  <c r="J184" i="13"/>
  <c r="I184" i="13"/>
  <c r="H184" i="13"/>
  <c r="G184" i="13"/>
  <c r="F184" i="13"/>
  <c r="E184" i="13"/>
  <c r="D184" i="13"/>
  <c r="C184" i="13"/>
  <c r="B184" i="13"/>
  <c r="M183" i="13"/>
  <c r="L183" i="13"/>
  <c r="K183" i="13"/>
  <c r="J183" i="13"/>
  <c r="I183" i="13"/>
  <c r="H183" i="13"/>
  <c r="G183" i="13"/>
  <c r="F183" i="13"/>
  <c r="E183" i="13"/>
  <c r="D183" i="13"/>
  <c r="C183" i="13"/>
  <c r="B183" i="13"/>
  <c r="M182" i="13"/>
  <c r="L182" i="13"/>
  <c r="K182" i="13"/>
  <c r="J182" i="13"/>
  <c r="I182" i="13"/>
  <c r="H182" i="13"/>
  <c r="G182" i="13"/>
  <c r="F182" i="13"/>
  <c r="E182" i="13"/>
  <c r="D182" i="13"/>
  <c r="C182" i="13"/>
  <c r="B182" i="13"/>
  <c r="M181" i="13"/>
  <c r="L181" i="13"/>
  <c r="K181" i="13"/>
  <c r="J181" i="13"/>
  <c r="I181" i="13"/>
  <c r="H181" i="13"/>
  <c r="G181" i="13"/>
  <c r="F181" i="13"/>
  <c r="E181" i="13"/>
  <c r="D181" i="13"/>
  <c r="C181" i="13"/>
  <c r="B181" i="13"/>
  <c r="M180" i="13"/>
  <c r="L180" i="13"/>
  <c r="K180" i="13"/>
  <c r="J180" i="13"/>
  <c r="I180" i="13"/>
  <c r="H180" i="13"/>
  <c r="G180" i="13"/>
  <c r="F180" i="13"/>
  <c r="E180" i="13"/>
  <c r="D180" i="13"/>
  <c r="C180" i="13"/>
  <c r="B180" i="13"/>
  <c r="M179" i="13"/>
  <c r="L179" i="13"/>
  <c r="K179" i="13"/>
  <c r="J179" i="13"/>
  <c r="I179" i="13"/>
  <c r="H179" i="13"/>
  <c r="G179" i="13"/>
  <c r="F179" i="13"/>
  <c r="E179" i="13"/>
  <c r="D179" i="13"/>
  <c r="C179" i="13"/>
  <c r="B179" i="13"/>
  <c r="M178" i="13"/>
  <c r="L178" i="13"/>
  <c r="K178" i="13"/>
  <c r="J178" i="13"/>
  <c r="I178" i="13"/>
  <c r="H178" i="13"/>
  <c r="G178" i="13"/>
  <c r="F178" i="13"/>
  <c r="E178" i="13"/>
  <c r="D178" i="13"/>
  <c r="C178" i="13"/>
  <c r="B178" i="13"/>
  <c r="M177" i="13"/>
  <c r="L177" i="13"/>
  <c r="K177" i="13"/>
  <c r="J177" i="13"/>
  <c r="I177" i="13"/>
  <c r="H177" i="13"/>
  <c r="G177" i="13"/>
  <c r="F177" i="13"/>
  <c r="E177" i="13"/>
  <c r="D177" i="13"/>
  <c r="C177" i="13"/>
  <c r="B177" i="13"/>
  <c r="M176" i="13"/>
  <c r="L176" i="13"/>
  <c r="K176" i="13"/>
  <c r="J176" i="13"/>
  <c r="I176" i="13"/>
  <c r="H176" i="13"/>
  <c r="G176" i="13"/>
  <c r="F176" i="13"/>
  <c r="E176" i="13"/>
  <c r="D176" i="13"/>
  <c r="C176" i="13"/>
  <c r="B176" i="13"/>
  <c r="M175" i="13"/>
  <c r="L175" i="13"/>
  <c r="K175" i="13"/>
  <c r="J175" i="13"/>
  <c r="I175" i="13"/>
  <c r="H175" i="13"/>
  <c r="G175" i="13"/>
  <c r="F175" i="13"/>
  <c r="E175" i="13"/>
  <c r="D175" i="13"/>
  <c r="C175" i="13"/>
  <c r="B175" i="13"/>
  <c r="M174" i="13"/>
  <c r="L174" i="13"/>
  <c r="K174" i="13"/>
  <c r="J174" i="13"/>
  <c r="I174" i="13"/>
  <c r="H174" i="13"/>
  <c r="G174" i="13"/>
  <c r="F174" i="13"/>
  <c r="E174" i="13"/>
  <c r="D174" i="13"/>
  <c r="C174" i="13"/>
  <c r="B174" i="13"/>
  <c r="M173" i="13"/>
  <c r="L173" i="13"/>
  <c r="K173" i="13"/>
  <c r="J173" i="13"/>
  <c r="I173" i="13"/>
  <c r="H173" i="13"/>
  <c r="G173" i="13"/>
  <c r="F173" i="13"/>
  <c r="E173" i="13"/>
  <c r="D173" i="13"/>
  <c r="C173" i="13"/>
  <c r="B173" i="13"/>
  <c r="M172" i="13"/>
  <c r="L172" i="13"/>
  <c r="K172" i="13"/>
  <c r="J172" i="13"/>
  <c r="I172" i="13"/>
  <c r="H172" i="13"/>
  <c r="G172" i="13"/>
  <c r="F172" i="13"/>
  <c r="E172" i="13"/>
  <c r="D172" i="13"/>
  <c r="C172" i="13"/>
  <c r="B172" i="13"/>
  <c r="M171" i="13"/>
  <c r="L171" i="13"/>
  <c r="K171" i="13"/>
  <c r="J171" i="13"/>
  <c r="I171" i="13"/>
  <c r="H171" i="13"/>
  <c r="G171" i="13"/>
  <c r="F171" i="13"/>
  <c r="E171" i="13"/>
  <c r="D171" i="13"/>
  <c r="C171" i="13"/>
  <c r="B171" i="13"/>
  <c r="M170" i="13"/>
  <c r="L170" i="13"/>
  <c r="K170" i="13"/>
  <c r="J170" i="13"/>
  <c r="I170" i="13"/>
  <c r="H170" i="13"/>
  <c r="G170" i="13"/>
  <c r="F170" i="13"/>
  <c r="E170" i="13"/>
  <c r="D170" i="13"/>
  <c r="C170" i="13"/>
  <c r="B170" i="13"/>
  <c r="M169" i="13"/>
  <c r="L169" i="13"/>
  <c r="K169" i="13"/>
  <c r="J169" i="13"/>
  <c r="I169" i="13"/>
  <c r="H169" i="13"/>
  <c r="G169" i="13"/>
  <c r="F169" i="13"/>
  <c r="E169" i="13"/>
  <c r="D169" i="13"/>
  <c r="C169" i="13"/>
  <c r="B169" i="13"/>
  <c r="M168" i="13"/>
  <c r="L168" i="13"/>
  <c r="K168" i="13"/>
  <c r="J168" i="13"/>
  <c r="I168" i="13"/>
  <c r="H168" i="13"/>
  <c r="G168" i="13"/>
  <c r="F168" i="13"/>
  <c r="E168" i="13"/>
  <c r="D168" i="13"/>
  <c r="C168" i="13"/>
  <c r="B168" i="13"/>
  <c r="M167" i="13"/>
  <c r="L167" i="13"/>
  <c r="K167" i="13"/>
  <c r="J167" i="13"/>
  <c r="I167" i="13"/>
  <c r="H167" i="13"/>
  <c r="G167" i="13"/>
  <c r="F167" i="13"/>
  <c r="E167" i="13"/>
  <c r="D167" i="13"/>
  <c r="C167" i="13"/>
  <c r="B167" i="13"/>
  <c r="M166" i="13"/>
  <c r="L166" i="13"/>
  <c r="K166" i="13"/>
  <c r="J166" i="13"/>
  <c r="I166" i="13"/>
  <c r="H166" i="13"/>
  <c r="G166" i="13"/>
  <c r="F166" i="13"/>
  <c r="E166" i="13"/>
  <c r="D166" i="13"/>
  <c r="C166" i="13"/>
  <c r="B166" i="13"/>
  <c r="M165" i="13"/>
  <c r="L165" i="13"/>
  <c r="K165" i="13"/>
  <c r="J165" i="13"/>
  <c r="I165" i="13"/>
  <c r="H165" i="13"/>
  <c r="G165" i="13"/>
  <c r="F165" i="13"/>
  <c r="E165" i="13"/>
  <c r="D165" i="13"/>
  <c r="C165" i="13"/>
  <c r="B165" i="13"/>
  <c r="M164" i="13"/>
  <c r="L164" i="13"/>
  <c r="K164" i="13"/>
  <c r="J164" i="13"/>
  <c r="I164" i="13"/>
  <c r="H164" i="13"/>
  <c r="G164" i="13"/>
  <c r="F164" i="13"/>
  <c r="E164" i="13"/>
  <c r="D164" i="13"/>
  <c r="C164" i="13"/>
  <c r="B164" i="13"/>
  <c r="M163" i="13"/>
  <c r="L163" i="13"/>
  <c r="K163" i="13"/>
  <c r="J163" i="13"/>
  <c r="I163" i="13"/>
  <c r="H163" i="13"/>
  <c r="G163" i="13"/>
  <c r="F163" i="13"/>
  <c r="E163" i="13"/>
  <c r="D163" i="13"/>
  <c r="C163" i="13"/>
  <c r="B163" i="13"/>
  <c r="M162" i="13"/>
  <c r="L162" i="13"/>
  <c r="K162" i="13"/>
  <c r="J162" i="13"/>
  <c r="I162" i="13"/>
  <c r="H162" i="13"/>
  <c r="G162" i="13"/>
  <c r="F162" i="13"/>
  <c r="E162" i="13"/>
  <c r="D162" i="13"/>
  <c r="C162" i="13"/>
  <c r="B162" i="13"/>
  <c r="M161" i="13"/>
  <c r="L161" i="13"/>
  <c r="K161" i="13"/>
  <c r="J161" i="13"/>
  <c r="I161" i="13"/>
  <c r="H161" i="13"/>
  <c r="G161" i="13"/>
  <c r="F161" i="13"/>
  <c r="E161" i="13"/>
  <c r="D161" i="13"/>
  <c r="C161" i="13"/>
  <c r="B161" i="13"/>
  <c r="M160" i="13"/>
  <c r="L160" i="13"/>
  <c r="K160" i="13"/>
  <c r="J160" i="13"/>
  <c r="I160" i="13"/>
  <c r="H160" i="13"/>
  <c r="G160" i="13"/>
  <c r="F160" i="13"/>
  <c r="E160" i="13"/>
  <c r="D160" i="13"/>
  <c r="C160" i="13"/>
  <c r="B160" i="13"/>
  <c r="M159" i="13"/>
  <c r="L159" i="13"/>
  <c r="K159" i="13"/>
  <c r="J159" i="13"/>
  <c r="I159" i="13"/>
  <c r="H159" i="13"/>
  <c r="G159" i="13"/>
  <c r="F159" i="13"/>
  <c r="E159" i="13"/>
  <c r="D159" i="13"/>
  <c r="C159" i="13"/>
  <c r="B159" i="13"/>
  <c r="M158" i="13"/>
  <c r="L158" i="13"/>
  <c r="K158" i="13"/>
  <c r="J158" i="13"/>
  <c r="I158" i="13"/>
  <c r="H158" i="13"/>
  <c r="G158" i="13"/>
  <c r="F158" i="13"/>
  <c r="E158" i="13"/>
  <c r="D158" i="13"/>
  <c r="C158" i="13"/>
  <c r="B158" i="13"/>
  <c r="M157" i="13"/>
  <c r="L157" i="13"/>
  <c r="K157" i="13"/>
  <c r="J157" i="13"/>
  <c r="I157" i="13"/>
  <c r="H157" i="13"/>
  <c r="G157" i="13"/>
  <c r="F157" i="13"/>
  <c r="E157" i="13"/>
  <c r="D157" i="13"/>
  <c r="C157" i="13"/>
  <c r="B157" i="13"/>
  <c r="M156" i="13"/>
  <c r="L156" i="13"/>
  <c r="K156" i="13"/>
  <c r="J156" i="13"/>
  <c r="I156" i="13"/>
  <c r="H156" i="13"/>
  <c r="G156" i="13"/>
  <c r="F156" i="13"/>
  <c r="E156" i="13"/>
  <c r="D156" i="13"/>
  <c r="C156" i="13"/>
  <c r="B156" i="13"/>
  <c r="M155" i="13"/>
  <c r="L155" i="13"/>
  <c r="K155" i="13"/>
  <c r="J155" i="13"/>
  <c r="I155" i="13"/>
  <c r="H155" i="13"/>
  <c r="G155" i="13"/>
  <c r="F155" i="13"/>
  <c r="E155" i="13"/>
  <c r="D155" i="13"/>
  <c r="C155" i="13"/>
  <c r="B155" i="13"/>
  <c r="M154" i="13"/>
  <c r="L154" i="13"/>
  <c r="K154" i="13"/>
  <c r="J154" i="13"/>
  <c r="I154" i="13"/>
  <c r="H154" i="13"/>
  <c r="G154" i="13"/>
  <c r="F154" i="13"/>
  <c r="E154" i="13"/>
  <c r="D154" i="13"/>
  <c r="C154" i="13"/>
  <c r="B154" i="13"/>
  <c r="M153" i="13"/>
  <c r="L153" i="13"/>
  <c r="K153" i="13"/>
  <c r="J153" i="13"/>
  <c r="I153" i="13"/>
  <c r="H153" i="13"/>
  <c r="G153" i="13"/>
  <c r="F153" i="13"/>
  <c r="E153" i="13"/>
  <c r="D153" i="13"/>
  <c r="C153" i="13"/>
  <c r="B153" i="13"/>
  <c r="M152" i="13"/>
  <c r="L152" i="13"/>
  <c r="K152" i="13"/>
  <c r="J152" i="13"/>
  <c r="I152" i="13"/>
  <c r="H152" i="13"/>
  <c r="G152" i="13"/>
  <c r="F152" i="13"/>
  <c r="E152" i="13"/>
  <c r="D152" i="13"/>
  <c r="C152" i="13"/>
  <c r="B152" i="13"/>
  <c r="M151" i="13"/>
  <c r="L151" i="13"/>
  <c r="K151" i="13"/>
  <c r="J151" i="13"/>
  <c r="I151" i="13"/>
  <c r="H151" i="13"/>
  <c r="G151" i="13"/>
  <c r="F151" i="13"/>
  <c r="E151" i="13"/>
  <c r="D151" i="13"/>
  <c r="C151" i="13"/>
  <c r="B151" i="13"/>
  <c r="M150" i="13"/>
  <c r="L150" i="13"/>
  <c r="K150" i="13"/>
  <c r="J150" i="13"/>
  <c r="I150" i="13"/>
  <c r="H150" i="13"/>
  <c r="G150" i="13"/>
  <c r="F150" i="13"/>
  <c r="E150" i="13"/>
  <c r="D150" i="13"/>
  <c r="C150" i="13"/>
  <c r="B150" i="13"/>
  <c r="M149" i="13"/>
  <c r="L149" i="13"/>
  <c r="K149" i="13"/>
  <c r="J149" i="13"/>
  <c r="I149" i="13"/>
  <c r="H149" i="13"/>
  <c r="G149" i="13"/>
  <c r="F149" i="13"/>
  <c r="E149" i="13"/>
  <c r="D149" i="13"/>
  <c r="C149" i="13"/>
  <c r="B149" i="13"/>
  <c r="M148" i="13"/>
  <c r="L148" i="13"/>
  <c r="K148" i="13"/>
  <c r="J148" i="13"/>
  <c r="I148" i="13"/>
  <c r="H148" i="13"/>
  <c r="G148" i="13"/>
  <c r="F148" i="13"/>
  <c r="E148" i="13"/>
  <c r="D148" i="13"/>
  <c r="C148" i="13"/>
  <c r="B148" i="13"/>
  <c r="M147" i="13"/>
  <c r="L147" i="13"/>
  <c r="K147" i="13"/>
  <c r="J147" i="13"/>
  <c r="I147" i="13"/>
  <c r="H147" i="13"/>
  <c r="G147" i="13"/>
  <c r="F147" i="13"/>
  <c r="E147" i="13"/>
  <c r="D147" i="13"/>
  <c r="C147" i="13"/>
  <c r="B147" i="13"/>
  <c r="M146" i="13"/>
  <c r="L146" i="13"/>
  <c r="K146" i="13"/>
  <c r="J146" i="13"/>
  <c r="I146" i="13"/>
  <c r="H146" i="13"/>
  <c r="G146" i="13"/>
  <c r="F146" i="13"/>
  <c r="E146" i="13"/>
  <c r="D146" i="13"/>
  <c r="C146" i="13"/>
  <c r="B146" i="13"/>
  <c r="M145" i="13"/>
  <c r="L145" i="13"/>
  <c r="K145" i="13"/>
  <c r="J145" i="13"/>
  <c r="I145" i="13"/>
  <c r="H145" i="13"/>
  <c r="G145" i="13"/>
  <c r="F145" i="13"/>
  <c r="E145" i="13"/>
  <c r="D145" i="13"/>
  <c r="C145" i="13"/>
  <c r="B145" i="13"/>
  <c r="M144" i="13"/>
  <c r="L144" i="13"/>
  <c r="K144" i="13"/>
  <c r="J144" i="13"/>
  <c r="I144" i="13"/>
  <c r="H144" i="13"/>
  <c r="G144" i="13"/>
  <c r="F144" i="13"/>
  <c r="E144" i="13"/>
  <c r="D144" i="13"/>
  <c r="C144" i="13"/>
  <c r="B144" i="13"/>
  <c r="M143" i="13"/>
  <c r="L143" i="13"/>
  <c r="K143" i="13"/>
  <c r="J143" i="13"/>
  <c r="I143" i="13"/>
  <c r="H143" i="13"/>
  <c r="G143" i="13"/>
  <c r="F143" i="13"/>
  <c r="E143" i="13"/>
  <c r="D143" i="13"/>
  <c r="C143" i="13"/>
  <c r="B143" i="13"/>
  <c r="M142" i="13"/>
  <c r="L142" i="13"/>
  <c r="K142" i="13"/>
  <c r="J142" i="13"/>
  <c r="I142" i="13"/>
  <c r="H142" i="13"/>
  <c r="G142" i="13"/>
  <c r="F142" i="13"/>
  <c r="E142" i="13"/>
  <c r="D142" i="13"/>
  <c r="C142" i="13"/>
  <c r="B142" i="13"/>
  <c r="M141" i="13"/>
  <c r="L141" i="13"/>
  <c r="K141" i="13"/>
  <c r="J141" i="13"/>
  <c r="I141" i="13"/>
  <c r="H141" i="13"/>
  <c r="G141" i="13"/>
  <c r="F141" i="13"/>
  <c r="E141" i="13"/>
  <c r="D141" i="13"/>
  <c r="C141" i="13"/>
  <c r="B141" i="13"/>
  <c r="M140" i="13"/>
  <c r="L140" i="13"/>
  <c r="K140" i="13"/>
  <c r="J140" i="13"/>
  <c r="I140" i="13"/>
  <c r="H140" i="13"/>
  <c r="G140" i="13"/>
  <c r="F140" i="13"/>
  <c r="E140" i="13"/>
  <c r="D140" i="13"/>
  <c r="C140" i="13"/>
  <c r="B140" i="13"/>
  <c r="M139" i="13"/>
  <c r="L139" i="13"/>
  <c r="K139" i="13"/>
  <c r="J139" i="13"/>
  <c r="I139" i="13"/>
  <c r="H139" i="13"/>
  <c r="G139" i="13"/>
  <c r="F139" i="13"/>
  <c r="E139" i="13"/>
  <c r="D139" i="13"/>
  <c r="C139" i="13"/>
  <c r="B139" i="13"/>
  <c r="M138" i="13"/>
  <c r="L138" i="13"/>
  <c r="K138" i="13"/>
  <c r="J138" i="13"/>
  <c r="I138" i="13"/>
  <c r="H138" i="13"/>
  <c r="G138" i="13"/>
  <c r="F138" i="13"/>
  <c r="E138" i="13"/>
  <c r="D138" i="13"/>
  <c r="C138" i="13"/>
  <c r="B138" i="13"/>
  <c r="M137" i="13"/>
  <c r="L137" i="13"/>
  <c r="K137" i="13"/>
  <c r="J137" i="13"/>
  <c r="I137" i="13"/>
  <c r="H137" i="13"/>
  <c r="G137" i="13"/>
  <c r="F137" i="13"/>
  <c r="E137" i="13"/>
  <c r="D137" i="13"/>
  <c r="C137" i="13"/>
  <c r="B137" i="13"/>
  <c r="M136" i="13"/>
  <c r="L136" i="13"/>
  <c r="K136" i="13"/>
  <c r="J136" i="13"/>
  <c r="I136" i="13"/>
  <c r="H136" i="13"/>
  <c r="G136" i="13"/>
  <c r="F136" i="13"/>
  <c r="E136" i="13"/>
  <c r="D136" i="13"/>
  <c r="C136" i="13"/>
  <c r="B136" i="13"/>
  <c r="M135" i="13"/>
  <c r="L135" i="13"/>
  <c r="K135" i="13"/>
  <c r="J135" i="13"/>
  <c r="I135" i="13"/>
  <c r="H135" i="13"/>
  <c r="G135" i="13"/>
  <c r="F135" i="13"/>
  <c r="E135" i="13"/>
  <c r="D135" i="13"/>
  <c r="C135" i="13"/>
  <c r="B135" i="13"/>
  <c r="M134" i="13"/>
  <c r="L134" i="13"/>
  <c r="K134" i="13"/>
  <c r="J134" i="13"/>
  <c r="I134" i="13"/>
  <c r="H134" i="13"/>
  <c r="G134" i="13"/>
  <c r="F134" i="13"/>
  <c r="E134" i="13"/>
  <c r="D134" i="13"/>
  <c r="C134" i="13"/>
  <c r="B134" i="13"/>
  <c r="M133" i="13"/>
  <c r="L133" i="13"/>
  <c r="K133" i="13"/>
  <c r="J133" i="13"/>
  <c r="I133" i="13"/>
  <c r="H133" i="13"/>
  <c r="G133" i="13"/>
  <c r="F133" i="13"/>
  <c r="E133" i="13"/>
  <c r="D133" i="13"/>
  <c r="C133" i="13"/>
  <c r="B133" i="13"/>
  <c r="M132" i="13"/>
  <c r="L132" i="13"/>
  <c r="K132" i="13"/>
  <c r="J132" i="13"/>
  <c r="I132" i="13"/>
  <c r="H132" i="13"/>
  <c r="G132" i="13"/>
  <c r="F132" i="13"/>
  <c r="E132" i="13"/>
  <c r="D132" i="13"/>
  <c r="C132" i="13"/>
  <c r="B132" i="13"/>
  <c r="M131" i="13"/>
  <c r="L131" i="13"/>
  <c r="K131" i="13"/>
  <c r="J131" i="13"/>
  <c r="I131" i="13"/>
  <c r="H131" i="13"/>
  <c r="G131" i="13"/>
  <c r="F131" i="13"/>
  <c r="E131" i="13"/>
  <c r="D131" i="13"/>
  <c r="C131" i="13"/>
  <c r="B131" i="13"/>
  <c r="M130" i="13"/>
  <c r="L130" i="13"/>
  <c r="K130" i="13"/>
  <c r="J130" i="13"/>
  <c r="I130" i="13"/>
  <c r="H130" i="13"/>
  <c r="G130" i="13"/>
  <c r="F130" i="13"/>
  <c r="E130" i="13"/>
  <c r="D130" i="13"/>
  <c r="C130" i="13"/>
  <c r="B130" i="13"/>
  <c r="M129" i="13"/>
  <c r="L129" i="13"/>
  <c r="K129" i="13"/>
  <c r="J129" i="13"/>
  <c r="I129" i="13"/>
  <c r="H129" i="13"/>
  <c r="G129" i="13"/>
  <c r="F129" i="13"/>
  <c r="E129" i="13"/>
  <c r="D129" i="13"/>
  <c r="C129" i="13"/>
  <c r="B129" i="13"/>
  <c r="M128" i="13"/>
  <c r="L128" i="13"/>
  <c r="K128" i="13"/>
  <c r="J128" i="13"/>
  <c r="I128" i="13"/>
  <c r="H128" i="13"/>
  <c r="G128" i="13"/>
  <c r="F128" i="13"/>
  <c r="E128" i="13"/>
  <c r="D128" i="13"/>
  <c r="C128" i="13"/>
  <c r="B128" i="13"/>
  <c r="M127" i="13"/>
  <c r="L127" i="13"/>
  <c r="K127" i="13"/>
  <c r="J127" i="13"/>
  <c r="I127" i="13"/>
  <c r="H127" i="13"/>
  <c r="G127" i="13"/>
  <c r="F127" i="13"/>
  <c r="E127" i="13"/>
  <c r="D127" i="13"/>
  <c r="C127" i="13"/>
  <c r="B127" i="13"/>
  <c r="M126" i="13"/>
  <c r="L126" i="13"/>
  <c r="K126" i="13"/>
  <c r="J126" i="13"/>
  <c r="I126" i="13"/>
  <c r="H126" i="13"/>
  <c r="G126" i="13"/>
  <c r="F126" i="13"/>
  <c r="E126" i="13"/>
  <c r="D126" i="13"/>
  <c r="C126" i="13"/>
  <c r="B126" i="13"/>
  <c r="M125" i="13"/>
  <c r="L125" i="13"/>
  <c r="K125" i="13"/>
  <c r="J125" i="13"/>
  <c r="I125" i="13"/>
  <c r="H125" i="13"/>
  <c r="G125" i="13"/>
  <c r="F125" i="13"/>
  <c r="E125" i="13"/>
  <c r="D125" i="13"/>
  <c r="C125" i="13"/>
  <c r="B125" i="13"/>
  <c r="M124" i="13"/>
  <c r="L124" i="13"/>
  <c r="K124" i="13"/>
  <c r="J124" i="13"/>
  <c r="I124" i="13"/>
  <c r="H124" i="13"/>
  <c r="G124" i="13"/>
  <c r="F124" i="13"/>
  <c r="E124" i="13"/>
  <c r="D124" i="13"/>
  <c r="C124" i="13"/>
  <c r="B124" i="13"/>
  <c r="M123" i="13"/>
  <c r="L123" i="13"/>
  <c r="K123" i="13"/>
  <c r="J123" i="13"/>
  <c r="I123" i="13"/>
  <c r="H123" i="13"/>
  <c r="G123" i="13"/>
  <c r="F123" i="13"/>
  <c r="E123" i="13"/>
  <c r="D123" i="13"/>
  <c r="C123" i="13"/>
  <c r="B123" i="13"/>
  <c r="M122" i="13"/>
  <c r="L122" i="13"/>
  <c r="K122" i="13"/>
  <c r="J122" i="13"/>
  <c r="I122" i="13"/>
  <c r="H122" i="13"/>
  <c r="G122" i="13"/>
  <c r="F122" i="13"/>
  <c r="E122" i="13"/>
  <c r="D122" i="13"/>
  <c r="C122" i="13"/>
  <c r="B122" i="13"/>
  <c r="M121" i="13"/>
  <c r="L121" i="13"/>
  <c r="K121" i="13"/>
  <c r="J121" i="13"/>
  <c r="I121" i="13"/>
  <c r="H121" i="13"/>
  <c r="G121" i="13"/>
  <c r="F121" i="13"/>
  <c r="E121" i="13"/>
  <c r="D121" i="13"/>
  <c r="C121" i="13"/>
  <c r="B121" i="13"/>
  <c r="M120" i="13"/>
  <c r="L120" i="13"/>
  <c r="K120" i="13"/>
  <c r="J120" i="13"/>
  <c r="I120" i="13"/>
  <c r="H120" i="13"/>
  <c r="G120" i="13"/>
  <c r="F120" i="13"/>
  <c r="E120" i="13"/>
  <c r="D120" i="13"/>
  <c r="C120" i="13"/>
  <c r="B120" i="13"/>
  <c r="M119" i="13"/>
  <c r="L119" i="13"/>
  <c r="K119" i="13"/>
  <c r="J119" i="13"/>
  <c r="I119" i="13"/>
  <c r="H119" i="13"/>
  <c r="G119" i="13"/>
  <c r="F119" i="13"/>
  <c r="E119" i="13"/>
  <c r="D119" i="13"/>
  <c r="C119" i="13"/>
  <c r="B119" i="13"/>
  <c r="M118" i="13"/>
  <c r="L118" i="13"/>
  <c r="K118" i="13"/>
  <c r="J118" i="13"/>
  <c r="I118" i="13"/>
  <c r="H118" i="13"/>
  <c r="G118" i="13"/>
  <c r="F118" i="13"/>
  <c r="E118" i="13"/>
  <c r="D118" i="13"/>
  <c r="C118" i="13"/>
  <c r="B118" i="13"/>
  <c r="M117" i="13"/>
  <c r="L117" i="13"/>
  <c r="K117" i="13"/>
  <c r="J117" i="13"/>
  <c r="I117" i="13"/>
  <c r="H117" i="13"/>
  <c r="G117" i="13"/>
  <c r="F117" i="13"/>
  <c r="E117" i="13"/>
  <c r="D117" i="13"/>
  <c r="C117" i="13"/>
  <c r="B117" i="13"/>
  <c r="M116" i="13"/>
  <c r="L116" i="13"/>
  <c r="K116" i="13"/>
  <c r="J116" i="13"/>
  <c r="I116" i="13"/>
  <c r="H116" i="13"/>
  <c r="G116" i="13"/>
  <c r="F116" i="13"/>
  <c r="E116" i="13"/>
  <c r="D116" i="13"/>
  <c r="C116" i="13"/>
  <c r="B116" i="13"/>
  <c r="M115" i="13"/>
  <c r="L115" i="13"/>
  <c r="K115" i="13"/>
  <c r="J115" i="13"/>
  <c r="I115" i="13"/>
  <c r="H115" i="13"/>
  <c r="G115" i="13"/>
  <c r="F115" i="13"/>
  <c r="E115" i="13"/>
  <c r="D115" i="13"/>
  <c r="C115" i="13"/>
  <c r="B115" i="13"/>
  <c r="M114" i="13"/>
  <c r="L114" i="13"/>
  <c r="K114" i="13"/>
  <c r="J114" i="13"/>
  <c r="I114" i="13"/>
  <c r="H114" i="13"/>
  <c r="G114" i="13"/>
  <c r="F114" i="13"/>
  <c r="E114" i="13"/>
  <c r="D114" i="13"/>
  <c r="C114" i="13"/>
  <c r="B114" i="13"/>
  <c r="M113" i="13"/>
  <c r="L113" i="13"/>
  <c r="K113" i="13"/>
  <c r="J113" i="13"/>
  <c r="I113" i="13"/>
  <c r="H113" i="13"/>
  <c r="G113" i="13"/>
  <c r="F113" i="13"/>
  <c r="E113" i="13"/>
  <c r="D113" i="13"/>
  <c r="C113" i="13"/>
  <c r="B113" i="13"/>
  <c r="M112" i="13"/>
  <c r="L112" i="13"/>
  <c r="K112" i="13"/>
  <c r="J112" i="13"/>
  <c r="I112" i="13"/>
  <c r="H112" i="13"/>
  <c r="G112" i="13"/>
  <c r="F112" i="13"/>
  <c r="E112" i="13"/>
  <c r="D112" i="13"/>
  <c r="C112" i="13"/>
  <c r="B112" i="13"/>
  <c r="M111" i="13"/>
  <c r="L111" i="13"/>
  <c r="K111" i="13"/>
  <c r="J111" i="13"/>
  <c r="I111" i="13"/>
  <c r="H111" i="13"/>
  <c r="G111" i="13"/>
  <c r="F111" i="13"/>
  <c r="E111" i="13"/>
  <c r="D111" i="13"/>
  <c r="C111" i="13"/>
  <c r="B111" i="13"/>
  <c r="M110" i="13"/>
  <c r="L110" i="13"/>
  <c r="K110" i="13"/>
  <c r="J110" i="13"/>
  <c r="I110" i="13"/>
  <c r="H110" i="13"/>
  <c r="G110" i="13"/>
  <c r="F110" i="13"/>
  <c r="E110" i="13"/>
  <c r="D110" i="13"/>
  <c r="C110" i="13"/>
  <c r="B110" i="13"/>
  <c r="M109" i="13"/>
  <c r="L109" i="13"/>
  <c r="K109" i="13"/>
  <c r="J109" i="13"/>
  <c r="I109" i="13"/>
  <c r="H109" i="13"/>
  <c r="G109" i="13"/>
  <c r="F109" i="13"/>
  <c r="E109" i="13"/>
  <c r="D109" i="13"/>
  <c r="C109" i="13"/>
  <c r="B109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M107" i="13"/>
  <c r="L107" i="13"/>
  <c r="K107" i="13"/>
  <c r="J107" i="13"/>
  <c r="I107" i="13"/>
  <c r="H107" i="13"/>
  <c r="G107" i="13"/>
  <c r="F107" i="13"/>
  <c r="E107" i="13"/>
  <c r="D107" i="13"/>
  <c r="C107" i="13"/>
  <c r="B107" i="13"/>
  <c r="M106" i="13"/>
  <c r="L106" i="13"/>
  <c r="K106" i="13"/>
  <c r="J106" i="13"/>
  <c r="I106" i="13"/>
  <c r="H106" i="13"/>
  <c r="G106" i="13"/>
  <c r="F106" i="13"/>
  <c r="E106" i="13"/>
  <c r="D106" i="13"/>
  <c r="C106" i="13"/>
  <c r="B106" i="13"/>
  <c r="M105" i="13"/>
  <c r="L105" i="13"/>
  <c r="K105" i="13"/>
  <c r="J105" i="13"/>
  <c r="I105" i="13"/>
  <c r="H105" i="13"/>
  <c r="G105" i="13"/>
  <c r="F105" i="13"/>
  <c r="E105" i="13"/>
  <c r="D105" i="13"/>
  <c r="C105" i="13"/>
  <c r="B105" i="13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M76" i="13"/>
  <c r="L76" i="13"/>
  <c r="K76" i="13"/>
  <c r="J76" i="13"/>
  <c r="I76" i="13"/>
  <c r="H76" i="13"/>
  <c r="G76" i="13"/>
  <c r="F76" i="13"/>
  <c r="E76" i="13"/>
  <c r="D76" i="13"/>
  <c r="C76" i="13"/>
  <c r="B76" i="13"/>
  <c r="M75" i="13"/>
  <c r="L75" i="13"/>
  <c r="K75" i="13"/>
  <c r="J75" i="13"/>
  <c r="I75" i="13"/>
  <c r="H75" i="13"/>
  <c r="G75" i="13"/>
  <c r="F75" i="13"/>
  <c r="E75" i="13"/>
  <c r="D75" i="13"/>
  <c r="C75" i="13"/>
  <c r="B75" i="13"/>
  <c r="M74" i="13"/>
  <c r="L74" i="13"/>
  <c r="K74" i="13"/>
  <c r="J74" i="13"/>
  <c r="I74" i="13"/>
  <c r="H74" i="13"/>
  <c r="G74" i="13"/>
  <c r="F74" i="13"/>
  <c r="E74" i="13"/>
  <c r="D74" i="13"/>
  <c r="C74" i="13"/>
  <c r="B74" i="13"/>
  <c r="M73" i="13"/>
  <c r="L73" i="13"/>
  <c r="K73" i="13"/>
  <c r="J73" i="13"/>
  <c r="I73" i="13"/>
  <c r="H73" i="13"/>
  <c r="G73" i="13"/>
  <c r="F73" i="13"/>
  <c r="E73" i="13"/>
  <c r="D73" i="13"/>
  <c r="C73" i="13"/>
  <c r="B73" i="13"/>
  <c r="M72" i="13"/>
  <c r="L72" i="13"/>
  <c r="K72" i="13"/>
  <c r="J72" i="13"/>
  <c r="I72" i="13"/>
  <c r="H72" i="13"/>
  <c r="G72" i="13"/>
  <c r="F72" i="13"/>
  <c r="E72" i="13"/>
  <c r="D72" i="13"/>
  <c r="C72" i="13"/>
  <c r="B72" i="13"/>
  <c r="M71" i="13"/>
  <c r="L71" i="13"/>
  <c r="K71" i="13"/>
  <c r="J71" i="13"/>
  <c r="I71" i="13"/>
  <c r="H71" i="13"/>
  <c r="G71" i="13"/>
  <c r="F71" i="13"/>
  <c r="E71" i="13"/>
  <c r="D71" i="13"/>
  <c r="C71" i="13"/>
  <c r="B71" i="13"/>
  <c r="M70" i="13"/>
  <c r="L70" i="13"/>
  <c r="K70" i="13"/>
  <c r="J70" i="13"/>
  <c r="I70" i="13"/>
  <c r="H70" i="13"/>
  <c r="G70" i="13"/>
  <c r="F70" i="13"/>
  <c r="E70" i="13"/>
  <c r="D70" i="13"/>
  <c r="C70" i="13"/>
  <c r="B70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M19" i="13"/>
  <c r="L19" i="13"/>
  <c r="K19" i="13"/>
  <c r="J19" i="13"/>
  <c r="I19" i="13"/>
  <c r="H19" i="13"/>
  <c r="G19" i="13"/>
  <c r="F19" i="13"/>
  <c r="E19" i="13"/>
  <c r="D19" i="13"/>
  <c r="C19" i="13"/>
  <c r="B19" i="13"/>
  <c r="M18" i="13"/>
  <c r="L18" i="13"/>
  <c r="K18" i="13"/>
  <c r="J18" i="13"/>
  <c r="I18" i="13"/>
  <c r="H18" i="13"/>
  <c r="G18" i="13"/>
  <c r="F18" i="13"/>
  <c r="E18" i="13"/>
  <c r="D18" i="13"/>
  <c r="C18" i="13"/>
  <c r="B18" i="13"/>
  <c r="M17" i="13"/>
  <c r="L17" i="13"/>
  <c r="K17" i="13"/>
  <c r="J17" i="13"/>
  <c r="I17" i="13"/>
  <c r="H17" i="13"/>
  <c r="G17" i="13"/>
  <c r="F17" i="13"/>
  <c r="E17" i="13"/>
  <c r="D17" i="13"/>
  <c r="C17" i="13"/>
  <c r="B17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M15" i="13"/>
  <c r="L15" i="13"/>
  <c r="K15" i="13"/>
  <c r="J15" i="13"/>
  <c r="I15" i="13"/>
  <c r="H15" i="13"/>
  <c r="G15" i="13"/>
  <c r="F15" i="13"/>
  <c r="E15" i="13"/>
  <c r="D15" i="13"/>
  <c r="C15" i="13"/>
  <c r="B15" i="13"/>
  <c r="M14" i="13"/>
  <c r="L14" i="13"/>
  <c r="K14" i="13"/>
  <c r="J14" i="13"/>
  <c r="I14" i="13"/>
  <c r="H14" i="13"/>
  <c r="G14" i="13"/>
  <c r="F14" i="13"/>
  <c r="E14" i="13"/>
  <c r="D14" i="13"/>
  <c r="C14" i="13"/>
  <c r="B14" i="13"/>
  <c r="M13" i="13"/>
  <c r="L13" i="13"/>
  <c r="K13" i="13"/>
  <c r="J13" i="13"/>
  <c r="I13" i="13"/>
  <c r="H13" i="13"/>
  <c r="G13" i="13"/>
  <c r="F13" i="13"/>
  <c r="E13" i="13"/>
  <c r="D13" i="13"/>
  <c r="C13" i="13"/>
  <c r="B13" i="13"/>
  <c r="M12" i="13"/>
  <c r="L12" i="13"/>
  <c r="K12" i="13"/>
  <c r="J12" i="13"/>
  <c r="I12" i="13"/>
  <c r="H12" i="13"/>
  <c r="G12" i="13"/>
  <c r="F12" i="13"/>
  <c r="E12" i="13"/>
  <c r="D12" i="13"/>
  <c r="C12" i="13"/>
  <c r="B12" i="13"/>
  <c r="M11" i="13"/>
  <c r="L11" i="13"/>
  <c r="K11" i="13"/>
  <c r="J11" i="13"/>
  <c r="I11" i="13"/>
  <c r="H11" i="13"/>
  <c r="G11" i="13"/>
  <c r="F11" i="13"/>
  <c r="E11" i="13"/>
  <c r="D11" i="13"/>
  <c r="C11" i="13"/>
  <c r="B11" i="13"/>
  <c r="M10" i="13"/>
  <c r="L10" i="13"/>
  <c r="K10" i="13"/>
  <c r="J10" i="13"/>
  <c r="I10" i="13"/>
  <c r="H10" i="13"/>
  <c r="G10" i="13"/>
  <c r="F10" i="13"/>
  <c r="E10" i="13"/>
  <c r="D10" i="13"/>
  <c r="C10" i="13"/>
  <c r="B10" i="13"/>
  <c r="M9" i="13"/>
  <c r="L9" i="13"/>
  <c r="K9" i="13"/>
  <c r="J9" i="13"/>
  <c r="I9" i="13"/>
  <c r="H9" i="13"/>
  <c r="G9" i="13"/>
  <c r="F9" i="13"/>
  <c r="E9" i="13"/>
  <c r="D9" i="13"/>
  <c r="C9" i="13"/>
  <c r="B9" i="13"/>
  <c r="M8" i="13"/>
  <c r="L8" i="13"/>
  <c r="K8" i="13"/>
  <c r="J8" i="13"/>
  <c r="I8" i="13"/>
  <c r="H8" i="13"/>
  <c r="G8" i="13"/>
  <c r="F8" i="13"/>
  <c r="E8" i="13"/>
  <c r="D8" i="13"/>
  <c r="C8" i="13"/>
  <c r="B8" i="13"/>
  <c r="M7" i="13"/>
  <c r="L7" i="13"/>
  <c r="K7" i="13"/>
  <c r="J7" i="13"/>
  <c r="I7" i="13"/>
  <c r="H7" i="13"/>
  <c r="G7" i="13"/>
  <c r="F7" i="13"/>
  <c r="E7" i="13"/>
  <c r="D7" i="13"/>
  <c r="C7" i="13"/>
  <c r="B7" i="13"/>
  <c r="M6" i="13"/>
  <c r="L6" i="13"/>
  <c r="K6" i="13"/>
  <c r="J6" i="13"/>
  <c r="I6" i="13"/>
  <c r="H6" i="13"/>
  <c r="G6" i="13"/>
  <c r="F6" i="13"/>
  <c r="E6" i="13"/>
  <c r="D6" i="13"/>
  <c r="C6" i="13"/>
  <c r="B6" i="13"/>
  <c r="M5" i="13"/>
  <c r="L5" i="13"/>
  <c r="K5" i="13"/>
  <c r="J5" i="13"/>
  <c r="I5" i="13"/>
  <c r="H5" i="13"/>
  <c r="G5" i="13"/>
  <c r="F5" i="13"/>
  <c r="E5" i="13"/>
  <c r="D5" i="13"/>
  <c r="C5" i="13"/>
  <c r="B5" i="13"/>
  <c r="M4" i="13"/>
  <c r="L4" i="13"/>
  <c r="K4" i="13"/>
  <c r="J4" i="13"/>
  <c r="I4" i="13"/>
  <c r="H4" i="13"/>
  <c r="G4" i="13"/>
  <c r="F4" i="13"/>
  <c r="E4" i="13"/>
  <c r="D4" i="13"/>
  <c r="C4" i="13"/>
  <c r="B4" i="13"/>
  <c r="M3" i="13"/>
  <c r="L3" i="13"/>
  <c r="K3" i="13"/>
  <c r="J3" i="13"/>
  <c r="I3" i="13"/>
  <c r="H3" i="13"/>
  <c r="G3" i="13"/>
  <c r="F3" i="13"/>
  <c r="E3" i="13"/>
  <c r="D3" i="13"/>
  <c r="C3" i="13"/>
  <c r="B3" i="13"/>
  <c r="M2" i="13"/>
  <c r="L2" i="13"/>
  <c r="K2" i="13"/>
  <c r="J2" i="13"/>
  <c r="I2" i="13"/>
  <c r="H2" i="13"/>
  <c r="G2" i="13"/>
  <c r="F2" i="13"/>
  <c r="E2" i="13"/>
  <c r="D2" i="13"/>
  <c r="C2" i="13"/>
  <c r="B2" i="13"/>
  <c r="O368" i="12"/>
  <c r="N368" i="12"/>
  <c r="M368" i="12"/>
  <c r="L368" i="12"/>
  <c r="K368" i="12"/>
  <c r="J368" i="12"/>
  <c r="I368" i="12"/>
  <c r="H368" i="12"/>
  <c r="G368" i="12"/>
  <c r="F368" i="12"/>
  <c r="E368" i="12"/>
  <c r="D368" i="12"/>
  <c r="C368" i="12"/>
  <c r="B368" i="12"/>
  <c r="AQ381" i="10"/>
  <c r="AP381" i="10"/>
  <c r="AO381" i="10"/>
  <c r="AN381" i="10"/>
  <c r="AM381" i="10"/>
  <c r="AL381" i="10"/>
  <c r="AK381" i="10"/>
  <c r="AJ381" i="10"/>
  <c r="AI381" i="10"/>
  <c r="AH381" i="10"/>
  <c r="AG381" i="10"/>
  <c r="AF381" i="10"/>
  <c r="AE381" i="10"/>
  <c r="AD381" i="10"/>
  <c r="AC381" i="10"/>
  <c r="AB381" i="10"/>
  <c r="AA381" i="10"/>
  <c r="Z381" i="10"/>
  <c r="Y381" i="10"/>
  <c r="X381" i="10"/>
  <c r="W381" i="10"/>
  <c r="V381" i="10"/>
  <c r="U381" i="10"/>
  <c r="T381" i="10"/>
  <c r="S381" i="10"/>
  <c r="R381" i="10"/>
  <c r="Q381" i="10"/>
  <c r="P381" i="10"/>
  <c r="O381" i="10"/>
  <c r="N381" i="10"/>
  <c r="M381" i="10"/>
  <c r="L381" i="10"/>
  <c r="K381" i="10"/>
  <c r="J381" i="10"/>
  <c r="I381" i="10"/>
  <c r="H381" i="10"/>
  <c r="G381" i="10"/>
  <c r="F381" i="10"/>
  <c r="E381" i="10"/>
  <c r="D381" i="10"/>
  <c r="C381" i="10"/>
  <c r="B381" i="10"/>
  <c r="AQ380" i="10"/>
  <c r="AP380" i="10"/>
  <c r="AO380" i="10"/>
  <c r="AN380" i="10"/>
  <c r="AM380" i="10"/>
  <c r="AL380" i="10"/>
  <c r="AK380" i="10"/>
  <c r="AJ380" i="10"/>
  <c r="AI380" i="10"/>
  <c r="AH380" i="10"/>
  <c r="AG380" i="10"/>
  <c r="AF380" i="10"/>
  <c r="AE380" i="10"/>
  <c r="AD380" i="10"/>
  <c r="AC380" i="10"/>
  <c r="AB380" i="10"/>
  <c r="AA380" i="10"/>
  <c r="Z380" i="10"/>
  <c r="Y380" i="10"/>
  <c r="X380" i="10"/>
  <c r="W380" i="10"/>
  <c r="V380" i="10"/>
  <c r="U380" i="10"/>
  <c r="T380" i="10"/>
  <c r="S380" i="10"/>
  <c r="R380" i="10"/>
  <c r="Q380" i="10"/>
  <c r="P380" i="10"/>
  <c r="O380" i="10"/>
  <c r="N380" i="10"/>
  <c r="M380" i="10"/>
  <c r="L380" i="10"/>
  <c r="K380" i="10"/>
  <c r="J380" i="10"/>
  <c r="I380" i="10"/>
  <c r="H380" i="10"/>
  <c r="G380" i="10"/>
  <c r="F380" i="10"/>
  <c r="E380" i="10"/>
  <c r="D380" i="10"/>
  <c r="C380" i="10"/>
  <c r="B380" i="10"/>
  <c r="AQ379" i="10"/>
  <c r="AP379" i="10"/>
  <c r="AO379" i="10"/>
  <c r="AN379" i="10"/>
  <c r="AM379" i="10"/>
  <c r="AL379" i="10"/>
  <c r="AK379" i="10"/>
  <c r="AJ379" i="10"/>
  <c r="AI379" i="10"/>
  <c r="AH379" i="10"/>
  <c r="AG379" i="10"/>
  <c r="AF379" i="10"/>
  <c r="AE379" i="10"/>
  <c r="AD379" i="10"/>
  <c r="AC379" i="10"/>
  <c r="AB379" i="10"/>
  <c r="AA379" i="10"/>
  <c r="Z379" i="10"/>
  <c r="Y379" i="10"/>
  <c r="X379" i="10"/>
  <c r="W379" i="10"/>
  <c r="V379" i="10"/>
  <c r="U379" i="10"/>
  <c r="T379" i="10"/>
  <c r="S379" i="10"/>
  <c r="R379" i="10"/>
  <c r="Q379" i="10"/>
  <c r="P379" i="10"/>
  <c r="O379" i="10"/>
  <c r="N379" i="10"/>
  <c r="M379" i="10"/>
  <c r="L379" i="10"/>
  <c r="K379" i="10"/>
  <c r="J379" i="10"/>
  <c r="I379" i="10"/>
  <c r="H379" i="10"/>
  <c r="G379" i="10"/>
  <c r="F379" i="10"/>
  <c r="E379" i="10"/>
  <c r="D379" i="10"/>
  <c r="C379" i="10"/>
  <c r="B379" i="10"/>
  <c r="AQ378" i="10"/>
  <c r="AP378" i="10"/>
  <c r="AO378" i="10"/>
  <c r="AN378" i="10"/>
  <c r="AM378" i="10"/>
  <c r="AL378" i="10"/>
  <c r="AK378" i="10"/>
  <c r="AJ378" i="10"/>
  <c r="AI378" i="10"/>
  <c r="AH378" i="10"/>
  <c r="AG378" i="10"/>
  <c r="AF378" i="10"/>
  <c r="AE378" i="10"/>
  <c r="AD378" i="10"/>
  <c r="AC378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E378" i="10"/>
  <c r="D378" i="10"/>
  <c r="C378" i="10"/>
  <c r="B378" i="10"/>
  <c r="AQ377" i="10"/>
  <c r="AP377" i="10"/>
  <c r="AO377" i="10"/>
  <c r="AN377" i="10"/>
  <c r="AM377" i="10"/>
  <c r="AL377" i="10"/>
  <c r="AK377" i="10"/>
  <c r="AJ377" i="10"/>
  <c r="AI377" i="10"/>
  <c r="AH377" i="10"/>
  <c r="AG377" i="10"/>
  <c r="AF377" i="10"/>
  <c r="AE377" i="10"/>
  <c r="AD377" i="10"/>
  <c r="AC377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F377" i="10"/>
  <c r="E377" i="10"/>
  <c r="D377" i="10"/>
  <c r="C377" i="10"/>
  <c r="B377" i="10"/>
  <c r="AQ376" i="10"/>
  <c r="AP376" i="10"/>
  <c r="AO376" i="10"/>
  <c r="AN376" i="10"/>
  <c r="AM376" i="10"/>
  <c r="AL376" i="10"/>
  <c r="AK376" i="10"/>
  <c r="AJ376" i="10"/>
  <c r="AI376" i="10"/>
  <c r="AH376" i="10"/>
  <c r="AG376" i="10"/>
  <c r="AF376" i="10"/>
  <c r="AE376" i="10"/>
  <c r="AD376" i="10"/>
  <c r="AC376" i="10"/>
  <c r="AB376" i="10"/>
  <c r="AA376" i="10"/>
  <c r="Z376" i="10"/>
  <c r="Y376" i="10"/>
  <c r="X376" i="10"/>
  <c r="W376" i="10"/>
  <c r="V376" i="10"/>
  <c r="U376" i="10"/>
  <c r="T376" i="10"/>
  <c r="S376" i="10"/>
  <c r="R376" i="10"/>
  <c r="Q376" i="10"/>
  <c r="P376" i="10"/>
  <c r="O376" i="10"/>
  <c r="N376" i="10"/>
  <c r="M376" i="10"/>
  <c r="L376" i="10"/>
  <c r="K376" i="10"/>
  <c r="J376" i="10"/>
  <c r="I376" i="10"/>
  <c r="H376" i="10"/>
  <c r="G376" i="10"/>
  <c r="F376" i="10"/>
  <c r="E376" i="10"/>
  <c r="D376" i="10"/>
  <c r="C376" i="10"/>
  <c r="B376" i="10"/>
  <c r="AQ375" i="10"/>
  <c r="AP375" i="10"/>
  <c r="AO375" i="10"/>
  <c r="AN375" i="10"/>
  <c r="AM375" i="10"/>
  <c r="AL375" i="10"/>
  <c r="AK375" i="10"/>
  <c r="AJ375" i="10"/>
  <c r="AI375" i="10"/>
  <c r="AH375" i="10"/>
  <c r="AG375" i="10"/>
  <c r="AF375" i="10"/>
  <c r="AE375" i="10"/>
  <c r="AD375" i="10"/>
  <c r="AC375" i="10"/>
  <c r="AB375" i="10"/>
  <c r="AA375" i="10"/>
  <c r="Z375" i="10"/>
  <c r="Y375" i="10"/>
  <c r="X375" i="10"/>
  <c r="W375" i="10"/>
  <c r="V375" i="10"/>
  <c r="U375" i="10"/>
  <c r="T375" i="10"/>
  <c r="S375" i="10"/>
  <c r="R375" i="10"/>
  <c r="Q375" i="10"/>
  <c r="P375" i="10"/>
  <c r="O375" i="10"/>
  <c r="N375" i="10"/>
  <c r="M375" i="10"/>
  <c r="L375" i="10"/>
  <c r="K375" i="10"/>
  <c r="J375" i="10"/>
  <c r="I375" i="10"/>
  <c r="H375" i="10"/>
  <c r="G375" i="10"/>
  <c r="F375" i="10"/>
  <c r="E375" i="10"/>
  <c r="D375" i="10"/>
  <c r="C375" i="10"/>
  <c r="B375" i="10"/>
  <c r="AQ374" i="10"/>
  <c r="AP374" i="10"/>
  <c r="AO374" i="10"/>
  <c r="AN374" i="10"/>
  <c r="AM374" i="10"/>
  <c r="AL374" i="10"/>
  <c r="AK374" i="10"/>
  <c r="AJ374" i="10"/>
  <c r="AI374" i="10"/>
  <c r="AH374" i="10"/>
  <c r="AG374" i="10"/>
  <c r="AF374" i="10"/>
  <c r="AE374" i="10"/>
  <c r="AD374" i="10"/>
  <c r="AC374" i="10"/>
  <c r="AB374" i="10"/>
  <c r="AA374" i="10"/>
  <c r="Z374" i="10"/>
  <c r="Y374" i="10"/>
  <c r="X374" i="10"/>
  <c r="W374" i="10"/>
  <c r="V374" i="10"/>
  <c r="U374" i="10"/>
  <c r="T374" i="10"/>
  <c r="S374" i="10"/>
  <c r="R374" i="10"/>
  <c r="Q374" i="10"/>
  <c r="P374" i="10"/>
  <c r="O374" i="10"/>
  <c r="N374" i="10"/>
  <c r="M374" i="10"/>
  <c r="L374" i="10"/>
  <c r="K374" i="10"/>
  <c r="J374" i="10"/>
  <c r="I374" i="10"/>
  <c r="H374" i="10"/>
  <c r="G374" i="10"/>
  <c r="F374" i="10"/>
  <c r="E374" i="10"/>
  <c r="D374" i="10"/>
  <c r="C374" i="10"/>
  <c r="B374" i="10"/>
  <c r="AQ373" i="10"/>
  <c r="AP373" i="10"/>
  <c r="AO373" i="10"/>
  <c r="AN373" i="10"/>
  <c r="AM373" i="10"/>
  <c r="AL373" i="10"/>
  <c r="AK373" i="10"/>
  <c r="AJ373" i="10"/>
  <c r="AI373" i="10"/>
  <c r="AH373" i="10"/>
  <c r="AG373" i="10"/>
  <c r="AF373" i="10"/>
  <c r="AE373" i="10"/>
  <c r="AD373" i="10"/>
  <c r="AC373" i="10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J373" i="10"/>
  <c r="I373" i="10"/>
  <c r="H373" i="10"/>
  <c r="G373" i="10"/>
  <c r="F373" i="10"/>
  <c r="E373" i="10"/>
  <c r="D373" i="10"/>
  <c r="C373" i="10"/>
  <c r="B373" i="10"/>
  <c r="AQ372" i="10"/>
  <c r="AP372" i="10"/>
  <c r="AO372" i="10"/>
  <c r="AN372" i="10"/>
  <c r="AM372" i="10"/>
  <c r="AL372" i="10"/>
  <c r="AK372" i="10"/>
  <c r="AJ372" i="10"/>
  <c r="AI372" i="10"/>
  <c r="AH372" i="10"/>
  <c r="AG372" i="10"/>
  <c r="AF372" i="10"/>
  <c r="AE372" i="10"/>
  <c r="AD372" i="10"/>
  <c r="AC372" i="10"/>
  <c r="AB372" i="10"/>
  <c r="AA372" i="10"/>
  <c r="Z372" i="10"/>
  <c r="Y372" i="10"/>
  <c r="X372" i="10"/>
  <c r="W372" i="10"/>
  <c r="V372" i="10"/>
  <c r="U372" i="10"/>
  <c r="T372" i="10"/>
  <c r="S372" i="10"/>
  <c r="R372" i="10"/>
  <c r="Q372" i="10"/>
  <c r="P372" i="10"/>
  <c r="O372" i="10"/>
  <c r="N372" i="10"/>
  <c r="M372" i="10"/>
  <c r="L372" i="10"/>
  <c r="K372" i="10"/>
  <c r="J372" i="10"/>
  <c r="I372" i="10"/>
  <c r="H372" i="10"/>
  <c r="G372" i="10"/>
  <c r="F372" i="10"/>
  <c r="E372" i="10"/>
  <c r="D372" i="10"/>
  <c r="C372" i="10"/>
  <c r="B372" i="10"/>
  <c r="AQ371" i="10"/>
  <c r="AP371" i="10"/>
  <c r="AO371" i="10"/>
  <c r="AN371" i="10"/>
  <c r="AM371" i="10"/>
  <c r="AL371" i="10"/>
  <c r="AK371" i="10"/>
  <c r="AJ371" i="10"/>
  <c r="AI371" i="10"/>
  <c r="AH371" i="10"/>
  <c r="AG371" i="10"/>
  <c r="AF371" i="10"/>
  <c r="AE371" i="10"/>
  <c r="AD371" i="10"/>
  <c r="AC371" i="10"/>
  <c r="AB371" i="10"/>
  <c r="AA371" i="10"/>
  <c r="Z371" i="10"/>
  <c r="Y371" i="10"/>
  <c r="X371" i="10"/>
  <c r="W371" i="10"/>
  <c r="V371" i="10"/>
  <c r="U371" i="10"/>
  <c r="T371" i="10"/>
  <c r="S371" i="10"/>
  <c r="R371" i="10"/>
  <c r="Q371" i="10"/>
  <c r="P371" i="10"/>
  <c r="O371" i="10"/>
  <c r="N371" i="10"/>
  <c r="M371" i="10"/>
  <c r="L371" i="10"/>
  <c r="K371" i="10"/>
  <c r="J371" i="10"/>
  <c r="I371" i="10"/>
  <c r="H371" i="10"/>
  <c r="G371" i="10"/>
  <c r="F371" i="10"/>
  <c r="E371" i="10"/>
  <c r="D371" i="10"/>
  <c r="C371" i="10"/>
  <c r="B371" i="10"/>
  <c r="AQ370" i="10"/>
  <c r="AP370" i="10"/>
  <c r="AO370" i="10"/>
  <c r="AN370" i="10"/>
  <c r="AM370" i="10"/>
  <c r="AL370" i="10"/>
  <c r="AK370" i="10"/>
  <c r="AJ370" i="10"/>
  <c r="AI370" i="10"/>
  <c r="AH370" i="10"/>
  <c r="AG370" i="10"/>
  <c r="AF370" i="10"/>
  <c r="AE370" i="10"/>
  <c r="AD370" i="10"/>
  <c r="AC370" i="10"/>
  <c r="AB370" i="10"/>
  <c r="AA370" i="10"/>
  <c r="Z370" i="10"/>
  <c r="Y370" i="10"/>
  <c r="X370" i="10"/>
  <c r="W370" i="10"/>
  <c r="V370" i="10"/>
  <c r="U370" i="10"/>
  <c r="T370" i="10"/>
  <c r="S370" i="10"/>
  <c r="R370" i="10"/>
  <c r="Q370" i="10"/>
  <c r="P370" i="10"/>
  <c r="O370" i="10"/>
  <c r="N370" i="10"/>
  <c r="M370" i="10"/>
  <c r="L370" i="10"/>
  <c r="K370" i="10"/>
  <c r="J370" i="10"/>
  <c r="I370" i="10"/>
  <c r="H370" i="10"/>
  <c r="G370" i="10"/>
  <c r="F370" i="10"/>
  <c r="E370" i="10"/>
  <c r="D370" i="10"/>
  <c r="C370" i="10"/>
  <c r="B370" i="10"/>
  <c r="AC342" i="10"/>
  <c r="AQ381" i="9"/>
  <c r="AP381" i="9"/>
  <c r="AO381" i="9"/>
  <c r="AN381" i="9"/>
  <c r="AM381" i="9"/>
  <c r="AL381" i="9"/>
  <c r="AK381" i="9"/>
  <c r="AJ381" i="9"/>
  <c r="AI381" i="9"/>
  <c r="AH381" i="9"/>
  <c r="AG381" i="9"/>
  <c r="AF381" i="9"/>
  <c r="AE381" i="9"/>
  <c r="AD381" i="9"/>
  <c r="AC381" i="9"/>
  <c r="AB381" i="9"/>
  <c r="AA381" i="9"/>
  <c r="Z381" i="9"/>
  <c r="Y381" i="9"/>
  <c r="X381" i="9"/>
  <c r="W381" i="9"/>
  <c r="V381" i="9"/>
  <c r="U381" i="9"/>
  <c r="T381" i="9"/>
  <c r="S381" i="9"/>
  <c r="R381" i="9"/>
  <c r="Q381" i="9"/>
  <c r="P381" i="9"/>
  <c r="O381" i="9"/>
  <c r="N381" i="9"/>
  <c r="M381" i="9"/>
  <c r="L381" i="9"/>
  <c r="K381" i="9"/>
  <c r="J381" i="9"/>
  <c r="I381" i="9"/>
  <c r="H381" i="9"/>
  <c r="G381" i="9"/>
  <c r="F381" i="9"/>
  <c r="E381" i="9"/>
  <c r="D381" i="9"/>
  <c r="C381" i="9"/>
  <c r="B381" i="9"/>
  <c r="AQ380" i="9"/>
  <c r="AP380" i="9"/>
  <c r="AO380" i="9"/>
  <c r="AN380" i="9"/>
  <c r="AM380" i="9"/>
  <c r="AL380" i="9"/>
  <c r="AK380" i="9"/>
  <c r="AJ380" i="9"/>
  <c r="AI380" i="9"/>
  <c r="AH380" i="9"/>
  <c r="AG380" i="9"/>
  <c r="AF380" i="9"/>
  <c r="AE380" i="9"/>
  <c r="AD380" i="9"/>
  <c r="AC380" i="9"/>
  <c r="AB380" i="9"/>
  <c r="AA380" i="9"/>
  <c r="Z380" i="9"/>
  <c r="Y380" i="9"/>
  <c r="X380" i="9"/>
  <c r="W380" i="9"/>
  <c r="V380" i="9"/>
  <c r="U380" i="9"/>
  <c r="T380" i="9"/>
  <c r="S380" i="9"/>
  <c r="R380" i="9"/>
  <c r="Q380" i="9"/>
  <c r="P380" i="9"/>
  <c r="O380" i="9"/>
  <c r="N380" i="9"/>
  <c r="M380" i="9"/>
  <c r="L380" i="9"/>
  <c r="K380" i="9"/>
  <c r="J380" i="9"/>
  <c r="I380" i="9"/>
  <c r="H380" i="9"/>
  <c r="G380" i="9"/>
  <c r="F380" i="9"/>
  <c r="E380" i="9"/>
  <c r="D380" i="9"/>
  <c r="C380" i="9"/>
  <c r="B380" i="9"/>
  <c r="AQ379" i="9"/>
  <c r="AP379" i="9"/>
  <c r="AO379" i="9"/>
  <c r="AN379" i="9"/>
  <c r="AM379" i="9"/>
  <c r="AL379" i="9"/>
  <c r="AK379" i="9"/>
  <c r="AJ379" i="9"/>
  <c r="AI379" i="9"/>
  <c r="AH379" i="9"/>
  <c r="AG379" i="9"/>
  <c r="AF379" i="9"/>
  <c r="AE379" i="9"/>
  <c r="AD379" i="9"/>
  <c r="AC379" i="9"/>
  <c r="AB379" i="9"/>
  <c r="AA379" i="9"/>
  <c r="Z379" i="9"/>
  <c r="Y379" i="9"/>
  <c r="X379" i="9"/>
  <c r="W379" i="9"/>
  <c r="V379" i="9"/>
  <c r="U379" i="9"/>
  <c r="T379" i="9"/>
  <c r="S379" i="9"/>
  <c r="R379" i="9"/>
  <c r="Q379" i="9"/>
  <c r="P379" i="9"/>
  <c r="O379" i="9"/>
  <c r="N379" i="9"/>
  <c r="M379" i="9"/>
  <c r="L379" i="9"/>
  <c r="K379" i="9"/>
  <c r="J379" i="9"/>
  <c r="I379" i="9"/>
  <c r="H379" i="9"/>
  <c r="G379" i="9"/>
  <c r="F379" i="9"/>
  <c r="E379" i="9"/>
  <c r="D379" i="9"/>
  <c r="C379" i="9"/>
  <c r="B379" i="9"/>
  <c r="AQ378" i="9"/>
  <c r="AP378" i="9"/>
  <c r="AO378" i="9"/>
  <c r="AN378" i="9"/>
  <c r="AM378" i="9"/>
  <c r="AL378" i="9"/>
  <c r="AK378" i="9"/>
  <c r="AJ378" i="9"/>
  <c r="AI378" i="9"/>
  <c r="AH378" i="9"/>
  <c r="AG378" i="9"/>
  <c r="AF378" i="9"/>
  <c r="AE378" i="9"/>
  <c r="AD378" i="9"/>
  <c r="AC378" i="9"/>
  <c r="AB378" i="9"/>
  <c r="AA378" i="9"/>
  <c r="Z378" i="9"/>
  <c r="Y378" i="9"/>
  <c r="X378" i="9"/>
  <c r="W378" i="9"/>
  <c r="V378" i="9"/>
  <c r="U378" i="9"/>
  <c r="T378" i="9"/>
  <c r="S378" i="9"/>
  <c r="R378" i="9"/>
  <c r="Q378" i="9"/>
  <c r="P378" i="9"/>
  <c r="O378" i="9"/>
  <c r="N378" i="9"/>
  <c r="M378" i="9"/>
  <c r="L378" i="9"/>
  <c r="K378" i="9"/>
  <c r="J378" i="9"/>
  <c r="I378" i="9"/>
  <c r="H378" i="9"/>
  <c r="G378" i="9"/>
  <c r="F378" i="9"/>
  <c r="E378" i="9"/>
  <c r="D378" i="9"/>
  <c r="C378" i="9"/>
  <c r="B378" i="9"/>
  <c r="AQ377" i="9"/>
  <c r="AP377" i="9"/>
  <c r="AO377" i="9"/>
  <c r="AN377" i="9"/>
  <c r="AM377" i="9"/>
  <c r="AL377" i="9"/>
  <c r="AK377" i="9"/>
  <c r="AJ377" i="9"/>
  <c r="AI377" i="9"/>
  <c r="AH377" i="9"/>
  <c r="AG377" i="9"/>
  <c r="AF377" i="9"/>
  <c r="AE377" i="9"/>
  <c r="AD377" i="9"/>
  <c r="AC377" i="9"/>
  <c r="AB377" i="9"/>
  <c r="AA377" i="9"/>
  <c r="Z377" i="9"/>
  <c r="Y377" i="9"/>
  <c r="X377" i="9"/>
  <c r="W377" i="9"/>
  <c r="V377" i="9"/>
  <c r="U377" i="9"/>
  <c r="T377" i="9"/>
  <c r="S377" i="9"/>
  <c r="R377" i="9"/>
  <c r="Q377" i="9"/>
  <c r="P377" i="9"/>
  <c r="O377" i="9"/>
  <c r="N377" i="9"/>
  <c r="M377" i="9"/>
  <c r="L377" i="9"/>
  <c r="K377" i="9"/>
  <c r="J377" i="9"/>
  <c r="I377" i="9"/>
  <c r="H377" i="9"/>
  <c r="G377" i="9"/>
  <c r="F377" i="9"/>
  <c r="E377" i="9"/>
  <c r="D377" i="9"/>
  <c r="C377" i="9"/>
  <c r="B377" i="9"/>
  <c r="AQ376" i="9"/>
  <c r="AP376" i="9"/>
  <c r="AO376" i="9"/>
  <c r="AN376" i="9"/>
  <c r="AM376" i="9"/>
  <c r="AL376" i="9"/>
  <c r="AK376" i="9"/>
  <c r="AJ376" i="9"/>
  <c r="AI376" i="9"/>
  <c r="AH376" i="9"/>
  <c r="AG376" i="9"/>
  <c r="AF376" i="9"/>
  <c r="AE376" i="9"/>
  <c r="AD376" i="9"/>
  <c r="AC376" i="9"/>
  <c r="AB376" i="9"/>
  <c r="AA376" i="9"/>
  <c r="Z376" i="9"/>
  <c r="Y376" i="9"/>
  <c r="X376" i="9"/>
  <c r="W376" i="9"/>
  <c r="V376" i="9"/>
  <c r="U376" i="9"/>
  <c r="T376" i="9"/>
  <c r="S376" i="9"/>
  <c r="R376" i="9"/>
  <c r="Q376" i="9"/>
  <c r="P376" i="9"/>
  <c r="O376" i="9"/>
  <c r="N376" i="9"/>
  <c r="M376" i="9"/>
  <c r="L376" i="9"/>
  <c r="K376" i="9"/>
  <c r="J376" i="9"/>
  <c r="I376" i="9"/>
  <c r="H376" i="9"/>
  <c r="G376" i="9"/>
  <c r="F376" i="9"/>
  <c r="E376" i="9"/>
  <c r="D376" i="9"/>
  <c r="C376" i="9"/>
  <c r="B376" i="9"/>
  <c r="AQ375" i="9"/>
  <c r="AP375" i="9"/>
  <c r="AO375" i="9"/>
  <c r="AN375" i="9"/>
  <c r="AM375" i="9"/>
  <c r="AL375" i="9"/>
  <c r="AK375" i="9"/>
  <c r="AJ375" i="9"/>
  <c r="AI375" i="9"/>
  <c r="AH375" i="9"/>
  <c r="AG375" i="9"/>
  <c r="AF375" i="9"/>
  <c r="AE375" i="9"/>
  <c r="AD375" i="9"/>
  <c r="AC375" i="9"/>
  <c r="AB375" i="9"/>
  <c r="AA375" i="9"/>
  <c r="Z375" i="9"/>
  <c r="Y375" i="9"/>
  <c r="X375" i="9"/>
  <c r="W375" i="9"/>
  <c r="V375" i="9"/>
  <c r="U375" i="9"/>
  <c r="T375" i="9"/>
  <c r="S375" i="9"/>
  <c r="R375" i="9"/>
  <c r="Q375" i="9"/>
  <c r="P375" i="9"/>
  <c r="O375" i="9"/>
  <c r="N375" i="9"/>
  <c r="M375" i="9"/>
  <c r="L375" i="9"/>
  <c r="K375" i="9"/>
  <c r="J375" i="9"/>
  <c r="I375" i="9"/>
  <c r="H375" i="9"/>
  <c r="G375" i="9"/>
  <c r="F375" i="9"/>
  <c r="E375" i="9"/>
  <c r="D375" i="9"/>
  <c r="C375" i="9"/>
  <c r="B375" i="9"/>
  <c r="AQ374" i="9"/>
  <c r="AP374" i="9"/>
  <c r="AO374" i="9"/>
  <c r="AN374" i="9"/>
  <c r="AM374" i="9"/>
  <c r="AL374" i="9"/>
  <c r="AK374" i="9"/>
  <c r="AJ374" i="9"/>
  <c r="AI374" i="9"/>
  <c r="AH374" i="9"/>
  <c r="AG374" i="9"/>
  <c r="AF374" i="9"/>
  <c r="AE374" i="9"/>
  <c r="AD374" i="9"/>
  <c r="AC374" i="9"/>
  <c r="AB374" i="9"/>
  <c r="AA374" i="9"/>
  <c r="Z374" i="9"/>
  <c r="Y374" i="9"/>
  <c r="X374" i="9"/>
  <c r="W374" i="9"/>
  <c r="V374" i="9"/>
  <c r="U374" i="9"/>
  <c r="T374" i="9"/>
  <c r="S374" i="9"/>
  <c r="R374" i="9"/>
  <c r="Q374" i="9"/>
  <c r="P374" i="9"/>
  <c r="O374" i="9"/>
  <c r="N374" i="9"/>
  <c r="M374" i="9"/>
  <c r="L374" i="9"/>
  <c r="K374" i="9"/>
  <c r="J374" i="9"/>
  <c r="I374" i="9"/>
  <c r="H374" i="9"/>
  <c r="G374" i="9"/>
  <c r="F374" i="9"/>
  <c r="E374" i="9"/>
  <c r="D374" i="9"/>
  <c r="C374" i="9"/>
  <c r="B374" i="9"/>
  <c r="AQ373" i="9"/>
  <c r="AP373" i="9"/>
  <c r="AO373" i="9"/>
  <c r="AN373" i="9"/>
  <c r="AM373" i="9"/>
  <c r="AL373" i="9"/>
  <c r="AK373" i="9"/>
  <c r="AJ373" i="9"/>
  <c r="AI373" i="9"/>
  <c r="AH373" i="9"/>
  <c r="AG373" i="9"/>
  <c r="AF373" i="9"/>
  <c r="AE373" i="9"/>
  <c r="AD373" i="9"/>
  <c r="AC373" i="9"/>
  <c r="AB373" i="9"/>
  <c r="AA373" i="9"/>
  <c r="Z373" i="9"/>
  <c r="Y373" i="9"/>
  <c r="X373" i="9"/>
  <c r="W373" i="9"/>
  <c r="V373" i="9"/>
  <c r="U373" i="9"/>
  <c r="T373" i="9"/>
  <c r="S373" i="9"/>
  <c r="R373" i="9"/>
  <c r="Q373" i="9"/>
  <c r="P373" i="9"/>
  <c r="O373" i="9"/>
  <c r="N373" i="9"/>
  <c r="M373" i="9"/>
  <c r="L373" i="9"/>
  <c r="K373" i="9"/>
  <c r="J373" i="9"/>
  <c r="I373" i="9"/>
  <c r="H373" i="9"/>
  <c r="G373" i="9"/>
  <c r="F373" i="9"/>
  <c r="E373" i="9"/>
  <c r="D373" i="9"/>
  <c r="C373" i="9"/>
  <c r="B373" i="9"/>
  <c r="AQ372" i="9"/>
  <c r="AP372" i="9"/>
  <c r="AO372" i="9"/>
  <c r="AN372" i="9"/>
  <c r="AM372" i="9"/>
  <c r="AL372" i="9"/>
  <c r="AK372" i="9"/>
  <c r="AJ372" i="9"/>
  <c r="AI372" i="9"/>
  <c r="AH372" i="9"/>
  <c r="AG372" i="9"/>
  <c r="AF372" i="9"/>
  <c r="AE372" i="9"/>
  <c r="AD372" i="9"/>
  <c r="AC372" i="9"/>
  <c r="AB372" i="9"/>
  <c r="AA372" i="9"/>
  <c r="Z372" i="9"/>
  <c r="Y372" i="9"/>
  <c r="X372" i="9"/>
  <c r="W372" i="9"/>
  <c r="V372" i="9"/>
  <c r="U372" i="9"/>
  <c r="T372" i="9"/>
  <c r="S372" i="9"/>
  <c r="R372" i="9"/>
  <c r="Q372" i="9"/>
  <c r="P372" i="9"/>
  <c r="O372" i="9"/>
  <c r="N372" i="9"/>
  <c r="M372" i="9"/>
  <c r="L372" i="9"/>
  <c r="K372" i="9"/>
  <c r="J372" i="9"/>
  <c r="I372" i="9"/>
  <c r="H372" i="9"/>
  <c r="G372" i="9"/>
  <c r="F372" i="9"/>
  <c r="E372" i="9"/>
  <c r="D372" i="9"/>
  <c r="C372" i="9"/>
  <c r="B372" i="9"/>
  <c r="AQ371" i="9"/>
  <c r="AP371" i="9"/>
  <c r="AO371" i="9"/>
  <c r="AN371" i="9"/>
  <c r="AM371" i="9"/>
  <c r="AL371" i="9"/>
  <c r="AK371" i="9"/>
  <c r="AJ371" i="9"/>
  <c r="AI371" i="9"/>
  <c r="AH371" i="9"/>
  <c r="AG371" i="9"/>
  <c r="AF371" i="9"/>
  <c r="AE371" i="9"/>
  <c r="AD371" i="9"/>
  <c r="AC371" i="9"/>
  <c r="AB371" i="9"/>
  <c r="AA371" i="9"/>
  <c r="Z371" i="9"/>
  <c r="Y371" i="9"/>
  <c r="X371" i="9"/>
  <c r="W371" i="9"/>
  <c r="V371" i="9"/>
  <c r="U371" i="9"/>
  <c r="T371" i="9"/>
  <c r="S371" i="9"/>
  <c r="R371" i="9"/>
  <c r="Q371" i="9"/>
  <c r="P371" i="9"/>
  <c r="O371" i="9"/>
  <c r="N371" i="9"/>
  <c r="M371" i="9"/>
  <c r="L371" i="9"/>
  <c r="K371" i="9"/>
  <c r="J371" i="9"/>
  <c r="I371" i="9"/>
  <c r="H371" i="9"/>
  <c r="G371" i="9"/>
  <c r="F371" i="9"/>
  <c r="E371" i="9"/>
  <c r="D371" i="9"/>
  <c r="C371" i="9"/>
  <c r="B371" i="9"/>
  <c r="AQ370" i="9"/>
  <c r="AP370" i="9"/>
  <c r="AO370" i="9"/>
  <c r="AN370" i="9"/>
  <c r="AM370" i="9"/>
  <c r="AL370" i="9"/>
  <c r="AK370" i="9"/>
  <c r="AJ370" i="9"/>
  <c r="AI370" i="9"/>
  <c r="AH370" i="9"/>
  <c r="AG370" i="9"/>
  <c r="AF370" i="9"/>
  <c r="AE370" i="9"/>
  <c r="AD370" i="9"/>
  <c r="AC370" i="9"/>
  <c r="AB370" i="9"/>
  <c r="AA370" i="9"/>
  <c r="Z370" i="9"/>
  <c r="Y370" i="9"/>
  <c r="X370" i="9"/>
  <c r="W370" i="9"/>
  <c r="V370" i="9"/>
  <c r="U370" i="9"/>
  <c r="T370" i="9"/>
  <c r="S370" i="9"/>
  <c r="R370" i="9"/>
  <c r="Q370" i="9"/>
  <c r="P370" i="9"/>
  <c r="O370" i="9"/>
  <c r="N370" i="9"/>
  <c r="M370" i="9"/>
  <c r="L370" i="9"/>
  <c r="K370" i="9"/>
  <c r="J370" i="9"/>
  <c r="I370" i="9"/>
  <c r="H370" i="9"/>
  <c r="G370" i="9"/>
  <c r="F370" i="9"/>
  <c r="E370" i="9"/>
  <c r="D370" i="9"/>
  <c r="C370" i="9"/>
  <c r="B370" i="9"/>
  <c r="O366" i="8"/>
  <c r="N366" i="8" s="1"/>
  <c r="M366" i="8"/>
  <c r="L366" i="8"/>
  <c r="J366" i="8"/>
  <c r="I366" i="8"/>
  <c r="H366" i="8"/>
  <c r="G366" i="8"/>
  <c r="F366" i="8"/>
  <c r="E366" i="8"/>
  <c r="D366" i="8"/>
  <c r="K366" i="8" s="1"/>
  <c r="C366" i="8"/>
  <c r="O365" i="8"/>
  <c r="N365" i="8" s="1"/>
  <c r="M365" i="8"/>
  <c r="L365" i="8"/>
  <c r="J365" i="8"/>
  <c r="I365" i="8"/>
  <c r="H365" i="8"/>
  <c r="G365" i="8"/>
  <c r="F365" i="8"/>
  <c r="E365" i="8"/>
  <c r="D365" i="8"/>
  <c r="K365" i="8" s="1"/>
  <c r="C365" i="8"/>
  <c r="O364" i="8"/>
  <c r="I364" i="8" s="1"/>
  <c r="N364" i="8"/>
  <c r="M364" i="8"/>
  <c r="L364" i="8"/>
  <c r="J364" i="8"/>
  <c r="H364" i="8"/>
  <c r="G364" i="8"/>
  <c r="F364" i="8"/>
  <c r="E364" i="8"/>
  <c r="D364" i="8"/>
  <c r="K364" i="8" s="1"/>
  <c r="C364" i="8"/>
  <c r="O363" i="8"/>
  <c r="N363" i="8"/>
  <c r="M363" i="8"/>
  <c r="L363" i="8"/>
  <c r="K363" i="8"/>
  <c r="J363" i="8"/>
  <c r="I363" i="8"/>
  <c r="H363" i="8"/>
  <c r="G363" i="8"/>
  <c r="F363" i="8"/>
  <c r="E363" i="8"/>
  <c r="D363" i="8"/>
  <c r="C363" i="8"/>
  <c r="O362" i="8"/>
  <c r="N362" i="8" s="1"/>
  <c r="M362" i="8"/>
  <c r="L362" i="8"/>
  <c r="K362" i="8"/>
  <c r="J362" i="8"/>
  <c r="H362" i="8"/>
  <c r="G362" i="8"/>
  <c r="F362" i="8"/>
  <c r="E362" i="8"/>
  <c r="D362" i="8"/>
  <c r="C362" i="8"/>
  <c r="O361" i="8"/>
  <c r="N361" i="8"/>
  <c r="M361" i="8"/>
  <c r="L361" i="8"/>
  <c r="K361" i="8"/>
  <c r="J361" i="8"/>
  <c r="I361" i="8"/>
  <c r="H361" i="8"/>
  <c r="G361" i="8"/>
  <c r="F361" i="8"/>
  <c r="E361" i="8"/>
  <c r="D361" i="8"/>
  <c r="C361" i="8"/>
  <c r="O360" i="8"/>
  <c r="N360" i="8"/>
  <c r="M360" i="8"/>
  <c r="L360" i="8"/>
  <c r="K360" i="8"/>
  <c r="J360" i="8"/>
  <c r="I360" i="8"/>
  <c r="H360" i="8"/>
  <c r="G360" i="8"/>
  <c r="F360" i="8"/>
  <c r="E360" i="8"/>
  <c r="D360" i="8"/>
  <c r="C360" i="8"/>
  <c r="O359" i="8"/>
  <c r="M359" i="8"/>
  <c r="L359" i="8"/>
  <c r="J359" i="8"/>
  <c r="H359" i="8"/>
  <c r="G359" i="8"/>
  <c r="F359" i="8"/>
  <c r="E359" i="8"/>
  <c r="D359" i="8"/>
  <c r="K359" i="8" s="1"/>
  <c r="C359" i="8"/>
  <c r="O358" i="8"/>
  <c r="N358" i="8"/>
  <c r="M358" i="8"/>
  <c r="L358" i="8"/>
  <c r="K358" i="8"/>
  <c r="J358" i="8"/>
  <c r="I358" i="8"/>
  <c r="H358" i="8"/>
  <c r="G358" i="8"/>
  <c r="F358" i="8"/>
  <c r="E358" i="8"/>
  <c r="D358" i="8"/>
  <c r="C358" i="8"/>
  <c r="O357" i="8"/>
  <c r="N357" i="8" s="1"/>
  <c r="M357" i="8"/>
  <c r="L357" i="8"/>
  <c r="K357" i="8"/>
  <c r="J357" i="8"/>
  <c r="H357" i="8"/>
  <c r="G357" i="8"/>
  <c r="F357" i="8"/>
  <c r="E357" i="8"/>
  <c r="D357" i="8"/>
  <c r="C357" i="8"/>
  <c r="O356" i="8"/>
  <c r="I356" i="8" s="1"/>
  <c r="N356" i="8"/>
  <c r="M356" i="8"/>
  <c r="L356" i="8"/>
  <c r="J356" i="8"/>
  <c r="H356" i="8"/>
  <c r="G356" i="8"/>
  <c r="F356" i="8"/>
  <c r="E356" i="8"/>
  <c r="D356" i="8"/>
  <c r="K356" i="8" s="1"/>
  <c r="C356" i="8"/>
  <c r="O355" i="8"/>
  <c r="N355" i="8"/>
  <c r="M355" i="8"/>
  <c r="L355" i="8"/>
  <c r="K355" i="8"/>
  <c r="J355" i="8"/>
  <c r="I355" i="8"/>
  <c r="H355" i="8"/>
  <c r="G355" i="8"/>
  <c r="F355" i="8"/>
  <c r="E355" i="8"/>
  <c r="D355" i="8"/>
  <c r="C355" i="8"/>
  <c r="O354" i="8"/>
  <c r="M354" i="8"/>
  <c r="L354" i="8"/>
  <c r="K354" i="8"/>
  <c r="J354" i="8"/>
  <c r="H354" i="8"/>
  <c r="G354" i="8"/>
  <c r="F354" i="8"/>
  <c r="E354" i="8"/>
  <c r="D354" i="8"/>
  <c r="C354" i="8"/>
  <c r="O353" i="8"/>
  <c r="N353" i="8"/>
  <c r="M353" i="8"/>
  <c r="L353" i="8"/>
  <c r="K353" i="8"/>
  <c r="J353" i="8"/>
  <c r="I353" i="8"/>
  <c r="H353" i="8"/>
  <c r="G353" i="8"/>
  <c r="F353" i="8"/>
  <c r="E353" i="8"/>
  <c r="D353" i="8"/>
  <c r="C353" i="8"/>
  <c r="O352" i="8"/>
  <c r="N352" i="8" s="1"/>
  <c r="M352" i="8"/>
  <c r="L352" i="8"/>
  <c r="K352" i="8"/>
  <c r="J352" i="8"/>
  <c r="H352" i="8"/>
  <c r="G352" i="8"/>
  <c r="F352" i="8"/>
  <c r="E352" i="8"/>
  <c r="D352" i="8"/>
  <c r="C352" i="8"/>
  <c r="O351" i="8"/>
  <c r="N351" i="8"/>
  <c r="M351" i="8"/>
  <c r="L351" i="8"/>
  <c r="K351" i="8"/>
  <c r="J351" i="8"/>
  <c r="I351" i="8"/>
  <c r="H351" i="8"/>
  <c r="G351" i="8"/>
  <c r="F351" i="8"/>
  <c r="E351" i="8"/>
  <c r="D351" i="8"/>
  <c r="C351" i="8"/>
  <c r="O350" i="8"/>
  <c r="N350" i="8" s="1"/>
  <c r="M350" i="8"/>
  <c r="L350" i="8"/>
  <c r="K350" i="8"/>
  <c r="J350" i="8"/>
  <c r="I350" i="8"/>
  <c r="H350" i="8"/>
  <c r="G350" i="8"/>
  <c r="F350" i="8"/>
  <c r="E350" i="8"/>
  <c r="D350" i="8"/>
  <c r="C350" i="8"/>
  <c r="O349" i="8"/>
  <c r="M349" i="8"/>
  <c r="L349" i="8"/>
  <c r="J349" i="8"/>
  <c r="H349" i="8"/>
  <c r="G349" i="8"/>
  <c r="F349" i="8"/>
  <c r="E349" i="8"/>
  <c r="D349" i="8"/>
  <c r="K349" i="8" s="1"/>
  <c r="C349" i="8"/>
  <c r="O348" i="8"/>
  <c r="N348" i="8" s="1"/>
  <c r="M348" i="8"/>
  <c r="L348" i="8"/>
  <c r="J348" i="8"/>
  <c r="I348" i="8"/>
  <c r="H348" i="8"/>
  <c r="G348" i="8"/>
  <c r="F348" i="8"/>
  <c r="E348" i="8"/>
  <c r="D348" i="8"/>
  <c r="K348" i="8" s="1"/>
  <c r="C348" i="8"/>
  <c r="O347" i="8"/>
  <c r="N347" i="8"/>
  <c r="M347" i="8"/>
  <c r="L347" i="8"/>
  <c r="J347" i="8"/>
  <c r="I347" i="8"/>
  <c r="H347" i="8"/>
  <c r="G347" i="8"/>
  <c r="F347" i="8"/>
  <c r="E347" i="8"/>
  <c r="D347" i="8"/>
  <c r="K347" i="8" s="1"/>
  <c r="C347" i="8"/>
  <c r="O346" i="8"/>
  <c r="I346" i="8" s="1"/>
  <c r="N346" i="8"/>
  <c r="M346" i="8"/>
  <c r="L346" i="8"/>
  <c r="K346" i="8"/>
  <c r="J346" i="8"/>
  <c r="H346" i="8"/>
  <c r="G346" i="8"/>
  <c r="F346" i="8"/>
  <c r="E346" i="8"/>
  <c r="D346" i="8"/>
  <c r="C346" i="8"/>
  <c r="O345" i="8"/>
  <c r="I345" i="8" s="1"/>
  <c r="N345" i="8"/>
  <c r="M345" i="8"/>
  <c r="L345" i="8"/>
  <c r="K345" i="8"/>
  <c r="J345" i="8"/>
  <c r="H345" i="8"/>
  <c r="G345" i="8"/>
  <c r="F345" i="8"/>
  <c r="E345" i="8"/>
  <c r="D345" i="8"/>
  <c r="C345" i="8"/>
  <c r="O344" i="8"/>
  <c r="M344" i="8"/>
  <c r="L344" i="8"/>
  <c r="J344" i="8"/>
  <c r="H344" i="8"/>
  <c r="G344" i="8"/>
  <c r="F344" i="8"/>
  <c r="E344" i="8"/>
  <c r="D344" i="8"/>
  <c r="K344" i="8" s="1"/>
  <c r="C344" i="8"/>
  <c r="O343" i="8"/>
  <c r="N343" i="8"/>
  <c r="M343" i="8"/>
  <c r="L343" i="8"/>
  <c r="J343" i="8"/>
  <c r="I343" i="8"/>
  <c r="H343" i="8"/>
  <c r="G343" i="8"/>
  <c r="F343" i="8"/>
  <c r="E343" i="8"/>
  <c r="D343" i="8"/>
  <c r="K343" i="8" s="1"/>
  <c r="C343" i="8"/>
  <c r="O342" i="8"/>
  <c r="M342" i="8"/>
  <c r="L342" i="8"/>
  <c r="J342" i="8"/>
  <c r="H342" i="8"/>
  <c r="G342" i="8"/>
  <c r="F342" i="8"/>
  <c r="E342" i="8"/>
  <c r="D342" i="8"/>
  <c r="K342" i="8" s="1"/>
  <c r="C342" i="8"/>
  <c r="O341" i="8"/>
  <c r="N341" i="8"/>
  <c r="M341" i="8"/>
  <c r="L341" i="8"/>
  <c r="K341" i="8"/>
  <c r="J341" i="8"/>
  <c r="I341" i="8"/>
  <c r="H341" i="8"/>
  <c r="G341" i="8"/>
  <c r="F341" i="8"/>
  <c r="E341" i="8"/>
  <c r="D341" i="8"/>
  <c r="C341" i="8"/>
  <c r="O340" i="8"/>
  <c r="N340" i="8" s="1"/>
  <c r="M340" i="8"/>
  <c r="L340" i="8"/>
  <c r="J340" i="8"/>
  <c r="I340" i="8"/>
  <c r="H340" i="8"/>
  <c r="G340" i="8"/>
  <c r="F340" i="8"/>
  <c r="E340" i="8"/>
  <c r="D340" i="8"/>
  <c r="K340" i="8" s="1"/>
  <c r="C340" i="8"/>
  <c r="O339" i="8"/>
  <c r="N339" i="8"/>
  <c r="M339" i="8"/>
  <c r="L339" i="8"/>
  <c r="J339" i="8"/>
  <c r="I339" i="8"/>
  <c r="H339" i="8"/>
  <c r="G339" i="8"/>
  <c r="F339" i="8"/>
  <c r="E339" i="8"/>
  <c r="D339" i="8"/>
  <c r="K339" i="8" s="1"/>
  <c r="C339" i="8"/>
  <c r="O338" i="8"/>
  <c r="N338" i="8"/>
  <c r="M338" i="8"/>
  <c r="L338" i="8"/>
  <c r="K338" i="8"/>
  <c r="J338" i="8"/>
  <c r="I338" i="8"/>
  <c r="H338" i="8"/>
  <c r="G338" i="8"/>
  <c r="F338" i="8"/>
  <c r="E338" i="8"/>
  <c r="D338" i="8"/>
  <c r="C338" i="8"/>
  <c r="O337" i="8"/>
  <c r="I337" i="8" s="1"/>
  <c r="M337" i="8"/>
  <c r="L337" i="8"/>
  <c r="J337" i="8"/>
  <c r="H337" i="8"/>
  <c r="G337" i="8"/>
  <c r="F337" i="8"/>
  <c r="E337" i="8"/>
  <c r="D337" i="8"/>
  <c r="K337" i="8" s="1"/>
  <c r="C337" i="8"/>
  <c r="O336" i="8"/>
  <c r="N336" i="8" s="1"/>
  <c r="M336" i="8"/>
  <c r="L336" i="8"/>
  <c r="K336" i="8"/>
  <c r="J336" i="8"/>
  <c r="I336" i="8"/>
  <c r="H336" i="8"/>
  <c r="G336" i="8"/>
  <c r="F336" i="8"/>
  <c r="E336" i="8"/>
  <c r="D336" i="8"/>
  <c r="C336" i="8"/>
  <c r="O335" i="8"/>
  <c r="M335" i="8"/>
  <c r="L335" i="8"/>
  <c r="J335" i="8"/>
  <c r="H335" i="8"/>
  <c r="G335" i="8"/>
  <c r="F335" i="8"/>
  <c r="E335" i="8"/>
  <c r="D335" i="8"/>
  <c r="K335" i="8" s="1"/>
  <c r="C335" i="8"/>
  <c r="O334" i="8"/>
  <c r="N334" i="8" s="1"/>
  <c r="M334" i="8"/>
  <c r="L334" i="8"/>
  <c r="J334" i="8"/>
  <c r="I334" i="8"/>
  <c r="H334" i="8"/>
  <c r="G334" i="8"/>
  <c r="F334" i="8"/>
  <c r="E334" i="8"/>
  <c r="D334" i="8"/>
  <c r="K334" i="8" s="1"/>
  <c r="C334" i="8"/>
  <c r="O333" i="8"/>
  <c r="N333" i="8" s="1"/>
  <c r="M333" i="8"/>
  <c r="L333" i="8"/>
  <c r="J333" i="8"/>
  <c r="I333" i="8"/>
  <c r="H333" i="8"/>
  <c r="G333" i="8"/>
  <c r="F333" i="8"/>
  <c r="E333" i="8"/>
  <c r="D333" i="8"/>
  <c r="K333" i="8" s="1"/>
  <c r="C333" i="8"/>
  <c r="O332" i="8"/>
  <c r="I332" i="8" s="1"/>
  <c r="N332" i="8"/>
  <c r="M332" i="8"/>
  <c r="L332" i="8"/>
  <c r="J332" i="8"/>
  <c r="H332" i="8"/>
  <c r="G332" i="8"/>
  <c r="F332" i="8"/>
  <c r="E332" i="8"/>
  <c r="D332" i="8"/>
  <c r="K332" i="8" s="1"/>
  <c r="C332" i="8"/>
  <c r="O331" i="8"/>
  <c r="N331" i="8"/>
  <c r="M331" i="8"/>
  <c r="L331" i="8"/>
  <c r="K331" i="8"/>
  <c r="J331" i="8"/>
  <c r="I331" i="8"/>
  <c r="H331" i="8"/>
  <c r="G331" i="8"/>
  <c r="F331" i="8"/>
  <c r="E331" i="8"/>
  <c r="D331" i="8"/>
  <c r="C331" i="8"/>
  <c r="O330" i="8"/>
  <c r="N330" i="8" s="1"/>
  <c r="M330" i="8"/>
  <c r="L330" i="8"/>
  <c r="K330" i="8"/>
  <c r="J330" i="8"/>
  <c r="H330" i="8"/>
  <c r="G330" i="8"/>
  <c r="F330" i="8"/>
  <c r="E330" i="8"/>
  <c r="D330" i="8"/>
  <c r="C330" i="8"/>
  <c r="O329" i="8"/>
  <c r="I329" i="8" s="1"/>
  <c r="N329" i="8"/>
  <c r="M329" i="8"/>
  <c r="L329" i="8"/>
  <c r="J329" i="8"/>
  <c r="H329" i="8"/>
  <c r="G329" i="8"/>
  <c r="F329" i="8"/>
  <c r="E329" i="8"/>
  <c r="D329" i="8"/>
  <c r="K329" i="8" s="1"/>
  <c r="C329" i="8"/>
  <c r="O328" i="8"/>
  <c r="N328" i="8" s="1"/>
  <c r="M328" i="8"/>
  <c r="L328" i="8"/>
  <c r="K328" i="8"/>
  <c r="J328" i="8"/>
  <c r="H328" i="8"/>
  <c r="G328" i="8"/>
  <c r="F328" i="8"/>
  <c r="E328" i="8"/>
  <c r="D328" i="8"/>
  <c r="C328" i="8"/>
  <c r="O327" i="8"/>
  <c r="N327" i="8"/>
  <c r="M327" i="8"/>
  <c r="L327" i="8"/>
  <c r="J327" i="8"/>
  <c r="I327" i="8"/>
  <c r="H327" i="8"/>
  <c r="G327" i="8"/>
  <c r="F327" i="8"/>
  <c r="E327" i="8"/>
  <c r="D327" i="8"/>
  <c r="K327" i="8" s="1"/>
  <c r="C327" i="8"/>
  <c r="O326" i="8"/>
  <c r="N326" i="8" s="1"/>
  <c r="M326" i="8"/>
  <c r="L326" i="8"/>
  <c r="J326" i="8"/>
  <c r="I326" i="8"/>
  <c r="H326" i="8"/>
  <c r="G326" i="8"/>
  <c r="F326" i="8"/>
  <c r="E326" i="8"/>
  <c r="D326" i="8"/>
  <c r="K326" i="8" s="1"/>
  <c r="C326" i="8"/>
  <c r="O325" i="8"/>
  <c r="I325" i="8" s="1"/>
  <c r="N325" i="8"/>
  <c r="M325" i="8"/>
  <c r="L325" i="8"/>
  <c r="J325" i="8"/>
  <c r="H325" i="8"/>
  <c r="G325" i="8"/>
  <c r="F325" i="8"/>
  <c r="E325" i="8"/>
  <c r="D325" i="8"/>
  <c r="K325" i="8" s="1"/>
  <c r="C325" i="8"/>
  <c r="O324" i="8"/>
  <c r="N324" i="8"/>
  <c r="M324" i="8"/>
  <c r="L324" i="8"/>
  <c r="K324" i="8"/>
  <c r="J324" i="8"/>
  <c r="I324" i="8"/>
  <c r="H324" i="8"/>
  <c r="G324" i="8"/>
  <c r="F324" i="8"/>
  <c r="E324" i="8"/>
  <c r="D324" i="8"/>
  <c r="C324" i="8"/>
  <c r="O323" i="8"/>
  <c r="N323" i="8"/>
  <c r="M323" i="8"/>
  <c r="L323" i="8"/>
  <c r="K323" i="8"/>
  <c r="J323" i="8"/>
  <c r="I323" i="8"/>
  <c r="H323" i="8"/>
  <c r="G323" i="8"/>
  <c r="F323" i="8"/>
  <c r="E323" i="8"/>
  <c r="D323" i="8"/>
  <c r="C323" i="8"/>
  <c r="O322" i="8"/>
  <c r="I322" i="8" s="1"/>
  <c r="N322" i="8"/>
  <c r="M322" i="8"/>
  <c r="L322" i="8"/>
  <c r="K322" i="8"/>
  <c r="J322" i="8"/>
  <c r="H322" i="8"/>
  <c r="G322" i="8"/>
  <c r="F322" i="8"/>
  <c r="E322" i="8"/>
  <c r="D322" i="8"/>
  <c r="C322" i="8"/>
  <c r="O321" i="8"/>
  <c r="N321" i="8"/>
  <c r="M321" i="8"/>
  <c r="L321" i="8"/>
  <c r="K321" i="8"/>
  <c r="J321" i="8"/>
  <c r="I321" i="8"/>
  <c r="H321" i="8"/>
  <c r="G321" i="8"/>
  <c r="F321" i="8"/>
  <c r="E321" i="8"/>
  <c r="D321" i="8"/>
  <c r="C321" i="8"/>
  <c r="O320" i="8"/>
  <c r="M320" i="8"/>
  <c r="L320" i="8"/>
  <c r="J320" i="8"/>
  <c r="H320" i="8"/>
  <c r="G320" i="8"/>
  <c r="F320" i="8"/>
  <c r="E320" i="8"/>
  <c r="D320" i="8"/>
  <c r="K320" i="8" s="1"/>
  <c r="C320" i="8"/>
  <c r="O319" i="8"/>
  <c r="N319" i="8"/>
  <c r="M319" i="8"/>
  <c r="L319" i="8"/>
  <c r="K319" i="8"/>
  <c r="J319" i="8"/>
  <c r="I319" i="8"/>
  <c r="H319" i="8"/>
  <c r="G319" i="8"/>
  <c r="F319" i="8"/>
  <c r="E319" i="8"/>
  <c r="D319" i="8"/>
  <c r="C319" i="8"/>
  <c r="O318" i="8"/>
  <c r="N318" i="8"/>
  <c r="M318" i="8"/>
  <c r="L318" i="8"/>
  <c r="K318" i="8"/>
  <c r="J318" i="8"/>
  <c r="I318" i="8"/>
  <c r="H318" i="8"/>
  <c r="G318" i="8"/>
  <c r="F318" i="8"/>
  <c r="E318" i="8"/>
  <c r="D318" i="8"/>
  <c r="C318" i="8"/>
  <c r="O317" i="8"/>
  <c r="N317" i="8"/>
  <c r="M317" i="8"/>
  <c r="L317" i="8"/>
  <c r="K317" i="8"/>
  <c r="J317" i="8"/>
  <c r="I317" i="8"/>
  <c r="H317" i="8"/>
  <c r="G317" i="8"/>
  <c r="F317" i="8"/>
  <c r="E317" i="8"/>
  <c r="D317" i="8"/>
  <c r="C317" i="8"/>
  <c r="O316" i="8"/>
  <c r="N316" i="8"/>
  <c r="M316" i="8"/>
  <c r="L316" i="8"/>
  <c r="K316" i="8"/>
  <c r="J316" i="8"/>
  <c r="I316" i="8"/>
  <c r="H316" i="8"/>
  <c r="G316" i="8"/>
  <c r="F316" i="8"/>
  <c r="E316" i="8"/>
  <c r="D316" i="8"/>
  <c r="C316" i="8"/>
  <c r="O315" i="8"/>
  <c r="N315" i="8"/>
  <c r="M315" i="8"/>
  <c r="L315" i="8"/>
  <c r="K315" i="8"/>
  <c r="J315" i="8"/>
  <c r="I315" i="8"/>
  <c r="H315" i="8"/>
  <c r="G315" i="8"/>
  <c r="F315" i="8"/>
  <c r="E315" i="8"/>
  <c r="D315" i="8"/>
  <c r="C315" i="8"/>
  <c r="O314" i="8"/>
  <c r="N314" i="8"/>
  <c r="M314" i="8"/>
  <c r="L314" i="8"/>
  <c r="K314" i="8"/>
  <c r="J314" i="8"/>
  <c r="I314" i="8"/>
  <c r="H314" i="8"/>
  <c r="G314" i="8"/>
  <c r="F314" i="8"/>
  <c r="E314" i="8"/>
  <c r="D314" i="8"/>
  <c r="C314" i="8"/>
  <c r="O313" i="8"/>
  <c r="N313" i="8"/>
  <c r="M313" i="8"/>
  <c r="L313" i="8"/>
  <c r="K313" i="8"/>
  <c r="J313" i="8"/>
  <c r="I313" i="8"/>
  <c r="H313" i="8"/>
  <c r="G313" i="8"/>
  <c r="F313" i="8"/>
  <c r="E313" i="8"/>
  <c r="D313" i="8"/>
  <c r="C313" i="8"/>
  <c r="O312" i="8"/>
  <c r="N312" i="8"/>
  <c r="M312" i="8"/>
  <c r="L312" i="8"/>
  <c r="K312" i="8"/>
  <c r="J312" i="8"/>
  <c r="I312" i="8"/>
  <c r="H312" i="8"/>
  <c r="G312" i="8"/>
  <c r="F312" i="8"/>
  <c r="E312" i="8"/>
  <c r="D312" i="8"/>
  <c r="C312" i="8"/>
  <c r="O311" i="8"/>
  <c r="N311" i="8"/>
  <c r="M311" i="8"/>
  <c r="L311" i="8"/>
  <c r="K311" i="8"/>
  <c r="J311" i="8"/>
  <c r="I311" i="8"/>
  <c r="H311" i="8"/>
  <c r="G311" i="8"/>
  <c r="F311" i="8"/>
  <c r="E311" i="8"/>
  <c r="D311" i="8"/>
  <c r="C311" i="8"/>
  <c r="O310" i="8"/>
  <c r="N310" i="8"/>
  <c r="M310" i="8"/>
  <c r="L310" i="8"/>
  <c r="K310" i="8"/>
  <c r="J310" i="8"/>
  <c r="I310" i="8"/>
  <c r="H310" i="8"/>
  <c r="G310" i="8"/>
  <c r="F310" i="8"/>
  <c r="E310" i="8"/>
  <c r="D310" i="8"/>
  <c r="C310" i="8"/>
  <c r="O309" i="8"/>
  <c r="I309" i="8" s="1"/>
  <c r="N309" i="8"/>
  <c r="M309" i="8"/>
  <c r="L309" i="8"/>
  <c r="J309" i="8"/>
  <c r="H309" i="8"/>
  <c r="G309" i="8"/>
  <c r="F309" i="8"/>
  <c r="E309" i="8"/>
  <c r="D309" i="8"/>
  <c r="K309" i="8" s="1"/>
  <c r="C309" i="8"/>
  <c r="O308" i="8"/>
  <c r="N308" i="8" s="1"/>
  <c r="M308" i="8"/>
  <c r="L308" i="8"/>
  <c r="K308" i="8"/>
  <c r="J308" i="8"/>
  <c r="I308" i="8"/>
  <c r="H308" i="8"/>
  <c r="G308" i="8"/>
  <c r="F308" i="8"/>
  <c r="E308" i="8"/>
  <c r="D308" i="8"/>
  <c r="C308" i="8"/>
  <c r="O307" i="8"/>
  <c r="N307" i="8"/>
  <c r="M307" i="8"/>
  <c r="L307" i="8"/>
  <c r="J307" i="8"/>
  <c r="I307" i="8"/>
  <c r="H307" i="8"/>
  <c r="G307" i="8"/>
  <c r="F307" i="8"/>
  <c r="E307" i="8"/>
  <c r="D307" i="8"/>
  <c r="K307" i="8" s="1"/>
  <c r="C307" i="8"/>
  <c r="O306" i="8"/>
  <c r="N236" i="8" s="1"/>
  <c r="M306" i="8"/>
  <c r="L306" i="8"/>
  <c r="K306" i="8"/>
  <c r="J306" i="8"/>
  <c r="I306" i="8"/>
  <c r="H306" i="8"/>
  <c r="G306" i="8"/>
  <c r="F306" i="8"/>
  <c r="E306" i="8"/>
  <c r="D306" i="8"/>
  <c r="C306" i="8"/>
  <c r="O305" i="8"/>
  <c r="M305" i="8"/>
  <c r="L305" i="8"/>
  <c r="J305" i="8"/>
  <c r="H305" i="8"/>
  <c r="G305" i="8"/>
  <c r="F305" i="8"/>
  <c r="E305" i="8"/>
  <c r="D305" i="8"/>
  <c r="C305" i="8"/>
  <c r="O304" i="8"/>
  <c r="N304" i="8" s="1"/>
  <c r="M304" i="8"/>
  <c r="L304" i="8"/>
  <c r="J304" i="8"/>
  <c r="I304" i="8"/>
  <c r="H304" i="8"/>
  <c r="G304" i="8"/>
  <c r="F304" i="8"/>
  <c r="E304" i="8"/>
  <c r="D304" i="8"/>
  <c r="K304" i="8" s="1"/>
  <c r="C304" i="8"/>
  <c r="O303" i="8"/>
  <c r="N303" i="8" s="1"/>
  <c r="M303" i="8"/>
  <c r="L303" i="8"/>
  <c r="J303" i="8"/>
  <c r="H303" i="8"/>
  <c r="G303" i="8"/>
  <c r="F303" i="8"/>
  <c r="E303" i="8"/>
  <c r="D303" i="8"/>
  <c r="K303" i="8" s="1"/>
  <c r="C303" i="8"/>
  <c r="O302" i="8"/>
  <c r="I302" i="8" s="1"/>
  <c r="N302" i="8"/>
  <c r="M302" i="8"/>
  <c r="L302" i="8"/>
  <c r="J302" i="8"/>
  <c r="H302" i="8"/>
  <c r="G302" i="8"/>
  <c r="F302" i="8"/>
  <c r="E302" i="8"/>
  <c r="D302" i="8"/>
  <c r="K302" i="8" s="1"/>
  <c r="C302" i="8"/>
  <c r="O301" i="8"/>
  <c r="N301" i="8"/>
  <c r="M301" i="8"/>
  <c r="L301" i="8"/>
  <c r="K301" i="8"/>
  <c r="J301" i="8"/>
  <c r="I301" i="8"/>
  <c r="H301" i="8"/>
  <c r="G301" i="8"/>
  <c r="F301" i="8"/>
  <c r="E301" i="8"/>
  <c r="D301" i="8"/>
  <c r="C301" i="8"/>
  <c r="O300" i="8"/>
  <c r="M300" i="8"/>
  <c r="L300" i="8"/>
  <c r="J300" i="8"/>
  <c r="H300" i="8"/>
  <c r="G300" i="8"/>
  <c r="F300" i="8"/>
  <c r="E300" i="8"/>
  <c r="D300" i="8"/>
  <c r="K300" i="8" s="1"/>
  <c r="C300" i="8"/>
  <c r="O299" i="8"/>
  <c r="N299" i="8"/>
  <c r="M299" i="8"/>
  <c r="L299" i="8"/>
  <c r="J299" i="8"/>
  <c r="I299" i="8"/>
  <c r="H299" i="8"/>
  <c r="G299" i="8"/>
  <c r="F299" i="8"/>
  <c r="E299" i="8"/>
  <c r="D299" i="8"/>
  <c r="K299" i="8" s="1"/>
  <c r="C299" i="8"/>
  <c r="O298" i="8"/>
  <c r="N298" i="8" s="1"/>
  <c r="M298" i="8"/>
  <c r="L298" i="8"/>
  <c r="K298" i="8"/>
  <c r="J298" i="8"/>
  <c r="I298" i="8"/>
  <c r="H298" i="8"/>
  <c r="G298" i="8"/>
  <c r="F298" i="8"/>
  <c r="E298" i="8"/>
  <c r="D298" i="8"/>
  <c r="C298" i="8"/>
  <c r="O297" i="8"/>
  <c r="I297" i="8" s="1"/>
  <c r="N297" i="8"/>
  <c r="M297" i="8"/>
  <c r="L297" i="8"/>
  <c r="J297" i="8"/>
  <c r="H297" i="8"/>
  <c r="G297" i="8"/>
  <c r="F297" i="8"/>
  <c r="E297" i="8"/>
  <c r="D297" i="8"/>
  <c r="K297" i="8" s="1"/>
  <c r="C297" i="8"/>
  <c r="O296" i="8"/>
  <c r="N296" i="8" s="1"/>
  <c r="M296" i="8"/>
  <c r="L296" i="8"/>
  <c r="J296" i="8"/>
  <c r="I296" i="8"/>
  <c r="H296" i="8"/>
  <c r="G296" i="8"/>
  <c r="F296" i="8"/>
  <c r="E296" i="8"/>
  <c r="D296" i="8"/>
  <c r="K296" i="8" s="1"/>
  <c r="C296" i="8"/>
  <c r="O295" i="8"/>
  <c r="I295" i="8" s="1"/>
  <c r="N295" i="8"/>
  <c r="M295" i="8"/>
  <c r="L295" i="8"/>
  <c r="J295" i="8"/>
  <c r="H295" i="8"/>
  <c r="G295" i="8"/>
  <c r="F295" i="8"/>
  <c r="E295" i="8"/>
  <c r="D295" i="8"/>
  <c r="K295" i="8" s="1"/>
  <c r="C295" i="8"/>
  <c r="O294" i="8"/>
  <c r="N294" i="8" s="1"/>
  <c r="M294" i="8"/>
  <c r="L294" i="8"/>
  <c r="K294" i="8"/>
  <c r="J294" i="8"/>
  <c r="I294" i="8"/>
  <c r="H294" i="8"/>
  <c r="G294" i="8"/>
  <c r="F294" i="8"/>
  <c r="E294" i="8"/>
  <c r="D294" i="8"/>
  <c r="C294" i="8"/>
  <c r="O293" i="8"/>
  <c r="M293" i="8"/>
  <c r="L293" i="8"/>
  <c r="J293" i="8"/>
  <c r="H293" i="8"/>
  <c r="G293" i="8"/>
  <c r="F293" i="8"/>
  <c r="E293" i="8"/>
  <c r="D293" i="8"/>
  <c r="K293" i="8" s="1"/>
  <c r="C293" i="8"/>
  <c r="O292" i="8"/>
  <c r="N292" i="8" s="1"/>
  <c r="M292" i="8"/>
  <c r="L292" i="8"/>
  <c r="J292" i="8"/>
  <c r="I292" i="8"/>
  <c r="H292" i="8"/>
  <c r="G292" i="8"/>
  <c r="F292" i="8"/>
  <c r="E292" i="8"/>
  <c r="D292" i="8"/>
  <c r="K292" i="8" s="1"/>
  <c r="C292" i="8"/>
  <c r="O291" i="8"/>
  <c r="N291" i="8"/>
  <c r="M291" i="8"/>
  <c r="L291" i="8"/>
  <c r="K291" i="8"/>
  <c r="J291" i="8"/>
  <c r="I291" i="8"/>
  <c r="H291" i="8"/>
  <c r="G291" i="8"/>
  <c r="F291" i="8"/>
  <c r="E291" i="8"/>
  <c r="D291" i="8"/>
  <c r="C291" i="8"/>
  <c r="O290" i="8"/>
  <c r="I290" i="8" s="1"/>
  <c r="N290" i="8"/>
  <c r="M290" i="8"/>
  <c r="L290" i="8"/>
  <c r="K290" i="8"/>
  <c r="J290" i="8"/>
  <c r="H290" i="8"/>
  <c r="G290" i="8"/>
  <c r="F290" i="8"/>
  <c r="E290" i="8"/>
  <c r="D290" i="8"/>
  <c r="C290" i="8"/>
  <c r="O289" i="8"/>
  <c r="I289" i="8" s="1"/>
  <c r="N289" i="8"/>
  <c r="M289" i="8"/>
  <c r="L289" i="8"/>
  <c r="K289" i="8"/>
  <c r="J289" i="8"/>
  <c r="H289" i="8"/>
  <c r="G289" i="8"/>
  <c r="F289" i="8"/>
  <c r="E289" i="8"/>
  <c r="D289" i="8"/>
  <c r="C289" i="8"/>
  <c r="O288" i="8"/>
  <c r="M288" i="8"/>
  <c r="L288" i="8"/>
  <c r="J288" i="8"/>
  <c r="H288" i="8"/>
  <c r="G288" i="8"/>
  <c r="F288" i="8"/>
  <c r="E288" i="8"/>
  <c r="D288" i="8"/>
  <c r="K288" i="8" s="1"/>
  <c r="C288" i="8"/>
  <c r="O287" i="8"/>
  <c r="N287" i="8"/>
  <c r="M287" i="8"/>
  <c r="L287" i="8"/>
  <c r="J287" i="8"/>
  <c r="I287" i="8"/>
  <c r="H287" i="8"/>
  <c r="G287" i="8"/>
  <c r="F287" i="8"/>
  <c r="E287" i="8"/>
  <c r="D287" i="8"/>
  <c r="K287" i="8" s="1"/>
  <c r="C287" i="8"/>
  <c r="O286" i="8"/>
  <c r="M286" i="8"/>
  <c r="L286" i="8"/>
  <c r="J286" i="8"/>
  <c r="H286" i="8"/>
  <c r="G286" i="8"/>
  <c r="F286" i="8"/>
  <c r="E286" i="8"/>
  <c r="D286" i="8"/>
  <c r="K286" i="8" s="1"/>
  <c r="C286" i="8"/>
  <c r="O285" i="8"/>
  <c r="N285" i="8" s="1"/>
  <c r="M285" i="8"/>
  <c r="L285" i="8"/>
  <c r="J285" i="8"/>
  <c r="I285" i="8"/>
  <c r="H285" i="8"/>
  <c r="G285" i="8"/>
  <c r="F285" i="8"/>
  <c r="E285" i="8"/>
  <c r="D285" i="8"/>
  <c r="K285" i="8" s="1"/>
  <c r="C285" i="8"/>
  <c r="O284" i="8"/>
  <c r="N284" i="8" s="1"/>
  <c r="M284" i="8"/>
  <c r="L284" i="8"/>
  <c r="J284" i="8"/>
  <c r="I284" i="8"/>
  <c r="H284" i="8"/>
  <c r="G284" i="8"/>
  <c r="F284" i="8"/>
  <c r="E284" i="8"/>
  <c r="D284" i="8"/>
  <c r="K284" i="8" s="1"/>
  <c r="C284" i="8"/>
  <c r="O283" i="8"/>
  <c r="N283" i="8"/>
  <c r="M283" i="8"/>
  <c r="L283" i="8"/>
  <c r="J283" i="8"/>
  <c r="I283" i="8"/>
  <c r="H283" i="8"/>
  <c r="G283" i="8"/>
  <c r="F283" i="8"/>
  <c r="E283" i="8"/>
  <c r="D283" i="8"/>
  <c r="K283" i="8" s="1"/>
  <c r="C283" i="8"/>
  <c r="O282" i="8"/>
  <c r="N282" i="8"/>
  <c r="M282" i="8"/>
  <c r="L282" i="8"/>
  <c r="K282" i="8"/>
  <c r="J282" i="8"/>
  <c r="I282" i="8"/>
  <c r="H282" i="8"/>
  <c r="G282" i="8"/>
  <c r="F282" i="8"/>
  <c r="E282" i="8"/>
  <c r="D282" i="8"/>
  <c r="C282" i="8"/>
  <c r="O281" i="8"/>
  <c r="N281" i="8"/>
  <c r="M281" i="8"/>
  <c r="L281" i="8"/>
  <c r="K281" i="8"/>
  <c r="J281" i="8"/>
  <c r="I281" i="8"/>
  <c r="H281" i="8"/>
  <c r="G281" i="8"/>
  <c r="F281" i="8"/>
  <c r="E281" i="8"/>
  <c r="D281" i="8"/>
  <c r="C281" i="8"/>
  <c r="O280" i="8"/>
  <c r="N280" i="8" s="1"/>
  <c r="M280" i="8"/>
  <c r="L280" i="8"/>
  <c r="J280" i="8"/>
  <c r="I280" i="8"/>
  <c r="H280" i="8"/>
  <c r="G280" i="8"/>
  <c r="F280" i="8"/>
  <c r="E280" i="8"/>
  <c r="D280" i="8"/>
  <c r="K280" i="8" s="1"/>
  <c r="C280" i="8"/>
  <c r="O279" i="8"/>
  <c r="N279" i="8" s="1"/>
  <c r="M279" i="8"/>
  <c r="L279" i="8"/>
  <c r="J279" i="8"/>
  <c r="H279" i="8"/>
  <c r="G279" i="8"/>
  <c r="F279" i="8"/>
  <c r="E279" i="8"/>
  <c r="D279" i="8"/>
  <c r="K279" i="8" s="1"/>
  <c r="C279" i="8"/>
  <c r="O278" i="8"/>
  <c r="I278" i="8" s="1"/>
  <c r="N278" i="8"/>
  <c r="M278" i="8"/>
  <c r="L278" i="8"/>
  <c r="J278" i="8"/>
  <c r="H278" i="8"/>
  <c r="G278" i="8"/>
  <c r="F278" i="8"/>
  <c r="E278" i="8"/>
  <c r="D278" i="8"/>
  <c r="K278" i="8" s="1"/>
  <c r="C278" i="8"/>
  <c r="O277" i="8"/>
  <c r="N277" i="8" s="1"/>
  <c r="M277" i="8"/>
  <c r="L277" i="8"/>
  <c r="K277" i="8"/>
  <c r="J277" i="8"/>
  <c r="I277" i="8"/>
  <c r="H277" i="8"/>
  <c r="G277" i="8"/>
  <c r="F277" i="8"/>
  <c r="E277" i="8"/>
  <c r="D277" i="8"/>
  <c r="C277" i="8"/>
  <c r="O276" i="8"/>
  <c r="M276" i="8"/>
  <c r="L276" i="8"/>
  <c r="J276" i="8"/>
  <c r="H276" i="8"/>
  <c r="G276" i="8"/>
  <c r="F276" i="8"/>
  <c r="E276" i="8"/>
  <c r="D276" i="8"/>
  <c r="K276" i="8" s="1"/>
  <c r="C276" i="8"/>
  <c r="O275" i="8"/>
  <c r="M275" i="8"/>
  <c r="L275" i="8"/>
  <c r="K275" i="8"/>
  <c r="J275" i="8"/>
  <c r="I275" i="8"/>
  <c r="H275" i="8"/>
  <c r="G275" i="8"/>
  <c r="F275" i="8"/>
  <c r="E275" i="8"/>
  <c r="D275" i="8"/>
  <c r="C275" i="8"/>
  <c r="O274" i="8"/>
  <c r="N274" i="8" s="1"/>
  <c r="M274" i="8"/>
  <c r="L274" i="8"/>
  <c r="K274" i="8"/>
  <c r="J274" i="8"/>
  <c r="I274" i="8"/>
  <c r="H274" i="8"/>
  <c r="G274" i="8"/>
  <c r="F274" i="8"/>
  <c r="E274" i="8"/>
  <c r="D274" i="8"/>
  <c r="C274" i="8"/>
  <c r="O273" i="8"/>
  <c r="I273" i="8" s="1"/>
  <c r="N273" i="8"/>
  <c r="M273" i="8"/>
  <c r="L273" i="8"/>
  <c r="J273" i="8"/>
  <c r="H273" i="8"/>
  <c r="G273" i="8"/>
  <c r="F273" i="8"/>
  <c r="E273" i="8"/>
  <c r="D273" i="8"/>
  <c r="K273" i="8" s="1"/>
  <c r="C273" i="8"/>
  <c r="O272" i="8"/>
  <c r="N272" i="8" s="1"/>
  <c r="M272" i="8"/>
  <c r="L272" i="8"/>
  <c r="J272" i="8"/>
  <c r="I272" i="8"/>
  <c r="H272" i="8"/>
  <c r="G272" i="8"/>
  <c r="F272" i="8"/>
  <c r="E272" i="8"/>
  <c r="D272" i="8"/>
  <c r="K272" i="8" s="1"/>
  <c r="C272" i="8"/>
  <c r="O271" i="8"/>
  <c r="N271" i="8"/>
  <c r="M271" i="8"/>
  <c r="L271" i="8"/>
  <c r="K271" i="8"/>
  <c r="J271" i="8"/>
  <c r="I271" i="8"/>
  <c r="H271" i="8"/>
  <c r="G271" i="8"/>
  <c r="F271" i="8"/>
  <c r="E271" i="8"/>
  <c r="D271" i="8"/>
  <c r="C271" i="8"/>
  <c r="O270" i="8"/>
  <c r="N270" i="8"/>
  <c r="M270" i="8"/>
  <c r="L270" i="8"/>
  <c r="K270" i="8"/>
  <c r="J270" i="8"/>
  <c r="I270" i="8"/>
  <c r="H270" i="8"/>
  <c r="G270" i="8"/>
  <c r="F270" i="8"/>
  <c r="E270" i="8"/>
  <c r="D270" i="8"/>
  <c r="C270" i="8"/>
  <c r="O269" i="8"/>
  <c r="N269" i="8" s="1"/>
  <c r="M269" i="8"/>
  <c r="L269" i="8"/>
  <c r="K269" i="8"/>
  <c r="J269" i="8"/>
  <c r="H269" i="8"/>
  <c r="G269" i="8"/>
  <c r="F269" i="8"/>
  <c r="E269" i="8"/>
  <c r="D269" i="8"/>
  <c r="C269" i="8"/>
  <c r="O268" i="8"/>
  <c r="I268" i="8" s="1"/>
  <c r="N268" i="8"/>
  <c r="M268" i="8"/>
  <c r="L268" i="8"/>
  <c r="J268" i="8"/>
  <c r="H268" i="8"/>
  <c r="G268" i="8"/>
  <c r="F268" i="8"/>
  <c r="E268" i="8"/>
  <c r="D268" i="8"/>
  <c r="K268" i="8" s="1"/>
  <c r="C268" i="8"/>
  <c r="O267" i="8"/>
  <c r="N267" i="8"/>
  <c r="M267" i="8"/>
  <c r="L267" i="8"/>
  <c r="K267" i="8"/>
  <c r="J267" i="8"/>
  <c r="I267" i="8"/>
  <c r="H267" i="8"/>
  <c r="G267" i="8"/>
  <c r="F267" i="8"/>
  <c r="E267" i="8"/>
  <c r="D267" i="8"/>
  <c r="C267" i="8"/>
  <c r="O266" i="8"/>
  <c r="M266" i="8"/>
  <c r="L266" i="8"/>
  <c r="K266" i="8"/>
  <c r="J266" i="8"/>
  <c r="H266" i="8"/>
  <c r="G266" i="8"/>
  <c r="F266" i="8"/>
  <c r="E266" i="8"/>
  <c r="D266" i="8"/>
  <c r="C266" i="8"/>
  <c r="O265" i="8"/>
  <c r="I265" i="8" s="1"/>
  <c r="M265" i="8"/>
  <c r="L265" i="8"/>
  <c r="K265" i="8"/>
  <c r="J265" i="8"/>
  <c r="H265" i="8"/>
  <c r="G265" i="8"/>
  <c r="F265" i="8"/>
  <c r="E265" i="8"/>
  <c r="D265" i="8"/>
  <c r="C265" i="8"/>
  <c r="O264" i="8"/>
  <c r="N264" i="8" s="1"/>
  <c r="M264" i="8"/>
  <c r="L264" i="8"/>
  <c r="J264" i="8"/>
  <c r="H264" i="8"/>
  <c r="G264" i="8"/>
  <c r="F264" i="8"/>
  <c r="E264" i="8"/>
  <c r="D264" i="8"/>
  <c r="K264" i="8" s="1"/>
  <c r="C264" i="8"/>
  <c r="O263" i="8"/>
  <c r="N263" i="8" s="1"/>
  <c r="M263" i="8"/>
  <c r="L263" i="8"/>
  <c r="J263" i="8"/>
  <c r="I263" i="8"/>
  <c r="H263" i="8"/>
  <c r="G263" i="8"/>
  <c r="F263" i="8"/>
  <c r="E263" i="8"/>
  <c r="D263" i="8"/>
  <c r="K263" i="8" s="1"/>
  <c r="C263" i="8"/>
  <c r="O262" i="8"/>
  <c r="N262" i="8" s="1"/>
  <c r="M262" i="8"/>
  <c r="L262" i="8"/>
  <c r="K262" i="8"/>
  <c r="J262" i="8"/>
  <c r="H262" i="8"/>
  <c r="G262" i="8"/>
  <c r="F262" i="8"/>
  <c r="E262" i="8"/>
  <c r="D262" i="8"/>
  <c r="C262" i="8"/>
  <c r="O261" i="8"/>
  <c r="N261" i="8"/>
  <c r="M261" i="8"/>
  <c r="L261" i="8"/>
  <c r="K261" i="8"/>
  <c r="J261" i="8"/>
  <c r="I261" i="8"/>
  <c r="H261" i="8"/>
  <c r="G261" i="8"/>
  <c r="F261" i="8"/>
  <c r="E261" i="8"/>
  <c r="D261" i="8"/>
  <c r="C261" i="8"/>
  <c r="O260" i="8"/>
  <c r="N260" i="8"/>
  <c r="M260" i="8"/>
  <c r="L260" i="8"/>
  <c r="K260" i="8"/>
  <c r="J260" i="8"/>
  <c r="I260" i="8"/>
  <c r="H260" i="8"/>
  <c r="G260" i="8"/>
  <c r="F260" i="8"/>
  <c r="E260" i="8"/>
  <c r="D260" i="8"/>
  <c r="C260" i="8"/>
  <c r="O259" i="8"/>
  <c r="N259" i="8"/>
  <c r="M259" i="8"/>
  <c r="L259" i="8"/>
  <c r="J259" i="8"/>
  <c r="I259" i="8"/>
  <c r="H259" i="8"/>
  <c r="G259" i="8"/>
  <c r="F259" i="8"/>
  <c r="E259" i="8"/>
  <c r="D259" i="8"/>
  <c r="K259" i="8" s="1"/>
  <c r="C259" i="8"/>
  <c r="O258" i="8"/>
  <c r="M258" i="8"/>
  <c r="L258" i="8"/>
  <c r="K258" i="8"/>
  <c r="J258" i="8"/>
  <c r="I258" i="8"/>
  <c r="H258" i="8"/>
  <c r="G258" i="8"/>
  <c r="F258" i="8"/>
  <c r="E258" i="8"/>
  <c r="D258" i="8"/>
  <c r="C258" i="8"/>
  <c r="O257" i="8"/>
  <c r="M257" i="8"/>
  <c r="L257" i="8"/>
  <c r="J257" i="8"/>
  <c r="H257" i="8"/>
  <c r="G257" i="8"/>
  <c r="F257" i="8"/>
  <c r="E257" i="8"/>
  <c r="D257" i="8"/>
  <c r="C257" i="8"/>
  <c r="O256" i="8"/>
  <c r="N256" i="8" s="1"/>
  <c r="M256" i="8"/>
  <c r="L256" i="8"/>
  <c r="J256" i="8"/>
  <c r="I256" i="8"/>
  <c r="H256" i="8"/>
  <c r="G256" i="8"/>
  <c r="F256" i="8"/>
  <c r="E256" i="8"/>
  <c r="D256" i="8"/>
  <c r="K256" i="8" s="1"/>
  <c r="C256" i="8"/>
  <c r="O255" i="8"/>
  <c r="N255" i="8" s="1"/>
  <c r="M255" i="8"/>
  <c r="L255" i="8"/>
  <c r="J255" i="8"/>
  <c r="I255" i="8"/>
  <c r="H255" i="8"/>
  <c r="G255" i="8"/>
  <c r="F255" i="8"/>
  <c r="E255" i="8"/>
  <c r="D255" i="8"/>
  <c r="K255" i="8" s="1"/>
  <c r="C255" i="8"/>
  <c r="O254" i="8"/>
  <c r="I254" i="8" s="1"/>
  <c r="N254" i="8"/>
  <c r="M254" i="8"/>
  <c r="L254" i="8"/>
  <c r="J254" i="8"/>
  <c r="H254" i="8"/>
  <c r="G254" i="8"/>
  <c r="F254" i="8"/>
  <c r="E254" i="8"/>
  <c r="D254" i="8"/>
  <c r="K254" i="8" s="1"/>
  <c r="C254" i="8"/>
  <c r="O253" i="8"/>
  <c r="N253" i="8"/>
  <c r="M253" i="8"/>
  <c r="L253" i="8"/>
  <c r="K253" i="8"/>
  <c r="J253" i="8"/>
  <c r="I253" i="8"/>
  <c r="H253" i="8"/>
  <c r="G253" i="8"/>
  <c r="F253" i="8"/>
  <c r="E253" i="8"/>
  <c r="D253" i="8"/>
  <c r="C253" i="8"/>
  <c r="O252" i="8"/>
  <c r="M252" i="8"/>
  <c r="L252" i="8"/>
  <c r="J252" i="8"/>
  <c r="H252" i="8"/>
  <c r="G252" i="8"/>
  <c r="F252" i="8"/>
  <c r="E252" i="8"/>
  <c r="D252" i="8"/>
  <c r="K252" i="8" s="1"/>
  <c r="C252" i="8"/>
  <c r="O251" i="8"/>
  <c r="M251" i="8"/>
  <c r="L251" i="8"/>
  <c r="K251" i="8"/>
  <c r="J251" i="8"/>
  <c r="H251" i="8"/>
  <c r="G251" i="8"/>
  <c r="F251" i="8"/>
  <c r="E251" i="8"/>
  <c r="D251" i="8"/>
  <c r="C251" i="8"/>
  <c r="O250" i="8"/>
  <c r="N250" i="8"/>
  <c r="M250" i="8"/>
  <c r="L250" i="8"/>
  <c r="K250" i="8"/>
  <c r="J250" i="8"/>
  <c r="I250" i="8"/>
  <c r="H250" i="8"/>
  <c r="G250" i="8"/>
  <c r="F250" i="8"/>
  <c r="E250" i="8"/>
  <c r="D250" i="8"/>
  <c r="C250" i="8"/>
  <c r="O249" i="8"/>
  <c r="N249" i="8"/>
  <c r="M249" i="8"/>
  <c r="L249" i="8"/>
  <c r="K249" i="8"/>
  <c r="J249" i="8"/>
  <c r="H249" i="8"/>
  <c r="G249" i="8"/>
  <c r="F249" i="8"/>
  <c r="E249" i="8"/>
  <c r="D249" i="8"/>
  <c r="C249" i="8"/>
  <c r="O248" i="8"/>
  <c r="N248" i="8" s="1"/>
  <c r="M248" i="8"/>
  <c r="L248" i="8"/>
  <c r="J248" i="8"/>
  <c r="I248" i="8"/>
  <c r="H248" i="8"/>
  <c r="G248" i="8"/>
  <c r="F248" i="8"/>
  <c r="E248" i="8"/>
  <c r="D248" i="8"/>
  <c r="K248" i="8" s="1"/>
  <c r="C248" i="8"/>
  <c r="O247" i="8"/>
  <c r="I247" i="8" s="1"/>
  <c r="N247" i="8"/>
  <c r="M247" i="8"/>
  <c r="L247" i="8"/>
  <c r="J247" i="8"/>
  <c r="H247" i="8"/>
  <c r="G247" i="8"/>
  <c r="F247" i="8"/>
  <c r="E247" i="8"/>
  <c r="D247" i="8"/>
  <c r="K247" i="8" s="1"/>
  <c r="C247" i="8"/>
  <c r="O246" i="8"/>
  <c r="N246" i="8" s="1"/>
  <c r="M246" i="8"/>
  <c r="L246" i="8"/>
  <c r="K246" i="8"/>
  <c r="J246" i="8"/>
  <c r="I246" i="8"/>
  <c r="H246" i="8"/>
  <c r="G246" i="8"/>
  <c r="F246" i="8"/>
  <c r="E246" i="8"/>
  <c r="D246" i="8"/>
  <c r="C246" i="8"/>
  <c r="O245" i="8"/>
  <c r="M245" i="8"/>
  <c r="L245" i="8"/>
  <c r="J245" i="8"/>
  <c r="H245" i="8"/>
  <c r="G245" i="8"/>
  <c r="F245" i="8"/>
  <c r="E245" i="8"/>
  <c r="D245" i="8"/>
  <c r="K245" i="8" s="1"/>
  <c r="C245" i="8"/>
  <c r="O244" i="8"/>
  <c r="I237" i="8" s="1"/>
  <c r="M244" i="8"/>
  <c r="L244" i="8"/>
  <c r="J244" i="8"/>
  <c r="I244" i="8"/>
  <c r="H244" i="8"/>
  <c r="G244" i="8"/>
  <c r="F244" i="8"/>
  <c r="E244" i="8"/>
  <c r="D244" i="8"/>
  <c r="C244" i="8"/>
  <c r="O243" i="8"/>
  <c r="N243" i="8"/>
  <c r="M243" i="8"/>
  <c r="L243" i="8"/>
  <c r="K243" i="8"/>
  <c r="J243" i="8"/>
  <c r="I243" i="8"/>
  <c r="H243" i="8"/>
  <c r="G243" i="8"/>
  <c r="F243" i="8"/>
  <c r="E243" i="8"/>
  <c r="D243" i="8"/>
  <c r="C243" i="8"/>
  <c r="O242" i="8"/>
  <c r="N242" i="8"/>
  <c r="M242" i="8"/>
  <c r="L242" i="8"/>
  <c r="K242" i="8"/>
  <c r="J242" i="8"/>
  <c r="H242" i="8"/>
  <c r="G242" i="8"/>
  <c r="F242" i="8"/>
  <c r="E242" i="8"/>
  <c r="D242" i="8"/>
  <c r="C242" i="8"/>
  <c r="O241" i="8"/>
  <c r="N241" i="8"/>
  <c r="M241" i="8"/>
  <c r="L241" i="8"/>
  <c r="K241" i="8"/>
  <c r="J241" i="8"/>
  <c r="I241" i="8"/>
  <c r="H241" i="8"/>
  <c r="G241" i="8"/>
  <c r="F241" i="8"/>
  <c r="E241" i="8"/>
  <c r="D241" i="8"/>
  <c r="C241" i="8"/>
  <c r="O240" i="8"/>
  <c r="N240" i="8" s="1"/>
  <c r="M240" i="8"/>
  <c r="L240" i="8"/>
  <c r="J240" i="8"/>
  <c r="H240" i="8"/>
  <c r="G240" i="8"/>
  <c r="F240" i="8"/>
  <c r="E240" i="8"/>
  <c r="D240" i="8"/>
  <c r="K240" i="8" s="1"/>
  <c r="C240" i="8"/>
  <c r="O239" i="8"/>
  <c r="N239" i="8" s="1"/>
  <c r="M239" i="8"/>
  <c r="L239" i="8"/>
  <c r="J239" i="8"/>
  <c r="I239" i="8"/>
  <c r="H239" i="8"/>
  <c r="G239" i="8"/>
  <c r="F239" i="8"/>
  <c r="E239" i="8"/>
  <c r="D239" i="8"/>
  <c r="K239" i="8" s="1"/>
  <c r="C239" i="8"/>
  <c r="O238" i="8"/>
  <c r="N238" i="8" s="1"/>
  <c r="M238" i="8"/>
  <c r="L238" i="8"/>
  <c r="K238" i="8"/>
  <c r="J238" i="8"/>
  <c r="I238" i="8"/>
  <c r="H238" i="8"/>
  <c r="G238" i="8"/>
  <c r="F238" i="8"/>
  <c r="E238" i="8"/>
  <c r="D238" i="8"/>
  <c r="C238" i="8"/>
  <c r="O237" i="8"/>
  <c r="N237" i="8"/>
  <c r="M237" i="8"/>
  <c r="L237" i="8"/>
  <c r="J237" i="8"/>
  <c r="H237" i="8"/>
  <c r="G237" i="8"/>
  <c r="F237" i="8"/>
  <c r="E237" i="8"/>
  <c r="D237" i="8"/>
  <c r="C237" i="8"/>
  <c r="O236" i="8"/>
  <c r="M236" i="8"/>
  <c r="L236" i="8"/>
  <c r="K236" i="8"/>
  <c r="J236" i="8"/>
  <c r="I236" i="8"/>
  <c r="H236" i="8"/>
  <c r="G236" i="8"/>
  <c r="F236" i="8"/>
  <c r="E236" i="8"/>
  <c r="D236" i="8"/>
  <c r="C236" i="8"/>
  <c r="O235" i="8"/>
  <c r="N235" i="8"/>
  <c r="M235" i="8"/>
  <c r="L235" i="8"/>
  <c r="J235" i="8"/>
  <c r="H235" i="8"/>
  <c r="G235" i="8"/>
  <c r="F235" i="8"/>
  <c r="E235" i="8"/>
  <c r="D235" i="8"/>
  <c r="C235" i="8"/>
  <c r="O234" i="8"/>
  <c r="N234" i="8" s="1"/>
  <c r="M234" i="8"/>
  <c r="L234" i="8"/>
  <c r="K234" i="8"/>
  <c r="J234" i="8"/>
  <c r="I234" i="8"/>
  <c r="H234" i="8"/>
  <c r="G234" i="8"/>
  <c r="F234" i="8"/>
  <c r="E234" i="8"/>
  <c r="D234" i="8"/>
  <c r="C234" i="8"/>
  <c r="O233" i="8"/>
  <c r="I233" i="8" s="1"/>
  <c r="M233" i="8"/>
  <c r="L233" i="8"/>
  <c r="K233" i="8"/>
  <c r="J233" i="8"/>
  <c r="H233" i="8"/>
  <c r="G233" i="8"/>
  <c r="F233" i="8"/>
  <c r="E233" i="8"/>
  <c r="D233" i="8"/>
  <c r="C233" i="8"/>
  <c r="O232" i="8"/>
  <c r="N232" i="8" s="1"/>
  <c r="M232" i="8"/>
  <c r="L232" i="8"/>
  <c r="J232" i="8"/>
  <c r="I232" i="8"/>
  <c r="H232" i="8"/>
  <c r="G232" i="8"/>
  <c r="F232" i="8"/>
  <c r="E232" i="8"/>
  <c r="D232" i="8"/>
  <c r="K232" i="8" s="1"/>
  <c r="C232" i="8"/>
  <c r="O231" i="8"/>
  <c r="N231" i="8"/>
  <c r="M231" i="8"/>
  <c r="L231" i="8"/>
  <c r="K231" i="8"/>
  <c r="J231" i="8"/>
  <c r="I231" i="8"/>
  <c r="H231" i="8"/>
  <c r="G231" i="8"/>
  <c r="F231" i="8"/>
  <c r="E231" i="8"/>
  <c r="D231" i="8"/>
  <c r="C231" i="8"/>
  <c r="O230" i="8"/>
  <c r="I230" i="8" s="1"/>
  <c r="N230" i="8"/>
  <c r="M230" i="8"/>
  <c r="L230" i="8"/>
  <c r="J230" i="8"/>
  <c r="H230" i="8"/>
  <c r="G230" i="8"/>
  <c r="F230" i="8"/>
  <c r="E230" i="8"/>
  <c r="D230" i="8"/>
  <c r="K230" i="8" s="1"/>
  <c r="C230" i="8"/>
  <c r="O229" i="8"/>
  <c r="N229" i="8"/>
  <c r="M229" i="8"/>
  <c r="L229" i="8"/>
  <c r="K229" i="8"/>
  <c r="J229" i="8"/>
  <c r="I229" i="8"/>
  <c r="H229" i="8"/>
  <c r="G229" i="8"/>
  <c r="F229" i="8"/>
  <c r="E229" i="8"/>
  <c r="D229" i="8"/>
  <c r="C229" i="8"/>
  <c r="O228" i="8"/>
  <c r="N228" i="8" s="1"/>
  <c r="M228" i="8"/>
  <c r="L228" i="8"/>
  <c r="K228" i="8"/>
  <c r="J228" i="8"/>
  <c r="I228" i="8"/>
  <c r="H228" i="8"/>
  <c r="G228" i="8"/>
  <c r="F228" i="8"/>
  <c r="E228" i="8"/>
  <c r="D228" i="8"/>
  <c r="C228" i="8"/>
  <c r="O227" i="8"/>
  <c r="N227" i="8"/>
  <c r="M227" i="8"/>
  <c r="L227" i="8"/>
  <c r="J227" i="8"/>
  <c r="I227" i="8"/>
  <c r="H227" i="8"/>
  <c r="G227" i="8"/>
  <c r="F227" i="8"/>
  <c r="E227" i="8"/>
  <c r="D227" i="8"/>
  <c r="K227" i="8" s="1"/>
  <c r="C227" i="8"/>
  <c r="O226" i="8"/>
  <c r="N226" i="8" s="1"/>
  <c r="M226" i="8"/>
  <c r="L226" i="8"/>
  <c r="K226" i="8"/>
  <c r="J226" i="8"/>
  <c r="I226" i="8"/>
  <c r="H226" i="8"/>
  <c r="G226" i="8"/>
  <c r="F226" i="8"/>
  <c r="E226" i="8"/>
  <c r="D226" i="8"/>
  <c r="C226" i="8"/>
  <c r="O225" i="8"/>
  <c r="M225" i="8"/>
  <c r="L225" i="8"/>
  <c r="J225" i="8"/>
  <c r="H225" i="8"/>
  <c r="G225" i="8"/>
  <c r="F225" i="8"/>
  <c r="E225" i="8"/>
  <c r="D225" i="8"/>
  <c r="K225" i="8" s="1"/>
  <c r="C225" i="8"/>
  <c r="O224" i="8"/>
  <c r="N224" i="8" s="1"/>
  <c r="M224" i="8"/>
  <c r="L224" i="8"/>
  <c r="K224" i="8"/>
  <c r="J224" i="8"/>
  <c r="I224" i="8"/>
  <c r="H224" i="8"/>
  <c r="G224" i="8"/>
  <c r="F224" i="8"/>
  <c r="E224" i="8"/>
  <c r="D224" i="8"/>
  <c r="C224" i="8"/>
  <c r="O223" i="8"/>
  <c r="M223" i="8"/>
  <c r="L223" i="8"/>
  <c r="J223" i="8"/>
  <c r="H223" i="8"/>
  <c r="G223" i="8"/>
  <c r="F223" i="8"/>
  <c r="E223" i="8"/>
  <c r="D223" i="8"/>
  <c r="K223" i="8" s="1"/>
  <c r="C223" i="8"/>
  <c r="O222" i="8"/>
  <c r="N222" i="8"/>
  <c r="M222" i="8"/>
  <c r="L222" i="8"/>
  <c r="K222" i="8"/>
  <c r="J222" i="8"/>
  <c r="I222" i="8"/>
  <c r="H222" i="8"/>
  <c r="G222" i="8"/>
  <c r="F222" i="8"/>
  <c r="E222" i="8"/>
  <c r="D222" i="8"/>
  <c r="K194" i="8" s="1"/>
  <c r="C222" i="8"/>
  <c r="O206" i="8"/>
  <c r="N206" i="8" s="1"/>
  <c r="M206" i="8"/>
  <c r="L206" i="8"/>
  <c r="K206" i="8"/>
  <c r="J206" i="8"/>
  <c r="I206" i="8"/>
  <c r="H206" i="8"/>
  <c r="F206" i="8"/>
  <c r="E206" i="8"/>
  <c r="D206" i="8"/>
  <c r="C206" i="8"/>
  <c r="O205" i="8"/>
  <c r="I205" i="8" s="1"/>
  <c r="M205" i="8"/>
  <c r="L205" i="8"/>
  <c r="K205" i="8"/>
  <c r="J205" i="8"/>
  <c r="H205" i="8"/>
  <c r="F205" i="8"/>
  <c r="E205" i="8"/>
  <c r="D205" i="8"/>
  <c r="C205" i="8"/>
  <c r="O204" i="8"/>
  <c r="M204" i="8"/>
  <c r="L204" i="8"/>
  <c r="K204" i="8"/>
  <c r="J204" i="8"/>
  <c r="H204" i="8"/>
  <c r="F204" i="8"/>
  <c r="E204" i="8"/>
  <c r="D204" i="8"/>
  <c r="C204" i="8"/>
  <c r="O203" i="8"/>
  <c r="I203" i="8" s="1"/>
  <c r="N203" i="8"/>
  <c r="M203" i="8"/>
  <c r="L203" i="8"/>
  <c r="K203" i="8"/>
  <c r="J203" i="8"/>
  <c r="H203" i="8"/>
  <c r="F203" i="8"/>
  <c r="E203" i="8"/>
  <c r="D203" i="8"/>
  <c r="C203" i="8"/>
  <c r="O202" i="8"/>
  <c r="I202" i="8" s="1"/>
  <c r="N202" i="8"/>
  <c r="M202" i="8"/>
  <c r="L202" i="8"/>
  <c r="K202" i="8"/>
  <c r="J202" i="8"/>
  <c r="H202" i="8"/>
  <c r="F202" i="8"/>
  <c r="E202" i="8"/>
  <c r="D202" i="8"/>
  <c r="C202" i="8"/>
  <c r="O201" i="8"/>
  <c r="N201" i="8"/>
  <c r="M201" i="8"/>
  <c r="L201" i="8"/>
  <c r="K201" i="8"/>
  <c r="J201" i="8"/>
  <c r="I201" i="8"/>
  <c r="H201" i="8"/>
  <c r="F201" i="8"/>
  <c r="E201" i="8"/>
  <c r="D201" i="8"/>
  <c r="C201" i="8"/>
  <c r="O200" i="8"/>
  <c r="I200" i="8" s="1"/>
  <c r="N200" i="8"/>
  <c r="M200" i="8"/>
  <c r="L200" i="8"/>
  <c r="K200" i="8"/>
  <c r="J200" i="8"/>
  <c r="H200" i="8"/>
  <c r="F200" i="8"/>
  <c r="E200" i="8"/>
  <c r="D200" i="8"/>
  <c r="C200" i="8"/>
  <c r="O199" i="8"/>
  <c r="N199" i="8"/>
  <c r="M199" i="8"/>
  <c r="L199" i="8"/>
  <c r="K199" i="8"/>
  <c r="J199" i="8"/>
  <c r="I199" i="8"/>
  <c r="H199" i="8"/>
  <c r="F199" i="8"/>
  <c r="E199" i="8"/>
  <c r="D199" i="8"/>
  <c r="C199" i="8"/>
  <c r="O198" i="8"/>
  <c r="N198" i="8"/>
  <c r="M198" i="8"/>
  <c r="L198" i="8"/>
  <c r="K198" i="8"/>
  <c r="J198" i="8"/>
  <c r="I198" i="8"/>
  <c r="H198" i="8"/>
  <c r="F198" i="8"/>
  <c r="E198" i="8"/>
  <c r="D198" i="8"/>
  <c r="C198" i="8"/>
  <c r="O197" i="8"/>
  <c r="N197" i="8"/>
  <c r="M197" i="8"/>
  <c r="L197" i="8"/>
  <c r="K197" i="8"/>
  <c r="J197" i="8"/>
  <c r="I197" i="8"/>
  <c r="H197" i="8"/>
  <c r="F197" i="8"/>
  <c r="E197" i="8"/>
  <c r="D197" i="8"/>
  <c r="C197" i="8"/>
  <c r="O196" i="8"/>
  <c r="N196" i="8"/>
  <c r="M196" i="8"/>
  <c r="L196" i="8"/>
  <c r="K196" i="8"/>
  <c r="J196" i="8"/>
  <c r="I196" i="8"/>
  <c r="H196" i="8"/>
  <c r="F196" i="8"/>
  <c r="E196" i="8"/>
  <c r="D196" i="8"/>
  <c r="C196" i="8"/>
  <c r="O195" i="8"/>
  <c r="M195" i="8"/>
  <c r="L195" i="8"/>
  <c r="K195" i="8"/>
  <c r="J195" i="8"/>
  <c r="H195" i="8"/>
  <c r="F195" i="8"/>
  <c r="E195" i="8"/>
  <c r="D195" i="8"/>
  <c r="C195" i="8"/>
  <c r="O194" i="8"/>
  <c r="N194" i="8"/>
  <c r="M194" i="8"/>
  <c r="L194" i="8"/>
  <c r="J194" i="8"/>
  <c r="I194" i="8"/>
  <c r="H194" i="8"/>
  <c r="F194" i="8"/>
  <c r="E194" i="8"/>
  <c r="D194" i="8"/>
  <c r="C194" i="8"/>
  <c r="O193" i="8"/>
  <c r="N193" i="8"/>
  <c r="M193" i="8"/>
  <c r="L193" i="8"/>
  <c r="K193" i="8"/>
  <c r="J193" i="8"/>
  <c r="I193" i="8"/>
  <c r="H193" i="8"/>
  <c r="F193" i="8"/>
  <c r="E193" i="8"/>
  <c r="D193" i="8"/>
  <c r="C193" i="8"/>
  <c r="O192" i="8"/>
  <c r="N192" i="8"/>
  <c r="M192" i="8"/>
  <c r="L192" i="8"/>
  <c r="K192" i="8"/>
  <c r="J192" i="8"/>
  <c r="I192" i="8"/>
  <c r="H192" i="8"/>
  <c r="F192" i="8"/>
  <c r="E192" i="8"/>
  <c r="D192" i="8"/>
  <c r="C192" i="8"/>
  <c r="O191" i="8"/>
  <c r="N191" i="8"/>
  <c r="M191" i="8"/>
  <c r="L191" i="8"/>
  <c r="K191" i="8"/>
  <c r="J191" i="8"/>
  <c r="I191" i="8"/>
  <c r="H191" i="8"/>
  <c r="F191" i="8"/>
  <c r="E191" i="8"/>
  <c r="D191" i="8"/>
  <c r="C191" i="8"/>
  <c r="O190" i="8"/>
  <c r="N190" i="8"/>
  <c r="M190" i="8"/>
  <c r="L190" i="8"/>
  <c r="K190" i="8"/>
  <c r="J190" i="8"/>
  <c r="I190" i="8"/>
  <c r="H190" i="8"/>
  <c r="F190" i="8"/>
  <c r="E190" i="8"/>
  <c r="D190" i="8"/>
  <c r="C190" i="8"/>
  <c r="O189" i="8"/>
  <c r="N189" i="8"/>
  <c r="M189" i="8"/>
  <c r="L189" i="8"/>
  <c r="K189" i="8"/>
  <c r="J189" i="8"/>
  <c r="I189" i="8"/>
  <c r="H189" i="8"/>
  <c r="F189" i="8"/>
  <c r="E189" i="8"/>
  <c r="D189" i="8"/>
  <c r="C189" i="8"/>
  <c r="O188" i="8"/>
  <c r="N188" i="8"/>
  <c r="M188" i="8"/>
  <c r="L188" i="8"/>
  <c r="K188" i="8"/>
  <c r="J188" i="8"/>
  <c r="I188" i="8"/>
  <c r="H188" i="8"/>
  <c r="F188" i="8"/>
  <c r="E188" i="8"/>
  <c r="D188" i="8"/>
  <c r="C188" i="8"/>
  <c r="O187" i="8"/>
  <c r="N187" i="8"/>
  <c r="M187" i="8"/>
  <c r="L187" i="8"/>
  <c r="K187" i="8"/>
  <c r="J187" i="8"/>
  <c r="I187" i="8"/>
  <c r="H187" i="8"/>
  <c r="F187" i="8"/>
  <c r="E187" i="8"/>
  <c r="D187" i="8"/>
  <c r="C187" i="8"/>
  <c r="O186" i="8"/>
  <c r="N186" i="8"/>
  <c r="M186" i="8"/>
  <c r="L186" i="8"/>
  <c r="K186" i="8"/>
  <c r="J186" i="8"/>
  <c r="I186" i="8"/>
  <c r="H186" i="8"/>
  <c r="F186" i="8"/>
  <c r="E186" i="8"/>
  <c r="D186" i="8"/>
  <c r="C186" i="8"/>
  <c r="O185" i="8"/>
  <c r="N185" i="8"/>
  <c r="M185" i="8"/>
  <c r="L185" i="8"/>
  <c r="K185" i="8"/>
  <c r="J185" i="8"/>
  <c r="I185" i="8"/>
  <c r="H185" i="8"/>
  <c r="F185" i="8"/>
  <c r="E185" i="8"/>
  <c r="D185" i="8"/>
  <c r="C185" i="8"/>
  <c r="O184" i="8"/>
  <c r="N184" i="8"/>
  <c r="M184" i="8"/>
  <c r="L184" i="8"/>
  <c r="K184" i="8"/>
  <c r="J184" i="8"/>
  <c r="I184" i="8"/>
  <c r="H184" i="8"/>
  <c r="F184" i="8"/>
  <c r="E184" i="8"/>
  <c r="D184" i="8"/>
  <c r="C184" i="8"/>
  <c r="O183" i="8"/>
  <c r="N183" i="8"/>
  <c r="M183" i="8"/>
  <c r="L183" i="8"/>
  <c r="K183" i="8"/>
  <c r="J183" i="8"/>
  <c r="I183" i="8"/>
  <c r="H183" i="8"/>
  <c r="F183" i="8"/>
  <c r="E183" i="8"/>
  <c r="D183" i="8"/>
  <c r="C183" i="8"/>
  <c r="O182" i="8"/>
  <c r="N182" i="8"/>
  <c r="M182" i="8"/>
  <c r="L182" i="8"/>
  <c r="K182" i="8"/>
  <c r="J182" i="8"/>
  <c r="I182" i="8"/>
  <c r="H182" i="8"/>
  <c r="F182" i="8"/>
  <c r="E182" i="8"/>
  <c r="D182" i="8"/>
  <c r="C182" i="8"/>
  <c r="O181" i="8"/>
  <c r="N181" i="8"/>
  <c r="M181" i="8"/>
  <c r="L181" i="8"/>
  <c r="K181" i="8"/>
  <c r="J181" i="8"/>
  <c r="I181" i="8"/>
  <c r="H181" i="8"/>
  <c r="F181" i="8"/>
  <c r="E181" i="8"/>
  <c r="D181" i="8"/>
  <c r="C181" i="8"/>
  <c r="O180" i="8"/>
  <c r="N180" i="8"/>
  <c r="M180" i="8"/>
  <c r="L180" i="8"/>
  <c r="K180" i="8"/>
  <c r="J180" i="8"/>
  <c r="I180" i="8"/>
  <c r="H180" i="8"/>
  <c r="F180" i="8"/>
  <c r="E180" i="8"/>
  <c r="D180" i="8"/>
  <c r="C180" i="8"/>
  <c r="O179" i="8"/>
  <c r="N179" i="8"/>
  <c r="M179" i="8"/>
  <c r="L179" i="8"/>
  <c r="K179" i="8"/>
  <c r="J179" i="8"/>
  <c r="I179" i="8"/>
  <c r="H179" i="8"/>
  <c r="F179" i="8"/>
  <c r="E179" i="8"/>
  <c r="D179" i="8"/>
  <c r="C179" i="8"/>
  <c r="O178" i="8"/>
  <c r="N178" i="8"/>
  <c r="M178" i="8"/>
  <c r="L178" i="8"/>
  <c r="K178" i="8"/>
  <c r="J178" i="8"/>
  <c r="I178" i="8"/>
  <c r="H178" i="8"/>
  <c r="F178" i="8"/>
  <c r="E178" i="8"/>
  <c r="D178" i="8"/>
  <c r="C178" i="8"/>
  <c r="O177" i="8"/>
  <c r="N177" i="8"/>
  <c r="M177" i="8"/>
  <c r="L177" i="8"/>
  <c r="K177" i="8"/>
  <c r="J177" i="8"/>
  <c r="I177" i="8"/>
  <c r="H177" i="8"/>
  <c r="F177" i="8"/>
  <c r="E177" i="8"/>
  <c r="D177" i="8"/>
  <c r="C177" i="8"/>
  <c r="O176" i="8"/>
  <c r="N176" i="8"/>
  <c r="M176" i="8"/>
  <c r="L176" i="8"/>
  <c r="K176" i="8"/>
  <c r="J176" i="8"/>
  <c r="I176" i="8"/>
  <c r="H176" i="8"/>
  <c r="F176" i="8"/>
  <c r="E176" i="8"/>
  <c r="D176" i="8"/>
  <c r="C176" i="8"/>
  <c r="O175" i="8"/>
  <c r="N175" i="8"/>
  <c r="M175" i="8"/>
  <c r="L175" i="8"/>
  <c r="K175" i="8"/>
  <c r="J175" i="8"/>
  <c r="I175" i="8"/>
  <c r="H175" i="8"/>
  <c r="F175" i="8"/>
  <c r="E175" i="8"/>
  <c r="D175" i="8"/>
  <c r="C175" i="8"/>
  <c r="O174" i="8"/>
  <c r="N174" i="8"/>
  <c r="M174" i="8"/>
  <c r="L174" i="8"/>
  <c r="K174" i="8"/>
  <c r="J174" i="8"/>
  <c r="I174" i="8"/>
  <c r="H174" i="8"/>
  <c r="F174" i="8"/>
  <c r="E174" i="8"/>
  <c r="D174" i="8"/>
  <c r="C174" i="8"/>
  <c r="O173" i="8"/>
  <c r="N173" i="8"/>
  <c r="M173" i="8"/>
  <c r="L173" i="8"/>
  <c r="K173" i="8"/>
  <c r="J173" i="8"/>
  <c r="I173" i="8"/>
  <c r="H173" i="8"/>
  <c r="F173" i="8"/>
  <c r="E173" i="8"/>
  <c r="D173" i="8"/>
  <c r="C173" i="8"/>
  <c r="O172" i="8"/>
  <c r="N172" i="8"/>
  <c r="M172" i="8"/>
  <c r="L172" i="8"/>
  <c r="K172" i="8"/>
  <c r="J172" i="8"/>
  <c r="I172" i="8"/>
  <c r="H172" i="8"/>
  <c r="F172" i="8"/>
  <c r="E172" i="8"/>
  <c r="D172" i="8"/>
  <c r="C172" i="8"/>
  <c r="O171" i="8"/>
  <c r="N171" i="8"/>
  <c r="M171" i="8"/>
  <c r="L171" i="8"/>
  <c r="K171" i="8"/>
  <c r="J171" i="8"/>
  <c r="I171" i="8"/>
  <c r="H171" i="8"/>
  <c r="F171" i="8"/>
  <c r="E171" i="8"/>
  <c r="D171" i="8"/>
  <c r="C171" i="8"/>
  <c r="O170" i="8"/>
  <c r="N170" i="8"/>
  <c r="M170" i="8"/>
  <c r="L170" i="8"/>
  <c r="K170" i="8"/>
  <c r="J170" i="8"/>
  <c r="I170" i="8"/>
  <c r="H170" i="8"/>
  <c r="F170" i="8"/>
  <c r="E170" i="8"/>
  <c r="D170" i="8"/>
  <c r="C170" i="8"/>
  <c r="O169" i="8"/>
  <c r="N169" i="8"/>
  <c r="M169" i="8"/>
  <c r="L169" i="8"/>
  <c r="K169" i="8"/>
  <c r="J169" i="8"/>
  <c r="I169" i="8"/>
  <c r="H169" i="8"/>
  <c r="F169" i="8"/>
  <c r="E169" i="8"/>
  <c r="D169" i="8"/>
  <c r="C169" i="8"/>
  <c r="O168" i="8"/>
  <c r="N168" i="8"/>
  <c r="M168" i="8"/>
  <c r="L168" i="8"/>
  <c r="K168" i="8"/>
  <c r="J168" i="8"/>
  <c r="I168" i="8"/>
  <c r="H168" i="8"/>
  <c r="F168" i="8"/>
  <c r="E168" i="8"/>
  <c r="D168" i="8"/>
  <c r="C168" i="8"/>
  <c r="O167" i="8"/>
  <c r="N167" i="8"/>
  <c r="M167" i="8"/>
  <c r="L167" i="8"/>
  <c r="K167" i="8"/>
  <c r="J167" i="8"/>
  <c r="I167" i="8"/>
  <c r="H167" i="8"/>
  <c r="F167" i="8"/>
  <c r="E167" i="8"/>
  <c r="D167" i="8"/>
  <c r="C167" i="8"/>
  <c r="O166" i="8"/>
  <c r="N166" i="8"/>
  <c r="M166" i="8"/>
  <c r="L166" i="8"/>
  <c r="K166" i="8"/>
  <c r="J166" i="8"/>
  <c r="I166" i="8"/>
  <c r="H166" i="8"/>
  <c r="F166" i="8"/>
  <c r="E166" i="8"/>
  <c r="D166" i="8"/>
  <c r="C166" i="8"/>
  <c r="O165" i="8"/>
  <c r="N165" i="8"/>
  <c r="M165" i="8"/>
  <c r="L165" i="8"/>
  <c r="K165" i="8"/>
  <c r="J165" i="8"/>
  <c r="I165" i="8"/>
  <c r="H165" i="8"/>
  <c r="F165" i="8"/>
  <c r="E165" i="8"/>
  <c r="D165" i="8"/>
  <c r="C165" i="8"/>
  <c r="O164" i="8"/>
  <c r="N164" i="8"/>
  <c r="M164" i="8"/>
  <c r="L164" i="8"/>
  <c r="K164" i="8"/>
  <c r="J164" i="8"/>
  <c r="I164" i="8"/>
  <c r="H164" i="8"/>
  <c r="F164" i="8"/>
  <c r="E164" i="8"/>
  <c r="D164" i="8"/>
  <c r="C164" i="8"/>
  <c r="O163" i="8"/>
  <c r="N163" i="8"/>
  <c r="M163" i="8"/>
  <c r="L163" i="8"/>
  <c r="K163" i="8"/>
  <c r="J163" i="8"/>
  <c r="I163" i="8"/>
  <c r="H163" i="8"/>
  <c r="F163" i="8"/>
  <c r="E163" i="8"/>
  <c r="D163" i="8"/>
  <c r="C163" i="8"/>
  <c r="O162" i="8"/>
  <c r="N162" i="8"/>
  <c r="M162" i="8"/>
  <c r="L162" i="8"/>
  <c r="K162" i="8"/>
  <c r="J162" i="8"/>
  <c r="I162" i="8"/>
  <c r="H162" i="8"/>
  <c r="F162" i="8"/>
  <c r="E162" i="8"/>
  <c r="D162" i="8"/>
  <c r="C162" i="8"/>
  <c r="O161" i="8"/>
  <c r="N161" i="8"/>
  <c r="M161" i="8"/>
  <c r="L161" i="8"/>
  <c r="K161" i="8"/>
  <c r="J161" i="8"/>
  <c r="I161" i="8"/>
  <c r="H161" i="8"/>
  <c r="F161" i="8"/>
  <c r="E161" i="8"/>
  <c r="D161" i="8"/>
  <c r="C161" i="8"/>
  <c r="O160" i="8"/>
  <c r="N160" i="8"/>
  <c r="M160" i="8"/>
  <c r="L160" i="8"/>
  <c r="K160" i="8"/>
  <c r="J160" i="8"/>
  <c r="I160" i="8"/>
  <c r="H160" i="8"/>
  <c r="F160" i="8"/>
  <c r="E160" i="8"/>
  <c r="D160" i="8"/>
  <c r="C160" i="8"/>
  <c r="O159" i="8"/>
  <c r="N159" i="8"/>
  <c r="M159" i="8"/>
  <c r="L159" i="8"/>
  <c r="K159" i="8"/>
  <c r="J159" i="8"/>
  <c r="I159" i="8"/>
  <c r="H159" i="8"/>
  <c r="F159" i="8"/>
  <c r="E159" i="8"/>
  <c r="D159" i="8"/>
  <c r="C159" i="8"/>
  <c r="O123" i="8"/>
  <c r="N123" i="8"/>
  <c r="M123" i="8"/>
  <c r="L123" i="8"/>
  <c r="K123" i="8"/>
  <c r="J123" i="8"/>
  <c r="I123" i="8"/>
  <c r="H123" i="8"/>
  <c r="F123" i="8"/>
  <c r="E123" i="8"/>
  <c r="D123" i="8"/>
  <c r="C123" i="8"/>
  <c r="O122" i="8"/>
  <c r="N122" i="8"/>
  <c r="M122" i="8"/>
  <c r="L122" i="8"/>
  <c r="K122" i="8"/>
  <c r="J122" i="8"/>
  <c r="I122" i="8"/>
  <c r="H122" i="8"/>
  <c r="F122" i="8"/>
  <c r="E122" i="8"/>
  <c r="D122" i="8"/>
  <c r="C122" i="8"/>
  <c r="O121" i="8"/>
  <c r="N121" i="8"/>
  <c r="M121" i="8"/>
  <c r="L121" i="8"/>
  <c r="K121" i="8"/>
  <c r="J121" i="8"/>
  <c r="I121" i="8"/>
  <c r="H121" i="8"/>
  <c r="F121" i="8"/>
  <c r="E121" i="8"/>
  <c r="D121" i="8"/>
  <c r="C121" i="8"/>
  <c r="O120" i="8"/>
  <c r="N120" i="8"/>
  <c r="M120" i="8"/>
  <c r="L120" i="8"/>
  <c r="K120" i="8"/>
  <c r="J120" i="8"/>
  <c r="I120" i="8"/>
  <c r="H120" i="8"/>
  <c r="F120" i="8"/>
  <c r="E120" i="8"/>
  <c r="D120" i="8"/>
  <c r="C120" i="8"/>
  <c r="O119" i="8"/>
  <c r="N119" i="8"/>
  <c r="M119" i="8"/>
  <c r="L119" i="8"/>
  <c r="K119" i="8"/>
  <c r="J119" i="8"/>
  <c r="I119" i="8"/>
  <c r="H119" i="8"/>
  <c r="F119" i="8"/>
  <c r="E119" i="8"/>
  <c r="D119" i="8"/>
  <c r="C119" i="8"/>
  <c r="O118" i="8"/>
  <c r="N118" i="8"/>
  <c r="M118" i="8"/>
  <c r="L118" i="8"/>
  <c r="K118" i="8"/>
  <c r="J118" i="8"/>
  <c r="I118" i="8"/>
  <c r="H118" i="8"/>
  <c r="F118" i="8"/>
  <c r="E118" i="8"/>
  <c r="D118" i="8"/>
  <c r="C118" i="8"/>
  <c r="O117" i="8"/>
  <c r="N117" i="8"/>
  <c r="M117" i="8"/>
  <c r="L117" i="8"/>
  <c r="K117" i="8"/>
  <c r="J117" i="8"/>
  <c r="I117" i="8"/>
  <c r="H117" i="8"/>
  <c r="F117" i="8"/>
  <c r="E117" i="8"/>
  <c r="D117" i="8"/>
  <c r="C117" i="8"/>
  <c r="U368" i="7"/>
  <c r="S368" i="7"/>
  <c r="V366" i="7"/>
  <c r="T366" i="7"/>
  <c r="R366" i="7"/>
  <c r="Q366" i="7"/>
  <c r="P366" i="7"/>
  <c r="O366" i="7"/>
  <c r="N366" i="7"/>
  <c r="M366" i="7"/>
  <c r="L366" i="7"/>
  <c r="K366" i="7"/>
  <c r="J366" i="7"/>
  <c r="I366" i="7"/>
  <c r="H366" i="7"/>
  <c r="G366" i="7"/>
  <c r="F366" i="7"/>
  <c r="E366" i="7"/>
  <c r="D366" i="7"/>
  <c r="C366" i="7"/>
  <c r="B366" i="7"/>
  <c r="V365" i="7"/>
  <c r="T365" i="7"/>
  <c r="R365" i="7"/>
  <c r="Q365" i="7"/>
  <c r="P365" i="7"/>
  <c r="O365" i="7"/>
  <c r="N365" i="7"/>
  <c r="M365" i="7"/>
  <c r="L365" i="7"/>
  <c r="K365" i="7"/>
  <c r="J365" i="7"/>
  <c r="I365" i="7"/>
  <c r="H365" i="7"/>
  <c r="G365" i="7"/>
  <c r="F365" i="7"/>
  <c r="E365" i="7"/>
  <c r="D365" i="7"/>
  <c r="C365" i="7"/>
  <c r="B365" i="7"/>
  <c r="V364" i="7"/>
  <c r="T364" i="7"/>
  <c r="R364" i="7"/>
  <c r="Q364" i="7"/>
  <c r="P364" i="7"/>
  <c r="O364" i="7"/>
  <c r="N364" i="7"/>
  <c r="M364" i="7"/>
  <c r="L364" i="7"/>
  <c r="K364" i="7"/>
  <c r="J364" i="7"/>
  <c r="I364" i="7"/>
  <c r="H364" i="7"/>
  <c r="G364" i="7"/>
  <c r="F364" i="7"/>
  <c r="E364" i="7"/>
  <c r="D364" i="7"/>
  <c r="C364" i="7"/>
  <c r="B364" i="7"/>
  <c r="V363" i="7"/>
  <c r="T363" i="7"/>
  <c r="R363" i="7"/>
  <c r="Q363" i="7"/>
  <c r="P363" i="7"/>
  <c r="O363" i="7"/>
  <c r="N363" i="7"/>
  <c r="M363" i="7"/>
  <c r="L363" i="7"/>
  <c r="K363" i="7"/>
  <c r="J363" i="7"/>
  <c r="I363" i="7"/>
  <c r="H363" i="7"/>
  <c r="G363" i="7"/>
  <c r="F363" i="7"/>
  <c r="E363" i="7"/>
  <c r="D363" i="7"/>
  <c r="C363" i="7"/>
  <c r="B363" i="7"/>
  <c r="V362" i="7"/>
  <c r="T362" i="7"/>
  <c r="R362" i="7"/>
  <c r="Q362" i="7"/>
  <c r="P362" i="7"/>
  <c r="O362" i="7"/>
  <c r="N362" i="7"/>
  <c r="M362" i="7"/>
  <c r="L362" i="7"/>
  <c r="K362" i="7"/>
  <c r="J362" i="7"/>
  <c r="I362" i="7"/>
  <c r="H362" i="7"/>
  <c r="G362" i="7"/>
  <c r="F362" i="7"/>
  <c r="E362" i="7"/>
  <c r="D362" i="7"/>
  <c r="C362" i="7"/>
  <c r="B362" i="7"/>
  <c r="V361" i="7"/>
  <c r="T361" i="7"/>
  <c r="R361" i="7"/>
  <c r="Q361" i="7"/>
  <c r="P361" i="7"/>
  <c r="O361" i="7"/>
  <c r="N361" i="7"/>
  <c r="M361" i="7"/>
  <c r="L361" i="7"/>
  <c r="K361" i="7"/>
  <c r="J361" i="7"/>
  <c r="I361" i="7"/>
  <c r="H361" i="7"/>
  <c r="G361" i="7"/>
  <c r="F361" i="7"/>
  <c r="E361" i="7"/>
  <c r="D361" i="7"/>
  <c r="C361" i="7"/>
  <c r="B361" i="7"/>
  <c r="V360" i="7"/>
  <c r="T360" i="7"/>
  <c r="R360" i="7"/>
  <c r="Q360" i="7"/>
  <c r="P360" i="7"/>
  <c r="O360" i="7"/>
  <c r="N360" i="7"/>
  <c r="M360" i="7"/>
  <c r="L360" i="7"/>
  <c r="K360" i="7"/>
  <c r="J360" i="7"/>
  <c r="I360" i="7"/>
  <c r="H360" i="7"/>
  <c r="G360" i="7"/>
  <c r="F360" i="7"/>
  <c r="E360" i="7"/>
  <c r="D360" i="7"/>
  <c r="C360" i="7"/>
  <c r="B360" i="7"/>
  <c r="V359" i="7"/>
  <c r="T359" i="7"/>
  <c r="R359" i="7"/>
  <c r="Q359" i="7"/>
  <c r="P359" i="7"/>
  <c r="O359" i="7"/>
  <c r="N359" i="7"/>
  <c r="M359" i="7"/>
  <c r="L359" i="7"/>
  <c r="K359" i="7"/>
  <c r="J359" i="7"/>
  <c r="I359" i="7"/>
  <c r="H359" i="7"/>
  <c r="G359" i="7"/>
  <c r="F359" i="7"/>
  <c r="E359" i="7"/>
  <c r="D359" i="7"/>
  <c r="C359" i="7"/>
  <c r="B359" i="7"/>
  <c r="V358" i="7"/>
  <c r="T358" i="7"/>
  <c r="R358" i="7"/>
  <c r="Q358" i="7"/>
  <c r="P358" i="7"/>
  <c r="O358" i="7"/>
  <c r="N358" i="7"/>
  <c r="M358" i="7"/>
  <c r="L358" i="7"/>
  <c r="K358" i="7"/>
  <c r="J358" i="7"/>
  <c r="I358" i="7"/>
  <c r="H358" i="7"/>
  <c r="G358" i="7"/>
  <c r="F358" i="7"/>
  <c r="E358" i="7"/>
  <c r="D358" i="7"/>
  <c r="C358" i="7"/>
  <c r="B358" i="7"/>
  <c r="V357" i="7"/>
  <c r="T357" i="7"/>
  <c r="R357" i="7"/>
  <c r="Q357" i="7"/>
  <c r="P357" i="7"/>
  <c r="O357" i="7"/>
  <c r="N357" i="7"/>
  <c r="M357" i="7"/>
  <c r="L357" i="7"/>
  <c r="K357" i="7"/>
  <c r="J357" i="7"/>
  <c r="I357" i="7"/>
  <c r="H357" i="7"/>
  <c r="G357" i="7"/>
  <c r="F357" i="7"/>
  <c r="E357" i="7"/>
  <c r="D357" i="7"/>
  <c r="C357" i="7"/>
  <c r="B357" i="7"/>
  <c r="V356" i="7"/>
  <c r="T356" i="7"/>
  <c r="R356" i="7"/>
  <c r="Q356" i="7"/>
  <c r="P356" i="7"/>
  <c r="O356" i="7"/>
  <c r="N356" i="7"/>
  <c r="M356" i="7"/>
  <c r="L356" i="7"/>
  <c r="K356" i="7"/>
  <c r="J356" i="7"/>
  <c r="I356" i="7"/>
  <c r="H356" i="7"/>
  <c r="G356" i="7"/>
  <c r="F356" i="7"/>
  <c r="E356" i="7"/>
  <c r="D356" i="7"/>
  <c r="C356" i="7"/>
  <c r="B356" i="7"/>
  <c r="V355" i="7"/>
  <c r="T355" i="7"/>
  <c r="R355" i="7"/>
  <c r="Q355" i="7"/>
  <c r="P355" i="7"/>
  <c r="O355" i="7"/>
  <c r="N355" i="7"/>
  <c r="M355" i="7"/>
  <c r="L355" i="7"/>
  <c r="K355" i="7"/>
  <c r="J355" i="7"/>
  <c r="I355" i="7"/>
  <c r="H355" i="7"/>
  <c r="G355" i="7"/>
  <c r="F355" i="7"/>
  <c r="E355" i="7"/>
  <c r="D355" i="7"/>
  <c r="C355" i="7"/>
  <c r="B355" i="7"/>
  <c r="V354" i="7"/>
  <c r="T354" i="7"/>
  <c r="R354" i="7"/>
  <c r="Q354" i="7"/>
  <c r="P354" i="7"/>
  <c r="O354" i="7"/>
  <c r="N354" i="7"/>
  <c r="M354" i="7"/>
  <c r="L354" i="7"/>
  <c r="K354" i="7"/>
  <c r="J354" i="7"/>
  <c r="I354" i="7"/>
  <c r="H354" i="7"/>
  <c r="G354" i="7"/>
  <c r="F354" i="7"/>
  <c r="E354" i="7"/>
  <c r="D354" i="7"/>
  <c r="C354" i="7"/>
  <c r="B354" i="7"/>
  <c r="V353" i="7"/>
  <c r="T353" i="7"/>
  <c r="R353" i="7"/>
  <c r="Q353" i="7"/>
  <c r="P353" i="7"/>
  <c r="O353" i="7"/>
  <c r="N353" i="7"/>
  <c r="M353" i="7"/>
  <c r="L353" i="7"/>
  <c r="K353" i="7"/>
  <c r="J353" i="7"/>
  <c r="I353" i="7"/>
  <c r="H353" i="7"/>
  <c r="G353" i="7"/>
  <c r="F353" i="7"/>
  <c r="E353" i="7"/>
  <c r="D353" i="7"/>
  <c r="C353" i="7"/>
  <c r="B353" i="7"/>
  <c r="V352" i="7"/>
  <c r="T352" i="7"/>
  <c r="R352" i="7"/>
  <c r="Q352" i="7"/>
  <c r="P352" i="7"/>
  <c r="O352" i="7"/>
  <c r="N352" i="7"/>
  <c r="M352" i="7"/>
  <c r="L352" i="7"/>
  <c r="K352" i="7"/>
  <c r="J352" i="7"/>
  <c r="I352" i="7"/>
  <c r="H352" i="7"/>
  <c r="G352" i="7"/>
  <c r="F352" i="7"/>
  <c r="E352" i="7"/>
  <c r="D352" i="7"/>
  <c r="C352" i="7"/>
  <c r="B352" i="7"/>
  <c r="V351" i="7"/>
  <c r="T351" i="7"/>
  <c r="R351" i="7"/>
  <c r="Q351" i="7"/>
  <c r="P351" i="7"/>
  <c r="O351" i="7"/>
  <c r="N351" i="7"/>
  <c r="M351" i="7"/>
  <c r="L351" i="7"/>
  <c r="K351" i="7"/>
  <c r="J351" i="7"/>
  <c r="I351" i="7"/>
  <c r="H351" i="7"/>
  <c r="G351" i="7"/>
  <c r="F351" i="7"/>
  <c r="E351" i="7"/>
  <c r="D351" i="7"/>
  <c r="C351" i="7"/>
  <c r="B351" i="7"/>
  <c r="V350" i="7"/>
  <c r="T350" i="7"/>
  <c r="R350" i="7"/>
  <c r="Q350" i="7"/>
  <c r="P350" i="7"/>
  <c r="O350" i="7"/>
  <c r="N350" i="7"/>
  <c r="M350" i="7"/>
  <c r="L350" i="7"/>
  <c r="K350" i="7"/>
  <c r="J350" i="7"/>
  <c r="I350" i="7"/>
  <c r="H350" i="7"/>
  <c r="G350" i="7"/>
  <c r="F350" i="7"/>
  <c r="E350" i="7"/>
  <c r="D350" i="7"/>
  <c r="C350" i="7"/>
  <c r="B350" i="7"/>
  <c r="V349" i="7"/>
  <c r="T349" i="7"/>
  <c r="R349" i="7"/>
  <c r="Q349" i="7"/>
  <c r="P349" i="7"/>
  <c r="O349" i="7"/>
  <c r="N349" i="7"/>
  <c r="M349" i="7"/>
  <c r="L349" i="7"/>
  <c r="K349" i="7"/>
  <c r="J349" i="7"/>
  <c r="I349" i="7"/>
  <c r="H349" i="7"/>
  <c r="G349" i="7"/>
  <c r="F349" i="7"/>
  <c r="E349" i="7"/>
  <c r="D349" i="7"/>
  <c r="C349" i="7"/>
  <c r="B349" i="7"/>
  <c r="V348" i="7"/>
  <c r="T348" i="7"/>
  <c r="R348" i="7"/>
  <c r="Q348" i="7"/>
  <c r="P348" i="7"/>
  <c r="O348" i="7"/>
  <c r="N348" i="7"/>
  <c r="M348" i="7"/>
  <c r="L348" i="7"/>
  <c r="K348" i="7"/>
  <c r="J348" i="7"/>
  <c r="I348" i="7"/>
  <c r="H348" i="7"/>
  <c r="G348" i="7"/>
  <c r="F348" i="7"/>
  <c r="E348" i="7"/>
  <c r="D348" i="7"/>
  <c r="C348" i="7"/>
  <c r="B348" i="7"/>
  <c r="V347" i="7"/>
  <c r="T347" i="7"/>
  <c r="R347" i="7"/>
  <c r="Q347" i="7"/>
  <c r="P347" i="7"/>
  <c r="O347" i="7"/>
  <c r="N347" i="7"/>
  <c r="M347" i="7"/>
  <c r="L347" i="7"/>
  <c r="K347" i="7"/>
  <c r="J347" i="7"/>
  <c r="I347" i="7"/>
  <c r="H347" i="7"/>
  <c r="G347" i="7"/>
  <c r="F347" i="7"/>
  <c r="E347" i="7"/>
  <c r="D347" i="7"/>
  <c r="C347" i="7"/>
  <c r="B347" i="7"/>
  <c r="V346" i="7"/>
  <c r="T346" i="7"/>
  <c r="R346" i="7"/>
  <c r="Q346" i="7"/>
  <c r="P346" i="7"/>
  <c r="O346" i="7"/>
  <c r="N346" i="7"/>
  <c r="M346" i="7"/>
  <c r="L346" i="7"/>
  <c r="K346" i="7"/>
  <c r="J346" i="7"/>
  <c r="I346" i="7"/>
  <c r="H346" i="7"/>
  <c r="G346" i="7"/>
  <c r="F346" i="7"/>
  <c r="E346" i="7"/>
  <c r="D346" i="7"/>
  <c r="C346" i="7"/>
  <c r="B346" i="7"/>
  <c r="V345" i="7"/>
  <c r="T345" i="7"/>
  <c r="R345" i="7"/>
  <c r="Q345" i="7"/>
  <c r="P345" i="7"/>
  <c r="O345" i="7"/>
  <c r="N345" i="7"/>
  <c r="M345" i="7"/>
  <c r="L345" i="7"/>
  <c r="K345" i="7"/>
  <c r="J345" i="7"/>
  <c r="I345" i="7"/>
  <c r="H345" i="7"/>
  <c r="G345" i="7"/>
  <c r="F345" i="7"/>
  <c r="E345" i="7"/>
  <c r="D345" i="7"/>
  <c r="C345" i="7"/>
  <c r="B345" i="7"/>
  <c r="V344" i="7"/>
  <c r="T344" i="7"/>
  <c r="R344" i="7"/>
  <c r="Q344" i="7"/>
  <c r="P344" i="7"/>
  <c r="O344" i="7"/>
  <c r="N344" i="7"/>
  <c r="M344" i="7"/>
  <c r="L344" i="7"/>
  <c r="K344" i="7"/>
  <c r="J344" i="7"/>
  <c r="I344" i="7"/>
  <c r="H344" i="7"/>
  <c r="G344" i="7"/>
  <c r="F344" i="7"/>
  <c r="E344" i="7"/>
  <c r="D344" i="7"/>
  <c r="C344" i="7"/>
  <c r="B344" i="7"/>
  <c r="V343" i="7"/>
  <c r="T343" i="7"/>
  <c r="R343" i="7"/>
  <c r="Q343" i="7"/>
  <c r="P343" i="7"/>
  <c r="O343" i="7"/>
  <c r="N343" i="7"/>
  <c r="M343" i="7"/>
  <c r="L343" i="7"/>
  <c r="K343" i="7"/>
  <c r="J343" i="7"/>
  <c r="I343" i="7"/>
  <c r="H343" i="7"/>
  <c r="G343" i="7"/>
  <c r="F343" i="7"/>
  <c r="E343" i="7"/>
  <c r="D343" i="7"/>
  <c r="C343" i="7"/>
  <c r="B343" i="7"/>
  <c r="V342" i="7"/>
  <c r="T342" i="7"/>
  <c r="R342" i="7"/>
  <c r="Q342" i="7"/>
  <c r="P342" i="7"/>
  <c r="O342" i="7"/>
  <c r="N342" i="7"/>
  <c r="M342" i="7"/>
  <c r="L342" i="7"/>
  <c r="K342" i="7"/>
  <c r="J342" i="7"/>
  <c r="I342" i="7"/>
  <c r="H342" i="7"/>
  <c r="G342" i="7"/>
  <c r="F342" i="7"/>
  <c r="E342" i="7"/>
  <c r="D342" i="7"/>
  <c r="C342" i="7"/>
  <c r="B342" i="7"/>
  <c r="V341" i="7"/>
  <c r="T341" i="7"/>
  <c r="R341" i="7"/>
  <c r="Q341" i="7"/>
  <c r="P341" i="7"/>
  <c r="O341" i="7"/>
  <c r="N341" i="7"/>
  <c r="M341" i="7"/>
  <c r="L341" i="7"/>
  <c r="K341" i="7"/>
  <c r="J341" i="7"/>
  <c r="I341" i="7"/>
  <c r="H341" i="7"/>
  <c r="G341" i="7"/>
  <c r="F341" i="7"/>
  <c r="E341" i="7"/>
  <c r="D341" i="7"/>
  <c r="C341" i="7"/>
  <c r="B341" i="7"/>
  <c r="V340" i="7"/>
  <c r="T340" i="7"/>
  <c r="R340" i="7"/>
  <c r="Q340" i="7"/>
  <c r="P340" i="7"/>
  <c r="O340" i="7"/>
  <c r="N340" i="7"/>
  <c r="M340" i="7"/>
  <c r="L340" i="7"/>
  <c r="K340" i="7"/>
  <c r="J340" i="7"/>
  <c r="I340" i="7"/>
  <c r="H340" i="7"/>
  <c r="G340" i="7"/>
  <c r="F340" i="7"/>
  <c r="E340" i="7"/>
  <c r="D340" i="7"/>
  <c r="C340" i="7"/>
  <c r="B340" i="7"/>
  <c r="V339" i="7"/>
  <c r="T339" i="7"/>
  <c r="R339" i="7"/>
  <c r="Q339" i="7"/>
  <c r="P339" i="7"/>
  <c r="O339" i="7"/>
  <c r="N339" i="7"/>
  <c r="M339" i="7"/>
  <c r="L339" i="7"/>
  <c r="K339" i="7"/>
  <c r="J339" i="7"/>
  <c r="I339" i="7"/>
  <c r="H339" i="7"/>
  <c r="G339" i="7"/>
  <c r="F339" i="7"/>
  <c r="E339" i="7"/>
  <c r="D339" i="7"/>
  <c r="C339" i="7"/>
  <c r="B339" i="7"/>
  <c r="V338" i="7"/>
  <c r="T338" i="7"/>
  <c r="R338" i="7"/>
  <c r="Q338" i="7"/>
  <c r="P338" i="7"/>
  <c r="O338" i="7"/>
  <c r="N338" i="7"/>
  <c r="M338" i="7"/>
  <c r="L338" i="7"/>
  <c r="K338" i="7"/>
  <c r="J338" i="7"/>
  <c r="I338" i="7"/>
  <c r="H338" i="7"/>
  <c r="G338" i="7"/>
  <c r="F338" i="7"/>
  <c r="E338" i="7"/>
  <c r="D338" i="7"/>
  <c r="C338" i="7"/>
  <c r="B338" i="7"/>
  <c r="V337" i="7"/>
  <c r="T337" i="7"/>
  <c r="R337" i="7"/>
  <c r="Q337" i="7"/>
  <c r="P337" i="7"/>
  <c r="O337" i="7"/>
  <c r="N337" i="7"/>
  <c r="M337" i="7"/>
  <c r="L337" i="7"/>
  <c r="K337" i="7"/>
  <c r="J337" i="7"/>
  <c r="I337" i="7"/>
  <c r="H337" i="7"/>
  <c r="G337" i="7"/>
  <c r="F337" i="7"/>
  <c r="E337" i="7"/>
  <c r="D337" i="7"/>
  <c r="C337" i="7"/>
  <c r="B337" i="7"/>
  <c r="V336" i="7"/>
  <c r="T336" i="7"/>
  <c r="R336" i="7"/>
  <c r="Q336" i="7"/>
  <c r="P336" i="7"/>
  <c r="O336" i="7"/>
  <c r="N336" i="7"/>
  <c r="M336" i="7"/>
  <c r="L336" i="7"/>
  <c r="K336" i="7"/>
  <c r="J336" i="7"/>
  <c r="I336" i="7"/>
  <c r="H336" i="7"/>
  <c r="G336" i="7"/>
  <c r="F336" i="7"/>
  <c r="E336" i="7"/>
  <c r="D336" i="7"/>
  <c r="C336" i="7"/>
  <c r="B336" i="7"/>
  <c r="V335" i="7"/>
  <c r="T335" i="7"/>
  <c r="R335" i="7"/>
  <c r="Q335" i="7"/>
  <c r="P335" i="7"/>
  <c r="O335" i="7"/>
  <c r="N335" i="7"/>
  <c r="M335" i="7"/>
  <c r="L335" i="7"/>
  <c r="K335" i="7"/>
  <c r="J335" i="7"/>
  <c r="I335" i="7"/>
  <c r="H335" i="7"/>
  <c r="G335" i="7"/>
  <c r="F335" i="7"/>
  <c r="E335" i="7"/>
  <c r="D335" i="7"/>
  <c r="C335" i="7"/>
  <c r="B335" i="7"/>
  <c r="V334" i="7"/>
  <c r="T334" i="7"/>
  <c r="R334" i="7"/>
  <c r="Q334" i="7"/>
  <c r="P334" i="7"/>
  <c r="O334" i="7"/>
  <c r="N334" i="7"/>
  <c r="M334" i="7"/>
  <c r="L334" i="7"/>
  <c r="K334" i="7"/>
  <c r="J334" i="7"/>
  <c r="I334" i="7"/>
  <c r="H334" i="7"/>
  <c r="G334" i="7"/>
  <c r="F334" i="7"/>
  <c r="E334" i="7"/>
  <c r="D334" i="7"/>
  <c r="C334" i="7"/>
  <c r="B334" i="7"/>
  <c r="V333" i="7"/>
  <c r="T333" i="7"/>
  <c r="R333" i="7"/>
  <c r="Q333" i="7"/>
  <c r="P333" i="7"/>
  <c r="O333" i="7"/>
  <c r="N333" i="7"/>
  <c r="M333" i="7"/>
  <c r="L333" i="7"/>
  <c r="K333" i="7"/>
  <c r="J333" i="7"/>
  <c r="I333" i="7"/>
  <c r="H333" i="7"/>
  <c r="G333" i="7"/>
  <c r="F333" i="7"/>
  <c r="E333" i="7"/>
  <c r="D333" i="7"/>
  <c r="C333" i="7"/>
  <c r="B333" i="7"/>
  <c r="V332" i="7"/>
  <c r="T332" i="7"/>
  <c r="R332" i="7"/>
  <c r="Q332" i="7"/>
  <c r="P332" i="7"/>
  <c r="O332" i="7"/>
  <c r="N332" i="7"/>
  <c r="M332" i="7"/>
  <c r="L332" i="7"/>
  <c r="K332" i="7"/>
  <c r="J332" i="7"/>
  <c r="I332" i="7"/>
  <c r="H332" i="7"/>
  <c r="G332" i="7"/>
  <c r="F332" i="7"/>
  <c r="E332" i="7"/>
  <c r="D332" i="7"/>
  <c r="C332" i="7"/>
  <c r="B332" i="7"/>
  <c r="V331" i="7"/>
  <c r="T331" i="7"/>
  <c r="R331" i="7"/>
  <c r="Q331" i="7"/>
  <c r="P331" i="7"/>
  <c r="O331" i="7"/>
  <c r="N331" i="7"/>
  <c r="M331" i="7"/>
  <c r="L331" i="7"/>
  <c r="K331" i="7"/>
  <c r="J331" i="7"/>
  <c r="I331" i="7"/>
  <c r="H331" i="7"/>
  <c r="G331" i="7"/>
  <c r="F331" i="7"/>
  <c r="E331" i="7"/>
  <c r="D331" i="7"/>
  <c r="C331" i="7"/>
  <c r="B331" i="7"/>
  <c r="V330" i="7"/>
  <c r="T330" i="7"/>
  <c r="R330" i="7"/>
  <c r="Q330" i="7"/>
  <c r="P330" i="7"/>
  <c r="O330" i="7"/>
  <c r="N330" i="7"/>
  <c r="M330" i="7"/>
  <c r="L330" i="7"/>
  <c r="K330" i="7"/>
  <c r="J330" i="7"/>
  <c r="I330" i="7"/>
  <c r="H330" i="7"/>
  <c r="G330" i="7"/>
  <c r="F330" i="7"/>
  <c r="E330" i="7"/>
  <c r="D330" i="7"/>
  <c r="C330" i="7"/>
  <c r="B330" i="7"/>
  <c r="V329" i="7"/>
  <c r="T329" i="7"/>
  <c r="R329" i="7"/>
  <c r="Q329" i="7"/>
  <c r="P329" i="7"/>
  <c r="O329" i="7"/>
  <c r="N329" i="7"/>
  <c r="M329" i="7"/>
  <c r="L329" i="7"/>
  <c r="K329" i="7"/>
  <c r="J329" i="7"/>
  <c r="I329" i="7"/>
  <c r="H329" i="7"/>
  <c r="G329" i="7"/>
  <c r="F329" i="7"/>
  <c r="E329" i="7"/>
  <c r="D329" i="7"/>
  <c r="C329" i="7"/>
  <c r="B329" i="7"/>
  <c r="V328" i="7"/>
  <c r="T328" i="7"/>
  <c r="R328" i="7"/>
  <c r="Q328" i="7"/>
  <c r="P328" i="7"/>
  <c r="O328" i="7"/>
  <c r="N328" i="7"/>
  <c r="M328" i="7"/>
  <c r="L328" i="7"/>
  <c r="K328" i="7"/>
  <c r="J328" i="7"/>
  <c r="I328" i="7"/>
  <c r="H328" i="7"/>
  <c r="G328" i="7"/>
  <c r="F328" i="7"/>
  <c r="E328" i="7"/>
  <c r="D328" i="7"/>
  <c r="C328" i="7"/>
  <c r="B328" i="7"/>
  <c r="V327" i="7"/>
  <c r="T327" i="7"/>
  <c r="R327" i="7"/>
  <c r="Q327" i="7"/>
  <c r="P327" i="7"/>
  <c r="O327" i="7"/>
  <c r="N327" i="7"/>
  <c r="M327" i="7"/>
  <c r="L327" i="7"/>
  <c r="K327" i="7"/>
  <c r="J327" i="7"/>
  <c r="I327" i="7"/>
  <c r="H327" i="7"/>
  <c r="G327" i="7"/>
  <c r="F327" i="7"/>
  <c r="E327" i="7"/>
  <c r="D327" i="7"/>
  <c r="C327" i="7"/>
  <c r="B327" i="7"/>
  <c r="V326" i="7"/>
  <c r="T326" i="7"/>
  <c r="R326" i="7"/>
  <c r="Q326" i="7"/>
  <c r="P326" i="7"/>
  <c r="O326" i="7"/>
  <c r="N326" i="7"/>
  <c r="M326" i="7"/>
  <c r="L326" i="7"/>
  <c r="K326" i="7"/>
  <c r="J326" i="7"/>
  <c r="I326" i="7"/>
  <c r="H326" i="7"/>
  <c r="G326" i="7"/>
  <c r="F326" i="7"/>
  <c r="E326" i="7"/>
  <c r="D326" i="7"/>
  <c r="C326" i="7"/>
  <c r="B326" i="7"/>
  <c r="V325" i="7"/>
  <c r="T325" i="7"/>
  <c r="R325" i="7"/>
  <c r="Q325" i="7"/>
  <c r="P325" i="7"/>
  <c r="O325" i="7"/>
  <c r="N325" i="7"/>
  <c r="M325" i="7"/>
  <c r="L325" i="7"/>
  <c r="K325" i="7"/>
  <c r="J325" i="7"/>
  <c r="I325" i="7"/>
  <c r="H325" i="7"/>
  <c r="G325" i="7"/>
  <c r="F325" i="7"/>
  <c r="E325" i="7"/>
  <c r="D325" i="7"/>
  <c r="C325" i="7"/>
  <c r="B325" i="7"/>
  <c r="V324" i="7"/>
  <c r="T324" i="7"/>
  <c r="R324" i="7"/>
  <c r="Q324" i="7"/>
  <c r="P324" i="7"/>
  <c r="O324" i="7"/>
  <c r="N324" i="7"/>
  <c r="M324" i="7"/>
  <c r="L324" i="7"/>
  <c r="K324" i="7"/>
  <c r="J324" i="7"/>
  <c r="I324" i="7"/>
  <c r="H324" i="7"/>
  <c r="G324" i="7"/>
  <c r="F324" i="7"/>
  <c r="E324" i="7"/>
  <c r="D324" i="7"/>
  <c r="C324" i="7"/>
  <c r="B324" i="7"/>
  <c r="V323" i="7"/>
  <c r="T323" i="7"/>
  <c r="R323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E323" i="7"/>
  <c r="D323" i="7"/>
  <c r="C323" i="7"/>
  <c r="B323" i="7"/>
  <c r="V322" i="7"/>
  <c r="T322" i="7"/>
  <c r="R322" i="7"/>
  <c r="Q322" i="7"/>
  <c r="P322" i="7"/>
  <c r="O322" i="7"/>
  <c r="N322" i="7"/>
  <c r="M322" i="7"/>
  <c r="L322" i="7"/>
  <c r="K322" i="7"/>
  <c r="J322" i="7"/>
  <c r="I322" i="7"/>
  <c r="H322" i="7"/>
  <c r="G322" i="7"/>
  <c r="F322" i="7"/>
  <c r="E322" i="7"/>
  <c r="D322" i="7"/>
  <c r="C322" i="7"/>
  <c r="B322" i="7"/>
  <c r="V321" i="7"/>
  <c r="T321" i="7"/>
  <c r="R321" i="7"/>
  <c r="Q321" i="7"/>
  <c r="P321" i="7"/>
  <c r="O321" i="7"/>
  <c r="N321" i="7"/>
  <c r="M321" i="7"/>
  <c r="L321" i="7"/>
  <c r="K321" i="7"/>
  <c r="J321" i="7"/>
  <c r="I321" i="7"/>
  <c r="H321" i="7"/>
  <c r="G321" i="7"/>
  <c r="F321" i="7"/>
  <c r="E321" i="7"/>
  <c r="D321" i="7"/>
  <c r="C321" i="7"/>
  <c r="B321" i="7"/>
  <c r="V320" i="7"/>
  <c r="T320" i="7"/>
  <c r="R320" i="7"/>
  <c r="Q320" i="7"/>
  <c r="P320" i="7"/>
  <c r="O320" i="7"/>
  <c r="N320" i="7"/>
  <c r="M320" i="7"/>
  <c r="L320" i="7"/>
  <c r="K320" i="7"/>
  <c r="J320" i="7"/>
  <c r="I320" i="7"/>
  <c r="H320" i="7"/>
  <c r="G320" i="7"/>
  <c r="F320" i="7"/>
  <c r="E320" i="7"/>
  <c r="D320" i="7"/>
  <c r="C320" i="7"/>
  <c r="B320" i="7"/>
  <c r="V319" i="7"/>
  <c r="T319" i="7"/>
  <c r="R319" i="7"/>
  <c r="Q319" i="7"/>
  <c r="P319" i="7"/>
  <c r="O319" i="7"/>
  <c r="N319" i="7"/>
  <c r="M319" i="7"/>
  <c r="L319" i="7"/>
  <c r="K319" i="7"/>
  <c r="J319" i="7"/>
  <c r="I319" i="7"/>
  <c r="H319" i="7"/>
  <c r="G319" i="7"/>
  <c r="F319" i="7"/>
  <c r="E319" i="7"/>
  <c r="D319" i="7"/>
  <c r="C319" i="7"/>
  <c r="B319" i="7"/>
  <c r="V318" i="7"/>
  <c r="T318" i="7"/>
  <c r="R318" i="7"/>
  <c r="Q318" i="7"/>
  <c r="P318" i="7"/>
  <c r="O318" i="7"/>
  <c r="N318" i="7"/>
  <c r="M318" i="7"/>
  <c r="L318" i="7"/>
  <c r="K318" i="7"/>
  <c r="J318" i="7"/>
  <c r="I318" i="7"/>
  <c r="H318" i="7"/>
  <c r="G318" i="7"/>
  <c r="F318" i="7"/>
  <c r="E318" i="7"/>
  <c r="D318" i="7"/>
  <c r="C318" i="7"/>
  <c r="B318" i="7"/>
  <c r="V317" i="7"/>
  <c r="T317" i="7"/>
  <c r="R317" i="7"/>
  <c r="Q317" i="7"/>
  <c r="P317" i="7"/>
  <c r="O317" i="7"/>
  <c r="N317" i="7"/>
  <c r="M317" i="7"/>
  <c r="L317" i="7"/>
  <c r="K317" i="7"/>
  <c r="J317" i="7"/>
  <c r="I317" i="7"/>
  <c r="H317" i="7"/>
  <c r="G317" i="7"/>
  <c r="F317" i="7"/>
  <c r="E317" i="7"/>
  <c r="D317" i="7"/>
  <c r="C317" i="7"/>
  <c r="B317" i="7"/>
  <c r="V316" i="7"/>
  <c r="T316" i="7"/>
  <c r="R316" i="7"/>
  <c r="Q316" i="7"/>
  <c r="P316" i="7"/>
  <c r="O316" i="7"/>
  <c r="N316" i="7"/>
  <c r="M316" i="7"/>
  <c r="L316" i="7"/>
  <c r="K316" i="7"/>
  <c r="J316" i="7"/>
  <c r="I316" i="7"/>
  <c r="H316" i="7"/>
  <c r="G316" i="7"/>
  <c r="F316" i="7"/>
  <c r="E316" i="7"/>
  <c r="D316" i="7"/>
  <c r="C316" i="7"/>
  <c r="B316" i="7"/>
  <c r="V315" i="7"/>
  <c r="T315" i="7"/>
  <c r="R315" i="7"/>
  <c r="Q315" i="7"/>
  <c r="P315" i="7"/>
  <c r="O315" i="7"/>
  <c r="N315" i="7"/>
  <c r="M315" i="7"/>
  <c r="L315" i="7"/>
  <c r="K315" i="7"/>
  <c r="J315" i="7"/>
  <c r="I315" i="7"/>
  <c r="H315" i="7"/>
  <c r="G315" i="7"/>
  <c r="F315" i="7"/>
  <c r="E315" i="7"/>
  <c r="D315" i="7"/>
  <c r="C315" i="7"/>
  <c r="B315" i="7"/>
  <c r="V314" i="7"/>
  <c r="T314" i="7"/>
  <c r="R314" i="7"/>
  <c r="Q314" i="7"/>
  <c r="P314" i="7"/>
  <c r="O314" i="7"/>
  <c r="N314" i="7"/>
  <c r="M314" i="7"/>
  <c r="L314" i="7"/>
  <c r="K314" i="7"/>
  <c r="J314" i="7"/>
  <c r="I314" i="7"/>
  <c r="H314" i="7"/>
  <c r="G314" i="7"/>
  <c r="F314" i="7"/>
  <c r="E314" i="7"/>
  <c r="D314" i="7"/>
  <c r="C314" i="7"/>
  <c r="B314" i="7"/>
  <c r="V313" i="7"/>
  <c r="T313" i="7"/>
  <c r="R313" i="7"/>
  <c r="Q313" i="7"/>
  <c r="P313" i="7"/>
  <c r="O313" i="7"/>
  <c r="N313" i="7"/>
  <c r="M313" i="7"/>
  <c r="L313" i="7"/>
  <c r="K313" i="7"/>
  <c r="J313" i="7"/>
  <c r="I313" i="7"/>
  <c r="H313" i="7"/>
  <c r="G313" i="7"/>
  <c r="F313" i="7"/>
  <c r="E313" i="7"/>
  <c r="D313" i="7"/>
  <c r="C313" i="7"/>
  <c r="B313" i="7"/>
  <c r="V312" i="7"/>
  <c r="T312" i="7"/>
  <c r="R312" i="7"/>
  <c r="Q312" i="7"/>
  <c r="P312" i="7"/>
  <c r="O312" i="7"/>
  <c r="N312" i="7"/>
  <c r="M312" i="7"/>
  <c r="L312" i="7"/>
  <c r="K312" i="7"/>
  <c r="J312" i="7"/>
  <c r="I312" i="7"/>
  <c r="H312" i="7"/>
  <c r="G312" i="7"/>
  <c r="F312" i="7"/>
  <c r="E312" i="7"/>
  <c r="D312" i="7"/>
  <c r="C312" i="7"/>
  <c r="B312" i="7"/>
  <c r="V311" i="7"/>
  <c r="T311" i="7"/>
  <c r="R311" i="7"/>
  <c r="Q311" i="7"/>
  <c r="P311" i="7"/>
  <c r="O311" i="7"/>
  <c r="N311" i="7"/>
  <c r="M311" i="7"/>
  <c r="L311" i="7"/>
  <c r="K311" i="7"/>
  <c r="J311" i="7"/>
  <c r="I311" i="7"/>
  <c r="H311" i="7"/>
  <c r="G311" i="7"/>
  <c r="F311" i="7"/>
  <c r="F368" i="7" s="1"/>
  <c r="E311" i="7"/>
  <c r="D311" i="7"/>
  <c r="C311" i="7"/>
  <c r="B311" i="7"/>
  <c r="V310" i="7"/>
  <c r="T310" i="7"/>
  <c r="R310" i="7"/>
  <c r="Q310" i="7"/>
  <c r="Q368" i="7" s="1"/>
  <c r="P310" i="7"/>
  <c r="O310" i="7"/>
  <c r="N310" i="7"/>
  <c r="M310" i="7"/>
  <c r="L310" i="7"/>
  <c r="K310" i="7"/>
  <c r="J310" i="7"/>
  <c r="I310" i="7"/>
  <c r="H310" i="7"/>
  <c r="G310" i="7"/>
  <c r="F310" i="7"/>
  <c r="E310" i="7"/>
  <c r="D310" i="7"/>
  <c r="C310" i="7"/>
  <c r="B310" i="7"/>
  <c r="V309" i="7"/>
  <c r="T309" i="7"/>
  <c r="R309" i="7"/>
  <c r="Q309" i="7"/>
  <c r="P309" i="7"/>
  <c r="O309" i="7"/>
  <c r="N309" i="7"/>
  <c r="M309" i="7"/>
  <c r="L309" i="7"/>
  <c r="K309" i="7"/>
  <c r="J309" i="7"/>
  <c r="I309" i="7"/>
  <c r="H309" i="7"/>
  <c r="G309" i="7"/>
  <c r="F309" i="7"/>
  <c r="E309" i="7"/>
  <c r="D309" i="7"/>
  <c r="C309" i="7"/>
  <c r="B309" i="7"/>
  <c r="V308" i="7"/>
  <c r="T308" i="7"/>
  <c r="R308" i="7"/>
  <c r="Q308" i="7"/>
  <c r="P308" i="7"/>
  <c r="O308" i="7"/>
  <c r="O368" i="7" s="1"/>
  <c r="N308" i="7"/>
  <c r="M308" i="7"/>
  <c r="L308" i="7"/>
  <c r="K308" i="7"/>
  <c r="J308" i="7"/>
  <c r="I308" i="7"/>
  <c r="H308" i="7"/>
  <c r="G308" i="7"/>
  <c r="G368" i="7" s="1"/>
  <c r="F308" i="7"/>
  <c r="E308" i="7"/>
  <c r="D308" i="7"/>
  <c r="C308" i="7"/>
  <c r="B308" i="7"/>
  <c r="V307" i="7"/>
  <c r="T307" i="7"/>
  <c r="R307" i="7"/>
  <c r="Q307" i="7"/>
  <c r="P307" i="7"/>
  <c r="O307" i="7"/>
  <c r="N307" i="7"/>
  <c r="M307" i="7"/>
  <c r="L307" i="7"/>
  <c r="K307" i="7"/>
  <c r="J307" i="7"/>
  <c r="I307" i="7"/>
  <c r="H307" i="7"/>
  <c r="G307" i="7"/>
  <c r="F307" i="7"/>
  <c r="E307" i="7"/>
  <c r="D307" i="7"/>
  <c r="C307" i="7"/>
  <c r="B307" i="7"/>
  <c r="V306" i="7"/>
  <c r="T306" i="7"/>
  <c r="T368" i="7" s="1"/>
  <c r="R306" i="7"/>
  <c r="Q306" i="7"/>
  <c r="P306" i="7"/>
  <c r="O306" i="7"/>
  <c r="N306" i="7"/>
  <c r="N368" i="7" s="1"/>
  <c r="M306" i="7"/>
  <c r="M368" i="7" s="1"/>
  <c r="L306" i="7"/>
  <c r="K306" i="7"/>
  <c r="K368" i="7" s="1"/>
  <c r="J306" i="7"/>
  <c r="I306" i="7"/>
  <c r="H306" i="7"/>
  <c r="G306" i="7"/>
  <c r="F306" i="7"/>
  <c r="E306" i="7"/>
  <c r="E368" i="7" s="1"/>
  <c r="D306" i="7"/>
  <c r="C306" i="7"/>
  <c r="C368" i="7" s="1"/>
  <c r="B306" i="7"/>
  <c r="V305" i="7"/>
  <c r="T305" i="7"/>
  <c r="R305" i="7"/>
  <c r="Q305" i="7"/>
  <c r="P305" i="7"/>
  <c r="O305" i="7"/>
  <c r="N305" i="7"/>
  <c r="M305" i="7"/>
  <c r="L305" i="7"/>
  <c r="K305" i="7"/>
  <c r="J305" i="7"/>
  <c r="I305" i="7"/>
  <c r="H305" i="7"/>
  <c r="G305" i="7"/>
  <c r="F305" i="7"/>
  <c r="E305" i="7"/>
  <c r="D305" i="7"/>
  <c r="C305" i="7"/>
  <c r="B305" i="7"/>
  <c r="V304" i="7"/>
  <c r="T304" i="7"/>
  <c r="R304" i="7"/>
  <c r="Q304" i="7"/>
  <c r="P304" i="7"/>
  <c r="O304" i="7"/>
  <c r="N304" i="7"/>
  <c r="M304" i="7"/>
  <c r="L304" i="7"/>
  <c r="K304" i="7"/>
  <c r="J304" i="7"/>
  <c r="I304" i="7"/>
  <c r="H304" i="7"/>
  <c r="G304" i="7"/>
  <c r="F304" i="7"/>
  <c r="E304" i="7"/>
  <c r="D304" i="7"/>
  <c r="C304" i="7"/>
  <c r="B304" i="7"/>
  <c r="V303" i="7"/>
  <c r="T303" i="7"/>
  <c r="R303" i="7"/>
  <c r="Q303" i="7"/>
  <c r="P303" i="7"/>
  <c r="O303" i="7"/>
  <c r="N303" i="7"/>
  <c r="M303" i="7"/>
  <c r="L303" i="7"/>
  <c r="K303" i="7"/>
  <c r="J303" i="7"/>
  <c r="I303" i="7"/>
  <c r="H303" i="7"/>
  <c r="G303" i="7"/>
  <c r="F303" i="7"/>
  <c r="E303" i="7"/>
  <c r="D303" i="7"/>
  <c r="C303" i="7"/>
  <c r="B303" i="7"/>
  <c r="V302" i="7"/>
  <c r="T302" i="7"/>
  <c r="R302" i="7"/>
  <c r="Q302" i="7"/>
  <c r="P302" i="7"/>
  <c r="O302" i="7"/>
  <c r="N302" i="7"/>
  <c r="M302" i="7"/>
  <c r="L302" i="7"/>
  <c r="K302" i="7"/>
  <c r="J302" i="7"/>
  <c r="I302" i="7"/>
  <c r="H302" i="7"/>
  <c r="G302" i="7"/>
  <c r="F302" i="7"/>
  <c r="E302" i="7"/>
  <c r="D302" i="7"/>
  <c r="C302" i="7"/>
  <c r="B302" i="7"/>
  <c r="V301" i="7"/>
  <c r="T301" i="7"/>
  <c r="R301" i="7"/>
  <c r="Q301" i="7"/>
  <c r="P301" i="7"/>
  <c r="O301" i="7"/>
  <c r="N301" i="7"/>
  <c r="M301" i="7"/>
  <c r="L301" i="7"/>
  <c r="K301" i="7"/>
  <c r="J301" i="7"/>
  <c r="I301" i="7"/>
  <c r="H301" i="7"/>
  <c r="G301" i="7"/>
  <c r="F301" i="7"/>
  <c r="E301" i="7"/>
  <c r="D301" i="7"/>
  <c r="C301" i="7"/>
  <c r="B301" i="7"/>
  <c r="V300" i="7"/>
  <c r="T300" i="7"/>
  <c r="R300" i="7"/>
  <c r="Q300" i="7"/>
  <c r="P300" i="7"/>
  <c r="O300" i="7"/>
  <c r="N300" i="7"/>
  <c r="M300" i="7"/>
  <c r="L300" i="7"/>
  <c r="K300" i="7"/>
  <c r="J300" i="7"/>
  <c r="I300" i="7"/>
  <c r="H300" i="7"/>
  <c r="G300" i="7"/>
  <c r="F300" i="7"/>
  <c r="E300" i="7"/>
  <c r="D300" i="7"/>
  <c r="C300" i="7"/>
  <c r="B300" i="7"/>
  <c r="V299" i="7"/>
  <c r="T299" i="7"/>
  <c r="R299" i="7"/>
  <c r="Q299" i="7"/>
  <c r="P299" i="7"/>
  <c r="O299" i="7"/>
  <c r="N299" i="7"/>
  <c r="M299" i="7"/>
  <c r="L299" i="7"/>
  <c r="K299" i="7"/>
  <c r="J299" i="7"/>
  <c r="I299" i="7"/>
  <c r="H299" i="7"/>
  <c r="G299" i="7"/>
  <c r="F299" i="7"/>
  <c r="E299" i="7"/>
  <c r="D299" i="7"/>
  <c r="C299" i="7"/>
  <c r="B299" i="7"/>
  <c r="V298" i="7"/>
  <c r="T298" i="7"/>
  <c r="R298" i="7"/>
  <c r="Q298" i="7"/>
  <c r="P298" i="7"/>
  <c r="O298" i="7"/>
  <c r="N298" i="7"/>
  <c r="M298" i="7"/>
  <c r="L298" i="7"/>
  <c r="K298" i="7"/>
  <c r="J298" i="7"/>
  <c r="I298" i="7"/>
  <c r="H298" i="7"/>
  <c r="G298" i="7"/>
  <c r="F298" i="7"/>
  <c r="E298" i="7"/>
  <c r="D298" i="7"/>
  <c r="C298" i="7"/>
  <c r="B298" i="7"/>
  <c r="V297" i="7"/>
  <c r="T297" i="7"/>
  <c r="R297" i="7"/>
  <c r="Q297" i="7"/>
  <c r="P297" i="7"/>
  <c r="O297" i="7"/>
  <c r="N297" i="7"/>
  <c r="M297" i="7"/>
  <c r="L297" i="7"/>
  <c r="K297" i="7"/>
  <c r="J297" i="7"/>
  <c r="I297" i="7"/>
  <c r="H297" i="7"/>
  <c r="G297" i="7"/>
  <c r="F297" i="7"/>
  <c r="E297" i="7"/>
  <c r="D297" i="7"/>
  <c r="C297" i="7"/>
  <c r="B297" i="7"/>
  <c r="V296" i="7"/>
  <c r="T296" i="7"/>
  <c r="R296" i="7"/>
  <c r="Q296" i="7"/>
  <c r="P296" i="7"/>
  <c r="O296" i="7"/>
  <c r="N296" i="7"/>
  <c r="M296" i="7"/>
  <c r="L296" i="7"/>
  <c r="K296" i="7"/>
  <c r="J296" i="7"/>
  <c r="I296" i="7"/>
  <c r="H296" i="7"/>
  <c r="G296" i="7"/>
  <c r="F296" i="7"/>
  <c r="E296" i="7"/>
  <c r="D296" i="7"/>
  <c r="C296" i="7"/>
  <c r="B296" i="7"/>
  <c r="V295" i="7"/>
  <c r="T295" i="7"/>
  <c r="R295" i="7"/>
  <c r="Q295" i="7"/>
  <c r="P295" i="7"/>
  <c r="O295" i="7"/>
  <c r="N295" i="7"/>
  <c r="M295" i="7"/>
  <c r="L295" i="7"/>
  <c r="K295" i="7"/>
  <c r="J295" i="7"/>
  <c r="I295" i="7"/>
  <c r="H295" i="7"/>
  <c r="G295" i="7"/>
  <c r="F295" i="7"/>
  <c r="E295" i="7"/>
  <c r="D295" i="7"/>
  <c r="C295" i="7"/>
  <c r="B295" i="7"/>
  <c r="V294" i="7"/>
  <c r="T294" i="7"/>
  <c r="R294" i="7"/>
  <c r="Q294" i="7"/>
  <c r="P294" i="7"/>
  <c r="O294" i="7"/>
  <c r="N294" i="7"/>
  <c r="M294" i="7"/>
  <c r="L294" i="7"/>
  <c r="K294" i="7"/>
  <c r="J294" i="7"/>
  <c r="I294" i="7"/>
  <c r="H294" i="7"/>
  <c r="G294" i="7"/>
  <c r="F294" i="7"/>
  <c r="E294" i="7"/>
  <c r="D294" i="7"/>
  <c r="C294" i="7"/>
  <c r="B294" i="7"/>
  <c r="V293" i="7"/>
  <c r="T293" i="7"/>
  <c r="R293" i="7"/>
  <c r="Q293" i="7"/>
  <c r="P293" i="7"/>
  <c r="O293" i="7"/>
  <c r="N293" i="7"/>
  <c r="M293" i="7"/>
  <c r="L293" i="7"/>
  <c r="K293" i="7"/>
  <c r="J293" i="7"/>
  <c r="I293" i="7"/>
  <c r="H293" i="7"/>
  <c r="G293" i="7"/>
  <c r="F293" i="7"/>
  <c r="E293" i="7"/>
  <c r="D293" i="7"/>
  <c r="C293" i="7"/>
  <c r="B293" i="7"/>
  <c r="V292" i="7"/>
  <c r="T292" i="7"/>
  <c r="R292" i="7"/>
  <c r="Q292" i="7"/>
  <c r="P292" i="7"/>
  <c r="O292" i="7"/>
  <c r="N292" i="7"/>
  <c r="M292" i="7"/>
  <c r="L292" i="7"/>
  <c r="K292" i="7"/>
  <c r="J292" i="7"/>
  <c r="I292" i="7"/>
  <c r="H292" i="7"/>
  <c r="G292" i="7"/>
  <c r="F292" i="7"/>
  <c r="E292" i="7"/>
  <c r="D292" i="7"/>
  <c r="C292" i="7"/>
  <c r="B292" i="7"/>
  <c r="V291" i="7"/>
  <c r="T291" i="7"/>
  <c r="R291" i="7"/>
  <c r="Q291" i="7"/>
  <c r="P291" i="7"/>
  <c r="O291" i="7"/>
  <c r="N291" i="7"/>
  <c r="M291" i="7"/>
  <c r="L291" i="7"/>
  <c r="K291" i="7"/>
  <c r="J291" i="7"/>
  <c r="I291" i="7"/>
  <c r="H291" i="7"/>
  <c r="G291" i="7"/>
  <c r="F291" i="7"/>
  <c r="E291" i="7"/>
  <c r="D291" i="7"/>
  <c r="C291" i="7"/>
  <c r="B291" i="7"/>
  <c r="V290" i="7"/>
  <c r="T290" i="7"/>
  <c r="R290" i="7"/>
  <c r="Q290" i="7"/>
  <c r="P290" i="7"/>
  <c r="O290" i="7"/>
  <c r="N290" i="7"/>
  <c r="M290" i="7"/>
  <c r="L290" i="7"/>
  <c r="K290" i="7"/>
  <c r="J290" i="7"/>
  <c r="I290" i="7"/>
  <c r="H290" i="7"/>
  <c r="G290" i="7"/>
  <c r="F290" i="7"/>
  <c r="E290" i="7"/>
  <c r="D290" i="7"/>
  <c r="C290" i="7"/>
  <c r="B290" i="7"/>
  <c r="V289" i="7"/>
  <c r="T289" i="7"/>
  <c r="R289" i="7"/>
  <c r="Q289" i="7"/>
  <c r="P289" i="7"/>
  <c r="O289" i="7"/>
  <c r="N289" i="7"/>
  <c r="M289" i="7"/>
  <c r="L289" i="7"/>
  <c r="K289" i="7"/>
  <c r="J289" i="7"/>
  <c r="I289" i="7"/>
  <c r="H289" i="7"/>
  <c r="G289" i="7"/>
  <c r="F289" i="7"/>
  <c r="E289" i="7"/>
  <c r="D289" i="7"/>
  <c r="C289" i="7"/>
  <c r="B289" i="7"/>
  <c r="V288" i="7"/>
  <c r="T288" i="7"/>
  <c r="R288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E288" i="7"/>
  <c r="D288" i="7"/>
  <c r="C288" i="7"/>
  <c r="B288" i="7"/>
  <c r="V287" i="7"/>
  <c r="T287" i="7"/>
  <c r="R287" i="7"/>
  <c r="Q287" i="7"/>
  <c r="P287" i="7"/>
  <c r="O287" i="7"/>
  <c r="N287" i="7"/>
  <c r="M287" i="7"/>
  <c r="L287" i="7"/>
  <c r="K287" i="7"/>
  <c r="J287" i="7"/>
  <c r="I287" i="7"/>
  <c r="H287" i="7"/>
  <c r="G287" i="7"/>
  <c r="F287" i="7"/>
  <c r="E287" i="7"/>
  <c r="D287" i="7"/>
  <c r="C287" i="7"/>
  <c r="B287" i="7"/>
  <c r="V286" i="7"/>
  <c r="T286" i="7"/>
  <c r="R286" i="7"/>
  <c r="Q286" i="7"/>
  <c r="P286" i="7"/>
  <c r="O286" i="7"/>
  <c r="N286" i="7"/>
  <c r="M286" i="7"/>
  <c r="L286" i="7"/>
  <c r="K286" i="7"/>
  <c r="J286" i="7"/>
  <c r="I286" i="7"/>
  <c r="H286" i="7"/>
  <c r="G286" i="7"/>
  <c r="F286" i="7"/>
  <c r="E286" i="7"/>
  <c r="D286" i="7"/>
  <c r="C286" i="7"/>
  <c r="B286" i="7"/>
  <c r="V285" i="7"/>
  <c r="T285" i="7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E285" i="7"/>
  <c r="D285" i="7"/>
  <c r="C285" i="7"/>
  <c r="B285" i="7"/>
  <c r="V284" i="7"/>
  <c r="T284" i="7"/>
  <c r="R284" i="7"/>
  <c r="Q284" i="7"/>
  <c r="P284" i="7"/>
  <c r="O284" i="7"/>
  <c r="N284" i="7"/>
  <c r="M284" i="7"/>
  <c r="L284" i="7"/>
  <c r="K284" i="7"/>
  <c r="J284" i="7"/>
  <c r="I284" i="7"/>
  <c r="H284" i="7"/>
  <c r="G284" i="7"/>
  <c r="F284" i="7"/>
  <c r="E284" i="7"/>
  <c r="D284" i="7"/>
  <c r="C284" i="7"/>
  <c r="B284" i="7"/>
  <c r="V283" i="7"/>
  <c r="T283" i="7"/>
  <c r="R283" i="7"/>
  <c r="Q283" i="7"/>
  <c r="P283" i="7"/>
  <c r="O283" i="7"/>
  <c r="N283" i="7"/>
  <c r="M283" i="7"/>
  <c r="L283" i="7"/>
  <c r="K283" i="7"/>
  <c r="J283" i="7"/>
  <c r="I283" i="7"/>
  <c r="H283" i="7"/>
  <c r="G283" i="7"/>
  <c r="F283" i="7"/>
  <c r="E283" i="7"/>
  <c r="D283" i="7"/>
  <c r="C283" i="7"/>
  <c r="B283" i="7"/>
  <c r="V282" i="7"/>
  <c r="T282" i="7"/>
  <c r="R282" i="7"/>
  <c r="Q282" i="7"/>
  <c r="P282" i="7"/>
  <c r="O282" i="7"/>
  <c r="N282" i="7"/>
  <c r="M282" i="7"/>
  <c r="L282" i="7"/>
  <c r="K282" i="7"/>
  <c r="J282" i="7"/>
  <c r="I282" i="7"/>
  <c r="H282" i="7"/>
  <c r="G282" i="7"/>
  <c r="F282" i="7"/>
  <c r="E282" i="7"/>
  <c r="D282" i="7"/>
  <c r="C282" i="7"/>
  <c r="B282" i="7"/>
  <c r="V281" i="7"/>
  <c r="T281" i="7"/>
  <c r="R281" i="7"/>
  <c r="Q281" i="7"/>
  <c r="P281" i="7"/>
  <c r="O281" i="7"/>
  <c r="N281" i="7"/>
  <c r="M281" i="7"/>
  <c r="L281" i="7"/>
  <c r="K281" i="7"/>
  <c r="J281" i="7"/>
  <c r="I281" i="7"/>
  <c r="H281" i="7"/>
  <c r="G281" i="7"/>
  <c r="F281" i="7"/>
  <c r="E281" i="7"/>
  <c r="D281" i="7"/>
  <c r="C281" i="7"/>
  <c r="B281" i="7"/>
  <c r="V280" i="7"/>
  <c r="T280" i="7"/>
  <c r="R280" i="7"/>
  <c r="Q280" i="7"/>
  <c r="P280" i="7"/>
  <c r="O280" i="7"/>
  <c r="N280" i="7"/>
  <c r="M280" i="7"/>
  <c r="L280" i="7"/>
  <c r="K280" i="7"/>
  <c r="J280" i="7"/>
  <c r="I280" i="7"/>
  <c r="H280" i="7"/>
  <c r="G280" i="7"/>
  <c r="F280" i="7"/>
  <c r="E280" i="7"/>
  <c r="D280" i="7"/>
  <c r="C280" i="7"/>
  <c r="B280" i="7"/>
  <c r="V279" i="7"/>
  <c r="T279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E279" i="7"/>
  <c r="D279" i="7"/>
  <c r="C279" i="7"/>
  <c r="B279" i="7"/>
  <c r="V278" i="7"/>
  <c r="T278" i="7"/>
  <c r="R278" i="7"/>
  <c r="Q278" i="7"/>
  <c r="P278" i="7"/>
  <c r="O278" i="7"/>
  <c r="N278" i="7"/>
  <c r="M278" i="7"/>
  <c r="L278" i="7"/>
  <c r="K278" i="7"/>
  <c r="J278" i="7"/>
  <c r="I278" i="7"/>
  <c r="H278" i="7"/>
  <c r="G278" i="7"/>
  <c r="F278" i="7"/>
  <c r="E278" i="7"/>
  <c r="D278" i="7"/>
  <c r="C278" i="7"/>
  <c r="B278" i="7"/>
  <c r="V277" i="7"/>
  <c r="T277" i="7"/>
  <c r="R277" i="7"/>
  <c r="Q277" i="7"/>
  <c r="P277" i="7"/>
  <c r="O277" i="7"/>
  <c r="N277" i="7"/>
  <c r="M277" i="7"/>
  <c r="L277" i="7"/>
  <c r="K277" i="7"/>
  <c r="J277" i="7"/>
  <c r="I277" i="7"/>
  <c r="H277" i="7"/>
  <c r="G277" i="7"/>
  <c r="F277" i="7"/>
  <c r="E277" i="7"/>
  <c r="D277" i="7"/>
  <c r="C277" i="7"/>
  <c r="B277" i="7"/>
  <c r="V276" i="7"/>
  <c r="T276" i="7"/>
  <c r="R276" i="7"/>
  <c r="Q276" i="7"/>
  <c r="P276" i="7"/>
  <c r="O276" i="7"/>
  <c r="N276" i="7"/>
  <c r="M276" i="7"/>
  <c r="L276" i="7"/>
  <c r="K276" i="7"/>
  <c r="J276" i="7"/>
  <c r="I276" i="7"/>
  <c r="H276" i="7"/>
  <c r="G276" i="7"/>
  <c r="F276" i="7"/>
  <c r="E276" i="7"/>
  <c r="D276" i="7"/>
  <c r="C276" i="7"/>
  <c r="B276" i="7"/>
  <c r="V275" i="7"/>
  <c r="T275" i="7"/>
  <c r="R275" i="7"/>
  <c r="Q275" i="7"/>
  <c r="P275" i="7"/>
  <c r="O275" i="7"/>
  <c r="N275" i="7"/>
  <c r="M275" i="7"/>
  <c r="L275" i="7"/>
  <c r="K275" i="7"/>
  <c r="J275" i="7"/>
  <c r="I275" i="7"/>
  <c r="H275" i="7"/>
  <c r="G275" i="7"/>
  <c r="F275" i="7"/>
  <c r="E275" i="7"/>
  <c r="D275" i="7"/>
  <c r="C275" i="7"/>
  <c r="B275" i="7"/>
  <c r="V274" i="7"/>
  <c r="T274" i="7"/>
  <c r="R274" i="7"/>
  <c r="Q274" i="7"/>
  <c r="P274" i="7"/>
  <c r="O274" i="7"/>
  <c r="N274" i="7"/>
  <c r="M274" i="7"/>
  <c r="L274" i="7"/>
  <c r="K274" i="7"/>
  <c r="J274" i="7"/>
  <c r="I274" i="7"/>
  <c r="H274" i="7"/>
  <c r="G274" i="7"/>
  <c r="F274" i="7"/>
  <c r="E274" i="7"/>
  <c r="D274" i="7"/>
  <c r="C274" i="7"/>
  <c r="B274" i="7"/>
  <c r="V273" i="7"/>
  <c r="T273" i="7"/>
  <c r="R273" i="7"/>
  <c r="Q273" i="7"/>
  <c r="P273" i="7"/>
  <c r="O273" i="7"/>
  <c r="N273" i="7"/>
  <c r="M273" i="7"/>
  <c r="L273" i="7"/>
  <c r="K273" i="7"/>
  <c r="J273" i="7"/>
  <c r="I273" i="7"/>
  <c r="H273" i="7"/>
  <c r="G273" i="7"/>
  <c r="F273" i="7"/>
  <c r="E273" i="7"/>
  <c r="D273" i="7"/>
  <c r="C273" i="7"/>
  <c r="B273" i="7"/>
  <c r="V272" i="7"/>
  <c r="T272" i="7"/>
  <c r="R272" i="7"/>
  <c r="Q272" i="7"/>
  <c r="P272" i="7"/>
  <c r="O272" i="7"/>
  <c r="N272" i="7"/>
  <c r="M272" i="7"/>
  <c r="L272" i="7"/>
  <c r="K272" i="7"/>
  <c r="J272" i="7"/>
  <c r="I272" i="7"/>
  <c r="H272" i="7"/>
  <c r="G272" i="7"/>
  <c r="F272" i="7"/>
  <c r="E272" i="7"/>
  <c r="D272" i="7"/>
  <c r="C272" i="7"/>
  <c r="B272" i="7"/>
  <c r="V271" i="7"/>
  <c r="T271" i="7"/>
  <c r="R271" i="7"/>
  <c r="Q271" i="7"/>
  <c r="P271" i="7"/>
  <c r="O271" i="7"/>
  <c r="N271" i="7"/>
  <c r="M271" i="7"/>
  <c r="L271" i="7"/>
  <c r="K271" i="7"/>
  <c r="J271" i="7"/>
  <c r="I271" i="7"/>
  <c r="H271" i="7"/>
  <c r="G271" i="7"/>
  <c r="F271" i="7"/>
  <c r="E271" i="7"/>
  <c r="D271" i="7"/>
  <c r="C271" i="7"/>
  <c r="B271" i="7"/>
  <c r="V270" i="7"/>
  <c r="T270" i="7"/>
  <c r="R270" i="7"/>
  <c r="Q270" i="7"/>
  <c r="P270" i="7"/>
  <c r="O270" i="7"/>
  <c r="N270" i="7"/>
  <c r="M270" i="7"/>
  <c r="L270" i="7"/>
  <c r="K270" i="7"/>
  <c r="J270" i="7"/>
  <c r="I270" i="7"/>
  <c r="H270" i="7"/>
  <c r="G270" i="7"/>
  <c r="F270" i="7"/>
  <c r="E270" i="7"/>
  <c r="D270" i="7"/>
  <c r="C270" i="7"/>
  <c r="B270" i="7"/>
  <c r="V269" i="7"/>
  <c r="T269" i="7"/>
  <c r="R269" i="7"/>
  <c r="Q269" i="7"/>
  <c r="P269" i="7"/>
  <c r="O269" i="7"/>
  <c r="N269" i="7"/>
  <c r="M269" i="7"/>
  <c r="L269" i="7"/>
  <c r="K269" i="7"/>
  <c r="J269" i="7"/>
  <c r="I269" i="7"/>
  <c r="H269" i="7"/>
  <c r="G269" i="7"/>
  <c r="F269" i="7"/>
  <c r="E269" i="7"/>
  <c r="D269" i="7"/>
  <c r="C269" i="7"/>
  <c r="B269" i="7"/>
  <c r="V268" i="7"/>
  <c r="T268" i="7"/>
  <c r="R268" i="7"/>
  <c r="Q268" i="7"/>
  <c r="P268" i="7"/>
  <c r="O268" i="7"/>
  <c r="N268" i="7"/>
  <c r="M268" i="7"/>
  <c r="L268" i="7"/>
  <c r="K268" i="7"/>
  <c r="J268" i="7"/>
  <c r="I268" i="7"/>
  <c r="H268" i="7"/>
  <c r="G268" i="7"/>
  <c r="F268" i="7"/>
  <c r="E268" i="7"/>
  <c r="D268" i="7"/>
  <c r="C268" i="7"/>
  <c r="B268" i="7"/>
  <c r="V267" i="7"/>
  <c r="T267" i="7"/>
  <c r="R267" i="7"/>
  <c r="Q267" i="7"/>
  <c r="P267" i="7"/>
  <c r="O267" i="7"/>
  <c r="N267" i="7"/>
  <c r="M267" i="7"/>
  <c r="L267" i="7"/>
  <c r="K267" i="7"/>
  <c r="J267" i="7"/>
  <c r="I267" i="7"/>
  <c r="H267" i="7"/>
  <c r="G267" i="7"/>
  <c r="F267" i="7"/>
  <c r="E267" i="7"/>
  <c r="D267" i="7"/>
  <c r="C267" i="7"/>
  <c r="B267" i="7"/>
  <c r="V266" i="7"/>
  <c r="T266" i="7"/>
  <c r="R266" i="7"/>
  <c r="Q266" i="7"/>
  <c r="P266" i="7"/>
  <c r="O266" i="7"/>
  <c r="N266" i="7"/>
  <c r="M266" i="7"/>
  <c r="L266" i="7"/>
  <c r="K266" i="7"/>
  <c r="J266" i="7"/>
  <c r="I266" i="7"/>
  <c r="H266" i="7"/>
  <c r="G266" i="7"/>
  <c r="F266" i="7"/>
  <c r="E266" i="7"/>
  <c r="D266" i="7"/>
  <c r="C266" i="7"/>
  <c r="B266" i="7"/>
  <c r="V265" i="7"/>
  <c r="T265" i="7"/>
  <c r="R265" i="7"/>
  <c r="Q265" i="7"/>
  <c r="P265" i="7"/>
  <c r="O265" i="7"/>
  <c r="N265" i="7"/>
  <c r="M265" i="7"/>
  <c r="L265" i="7"/>
  <c r="K265" i="7"/>
  <c r="J265" i="7"/>
  <c r="I265" i="7"/>
  <c r="H265" i="7"/>
  <c r="G265" i="7"/>
  <c r="F265" i="7"/>
  <c r="E265" i="7"/>
  <c r="D265" i="7"/>
  <c r="C265" i="7"/>
  <c r="B265" i="7"/>
  <c r="V264" i="7"/>
  <c r="T264" i="7"/>
  <c r="R264" i="7"/>
  <c r="Q264" i="7"/>
  <c r="P264" i="7"/>
  <c r="O264" i="7"/>
  <c r="N264" i="7"/>
  <c r="M264" i="7"/>
  <c r="L264" i="7"/>
  <c r="K264" i="7"/>
  <c r="J264" i="7"/>
  <c r="I264" i="7"/>
  <c r="H264" i="7"/>
  <c r="G264" i="7"/>
  <c r="F264" i="7"/>
  <c r="E264" i="7"/>
  <c r="D264" i="7"/>
  <c r="C264" i="7"/>
  <c r="B264" i="7"/>
  <c r="V263" i="7"/>
  <c r="T263" i="7"/>
  <c r="R263" i="7"/>
  <c r="Q263" i="7"/>
  <c r="P263" i="7"/>
  <c r="O263" i="7"/>
  <c r="N263" i="7"/>
  <c r="M263" i="7"/>
  <c r="L263" i="7"/>
  <c r="K263" i="7"/>
  <c r="J263" i="7"/>
  <c r="I263" i="7"/>
  <c r="H263" i="7"/>
  <c r="G263" i="7"/>
  <c r="F263" i="7"/>
  <c r="E263" i="7"/>
  <c r="D263" i="7"/>
  <c r="C263" i="7"/>
  <c r="B263" i="7"/>
  <c r="V262" i="7"/>
  <c r="T262" i="7"/>
  <c r="R262" i="7"/>
  <c r="Q262" i="7"/>
  <c r="P262" i="7"/>
  <c r="O262" i="7"/>
  <c r="N262" i="7"/>
  <c r="M262" i="7"/>
  <c r="L262" i="7"/>
  <c r="K262" i="7"/>
  <c r="J262" i="7"/>
  <c r="I262" i="7"/>
  <c r="H262" i="7"/>
  <c r="G262" i="7"/>
  <c r="F262" i="7"/>
  <c r="E262" i="7"/>
  <c r="D262" i="7"/>
  <c r="C262" i="7"/>
  <c r="B262" i="7"/>
  <c r="V261" i="7"/>
  <c r="T261" i="7"/>
  <c r="R261" i="7"/>
  <c r="Q261" i="7"/>
  <c r="P261" i="7"/>
  <c r="O261" i="7"/>
  <c r="N261" i="7"/>
  <c r="M261" i="7"/>
  <c r="L261" i="7"/>
  <c r="K261" i="7"/>
  <c r="J261" i="7"/>
  <c r="I261" i="7"/>
  <c r="H261" i="7"/>
  <c r="G261" i="7"/>
  <c r="F261" i="7"/>
  <c r="E261" i="7"/>
  <c r="D261" i="7"/>
  <c r="C261" i="7"/>
  <c r="B261" i="7"/>
  <c r="V260" i="7"/>
  <c r="T260" i="7"/>
  <c r="R260" i="7"/>
  <c r="Q260" i="7"/>
  <c r="P260" i="7"/>
  <c r="O260" i="7"/>
  <c r="N260" i="7"/>
  <c r="M260" i="7"/>
  <c r="L260" i="7"/>
  <c r="K260" i="7"/>
  <c r="J260" i="7"/>
  <c r="I260" i="7"/>
  <c r="H260" i="7"/>
  <c r="G260" i="7"/>
  <c r="F260" i="7"/>
  <c r="E260" i="7"/>
  <c r="D260" i="7"/>
  <c r="C260" i="7"/>
  <c r="B260" i="7"/>
  <c r="V259" i="7"/>
  <c r="T259" i="7"/>
  <c r="R259" i="7"/>
  <c r="Q259" i="7"/>
  <c r="P259" i="7"/>
  <c r="O259" i="7"/>
  <c r="N259" i="7"/>
  <c r="M259" i="7"/>
  <c r="L259" i="7"/>
  <c r="K259" i="7"/>
  <c r="J259" i="7"/>
  <c r="I259" i="7"/>
  <c r="H259" i="7"/>
  <c r="G259" i="7"/>
  <c r="F259" i="7"/>
  <c r="E259" i="7"/>
  <c r="D259" i="7"/>
  <c r="C259" i="7"/>
  <c r="B259" i="7"/>
  <c r="V258" i="7"/>
  <c r="T258" i="7"/>
  <c r="R258" i="7"/>
  <c r="Q258" i="7"/>
  <c r="P258" i="7"/>
  <c r="O258" i="7"/>
  <c r="N258" i="7"/>
  <c r="M258" i="7"/>
  <c r="L258" i="7"/>
  <c r="K258" i="7"/>
  <c r="J258" i="7"/>
  <c r="I258" i="7"/>
  <c r="H258" i="7"/>
  <c r="G258" i="7"/>
  <c r="F258" i="7"/>
  <c r="E258" i="7"/>
  <c r="D258" i="7"/>
  <c r="C258" i="7"/>
  <c r="B258" i="7"/>
  <c r="V257" i="7"/>
  <c r="T257" i="7"/>
  <c r="R257" i="7"/>
  <c r="Q257" i="7"/>
  <c r="P257" i="7"/>
  <c r="O257" i="7"/>
  <c r="N257" i="7"/>
  <c r="M257" i="7"/>
  <c r="L257" i="7"/>
  <c r="K257" i="7"/>
  <c r="J257" i="7"/>
  <c r="I257" i="7"/>
  <c r="H257" i="7"/>
  <c r="G257" i="7"/>
  <c r="F257" i="7"/>
  <c r="E257" i="7"/>
  <c r="D257" i="7"/>
  <c r="C257" i="7"/>
  <c r="B257" i="7"/>
  <c r="V256" i="7"/>
  <c r="T256" i="7"/>
  <c r="R256" i="7"/>
  <c r="Q256" i="7"/>
  <c r="P256" i="7"/>
  <c r="O256" i="7"/>
  <c r="N256" i="7"/>
  <c r="M256" i="7"/>
  <c r="L256" i="7"/>
  <c r="K256" i="7"/>
  <c r="J256" i="7"/>
  <c r="I256" i="7"/>
  <c r="H256" i="7"/>
  <c r="G256" i="7"/>
  <c r="F256" i="7"/>
  <c r="E256" i="7"/>
  <c r="D256" i="7"/>
  <c r="C256" i="7"/>
  <c r="B256" i="7"/>
  <c r="V255" i="7"/>
  <c r="T255" i="7"/>
  <c r="R255" i="7"/>
  <c r="Q255" i="7"/>
  <c r="P255" i="7"/>
  <c r="O255" i="7"/>
  <c r="N255" i="7"/>
  <c r="M255" i="7"/>
  <c r="L255" i="7"/>
  <c r="K255" i="7"/>
  <c r="J255" i="7"/>
  <c r="I255" i="7"/>
  <c r="H255" i="7"/>
  <c r="G255" i="7"/>
  <c r="F255" i="7"/>
  <c r="E255" i="7"/>
  <c r="D255" i="7"/>
  <c r="C255" i="7"/>
  <c r="B255" i="7"/>
  <c r="V254" i="7"/>
  <c r="T254" i="7"/>
  <c r="R254" i="7"/>
  <c r="Q254" i="7"/>
  <c r="P254" i="7"/>
  <c r="O254" i="7"/>
  <c r="N254" i="7"/>
  <c r="M254" i="7"/>
  <c r="L254" i="7"/>
  <c r="K254" i="7"/>
  <c r="J254" i="7"/>
  <c r="I254" i="7"/>
  <c r="H254" i="7"/>
  <c r="G254" i="7"/>
  <c r="F254" i="7"/>
  <c r="E254" i="7"/>
  <c r="D254" i="7"/>
  <c r="C254" i="7"/>
  <c r="B254" i="7"/>
  <c r="V253" i="7"/>
  <c r="T253" i="7"/>
  <c r="R253" i="7"/>
  <c r="Q253" i="7"/>
  <c r="P253" i="7"/>
  <c r="O253" i="7"/>
  <c r="N253" i="7"/>
  <c r="M253" i="7"/>
  <c r="L253" i="7"/>
  <c r="K253" i="7"/>
  <c r="J253" i="7"/>
  <c r="I253" i="7"/>
  <c r="H253" i="7"/>
  <c r="G253" i="7"/>
  <c r="F253" i="7"/>
  <c r="E253" i="7"/>
  <c r="D253" i="7"/>
  <c r="C253" i="7"/>
  <c r="B253" i="7"/>
  <c r="V252" i="7"/>
  <c r="T252" i="7"/>
  <c r="R252" i="7"/>
  <c r="Q252" i="7"/>
  <c r="P252" i="7"/>
  <c r="O252" i="7"/>
  <c r="N252" i="7"/>
  <c r="M252" i="7"/>
  <c r="L252" i="7"/>
  <c r="K252" i="7"/>
  <c r="J252" i="7"/>
  <c r="I252" i="7"/>
  <c r="H252" i="7"/>
  <c r="G252" i="7"/>
  <c r="F252" i="7"/>
  <c r="E252" i="7"/>
  <c r="D252" i="7"/>
  <c r="C252" i="7"/>
  <c r="B252" i="7"/>
  <c r="V251" i="7"/>
  <c r="T251" i="7"/>
  <c r="R251" i="7"/>
  <c r="Q251" i="7"/>
  <c r="P251" i="7"/>
  <c r="O251" i="7"/>
  <c r="N251" i="7"/>
  <c r="M251" i="7"/>
  <c r="L251" i="7"/>
  <c r="K251" i="7"/>
  <c r="J251" i="7"/>
  <c r="I251" i="7"/>
  <c r="H251" i="7"/>
  <c r="G251" i="7"/>
  <c r="F251" i="7"/>
  <c r="E251" i="7"/>
  <c r="D251" i="7"/>
  <c r="C251" i="7"/>
  <c r="B251" i="7"/>
  <c r="V250" i="7"/>
  <c r="T250" i="7"/>
  <c r="R250" i="7"/>
  <c r="Q250" i="7"/>
  <c r="P250" i="7"/>
  <c r="O250" i="7"/>
  <c r="N250" i="7"/>
  <c r="M250" i="7"/>
  <c r="L250" i="7"/>
  <c r="K250" i="7"/>
  <c r="J250" i="7"/>
  <c r="I250" i="7"/>
  <c r="H250" i="7"/>
  <c r="G250" i="7"/>
  <c r="F250" i="7"/>
  <c r="E250" i="7"/>
  <c r="D250" i="7"/>
  <c r="C250" i="7"/>
  <c r="B250" i="7"/>
  <c r="V249" i="7"/>
  <c r="T249" i="7"/>
  <c r="R249" i="7"/>
  <c r="Q249" i="7"/>
  <c r="P249" i="7"/>
  <c r="O249" i="7"/>
  <c r="N249" i="7"/>
  <c r="M249" i="7"/>
  <c r="L249" i="7"/>
  <c r="K249" i="7"/>
  <c r="J249" i="7"/>
  <c r="I249" i="7"/>
  <c r="H249" i="7"/>
  <c r="G249" i="7"/>
  <c r="F249" i="7"/>
  <c r="E249" i="7"/>
  <c r="D249" i="7"/>
  <c r="C249" i="7"/>
  <c r="B249" i="7"/>
  <c r="V248" i="7"/>
  <c r="T248" i="7"/>
  <c r="R248" i="7"/>
  <c r="Q248" i="7"/>
  <c r="P248" i="7"/>
  <c r="O248" i="7"/>
  <c r="N248" i="7"/>
  <c r="M248" i="7"/>
  <c r="L248" i="7"/>
  <c r="K248" i="7"/>
  <c r="J248" i="7"/>
  <c r="I248" i="7"/>
  <c r="H248" i="7"/>
  <c r="G248" i="7"/>
  <c r="F248" i="7"/>
  <c r="E248" i="7"/>
  <c r="D248" i="7"/>
  <c r="C248" i="7"/>
  <c r="B248" i="7"/>
  <c r="V247" i="7"/>
  <c r="T247" i="7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D247" i="7"/>
  <c r="C247" i="7"/>
  <c r="B247" i="7"/>
  <c r="V246" i="7"/>
  <c r="T246" i="7"/>
  <c r="R246" i="7"/>
  <c r="Q246" i="7"/>
  <c r="P246" i="7"/>
  <c r="O246" i="7"/>
  <c r="N246" i="7"/>
  <c r="M246" i="7"/>
  <c r="L246" i="7"/>
  <c r="K246" i="7"/>
  <c r="J246" i="7"/>
  <c r="I246" i="7"/>
  <c r="H246" i="7"/>
  <c r="G246" i="7"/>
  <c r="F246" i="7"/>
  <c r="E246" i="7"/>
  <c r="D246" i="7"/>
  <c r="C246" i="7"/>
  <c r="B246" i="7"/>
  <c r="V245" i="7"/>
  <c r="T245" i="7"/>
  <c r="R245" i="7"/>
  <c r="Q245" i="7"/>
  <c r="P245" i="7"/>
  <c r="O245" i="7"/>
  <c r="N245" i="7"/>
  <c r="M245" i="7"/>
  <c r="L245" i="7"/>
  <c r="K245" i="7"/>
  <c r="J245" i="7"/>
  <c r="I245" i="7"/>
  <c r="H245" i="7"/>
  <c r="G245" i="7"/>
  <c r="F245" i="7"/>
  <c r="E245" i="7"/>
  <c r="D245" i="7"/>
  <c r="C245" i="7"/>
  <c r="B245" i="7"/>
  <c r="V244" i="7"/>
  <c r="T244" i="7"/>
  <c r="R244" i="7"/>
  <c r="Q244" i="7"/>
  <c r="P244" i="7"/>
  <c r="O244" i="7"/>
  <c r="N244" i="7"/>
  <c r="M244" i="7"/>
  <c r="L244" i="7"/>
  <c r="K244" i="7"/>
  <c r="J244" i="7"/>
  <c r="I244" i="7"/>
  <c r="H244" i="7"/>
  <c r="G244" i="7"/>
  <c r="F244" i="7"/>
  <c r="E244" i="7"/>
  <c r="D244" i="7"/>
  <c r="C244" i="7"/>
  <c r="B244" i="7"/>
  <c r="V243" i="7"/>
  <c r="T243" i="7"/>
  <c r="R243" i="7"/>
  <c r="Q243" i="7"/>
  <c r="P243" i="7"/>
  <c r="O243" i="7"/>
  <c r="N243" i="7"/>
  <c r="M243" i="7"/>
  <c r="L243" i="7"/>
  <c r="K243" i="7"/>
  <c r="J243" i="7"/>
  <c r="I243" i="7"/>
  <c r="H243" i="7"/>
  <c r="G243" i="7"/>
  <c r="F243" i="7"/>
  <c r="E243" i="7"/>
  <c r="D243" i="7"/>
  <c r="C243" i="7"/>
  <c r="B243" i="7"/>
  <c r="V242" i="7"/>
  <c r="T242" i="7"/>
  <c r="R242" i="7"/>
  <c r="Q242" i="7"/>
  <c r="P242" i="7"/>
  <c r="O242" i="7"/>
  <c r="N242" i="7"/>
  <c r="M242" i="7"/>
  <c r="L242" i="7"/>
  <c r="K242" i="7"/>
  <c r="J242" i="7"/>
  <c r="I242" i="7"/>
  <c r="H242" i="7"/>
  <c r="G242" i="7"/>
  <c r="F242" i="7"/>
  <c r="E242" i="7"/>
  <c r="D242" i="7"/>
  <c r="C242" i="7"/>
  <c r="B242" i="7"/>
  <c r="V241" i="7"/>
  <c r="T241" i="7"/>
  <c r="R241" i="7"/>
  <c r="Q241" i="7"/>
  <c r="P241" i="7"/>
  <c r="O241" i="7"/>
  <c r="N241" i="7"/>
  <c r="M241" i="7"/>
  <c r="L241" i="7"/>
  <c r="K241" i="7"/>
  <c r="J241" i="7"/>
  <c r="I241" i="7"/>
  <c r="H241" i="7"/>
  <c r="G241" i="7"/>
  <c r="F241" i="7"/>
  <c r="E241" i="7"/>
  <c r="D241" i="7"/>
  <c r="C241" i="7"/>
  <c r="B241" i="7"/>
  <c r="V240" i="7"/>
  <c r="T240" i="7"/>
  <c r="R240" i="7"/>
  <c r="Q240" i="7"/>
  <c r="P240" i="7"/>
  <c r="O240" i="7"/>
  <c r="N240" i="7"/>
  <c r="M240" i="7"/>
  <c r="L240" i="7"/>
  <c r="K240" i="7"/>
  <c r="J240" i="7"/>
  <c r="I240" i="7"/>
  <c r="H240" i="7"/>
  <c r="G240" i="7"/>
  <c r="F240" i="7"/>
  <c r="E240" i="7"/>
  <c r="D240" i="7"/>
  <c r="C240" i="7"/>
  <c r="B240" i="7"/>
  <c r="V239" i="7"/>
  <c r="T239" i="7"/>
  <c r="R239" i="7"/>
  <c r="Q239" i="7"/>
  <c r="P239" i="7"/>
  <c r="O239" i="7"/>
  <c r="N239" i="7"/>
  <c r="M239" i="7"/>
  <c r="L239" i="7"/>
  <c r="K239" i="7"/>
  <c r="J239" i="7"/>
  <c r="I239" i="7"/>
  <c r="H239" i="7"/>
  <c r="G239" i="7"/>
  <c r="F239" i="7"/>
  <c r="E239" i="7"/>
  <c r="D239" i="7"/>
  <c r="C239" i="7"/>
  <c r="B239" i="7"/>
  <c r="V238" i="7"/>
  <c r="T238" i="7"/>
  <c r="R238" i="7"/>
  <c r="Q238" i="7"/>
  <c r="P238" i="7"/>
  <c r="O238" i="7"/>
  <c r="N238" i="7"/>
  <c r="M238" i="7"/>
  <c r="L238" i="7"/>
  <c r="K238" i="7"/>
  <c r="J238" i="7"/>
  <c r="I238" i="7"/>
  <c r="H238" i="7"/>
  <c r="G238" i="7"/>
  <c r="F238" i="7"/>
  <c r="E238" i="7"/>
  <c r="D238" i="7"/>
  <c r="C238" i="7"/>
  <c r="B238" i="7"/>
  <c r="V237" i="7"/>
  <c r="T237" i="7"/>
  <c r="R237" i="7"/>
  <c r="Q237" i="7"/>
  <c r="P237" i="7"/>
  <c r="O237" i="7"/>
  <c r="N237" i="7"/>
  <c r="M237" i="7"/>
  <c r="L237" i="7"/>
  <c r="K237" i="7"/>
  <c r="J237" i="7"/>
  <c r="I237" i="7"/>
  <c r="H237" i="7"/>
  <c r="G237" i="7"/>
  <c r="F237" i="7"/>
  <c r="E237" i="7"/>
  <c r="D237" i="7"/>
  <c r="C237" i="7"/>
  <c r="B237" i="7"/>
  <c r="V236" i="7"/>
  <c r="T236" i="7"/>
  <c r="R236" i="7"/>
  <c r="Q236" i="7"/>
  <c r="P236" i="7"/>
  <c r="O236" i="7"/>
  <c r="N236" i="7"/>
  <c r="M236" i="7"/>
  <c r="L236" i="7"/>
  <c r="K236" i="7"/>
  <c r="J236" i="7"/>
  <c r="I236" i="7"/>
  <c r="H236" i="7"/>
  <c r="G236" i="7"/>
  <c r="F236" i="7"/>
  <c r="E236" i="7"/>
  <c r="D236" i="7"/>
  <c r="C236" i="7"/>
  <c r="B236" i="7"/>
  <c r="V235" i="7"/>
  <c r="T235" i="7"/>
  <c r="R235" i="7"/>
  <c r="Q235" i="7"/>
  <c r="P235" i="7"/>
  <c r="O235" i="7"/>
  <c r="N235" i="7"/>
  <c r="M235" i="7"/>
  <c r="L235" i="7"/>
  <c r="K235" i="7"/>
  <c r="J235" i="7"/>
  <c r="I235" i="7"/>
  <c r="H235" i="7"/>
  <c r="G235" i="7"/>
  <c r="F235" i="7"/>
  <c r="E235" i="7"/>
  <c r="D235" i="7"/>
  <c r="C235" i="7"/>
  <c r="B235" i="7"/>
  <c r="V234" i="7"/>
  <c r="T234" i="7"/>
  <c r="R234" i="7"/>
  <c r="Q234" i="7"/>
  <c r="P234" i="7"/>
  <c r="O234" i="7"/>
  <c r="N234" i="7"/>
  <c r="M234" i="7"/>
  <c r="L234" i="7"/>
  <c r="K234" i="7"/>
  <c r="J234" i="7"/>
  <c r="I234" i="7"/>
  <c r="H234" i="7"/>
  <c r="G234" i="7"/>
  <c r="F234" i="7"/>
  <c r="E234" i="7"/>
  <c r="D234" i="7"/>
  <c r="C234" i="7"/>
  <c r="B234" i="7"/>
  <c r="V233" i="7"/>
  <c r="T233" i="7"/>
  <c r="R233" i="7"/>
  <c r="Q233" i="7"/>
  <c r="P233" i="7"/>
  <c r="O233" i="7"/>
  <c r="N233" i="7"/>
  <c r="M233" i="7"/>
  <c r="L233" i="7"/>
  <c r="K233" i="7"/>
  <c r="J233" i="7"/>
  <c r="I233" i="7"/>
  <c r="H233" i="7"/>
  <c r="G233" i="7"/>
  <c r="F233" i="7"/>
  <c r="E233" i="7"/>
  <c r="D233" i="7"/>
  <c r="C233" i="7"/>
  <c r="B233" i="7"/>
  <c r="V232" i="7"/>
  <c r="T232" i="7"/>
  <c r="R232" i="7"/>
  <c r="Q232" i="7"/>
  <c r="P232" i="7"/>
  <c r="O232" i="7"/>
  <c r="N232" i="7"/>
  <c r="M232" i="7"/>
  <c r="L232" i="7"/>
  <c r="K232" i="7"/>
  <c r="J232" i="7"/>
  <c r="I232" i="7"/>
  <c r="H232" i="7"/>
  <c r="G232" i="7"/>
  <c r="F232" i="7"/>
  <c r="E232" i="7"/>
  <c r="D232" i="7"/>
  <c r="C232" i="7"/>
  <c r="B232" i="7"/>
  <c r="V231" i="7"/>
  <c r="T231" i="7"/>
  <c r="R231" i="7"/>
  <c r="Q231" i="7"/>
  <c r="P231" i="7"/>
  <c r="O231" i="7"/>
  <c r="N231" i="7"/>
  <c r="M231" i="7"/>
  <c r="L231" i="7"/>
  <c r="K231" i="7"/>
  <c r="J231" i="7"/>
  <c r="I231" i="7"/>
  <c r="H231" i="7"/>
  <c r="G231" i="7"/>
  <c r="F231" i="7"/>
  <c r="E231" i="7"/>
  <c r="D231" i="7"/>
  <c r="C231" i="7"/>
  <c r="B231" i="7"/>
  <c r="V230" i="7"/>
  <c r="T230" i="7"/>
  <c r="R230" i="7"/>
  <c r="Q230" i="7"/>
  <c r="P230" i="7"/>
  <c r="O230" i="7"/>
  <c r="N230" i="7"/>
  <c r="M230" i="7"/>
  <c r="L230" i="7"/>
  <c r="K230" i="7"/>
  <c r="J230" i="7"/>
  <c r="I230" i="7"/>
  <c r="H230" i="7"/>
  <c r="G230" i="7"/>
  <c r="F230" i="7"/>
  <c r="E230" i="7"/>
  <c r="D230" i="7"/>
  <c r="C230" i="7"/>
  <c r="B230" i="7"/>
  <c r="V229" i="7"/>
  <c r="T229" i="7"/>
  <c r="R229" i="7"/>
  <c r="Q229" i="7"/>
  <c r="P229" i="7"/>
  <c r="O229" i="7"/>
  <c r="N229" i="7"/>
  <c r="M229" i="7"/>
  <c r="L229" i="7"/>
  <c r="K229" i="7"/>
  <c r="J229" i="7"/>
  <c r="I229" i="7"/>
  <c r="H229" i="7"/>
  <c r="G229" i="7"/>
  <c r="F229" i="7"/>
  <c r="E229" i="7"/>
  <c r="D229" i="7"/>
  <c r="C229" i="7"/>
  <c r="B229" i="7"/>
  <c r="V228" i="7"/>
  <c r="T228" i="7"/>
  <c r="R228" i="7"/>
  <c r="Q228" i="7"/>
  <c r="P228" i="7"/>
  <c r="O228" i="7"/>
  <c r="N228" i="7"/>
  <c r="M228" i="7"/>
  <c r="L228" i="7"/>
  <c r="K228" i="7"/>
  <c r="J228" i="7"/>
  <c r="I228" i="7"/>
  <c r="H228" i="7"/>
  <c r="G228" i="7"/>
  <c r="F228" i="7"/>
  <c r="E228" i="7"/>
  <c r="D228" i="7"/>
  <c r="C228" i="7"/>
  <c r="B228" i="7"/>
  <c r="V227" i="7"/>
  <c r="T227" i="7"/>
  <c r="R227" i="7"/>
  <c r="Q227" i="7"/>
  <c r="P227" i="7"/>
  <c r="O227" i="7"/>
  <c r="N227" i="7"/>
  <c r="M227" i="7"/>
  <c r="L227" i="7"/>
  <c r="K227" i="7"/>
  <c r="J227" i="7"/>
  <c r="I227" i="7"/>
  <c r="H227" i="7"/>
  <c r="G227" i="7"/>
  <c r="F227" i="7"/>
  <c r="E227" i="7"/>
  <c r="D227" i="7"/>
  <c r="C227" i="7"/>
  <c r="B227" i="7"/>
  <c r="V226" i="7"/>
  <c r="T226" i="7"/>
  <c r="R226" i="7"/>
  <c r="Q226" i="7"/>
  <c r="P226" i="7"/>
  <c r="O226" i="7"/>
  <c r="N226" i="7"/>
  <c r="M226" i="7"/>
  <c r="L226" i="7"/>
  <c r="K226" i="7"/>
  <c r="J226" i="7"/>
  <c r="I226" i="7"/>
  <c r="H226" i="7"/>
  <c r="G226" i="7"/>
  <c r="F226" i="7"/>
  <c r="E226" i="7"/>
  <c r="D226" i="7"/>
  <c r="C226" i="7"/>
  <c r="B226" i="7"/>
  <c r="V225" i="7"/>
  <c r="T225" i="7"/>
  <c r="R225" i="7"/>
  <c r="Q225" i="7"/>
  <c r="P225" i="7"/>
  <c r="O225" i="7"/>
  <c r="N225" i="7"/>
  <c r="M225" i="7"/>
  <c r="L225" i="7"/>
  <c r="K225" i="7"/>
  <c r="J225" i="7"/>
  <c r="I225" i="7"/>
  <c r="H225" i="7"/>
  <c r="G225" i="7"/>
  <c r="F225" i="7"/>
  <c r="E225" i="7"/>
  <c r="D225" i="7"/>
  <c r="C225" i="7"/>
  <c r="B225" i="7"/>
  <c r="V224" i="7"/>
  <c r="T224" i="7"/>
  <c r="R224" i="7"/>
  <c r="Q224" i="7"/>
  <c r="P224" i="7"/>
  <c r="O224" i="7"/>
  <c r="N224" i="7"/>
  <c r="M224" i="7"/>
  <c r="L224" i="7"/>
  <c r="K224" i="7"/>
  <c r="J224" i="7"/>
  <c r="I224" i="7"/>
  <c r="H224" i="7"/>
  <c r="G224" i="7"/>
  <c r="F224" i="7"/>
  <c r="E224" i="7"/>
  <c r="D224" i="7"/>
  <c r="C224" i="7"/>
  <c r="B224" i="7"/>
  <c r="V223" i="7"/>
  <c r="T223" i="7"/>
  <c r="R223" i="7"/>
  <c r="Q223" i="7"/>
  <c r="P223" i="7"/>
  <c r="O223" i="7"/>
  <c r="N223" i="7"/>
  <c r="M223" i="7"/>
  <c r="L223" i="7"/>
  <c r="K223" i="7"/>
  <c r="J223" i="7"/>
  <c r="I223" i="7"/>
  <c r="H223" i="7"/>
  <c r="G223" i="7"/>
  <c r="F223" i="7"/>
  <c r="E223" i="7"/>
  <c r="D223" i="7"/>
  <c r="C223" i="7"/>
  <c r="B223" i="7"/>
  <c r="V222" i="7"/>
  <c r="T222" i="7"/>
  <c r="R222" i="7"/>
  <c r="Q222" i="7"/>
  <c r="P222" i="7"/>
  <c r="O222" i="7"/>
  <c r="N222" i="7"/>
  <c r="M222" i="7"/>
  <c r="L222" i="7"/>
  <c r="K222" i="7"/>
  <c r="J222" i="7"/>
  <c r="I222" i="7"/>
  <c r="H222" i="7"/>
  <c r="G222" i="7"/>
  <c r="F222" i="7"/>
  <c r="E222" i="7"/>
  <c r="D222" i="7"/>
  <c r="C222" i="7"/>
  <c r="B222" i="7"/>
  <c r="V221" i="7"/>
  <c r="T221" i="7"/>
  <c r="R221" i="7"/>
  <c r="Q221" i="7"/>
  <c r="P221" i="7"/>
  <c r="O221" i="7"/>
  <c r="N221" i="7"/>
  <c r="M221" i="7"/>
  <c r="L221" i="7"/>
  <c r="K221" i="7"/>
  <c r="J221" i="7"/>
  <c r="I221" i="7"/>
  <c r="H221" i="7"/>
  <c r="G221" i="7"/>
  <c r="F221" i="7"/>
  <c r="E221" i="7"/>
  <c r="D221" i="7"/>
  <c r="C221" i="7"/>
  <c r="B221" i="7"/>
  <c r="V220" i="7"/>
  <c r="T220" i="7"/>
  <c r="R220" i="7"/>
  <c r="Q220" i="7"/>
  <c r="P220" i="7"/>
  <c r="O220" i="7"/>
  <c r="N220" i="7"/>
  <c r="M220" i="7"/>
  <c r="L220" i="7"/>
  <c r="K220" i="7"/>
  <c r="J220" i="7"/>
  <c r="I220" i="7"/>
  <c r="H220" i="7"/>
  <c r="G220" i="7"/>
  <c r="F220" i="7"/>
  <c r="E220" i="7"/>
  <c r="D220" i="7"/>
  <c r="C220" i="7"/>
  <c r="B220" i="7"/>
  <c r="V219" i="7"/>
  <c r="T219" i="7"/>
  <c r="R219" i="7"/>
  <c r="Q219" i="7"/>
  <c r="P219" i="7"/>
  <c r="O219" i="7"/>
  <c r="N219" i="7"/>
  <c r="M219" i="7"/>
  <c r="L219" i="7"/>
  <c r="K219" i="7"/>
  <c r="J219" i="7"/>
  <c r="I219" i="7"/>
  <c r="H219" i="7"/>
  <c r="G219" i="7"/>
  <c r="F219" i="7"/>
  <c r="E219" i="7"/>
  <c r="D219" i="7"/>
  <c r="C219" i="7"/>
  <c r="B219" i="7"/>
  <c r="V218" i="7"/>
  <c r="T21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E218" i="7"/>
  <c r="D218" i="7"/>
  <c r="C218" i="7"/>
  <c r="B218" i="7"/>
  <c r="V217" i="7"/>
  <c r="T217" i="7"/>
  <c r="R217" i="7"/>
  <c r="Q217" i="7"/>
  <c r="P217" i="7"/>
  <c r="O217" i="7"/>
  <c r="N217" i="7"/>
  <c r="M217" i="7"/>
  <c r="L217" i="7"/>
  <c r="K217" i="7"/>
  <c r="J217" i="7"/>
  <c r="I217" i="7"/>
  <c r="H217" i="7"/>
  <c r="G217" i="7"/>
  <c r="F217" i="7"/>
  <c r="E217" i="7"/>
  <c r="D217" i="7"/>
  <c r="C217" i="7"/>
  <c r="B217" i="7"/>
  <c r="V216" i="7"/>
  <c r="T216" i="7"/>
  <c r="R216" i="7"/>
  <c r="Q216" i="7"/>
  <c r="P216" i="7"/>
  <c r="O216" i="7"/>
  <c r="N216" i="7"/>
  <c r="M216" i="7"/>
  <c r="L216" i="7"/>
  <c r="K216" i="7"/>
  <c r="J216" i="7"/>
  <c r="I216" i="7"/>
  <c r="H216" i="7"/>
  <c r="G216" i="7"/>
  <c r="F216" i="7"/>
  <c r="E216" i="7"/>
  <c r="D216" i="7"/>
  <c r="C216" i="7"/>
  <c r="B216" i="7"/>
  <c r="V215" i="7"/>
  <c r="T215" i="7"/>
  <c r="R215" i="7"/>
  <c r="Q215" i="7"/>
  <c r="P215" i="7"/>
  <c r="O215" i="7"/>
  <c r="N215" i="7"/>
  <c r="M215" i="7"/>
  <c r="L215" i="7"/>
  <c r="K215" i="7"/>
  <c r="J215" i="7"/>
  <c r="I215" i="7"/>
  <c r="H215" i="7"/>
  <c r="G215" i="7"/>
  <c r="F215" i="7"/>
  <c r="E215" i="7"/>
  <c r="D215" i="7"/>
  <c r="C215" i="7"/>
  <c r="B215" i="7"/>
  <c r="V214" i="7"/>
  <c r="T214" i="7"/>
  <c r="R214" i="7"/>
  <c r="Q214" i="7"/>
  <c r="P214" i="7"/>
  <c r="O214" i="7"/>
  <c r="N214" i="7"/>
  <c r="M214" i="7"/>
  <c r="L214" i="7"/>
  <c r="K214" i="7"/>
  <c r="J214" i="7"/>
  <c r="I214" i="7"/>
  <c r="H214" i="7"/>
  <c r="G214" i="7"/>
  <c r="F214" i="7"/>
  <c r="E214" i="7"/>
  <c r="D214" i="7"/>
  <c r="C214" i="7"/>
  <c r="B214" i="7"/>
  <c r="V213" i="7"/>
  <c r="T213" i="7"/>
  <c r="R213" i="7"/>
  <c r="Q213" i="7"/>
  <c r="P213" i="7"/>
  <c r="O213" i="7"/>
  <c r="N213" i="7"/>
  <c r="M213" i="7"/>
  <c r="L213" i="7"/>
  <c r="K213" i="7"/>
  <c r="J213" i="7"/>
  <c r="I213" i="7"/>
  <c r="H213" i="7"/>
  <c r="G213" i="7"/>
  <c r="F213" i="7"/>
  <c r="E213" i="7"/>
  <c r="D213" i="7"/>
  <c r="C213" i="7"/>
  <c r="B213" i="7"/>
  <c r="V212" i="7"/>
  <c r="T212" i="7"/>
  <c r="R212" i="7"/>
  <c r="Q212" i="7"/>
  <c r="P212" i="7"/>
  <c r="O212" i="7"/>
  <c r="N212" i="7"/>
  <c r="M212" i="7"/>
  <c r="L212" i="7"/>
  <c r="K212" i="7"/>
  <c r="J212" i="7"/>
  <c r="I212" i="7"/>
  <c r="H212" i="7"/>
  <c r="G212" i="7"/>
  <c r="F212" i="7"/>
  <c r="E212" i="7"/>
  <c r="D212" i="7"/>
  <c r="C212" i="7"/>
  <c r="B212" i="7"/>
  <c r="V211" i="7"/>
  <c r="T211" i="7"/>
  <c r="R211" i="7"/>
  <c r="Q211" i="7"/>
  <c r="P211" i="7"/>
  <c r="O211" i="7"/>
  <c r="N211" i="7"/>
  <c r="M211" i="7"/>
  <c r="L211" i="7"/>
  <c r="K211" i="7"/>
  <c r="J211" i="7"/>
  <c r="I211" i="7"/>
  <c r="H211" i="7"/>
  <c r="G211" i="7"/>
  <c r="F211" i="7"/>
  <c r="E211" i="7"/>
  <c r="D211" i="7"/>
  <c r="C211" i="7"/>
  <c r="B211" i="7"/>
  <c r="V210" i="7"/>
  <c r="T210" i="7"/>
  <c r="R210" i="7"/>
  <c r="Q210" i="7"/>
  <c r="P210" i="7"/>
  <c r="O210" i="7"/>
  <c r="N210" i="7"/>
  <c r="M210" i="7"/>
  <c r="L210" i="7"/>
  <c r="K210" i="7"/>
  <c r="J210" i="7"/>
  <c r="I210" i="7"/>
  <c r="H210" i="7"/>
  <c r="G210" i="7"/>
  <c r="F210" i="7"/>
  <c r="E210" i="7"/>
  <c r="D210" i="7"/>
  <c r="C210" i="7"/>
  <c r="B210" i="7"/>
  <c r="V209" i="7"/>
  <c r="T209" i="7"/>
  <c r="R209" i="7"/>
  <c r="Q209" i="7"/>
  <c r="P209" i="7"/>
  <c r="O209" i="7"/>
  <c r="N209" i="7"/>
  <c r="M209" i="7"/>
  <c r="L209" i="7"/>
  <c r="K209" i="7"/>
  <c r="J209" i="7"/>
  <c r="I209" i="7"/>
  <c r="H209" i="7"/>
  <c r="G209" i="7"/>
  <c r="F209" i="7"/>
  <c r="E209" i="7"/>
  <c r="D209" i="7"/>
  <c r="C209" i="7"/>
  <c r="B209" i="7"/>
  <c r="V208" i="7"/>
  <c r="T208" i="7"/>
  <c r="R208" i="7"/>
  <c r="Q208" i="7"/>
  <c r="P208" i="7"/>
  <c r="O208" i="7"/>
  <c r="N208" i="7"/>
  <c r="M208" i="7"/>
  <c r="L208" i="7"/>
  <c r="K208" i="7"/>
  <c r="J208" i="7"/>
  <c r="I208" i="7"/>
  <c r="H208" i="7"/>
  <c r="G208" i="7"/>
  <c r="F208" i="7"/>
  <c r="E208" i="7"/>
  <c r="D208" i="7"/>
  <c r="C208" i="7"/>
  <c r="B208" i="7"/>
  <c r="V207" i="7"/>
  <c r="T207" i="7"/>
  <c r="R207" i="7"/>
  <c r="Q207" i="7"/>
  <c r="P207" i="7"/>
  <c r="O207" i="7"/>
  <c r="N207" i="7"/>
  <c r="M207" i="7"/>
  <c r="L207" i="7"/>
  <c r="K207" i="7"/>
  <c r="J207" i="7"/>
  <c r="I207" i="7"/>
  <c r="H207" i="7"/>
  <c r="G207" i="7"/>
  <c r="F207" i="7"/>
  <c r="E207" i="7"/>
  <c r="D207" i="7"/>
  <c r="C207" i="7"/>
  <c r="B207" i="7"/>
  <c r="V206" i="7"/>
  <c r="T206" i="7"/>
  <c r="R206" i="7"/>
  <c r="Q206" i="7"/>
  <c r="P206" i="7"/>
  <c r="O206" i="7"/>
  <c r="N206" i="7"/>
  <c r="M206" i="7"/>
  <c r="L206" i="7"/>
  <c r="K206" i="7"/>
  <c r="J206" i="7"/>
  <c r="I206" i="7"/>
  <c r="H206" i="7"/>
  <c r="G206" i="7"/>
  <c r="F206" i="7"/>
  <c r="E206" i="7"/>
  <c r="D206" i="7"/>
  <c r="C206" i="7"/>
  <c r="B206" i="7"/>
  <c r="V205" i="7"/>
  <c r="T205" i="7"/>
  <c r="R205" i="7"/>
  <c r="Q205" i="7"/>
  <c r="P205" i="7"/>
  <c r="O205" i="7"/>
  <c r="N205" i="7"/>
  <c r="M205" i="7"/>
  <c r="L205" i="7"/>
  <c r="K205" i="7"/>
  <c r="J205" i="7"/>
  <c r="I205" i="7"/>
  <c r="H205" i="7"/>
  <c r="G205" i="7"/>
  <c r="F205" i="7"/>
  <c r="E205" i="7"/>
  <c r="D205" i="7"/>
  <c r="C205" i="7"/>
  <c r="B205" i="7"/>
  <c r="V204" i="7"/>
  <c r="T204" i="7"/>
  <c r="R204" i="7"/>
  <c r="Q204" i="7"/>
  <c r="P204" i="7"/>
  <c r="O204" i="7"/>
  <c r="N204" i="7"/>
  <c r="M204" i="7"/>
  <c r="L204" i="7"/>
  <c r="K204" i="7"/>
  <c r="J204" i="7"/>
  <c r="I204" i="7"/>
  <c r="H204" i="7"/>
  <c r="G204" i="7"/>
  <c r="F204" i="7"/>
  <c r="E204" i="7"/>
  <c r="D204" i="7"/>
  <c r="C204" i="7"/>
  <c r="B204" i="7"/>
  <c r="V203" i="7"/>
  <c r="T203" i="7"/>
  <c r="R203" i="7"/>
  <c r="Q203" i="7"/>
  <c r="P203" i="7"/>
  <c r="O203" i="7"/>
  <c r="N203" i="7"/>
  <c r="M203" i="7"/>
  <c r="L203" i="7"/>
  <c r="K203" i="7"/>
  <c r="J203" i="7"/>
  <c r="I203" i="7"/>
  <c r="H203" i="7"/>
  <c r="G203" i="7"/>
  <c r="F203" i="7"/>
  <c r="E203" i="7"/>
  <c r="D203" i="7"/>
  <c r="C203" i="7"/>
  <c r="B203" i="7"/>
  <c r="V202" i="7"/>
  <c r="T202" i="7"/>
  <c r="R202" i="7"/>
  <c r="Q202" i="7"/>
  <c r="P202" i="7"/>
  <c r="O202" i="7"/>
  <c r="N202" i="7"/>
  <c r="M202" i="7"/>
  <c r="L202" i="7"/>
  <c r="K202" i="7"/>
  <c r="J202" i="7"/>
  <c r="I202" i="7"/>
  <c r="H202" i="7"/>
  <c r="G202" i="7"/>
  <c r="F202" i="7"/>
  <c r="E202" i="7"/>
  <c r="D202" i="7"/>
  <c r="C202" i="7"/>
  <c r="B202" i="7"/>
  <c r="V201" i="7"/>
  <c r="T201" i="7"/>
  <c r="R201" i="7"/>
  <c r="Q201" i="7"/>
  <c r="P201" i="7"/>
  <c r="O201" i="7"/>
  <c r="N201" i="7"/>
  <c r="M201" i="7"/>
  <c r="L201" i="7"/>
  <c r="K201" i="7"/>
  <c r="J201" i="7"/>
  <c r="I201" i="7"/>
  <c r="H201" i="7"/>
  <c r="G201" i="7"/>
  <c r="F201" i="7"/>
  <c r="E201" i="7"/>
  <c r="D201" i="7"/>
  <c r="C201" i="7"/>
  <c r="B201" i="7"/>
  <c r="V200" i="7"/>
  <c r="T200" i="7"/>
  <c r="R200" i="7"/>
  <c r="Q200" i="7"/>
  <c r="P200" i="7"/>
  <c r="O200" i="7"/>
  <c r="N200" i="7"/>
  <c r="M200" i="7"/>
  <c r="L200" i="7"/>
  <c r="K200" i="7"/>
  <c r="J200" i="7"/>
  <c r="I200" i="7"/>
  <c r="H200" i="7"/>
  <c r="G200" i="7"/>
  <c r="F200" i="7"/>
  <c r="E200" i="7"/>
  <c r="D200" i="7"/>
  <c r="C200" i="7"/>
  <c r="B200" i="7"/>
  <c r="V199" i="7"/>
  <c r="T199" i="7"/>
  <c r="R199" i="7"/>
  <c r="Q199" i="7"/>
  <c r="P199" i="7"/>
  <c r="O199" i="7"/>
  <c r="N199" i="7"/>
  <c r="M199" i="7"/>
  <c r="L199" i="7"/>
  <c r="K199" i="7"/>
  <c r="J199" i="7"/>
  <c r="I199" i="7"/>
  <c r="H199" i="7"/>
  <c r="G199" i="7"/>
  <c r="F199" i="7"/>
  <c r="E199" i="7"/>
  <c r="D199" i="7"/>
  <c r="C199" i="7"/>
  <c r="B199" i="7"/>
  <c r="V198" i="7"/>
  <c r="T198" i="7"/>
  <c r="R198" i="7"/>
  <c r="Q198" i="7"/>
  <c r="P198" i="7"/>
  <c r="O198" i="7"/>
  <c r="N198" i="7"/>
  <c r="M198" i="7"/>
  <c r="L198" i="7"/>
  <c r="K198" i="7"/>
  <c r="J198" i="7"/>
  <c r="I198" i="7"/>
  <c r="H198" i="7"/>
  <c r="G198" i="7"/>
  <c r="F198" i="7"/>
  <c r="E198" i="7"/>
  <c r="D198" i="7"/>
  <c r="C198" i="7"/>
  <c r="B198" i="7"/>
  <c r="V197" i="7"/>
  <c r="T197" i="7"/>
  <c r="R197" i="7"/>
  <c r="Q197" i="7"/>
  <c r="P197" i="7"/>
  <c r="O197" i="7"/>
  <c r="N197" i="7"/>
  <c r="M197" i="7"/>
  <c r="L197" i="7"/>
  <c r="K197" i="7"/>
  <c r="J197" i="7"/>
  <c r="I197" i="7"/>
  <c r="H197" i="7"/>
  <c r="G197" i="7"/>
  <c r="F197" i="7"/>
  <c r="E197" i="7"/>
  <c r="D197" i="7"/>
  <c r="C197" i="7"/>
  <c r="B197" i="7"/>
  <c r="V196" i="7"/>
  <c r="T196" i="7"/>
  <c r="R196" i="7"/>
  <c r="Q196" i="7"/>
  <c r="P196" i="7"/>
  <c r="O196" i="7"/>
  <c r="N196" i="7"/>
  <c r="M196" i="7"/>
  <c r="L196" i="7"/>
  <c r="K196" i="7"/>
  <c r="J196" i="7"/>
  <c r="I196" i="7"/>
  <c r="H196" i="7"/>
  <c r="G196" i="7"/>
  <c r="F196" i="7"/>
  <c r="E196" i="7"/>
  <c r="D196" i="7"/>
  <c r="C196" i="7"/>
  <c r="B196" i="7"/>
  <c r="V195" i="7"/>
  <c r="T195" i="7"/>
  <c r="R195" i="7"/>
  <c r="Q195" i="7"/>
  <c r="P195" i="7"/>
  <c r="O195" i="7"/>
  <c r="N195" i="7"/>
  <c r="M195" i="7"/>
  <c r="L195" i="7"/>
  <c r="K195" i="7"/>
  <c r="J195" i="7"/>
  <c r="I195" i="7"/>
  <c r="H195" i="7"/>
  <c r="G195" i="7"/>
  <c r="F195" i="7"/>
  <c r="E195" i="7"/>
  <c r="D195" i="7"/>
  <c r="C195" i="7"/>
  <c r="B195" i="7"/>
  <c r="V194" i="7"/>
  <c r="T194" i="7"/>
  <c r="R194" i="7"/>
  <c r="Q194" i="7"/>
  <c r="P194" i="7"/>
  <c r="O194" i="7"/>
  <c r="N194" i="7"/>
  <c r="M194" i="7"/>
  <c r="L194" i="7"/>
  <c r="K194" i="7"/>
  <c r="J194" i="7"/>
  <c r="I194" i="7"/>
  <c r="H194" i="7"/>
  <c r="G194" i="7"/>
  <c r="F194" i="7"/>
  <c r="E194" i="7"/>
  <c r="D194" i="7"/>
  <c r="C194" i="7"/>
  <c r="B194" i="7"/>
  <c r="V193" i="7"/>
  <c r="T193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E193" i="7"/>
  <c r="D193" i="7"/>
  <c r="C193" i="7"/>
  <c r="B193" i="7"/>
  <c r="V192" i="7"/>
  <c r="T192" i="7"/>
  <c r="R192" i="7"/>
  <c r="Q192" i="7"/>
  <c r="P192" i="7"/>
  <c r="O192" i="7"/>
  <c r="N192" i="7"/>
  <c r="M192" i="7"/>
  <c r="L192" i="7"/>
  <c r="K192" i="7"/>
  <c r="J192" i="7"/>
  <c r="I192" i="7"/>
  <c r="H192" i="7"/>
  <c r="G192" i="7"/>
  <c r="F192" i="7"/>
  <c r="E192" i="7"/>
  <c r="D192" i="7"/>
  <c r="C192" i="7"/>
  <c r="B192" i="7"/>
  <c r="V191" i="7"/>
  <c r="T191" i="7"/>
  <c r="R191" i="7"/>
  <c r="Q191" i="7"/>
  <c r="P191" i="7"/>
  <c r="O191" i="7"/>
  <c r="N191" i="7"/>
  <c r="M191" i="7"/>
  <c r="L191" i="7"/>
  <c r="K191" i="7"/>
  <c r="J191" i="7"/>
  <c r="I191" i="7"/>
  <c r="H191" i="7"/>
  <c r="G191" i="7"/>
  <c r="F191" i="7"/>
  <c r="E191" i="7"/>
  <c r="D191" i="7"/>
  <c r="C191" i="7"/>
  <c r="B191" i="7"/>
  <c r="V190" i="7"/>
  <c r="T190" i="7"/>
  <c r="R190" i="7"/>
  <c r="Q190" i="7"/>
  <c r="P190" i="7"/>
  <c r="O190" i="7"/>
  <c r="N190" i="7"/>
  <c r="M190" i="7"/>
  <c r="L190" i="7"/>
  <c r="K190" i="7"/>
  <c r="J190" i="7"/>
  <c r="I190" i="7"/>
  <c r="H190" i="7"/>
  <c r="G190" i="7"/>
  <c r="F190" i="7"/>
  <c r="E190" i="7"/>
  <c r="D190" i="7"/>
  <c r="C190" i="7"/>
  <c r="B190" i="7"/>
  <c r="V189" i="7"/>
  <c r="T189" i="7"/>
  <c r="R189" i="7"/>
  <c r="Q189" i="7"/>
  <c r="P189" i="7"/>
  <c r="O189" i="7"/>
  <c r="N189" i="7"/>
  <c r="M189" i="7"/>
  <c r="L189" i="7"/>
  <c r="K189" i="7"/>
  <c r="J189" i="7"/>
  <c r="I189" i="7"/>
  <c r="H189" i="7"/>
  <c r="G189" i="7"/>
  <c r="F189" i="7"/>
  <c r="E189" i="7"/>
  <c r="D189" i="7"/>
  <c r="C189" i="7"/>
  <c r="B189" i="7"/>
  <c r="V188" i="7"/>
  <c r="T188" i="7"/>
  <c r="R188" i="7"/>
  <c r="Q188" i="7"/>
  <c r="P188" i="7"/>
  <c r="O188" i="7"/>
  <c r="N188" i="7"/>
  <c r="M188" i="7"/>
  <c r="L188" i="7"/>
  <c r="K188" i="7"/>
  <c r="J188" i="7"/>
  <c r="I188" i="7"/>
  <c r="H188" i="7"/>
  <c r="G188" i="7"/>
  <c r="F188" i="7"/>
  <c r="E188" i="7"/>
  <c r="D188" i="7"/>
  <c r="C188" i="7"/>
  <c r="B188" i="7"/>
  <c r="V187" i="7"/>
  <c r="T187" i="7"/>
  <c r="R187" i="7"/>
  <c r="Q187" i="7"/>
  <c r="P187" i="7"/>
  <c r="O187" i="7"/>
  <c r="N187" i="7"/>
  <c r="M187" i="7"/>
  <c r="L187" i="7"/>
  <c r="K187" i="7"/>
  <c r="J187" i="7"/>
  <c r="I187" i="7"/>
  <c r="H187" i="7"/>
  <c r="G187" i="7"/>
  <c r="F187" i="7"/>
  <c r="E187" i="7"/>
  <c r="D187" i="7"/>
  <c r="C187" i="7"/>
  <c r="B187" i="7"/>
  <c r="V186" i="7"/>
  <c r="T186" i="7"/>
  <c r="R186" i="7"/>
  <c r="Q186" i="7"/>
  <c r="P186" i="7"/>
  <c r="O186" i="7"/>
  <c r="N186" i="7"/>
  <c r="M186" i="7"/>
  <c r="L186" i="7"/>
  <c r="K186" i="7"/>
  <c r="J186" i="7"/>
  <c r="I186" i="7"/>
  <c r="H186" i="7"/>
  <c r="G186" i="7"/>
  <c r="F186" i="7"/>
  <c r="E186" i="7"/>
  <c r="D186" i="7"/>
  <c r="C186" i="7"/>
  <c r="B186" i="7"/>
  <c r="V185" i="7"/>
  <c r="T185" i="7"/>
  <c r="R185" i="7"/>
  <c r="Q185" i="7"/>
  <c r="P185" i="7"/>
  <c r="O185" i="7"/>
  <c r="N185" i="7"/>
  <c r="M185" i="7"/>
  <c r="L185" i="7"/>
  <c r="K185" i="7"/>
  <c r="J185" i="7"/>
  <c r="I185" i="7"/>
  <c r="H185" i="7"/>
  <c r="G185" i="7"/>
  <c r="F185" i="7"/>
  <c r="E185" i="7"/>
  <c r="D185" i="7"/>
  <c r="C185" i="7"/>
  <c r="B185" i="7"/>
  <c r="V184" i="7"/>
  <c r="T184" i="7"/>
  <c r="R184" i="7"/>
  <c r="Q184" i="7"/>
  <c r="P184" i="7"/>
  <c r="O184" i="7"/>
  <c r="N184" i="7"/>
  <c r="M184" i="7"/>
  <c r="L184" i="7"/>
  <c r="K184" i="7"/>
  <c r="J184" i="7"/>
  <c r="I184" i="7"/>
  <c r="H184" i="7"/>
  <c r="G184" i="7"/>
  <c r="F184" i="7"/>
  <c r="E184" i="7"/>
  <c r="D184" i="7"/>
  <c r="C184" i="7"/>
  <c r="B184" i="7"/>
  <c r="V183" i="7"/>
  <c r="T183" i="7"/>
  <c r="R183" i="7"/>
  <c r="Q183" i="7"/>
  <c r="P183" i="7"/>
  <c r="O183" i="7"/>
  <c r="N183" i="7"/>
  <c r="M183" i="7"/>
  <c r="L183" i="7"/>
  <c r="K183" i="7"/>
  <c r="J183" i="7"/>
  <c r="I183" i="7"/>
  <c r="H183" i="7"/>
  <c r="G183" i="7"/>
  <c r="F183" i="7"/>
  <c r="E183" i="7"/>
  <c r="D183" i="7"/>
  <c r="C183" i="7"/>
  <c r="B183" i="7"/>
  <c r="V182" i="7"/>
  <c r="T182" i="7"/>
  <c r="R182" i="7"/>
  <c r="Q182" i="7"/>
  <c r="P182" i="7"/>
  <c r="O182" i="7"/>
  <c r="N182" i="7"/>
  <c r="M182" i="7"/>
  <c r="L182" i="7"/>
  <c r="K182" i="7"/>
  <c r="J182" i="7"/>
  <c r="I182" i="7"/>
  <c r="H182" i="7"/>
  <c r="G182" i="7"/>
  <c r="F182" i="7"/>
  <c r="E182" i="7"/>
  <c r="D182" i="7"/>
  <c r="C182" i="7"/>
  <c r="B182" i="7"/>
  <c r="V181" i="7"/>
  <c r="T181" i="7"/>
  <c r="R181" i="7"/>
  <c r="Q181" i="7"/>
  <c r="P181" i="7"/>
  <c r="O181" i="7"/>
  <c r="N181" i="7"/>
  <c r="M181" i="7"/>
  <c r="L181" i="7"/>
  <c r="K181" i="7"/>
  <c r="J181" i="7"/>
  <c r="I181" i="7"/>
  <c r="H181" i="7"/>
  <c r="G181" i="7"/>
  <c r="F181" i="7"/>
  <c r="E181" i="7"/>
  <c r="D181" i="7"/>
  <c r="C181" i="7"/>
  <c r="B181" i="7"/>
  <c r="V180" i="7"/>
  <c r="T180" i="7"/>
  <c r="R180" i="7"/>
  <c r="Q180" i="7"/>
  <c r="P180" i="7"/>
  <c r="O180" i="7"/>
  <c r="N180" i="7"/>
  <c r="M180" i="7"/>
  <c r="L180" i="7"/>
  <c r="K180" i="7"/>
  <c r="J180" i="7"/>
  <c r="I180" i="7"/>
  <c r="H180" i="7"/>
  <c r="G180" i="7"/>
  <c r="F180" i="7"/>
  <c r="E180" i="7"/>
  <c r="D180" i="7"/>
  <c r="C180" i="7"/>
  <c r="B180" i="7"/>
  <c r="V179" i="7"/>
  <c r="T179" i="7"/>
  <c r="R179" i="7"/>
  <c r="Q179" i="7"/>
  <c r="P179" i="7"/>
  <c r="O179" i="7"/>
  <c r="N179" i="7"/>
  <c r="M179" i="7"/>
  <c r="L179" i="7"/>
  <c r="K179" i="7"/>
  <c r="J179" i="7"/>
  <c r="I179" i="7"/>
  <c r="H179" i="7"/>
  <c r="G179" i="7"/>
  <c r="F179" i="7"/>
  <c r="E179" i="7"/>
  <c r="D179" i="7"/>
  <c r="C179" i="7"/>
  <c r="B179" i="7"/>
  <c r="V178" i="7"/>
  <c r="T178" i="7"/>
  <c r="R178" i="7"/>
  <c r="Q178" i="7"/>
  <c r="P178" i="7"/>
  <c r="O178" i="7"/>
  <c r="N178" i="7"/>
  <c r="M178" i="7"/>
  <c r="L178" i="7"/>
  <c r="K178" i="7"/>
  <c r="J178" i="7"/>
  <c r="I178" i="7"/>
  <c r="H178" i="7"/>
  <c r="G178" i="7"/>
  <c r="F178" i="7"/>
  <c r="E178" i="7"/>
  <c r="D178" i="7"/>
  <c r="C178" i="7"/>
  <c r="B178" i="7"/>
  <c r="V177" i="7"/>
  <c r="T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C177" i="7"/>
  <c r="B177" i="7"/>
  <c r="V176" i="7"/>
  <c r="T176" i="7"/>
  <c r="R176" i="7"/>
  <c r="Q176" i="7"/>
  <c r="P176" i="7"/>
  <c r="O176" i="7"/>
  <c r="N176" i="7"/>
  <c r="M176" i="7"/>
  <c r="L176" i="7"/>
  <c r="K176" i="7"/>
  <c r="J176" i="7"/>
  <c r="I176" i="7"/>
  <c r="H176" i="7"/>
  <c r="G176" i="7"/>
  <c r="F176" i="7"/>
  <c r="E176" i="7"/>
  <c r="D176" i="7"/>
  <c r="C176" i="7"/>
  <c r="B176" i="7"/>
  <c r="V175" i="7"/>
  <c r="T175" i="7"/>
  <c r="R175" i="7"/>
  <c r="Q175" i="7"/>
  <c r="P175" i="7"/>
  <c r="O175" i="7"/>
  <c r="N175" i="7"/>
  <c r="M175" i="7"/>
  <c r="L175" i="7"/>
  <c r="K175" i="7"/>
  <c r="J175" i="7"/>
  <c r="I175" i="7"/>
  <c r="H175" i="7"/>
  <c r="G175" i="7"/>
  <c r="F175" i="7"/>
  <c r="E175" i="7"/>
  <c r="D175" i="7"/>
  <c r="C175" i="7"/>
  <c r="B175" i="7"/>
  <c r="V174" i="7"/>
  <c r="T174" i="7"/>
  <c r="R174" i="7"/>
  <c r="Q174" i="7"/>
  <c r="P174" i="7"/>
  <c r="O174" i="7"/>
  <c r="N174" i="7"/>
  <c r="M174" i="7"/>
  <c r="L174" i="7"/>
  <c r="K174" i="7"/>
  <c r="J174" i="7"/>
  <c r="I174" i="7"/>
  <c r="H174" i="7"/>
  <c r="G174" i="7"/>
  <c r="F174" i="7"/>
  <c r="E174" i="7"/>
  <c r="D174" i="7"/>
  <c r="C174" i="7"/>
  <c r="B174" i="7"/>
  <c r="V173" i="7"/>
  <c r="T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C173" i="7"/>
  <c r="B173" i="7"/>
  <c r="V172" i="7"/>
  <c r="T172" i="7"/>
  <c r="R172" i="7"/>
  <c r="Q172" i="7"/>
  <c r="P172" i="7"/>
  <c r="O172" i="7"/>
  <c r="N172" i="7"/>
  <c r="M172" i="7"/>
  <c r="L172" i="7"/>
  <c r="K172" i="7"/>
  <c r="J172" i="7"/>
  <c r="I172" i="7"/>
  <c r="H172" i="7"/>
  <c r="G172" i="7"/>
  <c r="F172" i="7"/>
  <c r="E172" i="7"/>
  <c r="D172" i="7"/>
  <c r="C172" i="7"/>
  <c r="B172" i="7"/>
  <c r="V171" i="7"/>
  <c r="T171" i="7"/>
  <c r="R171" i="7"/>
  <c r="Q171" i="7"/>
  <c r="P171" i="7"/>
  <c r="O171" i="7"/>
  <c r="N171" i="7"/>
  <c r="M171" i="7"/>
  <c r="L171" i="7"/>
  <c r="K171" i="7"/>
  <c r="J171" i="7"/>
  <c r="I171" i="7"/>
  <c r="H171" i="7"/>
  <c r="G171" i="7"/>
  <c r="F171" i="7"/>
  <c r="E171" i="7"/>
  <c r="D171" i="7"/>
  <c r="C171" i="7"/>
  <c r="B171" i="7"/>
  <c r="V170" i="7"/>
  <c r="T170" i="7"/>
  <c r="R170" i="7"/>
  <c r="Q170" i="7"/>
  <c r="P170" i="7"/>
  <c r="O170" i="7"/>
  <c r="N170" i="7"/>
  <c r="M170" i="7"/>
  <c r="L170" i="7"/>
  <c r="K170" i="7"/>
  <c r="J170" i="7"/>
  <c r="I170" i="7"/>
  <c r="H170" i="7"/>
  <c r="G170" i="7"/>
  <c r="F170" i="7"/>
  <c r="E170" i="7"/>
  <c r="D170" i="7"/>
  <c r="C170" i="7"/>
  <c r="B170" i="7"/>
  <c r="V169" i="7"/>
  <c r="T169" i="7"/>
  <c r="R169" i="7"/>
  <c r="Q169" i="7"/>
  <c r="P169" i="7"/>
  <c r="O169" i="7"/>
  <c r="N169" i="7"/>
  <c r="M169" i="7"/>
  <c r="L169" i="7"/>
  <c r="K169" i="7"/>
  <c r="J169" i="7"/>
  <c r="I169" i="7"/>
  <c r="H169" i="7"/>
  <c r="G169" i="7"/>
  <c r="F169" i="7"/>
  <c r="E169" i="7"/>
  <c r="D169" i="7"/>
  <c r="C169" i="7"/>
  <c r="B169" i="7"/>
  <c r="V168" i="7"/>
  <c r="T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C168" i="7"/>
  <c r="B168" i="7"/>
  <c r="V167" i="7"/>
  <c r="T167" i="7"/>
  <c r="R167" i="7"/>
  <c r="Q167" i="7"/>
  <c r="P167" i="7"/>
  <c r="O167" i="7"/>
  <c r="N167" i="7"/>
  <c r="M167" i="7"/>
  <c r="L167" i="7"/>
  <c r="K167" i="7"/>
  <c r="J167" i="7"/>
  <c r="I167" i="7"/>
  <c r="H167" i="7"/>
  <c r="G167" i="7"/>
  <c r="F167" i="7"/>
  <c r="E167" i="7"/>
  <c r="D167" i="7"/>
  <c r="C167" i="7"/>
  <c r="B167" i="7"/>
  <c r="V166" i="7"/>
  <c r="T166" i="7"/>
  <c r="R166" i="7"/>
  <c r="Q166" i="7"/>
  <c r="P166" i="7"/>
  <c r="O166" i="7"/>
  <c r="N166" i="7"/>
  <c r="M166" i="7"/>
  <c r="L166" i="7"/>
  <c r="K166" i="7"/>
  <c r="J166" i="7"/>
  <c r="I166" i="7"/>
  <c r="H166" i="7"/>
  <c r="G166" i="7"/>
  <c r="F166" i="7"/>
  <c r="E166" i="7"/>
  <c r="D166" i="7"/>
  <c r="C166" i="7"/>
  <c r="B166" i="7"/>
  <c r="V165" i="7"/>
  <c r="T165" i="7"/>
  <c r="R165" i="7"/>
  <c r="Q165" i="7"/>
  <c r="P165" i="7"/>
  <c r="O165" i="7"/>
  <c r="N165" i="7"/>
  <c r="M165" i="7"/>
  <c r="L165" i="7"/>
  <c r="K165" i="7"/>
  <c r="J165" i="7"/>
  <c r="I165" i="7"/>
  <c r="H165" i="7"/>
  <c r="G165" i="7"/>
  <c r="F165" i="7"/>
  <c r="E165" i="7"/>
  <c r="D165" i="7"/>
  <c r="C165" i="7"/>
  <c r="B165" i="7"/>
  <c r="V164" i="7"/>
  <c r="T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C164" i="7"/>
  <c r="B164" i="7"/>
  <c r="V163" i="7"/>
  <c r="T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C163" i="7"/>
  <c r="B163" i="7"/>
  <c r="V162" i="7"/>
  <c r="T162" i="7"/>
  <c r="R162" i="7"/>
  <c r="Q162" i="7"/>
  <c r="P162" i="7"/>
  <c r="O162" i="7"/>
  <c r="N162" i="7"/>
  <c r="M162" i="7"/>
  <c r="L162" i="7"/>
  <c r="K162" i="7"/>
  <c r="J162" i="7"/>
  <c r="I162" i="7"/>
  <c r="H162" i="7"/>
  <c r="G162" i="7"/>
  <c r="F162" i="7"/>
  <c r="E162" i="7"/>
  <c r="D162" i="7"/>
  <c r="C162" i="7"/>
  <c r="B162" i="7"/>
  <c r="V161" i="7"/>
  <c r="T161" i="7"/>
  <c r="R161" i="7"/>
  <c r="Q161" i="7"/>
  <c r="P161" i="7"/>
  <c r="O161" i="7"/>
  <c r="N161" i="7"/>
  <c r="M161" i="7"/>
  <c r="L161" i="7"/>
  <c r="K161" i="7"/>
  <c r="J161" i="7"/>
  <c r="I161" i="7"/>
  <c r="H161" i="7"/>
  <c r="G161" i="7"/>
  <c r="F161" i="7"/>
  <c r="E161" i="7"/>
  <c r="D161" i="7"/>
  <c r="C161" i="7"/>
  <c r="B161" i="7"/>
  <c r="V160" i="7"/>
  <c r="T160" i="7"/>
  <c r="R160" i="7"/>
  <c r="Q160" i="7"/>
  <c r="P160" i="7"/>
  <c r="O160" i="7"/>
  <c r="N160" i="7"/>
  <c r="M160" i="7"/>
  <c r="L160" i="7"/>
  <c r="K160" i="7"/>
  <c r="J160" i="7"/>
  <c r="I160" i="7"/>
  <c r="H160" i="7"/>
  <c r="G160" i="7"/>
  <c r="F160" i="7"/>
  <c r="E160" i="7"/>
  <c r="D160" i="7"/>
  <c r="C160" i="7"/>
  <c r="B160" i="7"/>
  <c r="V159" i="7"/>
  <c r="T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C159" i="7"/>
  <c r="B159" i="7"/>
  <c r="V158" i="7"/>
  <c r="T158" i="7"/>
  <c r="R158" i="7"/>
  <c r="Q158" i="7"/>
  <c r="P158" i="7"/>
  <c r="O158" i="7"/>
  <c r="N158" i="7"/>
  <c r="M158" i="7"/>
  <c r="L158" i="7"/>
  <c r="K158" i="7"/>
  <c r="J158" i="7"/>
  <c r="I158" i="7"/>
  <c r="H158" i="7"/>
  <c r="G158" i="7"/>
  <c r="F158" i="7"/>
  <c r="E158" i="7"/>
  <c r="D158" i="7"/>
  <c r="C158" i="7"/>
  <c r="B158" i="7"/>
  <c r="V157" i="7"/>
  <c r="T157" i="7"/>
  <c r="R157" i="7"/>
  <c r="Q157" i="7"/>
  <c r="P157" i="7"/>
  <c r="O157" i="7"/>
  <c r="N157" i="7"/>
  <c r="M157" i="7"/>
  <c r="L157" i="7"/>
  <c r="K157" i="7"/>
  <c r="J157" i="7"/>
  <c r="I157" i="7"/>
  <c r="H157" i="7"/>
  <c r="G157" i="7"/>
  <c r="F157" i="7"/>
  <c r="E157" i="7"/>
  <c r="D157" i="7"/>
  <c r="C157" i="7"/>
  <c r="B157" i="7"/>
  <c r="V156" i="7"/>
  <c r="T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V155" i="7"/>
  <c r="T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C155" i="7"/>
  <c r="B155" i="7"/>
  <c r="V154" i="7"/>
  <c r="T154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E154" i="7"/>
  <c r="D154" i="7"/>
  <c r="C154" i="7"/>
  <c r="B154" i="7"/>
  <c r="V153" i="7"/>
  <c r="T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V152" i="7"/>
  <c r="T152" i="7"/>
  <c r="R152" i="7"/>
  <c r="Q152" i="7"/>
  <c r="P152" i="7"/>
  <c r="O152" i="7"/>
  <c r="N152" i="7"/>
  <c r="M152" i="7"/>
  <c r="L152" i="7"/>
  <c r="K152" i="7"/>
  <c r="J152" i="7"/>
  <c r="I152" i="7"/>
  <c r="H152" i="7"/>
  <c r="G152" i="7"/>
  <c r="F152" i="7"/>
  <c r="E152" i="7"/>
  <c r="D152" i="7"/>
  <c r="C152" i="7"/>
  <c r="B152" i="7"/>
  <c r="V151" i="7"/>
  <c r="T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C151" i="7"/>
  <c r="B151" i="7"/>
  <c r="V150" i="7"/>
  <c r="T150" i="7"/>
  <c r="R150" i="7"/>
  <c r="Q150" i="7"/>
  <c r="P150" i="7"/>
  <c r="O150" i="7"/>
  <c r="N150" i="7"/>
  <c r="M150" i="7"/>
  <c r="L150" i="7"/>
  <c r="K150" i="7"/>
  <c r="J150" i="7"/>
  <c r="I150" i="7"/>
  <c r="H150" i="7"/>
  <c r="G150" i="7"/>
  <c r="F150" i="7"/>
  <c r="E150" i="7"/>
  <c r="D150" i="7"/>
  <c r="C150" i="7"/>
  <c r="B150" i="7"/>
  <c r="V149" i="7"/>
  <c r="T149" i="7"/>
  <c r="R149" i="7"/>
  <c r="Q149" i="7"/>
  <c r="P149" i="7"/>
  <c r="O149" i="7"/>
  <c r="N149" i="7"/>
  <c r="M149" i="7"/>
  <c r="L149" i="7"/>
  <c r="K149" i="7"/>
  <c r="J149" i="7"/>
  <c r="I149" i="7"/>
  <c r="H149" i="7"/>
  <c r="G149" i="7"/>
  <c r="F149" i="7"/>
  <c r="E149" i="7"/>
  <c r="D149" i="7"/>
  <c r="C149" i="7"/>
  <c r="B149" i="7"/>
  <c r="V148" i="7"/>
  <c r="T148" i="7"/>
  <c r="R148" i="7"/>
  <c r="Q148" i="7"/>
  <c r="P148" i="7"/>
  <c r="O148" i="7"/>
  <c r="N148" i="7"/>
  <c r="M148" i="7"/>
  <c r="L148" i="7"/>
  <c r="K148" i="7"/>
  <c r="J148" i="7"/>
  <c r="I148" i="7"/>
  <c r="H148" i="7"/>
  <c r="G148" i="7"/>
  <c r="F148" i="7"/>
  <c r="E148" i="7"/>
  <c r="D148" i="7"/>
  <c r="C148" i="7"/>
  <c r="B148" i="7"/>
  <c r="V147" i="7"/>
  <c r="T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C147" i="7"/>
  <c r="B147" i="7"/>
  <c r="V146" i="7"/>
  <c r="T146" i="7"/>
  <c r="R146" i="7"/>
  <c r="Q146" i="7"/>
  <c r="P146" i="7"/>
  <c r="O146" i="7"/>
  <c r="N146" i="7"/>
  <c r="M146" i="7"/>
  <c r="L146" i="7"/>
  <c r="K146" i="7"/>
  <c r="J146" i="7"/>
  <c r="I146" i="7"/>
  <c r="H146" i="7"/>
  <c r="G146" i="7"/>
  <c r="F146" i="7"/>
  <c r="E146" i="7"/>
  <c r="D146" i="7"/>
  <c r="C146" i="7"/>
  <c r="B146" i="7"/>
  <c r="V145" i="7"/>
  <c r="T145" i="7"/>
  <c r="R145" i="7"/>
  <c r="Q145" i="7"/>
  <c r="P145" i="7"/>
  <c r="O145" i="7"/>
  <c r="N145" i="7"/>
  <c r="M145" i="7"/>
  <c r="L145" i="7"/>
  <c r="K145" i="7"/>
  <c r="J145" i="7"/>
  <c r="I145" i="7"/>
  <c r="H145" i="7"/>
  <c r="G145" i="7"/>
  <c r="F145" i="7"/>
  <c r="E145" i="7"/>
  <c r="D145" i="7"/>
  <c r="C145" i="7"/>
  <c r="B145" i="7"/>
  <c r="V144" i="7"/>
  <c r="T144" i="7"/>
  <c r="R144" i="7"/>
  <c r="Q144" i="7"/>
  <c r="P144" i="7"/>
  <c r="O144" i="7"/>
  <c r="N144" i="7"/>
  <c r="M144" i="7"/>
  <c r="L144" i="7"/>
  <c r="K144" i="7"/>
  <c r="J144" i="7"/>
  <c r="I144" i="7"/>
  <c r="H144" i="7"/>
  <c r="G144" i="7"/>
  <c r="F144" i="7"/>
  <c r="E144" i="7"/>
  <c r="D144" i="7"/>
  <c r="C144" i="7"/>
  <c r="B144" i="7"/>
  <c r="V143" i="7"/>
  <c r="T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C143" i="7"/>
  <c r="B143" i="7"/>
  <c r="V142" i="7"/>
  <c r="T142" i="7"/>
  <c r="R142" i="7"/>
  <c r="Q142" i="7"/>
  <c r="P142" i="7"/>
  <c r="O142" i="7"/>
  <c r="N142" i="7"/>
  <c r="M142" i="7"/>
  <c r="L142" i="7"/>
  <c r="K142" i="7"/>
  <c r="J142" i="7"/>
  <c r="I142" i="7"/>
  <c r="H142" i="7"/>
  <c r="G142" i="7"/>
  <c r="F142" i="7"/>
  <c r="E142" i="7"/>
  <c r="D142" i="7"/>
  <c r="C142" i="7"/>
  <c r="B142" i="7"/>
  <c r="V141" i="7"/>
  <c r="T141" i="7"/>
  <c r="R141" i="7"/>
  <c r="Q141" i="7"/>
  <c r="P141" i="7"/>
  <c r="O141" i="7"/>
  <c r="N141" i="7"/>
  <c r="M141" i="7"/>
  <c r="L141" i="7"/>
  <c r="K141" i="7"/>
  <c r="J141" i="7"/>
  <c r="I141" i="7"/>
  <c r="H141" i="7"/>
  <c r="G141" i="7"/>
  <c r="F141" i="7"/>
  <c r="E141" i="7"/>
  <c r="D141" i="7"/>
  <c r="C141" i="7"/>
  <c r="B141" i="7"/>
  <c r="V140" i="7"/>
  <c r="T140" i="7"/>
  <c r="R140" i="7"/>
  <c r="Q140" i="7"/>
  <c r="P140" i="7"/>
  <c r="O140" i="7"/>
  <c r="N140" i="7"/>
  <c r="M140" i="7"/>
  <c r="L140" i="7"/>
  <c r="K140" i="7"/>
  <c r="J140" i="7"/>
  <c r="I140" i="7"/>
  <c r="H140" i="7"/>
  <c r="G140" i="7"/>
  <c r="F140" i="7"/>
  <c r="E140" i="7"/>
  <c r="D140" i="7"/>
  <c r="C140" i="7"/>
  <c r="B140" i="7"/>
  <c r="V139" i="7"/>
  <c r="T139" i="7"/>
  <c r="R139" i="7"/>
  <c r="Q139" i="7"/>
  <c r="P139" i="7"/>
  <c r="O139" i="7"/>
  <c r="N139" i="7"/>
  <c r="M139" i="7"/>
  <c r="L139" i="7"/>
  <c r="K139" i="7"/>
  <c r="J139" i="7"/>
  <c r="I139" i="7"/>
  <c r="H139" i="7"/>
  <c r="G139" i="7"/>
  <c r="F139" i="7"/>
  <c r="E139" i="7"/>
  <c r="D139" i="7"/>
  <c r="C139" i="7"/>
  <c r="B139" i="7"/>
  <c r="V138" i="7"/>
  <c r="T138" i="7"/>
  <c r="R138" i="7"/>
  <c r="Q138" i="7"/>
  <c r="P138" i="7"/>
  <c r="O138" i="7"/>
  <c r="N138" i="7"/>
  <c r="M138" i="7"/>
  <c r="L138" i="7"/>
  <c r="K138" i="7"/>
  <c r="J138" i="7"/>
  <c r="I138" i="7"/>
  <c r="H138" i="7"/>
  <c r="G138" i="7"/>
  <c r="F138" i="7"/>
  <c r="E138" i="7"/>
  <c r="D138" i="7"/>
  <c r="C138" i="7"/>
  <c r="B138" i="7"/>
  <c r="V137" i="7"/>
  <c r="T137" i="7"/>
  <c r="R137" i="7"/>
  <c r="Q137" i="7"/>
  <c r="P137" i="7"/>
  <c r="O137" i="7"/>
  <c r="N137" i="7"/>
  <c r="M137" i="7"/>
  <c r="L137" i="7"/>
  <c r="K137" i="7"/>
  <c r="J137" i="7"/>
  <c r="I137" i="7"/>
  <c r="H137" i="7"/>
  <c r="G137" i="7"/>
  <c r="F137" i="7"/>
  <c r="E137" i="7"/>
  <c r="D137" i="7"/>
  <c r="C137" i="7"/>
  <c r="B137" i="7"/>
  <c r="V136" i="7"/>
  <c r="T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B136" i="7"/>
  <c r="V135" i="7"/>
  <c r="T135" i="7"/>
  <c r="R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C135" i="7"/>
  <c r="B135" i="7"/>
  <c r="V134" i="7"/>
  <c r="T134" i="7"/>
  <c r="R134" i="7"/>
  <c r="Q134" i="7"/>
  <c r="P134" i="7"/>
  <c r="O134" i="7"/>
  <c r="N134" i="7"/>
  <c r="M134" i="7"/>
  <c r="L134" i="7"/>
  <c r="K134" i="7"/>
  <c r="J134" i="7"/>
  <c r="I134" i="7"/>
  <c r="H134" i="7"/>
  <c r="G134" i="7"/>
  <c r="F134" i="7"/>
  <c r="E134" i="7"/>
  <c r="D134" i="7"/>
  <c r="C134" i="7"/>
  <c r="B134" i="7"/>
  <c r="V133" i="7"/>
  <c r="T133" i="7"/>
  <c r="R133" i="7"/>
  <c r="Q133" i="7"/>
  <c r="P133" i="7"/>
  <c r="O133" i="7"/>
  <c r="N133" i="7"/>
  <c r="M133" i="7"/>
  <c r="L133" i="7"/>
  <c r="K133" i="7"/>
  <c r="J133" i="7"/>
  <c r="I133" i="7"/>
  <c r="H133" i="7"/>
  <c r="G133" i="7"/>
  <c r="F133" i="7"/>
  <c r="E133" i="7"/>
  <c r="D133" i="7"/>
  <c r="C133" i="7"/>
  <c r="B133" i="7"/>
  <c r="V132" i="7"/>
  <c r="T132" i="7"/>
  <c r="R132" i="7"/>
  <c r="Q132" i="7"/>
  <c r="P132" i="7"/>
  <c r="O132" i="7"/>
  <c r="N132" i="7"/>
  <c r="M132" i="7"/>
  <c r="L132" i="7"/>
  <c r="K132" i="7"/>
  <c r="J132" i="7"/>
  <c r="I132" i="7"/>
  <c r="H132" i="7"/>
  <c r="G132" i="7"/>
  <c r="F132" i="7"/>
  <c r="E132" i="7"/>
  <c r="D132" i="7"/>
  <c r="C132" i="7"/>
  <c r="B132" i="7"/>
  <c r="V131" i="7"/>
  <c r="T131" i="7"/>
  <c r="R131" i="7"/>
  <c r="Q131" i="7"/>
  <c r="P131" i="7"/>
  <c r="O131" i="7"/>
  <c r="N131" i="7"/>
  <c r="M131" i="7"/>
  <c r="L131" i="7"/>
  <c r="K131" i="7"/>
  <c r="J131" i="7"/>
  <c r="I131" i="7"/>
  <c r="H131" i="7"/>
  <c r="G131" i="7"/>
  <c r="F131" i="7"/>
  <c r="E131" i="7"/>
  <c r="D131" i="7"/>
  <c r="C131" i="7"/>
  <c r="B131" i="7"/>
  <c r="V130" i="7"/>
  <c r="T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E130" i="7"/>
  <c r="D130" i="7"/>
  <c r="C130" i="7"/>
  <c r="B130" i="7"/>
  <c r="V129" i="7"/>
  <c r="T129" i="7"/>
  <c r="R129" i="7"/>
  <c r="Q129" i="7"/>
  <c r="P129" i="7"/>
  <c r="O129" i="7"/>
  <c r="N129" i="7"/>
  <c r="M129" i="7"/>
  <c r="L129" i="7"/>
  <c r="K129" i="7"/>
  <c r="J129" i="7"/>
  <c r="I129" i="7"/>
  <c r="H129" i="7"/>
  <c r="G129" i="7"/>
  <c r="F129" i="7"/>
  <c r="E129" i="7"/>
  <c r="D129" i="7"/>
  <c r="C129" i="7"/>
  <c r="B129" i="7"/>
  <c r="V128" i="7"/>
  <c r="T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V127" i="7"/>
  <c r="T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V126" i="7"/>
  <c r="T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V125" i="7"/>
  <c r="T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V124" i="7"/>
  <c r="T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V123" i="7"/>
  <c r="T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V122" i="7"/>
  <c r="T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V121" i="7"/>
  <c r="T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V120" i="7"/>
  <c r="T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V119" i="7"/>
  <c r="T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V118" i="7"/>
  <c r="T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V117" i="7"/>
  <c r="T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V116" i="7"/>
  <c r="T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V115" i="7"/>
  <c r="T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V114" i="7"/>
  <c r="T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V113" i="7"/>
  <c r="T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V112" i="7"/>
  <c r="T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V111" i="7"/>
  <c r="T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V110" i="7"/>
  <c r="T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V109" i="7"/>
  <c r="T109" i="7"/>
  <c r="R109" i="7"/>
  <c r="Q109" i="7"/>
  <c r="P109" i="7"/>
  <c r="O109" i="7"/>
  <c r="N109" i="7"/>
  <c r="M109" i="7"/>
  <c r="L109" i="7"/>
  <c r="K109" i="7"/>
  <c r="J109" i="7"/>
  <c r="I109" i="7"/>
  <c r="H109" i="7"/>
  <c r="G109" i="7"/>
  <c r="F109" i="7"/>
  <c r="E109" i="7"/>
  <c r="D109" i="7"/>
  <c r="C109" i="7"/>
  <c r="B109" i="7"/>
  <c r="V108" i="7"/>
  <c r="T108" i="7"/>
  <c r="R108" i="7"/>
  <c r="Q108" i="7"/>
  <c r="P108" i="7"/>
  <c r="O108" i="7"/>
  <c r="N108" i="7"/>
  <c r="M108" i="7"/>
  <c r="L108" i="7"/>
  <c r="K108" i="7"/>
  <c r="J108" i="7"/>
  <c r="I108" i="7"/>
  <c r="H108" i="7"/>
  <c r="G108" i="7"/>
  <c r="F108" i="7"/>
  <c r="E108" i="7"/>
  <c r="D108" i="7"/>
  <c r="C108" i="7"/>
  <c r="B108" i="7"/>
  <c r="V107" i="7"/>
  <c r="T107" i="7"/>
  <c r="R107" i="7"/>
  <c r="Q107" i="7"/>
  <c r="P107" i="7"/>
  <c r="O107" i="7"/>
  <c r="N107" i="7"/>
  <c r="M107" i="7"/>
  <c r="L107" i="7"/>
  <c r="K107" i="7"/>
  <c r="J107" i="7"/>
  <c r="I107" i="7"/>
  <c r="H107" i="7"/>
  <c r="G107" i="7"/>
  <c r="F107" i="7"/>
  <c r="E107" i="7"/>
  <c r="D107" i="7"/>
  <c r="C107" i="7"/>
  <c r="B107" i="7"/>
  <c r="V106" i="7"/>
  <c r="T106" i="7"/>
  <c r="R106" i="7"/>
  <c r="Q106" i="7"/>
  <c r="P106" i="7"/>
  <c r="O106" i="7"/>
  <c r="N106" i="7"/>
  <c r="M106" i="7"/>
  <c r="L106" i="7"/>
  <c r="K106" i="7"/>
  <c r="J106" i="7"/>
  <c r="I106" i="7"/>
  <c r="H106" i="7"/>
  <c r="G106" i="7"/>
  <c r="F106" i="7"/>
  <c r="E106" i="7"/>
  <c r="D106" i="7"/>
  <c r="C106" i="7"/>
  <c r="B106" i="7"/>
  <c r="V105" i="7"/>
  <c r="T105" i="7"/>
  <c r="R105" i="7"/>
  <c r="Q105" i="7"/>
  <c r="P105" i="7"/>
  <c r="O105" i="7"/>
  <c r="N105" i="7"/>
  <c r="M105" i="7"/>
  <c r="L105" i="7"/>
  <c r="K105" i="7"/>
  <c r="J105" i="7"/>
  <c r="I105" i="7"/>
  <c r="H105" i="7"/>
  <c r="G105" i="7"/>
  <c r="F105" i="7"/>
  <c r="E105" i="7"/>
  <c r="D105" i="7"/>
  <c r="C105" i="7"/>
  <c r="B105" i="7"/>
  <c r="V104" i="7"/>
  <c r="T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F104" i="7"/>
  <c r="E104" i="7"/>
  <c r="D104" i="7"/>
  <c r="C104" i="7"/>
  <c r="B104" i="7"/>
  <c r="V103" i="7"/>
  <c r="T103" i="7"/>
  <c r="R103" i="7"/>
  <c r="Q103" i="7"/>
  <c r="P103" i="7"/>
  <c r="O103" i="7"/>
  <c r="N103" i="7"/>
  <c r="M103" i="7"/>
  <c r="L103" i="7"/>
  <c r="K103" i="7"/>
  <c r="J103" i="7"/>
  <c r="I103" i="7"/>
  <c r="H103" i="7"/>
  <c r="G103" i="7"/>
  <c r="F103" i="7"/>
  <c r="E103" i="7"/>
  <c r="D103" i="7"/>
  <c r="C103" i="7"/>
  <c r="B103" i="7"/>
  <c r="V102" i="7"/>
  <c r="T102" i="7"/>
  <c r="R102" i="7"/>
  <c r="Q102" i="7"/>
  <c r="P102" i="7"/>
  <c r="O102" i="7"/>
  <c r="N102" i="7"/>
  <c r="M102" i="7"/>
  <c r="L102" i="7"/>
  <c r="K102" i="7"/>
  <c r="J102" i="7"/>
  <c r="I102" i="7"/>
  <c r="H102" i="7"/>
  <c r="G102" i="7"/>
  <c r="F102" i="7"/>
  <c r="E102" i="7"/>
  <c r="D102" i="7"/>
  <c r="C102" i="7"/>
  <c r="B102" i="7"/>
  <c r="V101" i="7"/>
  <c r="T101" i="7"/>
  <c r="R101" i="7"/>
  <c r="Q101" i="7"/>
  <c r="P101" i="7"/>
  <c r="O101" i="7"/>
  <c r="N101" i="7"/>
  <c r="M101" i="7"/>
  <c r="L101" i="7"/>
  <c r="K101" i="7"/>
  <c r="J101" i="7"/>
  <c r="I101" i="7"/>
  <c r="H101" i="7"/>
  <c r="G101" i="7"/>
  <c r="F101" i="7"/>
  <c r="E101" i="7"/>
  <c r="D101" i="7"/>
  <c r="C101" i="7"/>
  <c r="B101" i="7"/>
  <c r="V100" i="7"/>
  <c r="T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C100" i="7"/>
  <c r="B100" i="7"/>
  <c r="V99" i="7"/>
  <c r="T99" i="7"/>
  <c r="R99" i="7"/>
  <c r="Q99" i="7"/>
  <c r="P99" i="7"/>
  <c r="O99" i="7"/>
  <c r="N99" i="7"/>
  <c r="M99" i="7"/>
  <c r="L99" i="7"/>
  <c r="K99" i="7"/>
  <c r="J99" i="7"/>
  <c r="I99" i="7"/>
  <c r="H99" i="7"/>
  <c r="G99" i="7"/>
  <c r="F99" i="7"/>
  <c r="E99" i="7"/>
  <c r="D99" i="7"/>
  <c r="C99" i="7"/>
  <c r="B99" i="7"/>
  <c r="V98" i="7"/>
  <c r="T98" i="7"/>
  <c r="R98" i="7"/>
  <c r="Q98" i="7"/>
  <c r="P98" i="7"/>
  <c r="O98" i="7"/>
  <c r="N98" i="7"/>
  <c r="M98" i="7"/>
  <c r="L98" i="7"/>
  <c r="K98" i="7"/>
  <c r="J98" i="7"/>
  <c r="I98" i="7"/>
  <c r="H98" i="7"/>
  <c r="G98" i="7"/>
  <c r="F98" i="7"/>
  <c r="E98" i="7"/>
  <c r="D98" i="7"/>
  <c r="C98" i="7"/>
  <c r="B98" i="7"/>
  <c r="V97" i="7"/>
  <c r="T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V96" i="7"/>
  <c r="T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V95" i="7"/>
  <c r="T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V94" i="7"/>
  <c r="T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V93" i="7"/>
  <c r="T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V92" i="7"/>
  <c r="T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V91" i="7"/>
  <c r="T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V90" i="7"/>
  <c r="T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V89" i="7"/>
  <c r="T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V88" i="7"/>
  <c r="T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V87" i="7"/>
  <c r="T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V86" i="7"/>
  <c r="T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V85" i="7"/>
  <c r="T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V84" i="7"/>
  <c r="T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V83" i="7"/>
  <c r="T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3" i="7"/>
  <c r="B83" i="7"/>
  <c r="V82" i="7"/>
  <c r="T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C82" i="7"/>
  <c r="B82" i="7"/>
  <c r="V81" i="7"/>
  <c r="T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C81" i="7"/>
  <c r="B81" i="7"/>
  <c r="V80" i="7"/>
  <c r="T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C80" i="7"/>
  <c r="B80" i="7"/>
  <c r="V79" i="7"/>
  <c r="T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C79" i="7"/>
  <c r="B79" i="7"/>
  <c r="V78" i="7"/>
  <c r="T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C78" i="7"/>
  <c r="B78" i="7"/>
  <c r="V77" i="7"/>
  <c r="T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V76" i="7"/>
  <c r="T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V75" i="7"/>
  <c r="T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V74" i="7"/>
  <c r="T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V73" i="7"/>
  <c r="T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V72" i="7"/>
  <c r="T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V71" i="7"/>
  <c r="T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V70" i="7"/>
  <c r="T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V69" i="7"/>
  <c r="T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V68" i="7"/>
  <c r="T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V67" i="7"/>
  <c r="T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V66" i="7"/>
  <c r="T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V65" i="7"/>
  <c r="T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V64" i="7"/>
  <c r="T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V63" i="7"/>
  <c r="T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V62" i="7"/>
  <c r="T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V61" i="7"/>
  <c r="T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V60" i="7"/>
  <c r="T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V59" i="7"/>
  <c r="T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V58" i="7"/>
  <c r="T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V57" i="7"/>
  <c r="T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V56" i="7"/>
  <c r="T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B56" i="7"/>
  <c r="V55" i="7"/>
  <c r="T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B55" i="7"/>
  <c r="V54" i="7"/>
  <c r="T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B54" i="7"/>
  <c r="V53" i="7"/>
  <c r="T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B53" i="7"/>
  <c r="V52" i="7"/>
  <c r="T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V51" i="7"/>
  <c r="T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V50" i="7"/>
  <c r="T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V49" i="7"/>
  <c r="T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V48" i="7"/>
  <c r="T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V47" i="7"/>
  <c r="T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V46" i="7"/>
  <c r="T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V45" i="7"/>
  <c r="T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V44" i="7"/>
  <c r="T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V43" i="7"/>
  <c r="T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V42" i="7"/>
  <c r="T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V41" i="7"/>
  <c r="T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V40" i="7"/>
  <c r="T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V39" i="7"/>
  <c r="T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V38" i="7"/>
  <c r="T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V37" i="7"/>
  <c r="T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V36" i="7"/>
  <c r="T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V35" i="7"/>
  <c r="T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V34" i="7"/>
  <c r="T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V33" i="7"/>
  <c r="T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V32" i="7"/>
  <c r="T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V31" i="7"/>
  <c r="T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V30" i="7"/>
  <c r="T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V29" i="7"/>
  <c r="T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V28" i="7"/>
  <c r="T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B28" i="7"/>
  <c r="V27" i="7"/>
  <c r="T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B27" i="7"/>
  <c r="V26" i="7"/>
  <c r="T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V25" i="7"/>
  <c r="T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V24" i="7"/>
  <c r="T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V23" i="7"/>
  <c r="T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V22" i="7"/>
  <c r="T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V21" i="7"/>
  <c r="T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V20" i="7"/>
  <c r="T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V19" i="7"/>
  <c r="T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V18" i="7"/>
  <c r="T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V17" i="7"/>
  <c r="T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V16" i="7"/>
  <c r="T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V15" i="7"/>
  <c r="T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V14" i="7"/>
  <c r="T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V13" i="7"/>
  <c r="T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V12" i="7"/>
  <c r="T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V11" i="7"/>
  <c r="T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V10" i="7"/>
  <c r="T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V9" i="7"/>
  <c r="T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V8" i="7"/>
  <c r="T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V7" i="7"/>
  <c r="T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V6" i="7"/>
  <c r="T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V5" i="7"/>
  <c r="T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V4" i="7"/>
  <c r="T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V3" i="7"/>
  <c r="T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V2" i="7"/>
  <c r="T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  <c r="U368" i="6"/>
  <c r="S368" i="6"/>
  <c r="V366" i="6"/>
  <c r="T366" i="6"/>
  <c r="R366" i="6"/>
  <c r="Q366" i="6"/>
  <c r="P366" i="6"/>
  <c r="O366" i="6"/>
  <c r="N366" i="6"/>
  <c r="M366" i="6"/>
  <c r="L366" i="6"/>
  <c r="K366" i="6"/>
  <c r="J366" i="6"/>
  <c r="I366" i="6"/>
  <c r="H366" i="6"/>
  <c r="G366" i="6"/>
  <c r="F366" i="6"/>
  <c r="E366" i="6"/>
  <c r="D366" i="6"/>
  <c r="C366" i="6"/>
  <c r="B366" i="6"/>
  <c r="V365" i="6"/>
  <c r="T365" i="6"/>
  <c r="R365" i="6"/>
  <c r="Q365" i="6"/>
  <c r="P365" i="6"/>
  <c r="O365" i="6"/>
  <c r="N365" i="6"/>
  <c r="M365" i="6"/>
  <c r="L365" i="6"/>
  <c r="K365" i="6"/>
  <c r="J365" i="6"/>
  <c r="I365" i="6"/>
  <c r="H365" i="6"/>
  <c r="G365" i="6"/>
  <c r="F365" i="6"/>
  <c r="E365" i="6"/>
  <c r="D365" i="6"/>
  <c r="C365" i="6"/>
  <c r="B365" i="6"/>
  <c r="V364" i="6"/>
  <c r="T364" i="6"/>
  <c r="R364" i="6"/>
  <c r="Q364" i="6"/>
  <c r="P364" i="6"/>
  <c r="O364" i="6"/>
  <c r="N364" i="6"/>
  <c r="M364" i="6"/>
  <c r="L364" i="6"/>
  <c r="K364" i="6"/>
  <c r="J364" i="6"/>
  <c r="I364" i="6"/>
  <c r="H364" i="6"/>
  <c r="G364" i="6"/>
  <c r="F364" i="6"/>
  <c r="E364" i="6"/>
  <c r="D364" i="6"/>
  <c r="C364" i="6"/>
  <c r="B364" i="6"/>
  <c r="V363" i="6"/>
  <c r="T363" i="6"/>
  <c r="R363" i="6"/>
  <c r="Q363" i="6"/>
  <c r="P363" i="6"/>
  <c r="O363" i="6"/>
  <c r="N363" i="6"/>
  <c r="M363" i="6"/>
  <c r="L363" i="6"/>
  <c r="K363" i="6"/>
  <c r="J363" i="6"/>
  <c r="I363" i="6"/>
  <c r="H363" i="6"/>
  <c r="G363" i="6"/>
  <c r="F363" i="6"/>
  <c r="E363" i="6"/>
  <c r="D363" i="6"/>
  <c r="C363" i="6"/>
  <c r="B363" i="6"/>
  <c r="V362" i="6"/>
  <c r="T362" i="6"/>
  <c r="R362" i="6"/>
  <c r="Q362" i="6"/>
  <c r="P362" i="6"/>
  <c r="O362" i="6"/>
  <c r="N362" i="6"/>
  <c r="M362" i="6"/>
  <c r="L362" i="6"/>
  <c r="K362" i="6"/>
  <c r="J362" i="6"/>
  <c r="I362" i="6"/>
  <c r="H362" i="6"/>
  <c r="G362" i="6"/>
  <c r="F362" i="6"/>
  <c r="E362" i="6"/>
  <c r="D362" i="6"/>
  <c r="C362" i="6"/>
  <c r="B362" i="6"/>
  <c r="V361" i="6"/>
  <c r="T361" i="6"/>
  <c r="R361" i="6"/>
  <c r="Q361" i="6"/>
  <c r="P361" i="6"/>
  <c r="O361" i="6"/>
  <c r="N361" i="6"/>
  <c r="M361" i="6"/>
  <c r="L361" i="6"/>
  <c r="K361" i="6"/>
  <c r="J361" i="6"/>
  <c r="I361" i="6"/>
  <c r="H361" i="6"/>
  <c r="G361" i="6"/>
  <c r="F361" i="6"/>
  <c r="E361" i="6"/>
  <c r="D361" i="6"/>
  <c r="C361" i="6"/>
  <c r="B361" i="6"/>
  <c r="V360" i="6"/>
  <c r="T360" i="6"/>
  <c r="R360" i="6"/>
  <c r="Q360" i="6"/>
  <c r="P360" i="6"/>
  <c r="O360" i="6"/>
  <c r="N360" i="6"/>
  <c r="M360" i="6"/>
  <c r="L360" i="6"/>
  <c r="K360" i="6"/>
  <c r="J360" i="6"/>
  <c r="I360" i="6"/>
  <c r="H360" i="6"/>
  <c r="G360" i="6"/>
  <c r="F360" i="6"/>
  <c r="E360" i="6"/>
  <c r="D360" i="6"/>
  <c r="C360" i="6"/>
  <c r="B360" i="6"/>
  <c r="V359" i="6"/>
  <c r="T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D359" i="6"/>
  <c r="C359" i="6"/>
  <c r="B359" i="6"/>
  <c r="V358" i="6"/>
  <c r="T358" i="6"/>
  <c r="R358" i="6"/>
  <c r="Q358" i="6"/>
  <c r="P358" i="6"/>
  <c r="O358" i="6"/>
  <c r="N358" i="6"/>
  <c r="M358" i="6"/>
  <c r="L358" i="6"/>
  <c r="K358" i="6"/>
  <c r="J358" i="6"/>
  <c r="I358" i="6"/>
  <c r="H358" i="6"/>
  <c r="G358" i="6"/>
  <c r="F358" i="6"/>
  <c r="E358" i="6"/>
  <c r="D358" i="6"/>
  <c r="C358" i="6"/>
  <c r="B358" i="6"/>
  <c r="V357" i="6"/>
  <c r="T357" i="6"/>
  <c r="R357" i="6"/>
  <c r="Q357" i="6"/>
  <c r="P357" i="6"/>
  <c r="O357" i="6"/>
  <c r="N357" i="6"/>
  <c r="M357" i="6"/>
  <c r="L357" i="6"/>
  <c r="K357" i="6"/>
  <c r="J357" i="6"/>
  <c r="I357" i="6"/>
  <c r="H357" i="6"/>
  <c r="G357" i="6"/>
  <c r="F357" i="6"/>
  <c r="E357" i="6"/>
  <c r="D357" i="6"/>
  <c r="C357" i="6"/>
  <c r="B357" i="6"/>
  <c r="V356" i="6"/>
  <c r="T356" i="6"/>
  <c r="R356" i="6"/>
  <c r="Q356" i="6"/>
  <c r="P356" i="6"/>
  <c r="O356" i="6"/>
  <c r="N356" i="6"/>
  <c r="M356" i="6"/>
  <c r="L356" i="6"/>
  <c r="K356" i="6"/>
  <c r="J356" i="6"/>
  <c r="I356" i="6"/>
  <c r="H356" i="6"/>
  <c r="G356" i="6"/>
  <c r="F356" i="6"/>
  <c r="E356" i="6"/>
  <c r="D356" i="6"/>
  <c r="C356" i="6"/>
  <c r="B356" i="6"/>
  <c r="V355" i="6"/>
  <c r="T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D355" i="6"/>
  <c r="C355" i="6"/>
  <c r="B355" i="6"/>
  <c r="V354" i="6"/>
  <c r="T354" i="6"/>
  <c r="R354" i="6"/>
  <c r="Q354" i="6"/>
  <c r="P354" i="6"/>
  <c r="O354" i="6"/>
  <c r="N354" i="6"/>
  <c r="M354" i="6"/>
  <c r="L354" i="6"/>
  <c r="K354" i="6"/>
  <c r="J354" i="6"/>
  <c r="I354" i="6"/>
  <c r="H354" i="6"/>
  <c r="G354" i="6"/>
  <c r="F354" i="6"/>
  <c r="E354" i="6"/>
  <c r="D354" i="6"/>
  <c r="C354" i="6"/>
  <c r="B354" i="6"/>
  <c r="V353" i="6"/>
  <c r="T353" i="6"/>
  <c r="R353" i="6"/>
  <c r="Q353" i="6"/>
  <c r="P353" i="6"/>
  <c r="O353" i="6"/>
  <c r="N353" i="6"/>
  <c r="M353" i="6"/>
  <c r="L353" i="6"/>
  <c r="K353" i="6"/>
  <c r="J353" i="6"/>
  <c r="I353" i="6"/>
  <c r="H353" i="6"/>
  <c r="G353" i="6"/>
  <c r="F353" i="6"/>
  <c r="E353" i="6"/>
  <c r="D353" i="6"/>
  <c r="C353" i="6"/>
  <c r="B353" i="6"/>
  <c r="V352" i="6"/>
  <c r="T352" i="6"/>
  <c r="R352" i="6"/>
  <c r="Q352" i="6"/>
  <c r="P352" i="6"/>
  <c r="O352" i="6"/>
  <c r="N352" i="6"/>
  <c r="M352" i="6"/>
  <c r="L352" i="6"/>
  <c r="K352" i="6"/>
  <c r="J352" i="6"/>
  <c r="I352" i="6"/>
  <c r="H352" i="6"/>
  <c r="G352" i="6"/>
  <c r="F352" i="6"/>
  <c r="E352" i="6"/>
  <c r="D352" i="6"/>
  <c r="C352" i="6"/>
  <c r="B352" i="6"/>
  <c r="V351" i="6"/>
  <c r="T351" i="6"/>
  <c r="R351" i="6"/>
  <c r="Q351" i="6"/>
  <c r="P351" i="6"/>
  <c r="O351" i="6"/>
  <c r="N351" i="6"/>
  <c r="M351" i="6"/>
  <c r="L351" i="6"/>
  <c r="K351" i="6"/>
  <c r="J351" i="6"/>
  <c r="I351" i="6"/>
  <c r="H351" i="6"/>
  <c r="G351" i="6"/>
  <c r="F351" i="6"/>
  <c r="E351" i="6"/>
  <c r="D351" i="6"/>
  <c r="C351" i="6"/>
  <c r="B351" i="6"/>
  <c r="V350" i="6"/>
  <c r="T350" i="6"/>
  <c r="R350" i="6"/>
  <c r="Q350" i="6"/>
  <c r="P350" i="6"/>
  <c r="O350" i="6"/>
  <c r="N350" i="6"/>
  <c r="M350" i="6"/>
  <c r="L350" i="6"/>
  <c r="K350" i="6"/>
  <c r="J350" i="6"/>
  <c r="I350" i="6"/>
  <c r="H350" i="6"/>
  <c r="G350" i="6"/>
  <c r="F350" i="6"/>
  <c r="E350" i="6"/>
  <c r="D350" i="6"/>
  <c r="C350" i="6"/>
  <c r="B350" i="6"/>
  <c r="V349" i="6"/>
  <c r="T349" i="6"/>
  <c r="R349" i="6"/>
  <c r="Q349" i="6"/>
  <c r="P349" i="6"/>
  <c r="O349" i="6"/>
  <c r="N349" i="6"/>
  <c r="M349" i="6"/>
  <c r="L349" i="6"/>
  <c r="K349" i="6"/>
  <c r="J349" i="6"/>
  <c r="I349" i="6"/>
  <c r="H349" i="6"/>
  <c r="G349" i="6"/>
  <c r="F349" i="6"/>
  <c r="E349" i="6"/>
  <c r="D349" i="6"/>
  <c r="C349" i="6"/>
  <c r="B349" i="6"/>
  <c r="V348" i="6"/>
  <c r="T348" i="6"/>
  <c r="R348" i="6"/>
  <c r="Q348" i="6"/>
  <c r="P348" i="6"/>
  <c r="O348" i="6"/>
  <c r="N348" i="6"/>
  <c r="M348" i="6"/>
  <c r="L348" i="6"/>
  <c r="K348" i="6"/>
  <c r="J348" i="6"/>
  <c r="I348" i="6"/>
  <c r="H348" i="6"/>
  <c r="G348" i="6"/>
  <c r="F348" i="6"/>
  <c r="E348" i="6"/>
  <c r="D348" i="6"/>
  <c r="C348" i="6"/>
  <c r="B348" i="6"/>
  <c r="V347" i="6"/>
  <c r="T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D347" i="6"/>
  <c r="C347" i="6"/>
  <c r="B347" i="6"/>
  <c r="V346" i="6"/>
  <c r="T346" i="6"/>
  <c r="R346" i="6"/>
  <c r="Q346" i="6"/>
  <c r="P346" i="6"/>
  <c r="O346" i="6"/>
  <c r="N346" i="6"/>
  <c r="M346" i="6"/>
  <c r="L346" i="6"/>
  <c r="K346" i="6"/>
  <c r="J346" i="6"/>
  <c r="I346" i="6"/>
  <c r="H346" i="6"/>
  <c r="G346" i="6"/>
  <c r="F346" i="6"/>
  <c r="E346" i="6"/>
  <c r="D346" i="6"/>
  <c r="C346" i="6"/>
  <c r="B346" i="6"/>
  <c r="V345" i="6"/>
  <c r="T345" i="6"/>
  <c r="R345" i="6"/>
  <c r="Q345" i="6"/>
  <c r="P345" i="6"/>
  <c r="O345" i="6"/>
  <c r="N345" i="6"/>
  <c r="M345" i="6"/>
  <c r="L345" i="6"/>
  <c r="K345" i="6"/>
  <c r="J345" i="6"/>
  <c r="I345" i="6"/>
  <c r="H345" i="6"/>
  <c r="G345" i="6"/>
  <c r="F345" i="6"/>
  <c r="E345" i="6"/>
  <c r="D345" i="6"/>
  <c r="C345" i="6"/>
  <c r="B345" i="6"/>
  <c r="V344" i="6"/>
  <c r="T344" i="6"/>
  <c r="R344" i="6"/>
  <c r="Q344" i="6"/>
  <c r="P344" i="6"/>
  <c r="O344" i="6"/>
  <c r="N344" i="6"/>
  <c r="M344" i="6"/>
  <c r="L344" i="6"/>
  <c r="K344" i="6"/>
  <c r="J344" i="6"/>
  <c r="I344" i="6"/>
  <c r="H344" i="6"/>
  <c r="G344" i="6"/>
  <c r="F344" i="6"/>
  <c r="E344" i="6"/>
  <c r="D344" i="6"/>
  <c r="C344" i="6"/>
  <c r="B344" i="6"/>
  <c r="V343" i="6"/>
  <c r="T343" i="6"/>
  <c r="R343" i="6"/>
  <c r="Q343" i="6"/>
  <c r="P343" i="6"/>
  <c r="O343" i="6"/>
  <c r="N343" i="6"/>
  <c r="M343" i="6"/>
  <c r="L343" i="6"/>
  <c r="K343" i="6"/>
  <c r="J343" i="6"/>
  <c r="I343" i="6"/>
  <c r="H343" i="6"/>
  <c r="G343" i="6"/>
  <c r="F343" i="6"/>
  <c r="E343" i="6"/>
  <c r="D343" i="6"/>
  <c r="C343" i="6"/>
  <c r="B343" i="6"/>
  <c r="V342" i="6"/>
  <c r="T342" i="6"/>
  <c r="R342" i="6"/>
  <c r="Q342" i="6"/>
  <c r="P342" i="6"/>
  <c r="O342" i="6"/>
  <c r="N342" i="6"/>
  <c r="M342" i="6"/>
  <c r="L342" i="6"/>
  <c r="K342" i="6"/>
  <c r="J342" i="6"/>
  <c r="I342" i="6"/>
  <c r="H342" i="6"/>
  <c r="G342" i="6"/>
  <c r="F342" i="6"/>
  <c r="E342" i="6"/>
  <c r="D342" i="6"/>
  <c r="C342" i="6"/>
  <c r="B342" i="6"/>
  <c r="V341" i="6"/>
  <c r="T341" i="6"/>
  <c r="R341" i="6"/>
  <c r="Q341" i="6"/>
  <c r="P341" i="6"/>
  <c r="O341" i="6"/>
  <c r="N341" i="6"/>
  <c r="M341" i="6"/>
  <c r="L341" i="6"/>
  <c r="K341" i="6"/>
  <c r="J341" i="6"/>
  <c r="I341" i="6"/>
  <c r="H341" i="6"/>
  <c r="G341" i="6"/>
  <c r="F341" i="6"/>
  <c r="E341" i="6"/>
  <c r="D341" i="6"/>
  <c r="C341" i="6"/>
  <c r="B341" i="6"/>
  <c r="V340" i="6"/>
  <c r="T340" i="6"/>
  <c r="R340" i="6"/>
  <c r="Q340" i="6"/>
  <c r="P340" i="6"/>
  <c r="O340" i="6"/>
  <c r="N340" i="6"/>
  <c r="M340" i="6"/>
  <c r="L340" i="6"/>
  <c r="K340" i="6"/>
  <c r="J340" i="6"/>
  <c r="I340" i="6"/>
  <c r="H340" i="6"/>
  <c r="G340" i="6"/>
  <c r="F340" i="6"/>
  <c r="E340" i="6"/>
  <c r="D340" i="6"/>
  <c r="C340" i="6"/>
  <c r="B340" i="6"/>
  <c r="V339" i="6"/>
  <c r="T339" i="6"/>
  <c r="R339" i="6"/>
  <c r="Q339" i="6"/>
  <c r="P339" i="6"/>
  <c r="O339" i="6"/>
  <c r="N339" i="6"/>
  <c r="M339" i="6"/>
  <c r="L339" i="6"/>
  <c r="K339" i="6"/>
  <c r="J339" i="6"/>
  <c r="I339" i="6"/>
  <c r="H339" i="6"/>
  <c r="G339" i="6"/>
  <c r="F339" i="6"/>
  <c r="E339" i="6"/>
  <c r="D339" i="6"/>
  <c r="C339" i="6"/>
  <c r="B339" i="6"/>
  <c r="V338" i="6"/>
  <c r="T338" i="6"/>
  <c r="R338" i="6"/>
  <c r="Q338" i="6"/>
  <c r="P338" i="6"/>
  <c r="O338" i="6"/>
  <c r="N338" i="6"/>
  <c r="M338" i="6"/>
  <c r="L338" i="6"/>
  <c r="K338" i="6"/>
  <c r="J338" i="6"/>
  <c r="I338" i="6"/>
  <c r="H338" i="6"/>
  <c r="G338" i="6"/>
  <c r="F338" i="6"/>
  <c r="E338" i="6"/>
  <c r="D338" i="6"/>
  <c r="C338" i="6"/>
  <c r="B338" i="6"/>
  <c r="V337" i="6"/>
  <c r="T337" i="6"/>
  <c r="R337" i="6"/>
  <c r="Q337" i="6"/>
  <c r="P337" i="6"/>
  <c r="O337" i="6"/>
  <c r="N337" i="6"/>
  <c r="M337" i="6"/>
  <c r="L337" i="6"/>
  <c r="K337" i="6"/>
  <c r="J337" i="6"/>
  <c r="I337" i="6"/>
  <c r="H337" i="6"/>
  <c r="G337" i="6"/>
  <c r="F337" i="6"/>
  <c r="E337" i="6"/>
  <c r="D337" i="6"/>
  <c r="C337" i="6"/>
  <c r="B337" i="6"/>
  <c r="V336" i="6"/>
  <c r="T336" i="6"/>
  <c r="R336" i="6"/>
  <c r="Q336" i="6"/>
  <c r="P336" i="6"/>
  <c r="O336" i="6"/>
  <c r="N336" i="6"/>
  <c r="M336" i="6"/>
  <c r="L336" i="6"/>
  <c r="K336" i="6"/>
  <c r="J336" i="6"/>
  <c r="I336" i="6"/>
  <c r="H336" i="6"/>
  <c r="G336" i="6"/>
  <c r="F336" i="6"/>
  <c r="E336" i="6"/>
  <c r="D336" i="6"/>
  <c r="C336" i="6"/>
  <c r="B336" i="6"/>
  <c r="V335" i="6"/>
  <c r="T335" i="6"/>
  <c r="R335" i="6"/>
  <c r="Q335" i="6"/>
  <c r="P335" i="6"/>
  <c r="O335" i="6"/>
  <c r="N335" i="6"/>
  <c r="M335" i="6"/>
  <c r="L335" i="6"/>
  <c r="K335" i="6"/>
  <c r="J335" i="6"/>
  <c r="I335" i="6"/>
  <c r="H335" i="6"/>
  <c r="G335" i="6"/>
  <c r="F335" i="6"/>
  <c r="E335" i="6"/>
  <c r="D335" i="6"/>
  <c r="C335" i="6"/>
  <c r="B335" i="6"/>
  <c r="V334" i="6"/>
  <c r="T334" i="6"/>
  <c r="R334" i="6"/>
  <c r="Q334" i="6"/>
  <c r="P334" i="6"/>
  <c r="O334" i="6"/>
  <c r="N334" i="6"/>
  <c r="M334" i="6"/>
  <c r="L334" i="6"/>
  <c r="K334" i="6"/>
  <c r="J334" i="6"/>
  <c r="I334" i="6"/>
  <c r="H334" i="6"/>
  <c r="G334" i="6"/>
  <c r="F334" i="6"/>
  <c r="E334" i="6"/>
  <c r="D334" i="6"/>
  <c r="C334" i="6"/>
  <c r="B334" i="6"/>
  <c r="V333" i="6"/>
  <c r="T333" i="6"/>
  <c r="R333" i="6"/>
  <c r="Q333" i="6"/>
  <c r="P333" i="6"/>
  <c r="O333" i="6"/>
  <c r="N333" i="6"/>
  <c r="M333" i="6"/>
  <c r="L333" i="6"/>
  <c r="K333" i="6"/>
  <c r="J333" i="6"/>
  <c r="I333" i="6"/>
  <c r="H333" i="6"/>
  <c r="G333" i="6"/>
  <c r="F333" i="6"/>
  <c r="E333" i="6"/>
  <c r="D333" i="6"/>
  <c r="C333" i="6"/>
  <c r="B333" i="6"/>
  <c r="V332" i="6"/>
  <c r="T332" i="6"/>
  <c r="R332" i="6"/>
  <c r="Q332" i="6"/>
  <c r="P332" i="6"/>
  <c r="O332" i="6"/>
  <c r="N332" i="6"/>
  <c r="M332" i="6"/>
  <c r="L332" i="6"/>
  <c r="K332" i="6"/>
  <c r="J332" i="6"/>
  <c r="I332" i="6"/>
  <c r="H332" i="6"/>
  <c r="G332" i="6"/>
  <c r="F332" i="6"/>
  <c r="E332" i="6"/>
  <c r="D332" i="6"/>
  <c r="C332" i="6"/>
  <c r="B332" i="6"/>
  <c r="V331" i="6"/>
  <c r="T331" i="6"/>
  <c r="R331" i="6"/>
  <c r="Q331" i="6"/>
  <c r="P331" i="6"/>
  <c r="O331" i="6"/>
  <c r="N331" i="6"/>
  <c r="M331" i="6"/>
  <c r="L331" i="6"/>
  <c r="K331" i="6"/>
  <c r="J331" i="6"/>
  <c r="I331" i="6"/>
  <c r="H331" i="6"/>
  <c r="G331" i="6"/>
  <c r="F331" i="6"/>
  <c r="E331" i="6"/>
  <c r="D331" i="6"/>
  <c r="C331" i="6"/>
  <c r="B331" i="6"/>
  <c r="V330" i="6"/>
  <c r="T330" i="6"/>
  <c r="R330" i="6"/>
  <c r="Q330" i="6"/>
  <c r="P330" i="6"/>
  <c r="O330" i="6"/>
  <c r="N330" i="6"/>
  <c r="M330" i="6"/>
  <c r="L330" i="6"/>
  <c r="K330" i="6"/>
  <c r="J330" i="6"/>
  <c r="I330" i="6"/>
  <c r="H330" i="6"/>
  <c r="G330" i="6"/>
  <c r="F330" i="6"/>
  <c r="E330" i="6"/>
  <c r="D330" i="6"/>
  <c r="C330" i="6"/>
  <c r="B330" i="6"/>
  <c r="V329" i="6"/>
  <c r="T329" i="6"/>
  <c r="R329" i="6"/>
  <c r="Q329" i="6"/>
  <c r="P329" i="6"/>
  <c r="O329" i="6"/>
  <c r="N329" i="6"/>
  <c r="M329" i="6"/>
  <c r="L329" i="6"/>
  <c r="K329" i="6"/>
  <c r="J329" i="6"/>
  <c r="I329" i="6"/>
  <c r="H329" i="6"/>
  <c r="G329" i="6"/>
  <c r="F329" i="6"/>
  <c r="E329" i="6"/>
  <c r="D329" i="6"/>
  <c r="C329" i="6"/>
  <c r="B329" i="6"/>
  <c r="V328" i="6"/>
  <c r="T328" i="6"/>
  <c r="R328" i="6"/>
  <c r="Q328" i="6"/>
  <c r="P328" i="6"/>
  <c r="O328" i="6"/>
  <c r="N328" i="6"/>
  <c r="M328" i="6"/>
  <c r="L328" i="6"/>
  <c r="K328" i="6"/>
  <c r="J328" i="6"/>
  <c r="I328" i="6"/>
  <c r="H328" i="6"/>
  <c r="G328" i="6"/>
  <c r="F328" i="6"/>
  <c r="E328" i="6"/>
  <c r="D328" i="6"/>
  <c r="C328" i="6"/>
  <c r="B328" i="6"/>
  <c r="V327" i="6"/>
  <c r="T327" i="6"/>
  <c r="R327" i="6"/>
  <c r="Q327" i="6"/>
  <c r="P327" i="6"/>
  <c r="O327" i="6"/>
  <c r="N327" i="6"/>
  <c r="M327" i="6"/>
  <c r="L327" i="6"/>
  <c r="K327" i="6"/>
  <c r="J327" i="6"/>
  <c r="I327" i="6"/>
  <c r="H327" i="6"/>
  <c r="G327" i="6"/>
  <c r="F327" i="6"/>
  <c r="E327" i="6"/>
  <c r="D327" i="6"/>
  <c r="C327" i="6"/>
  <c r="B327" i="6"/>
  <c r="V326" i="6"/>
  <c r="T326" i="6"/>
  <c r="R326" i="6"/>
  <c r="Q326" i="6"/>
  <c r="P326" i="6"/>
  <c r="O326" i="6"/>
  <c r="N326" i="6"/>
  <c r="M326" i="6"/>
  <c r="L326" i="6"/>
  <c r="K326" i="6"/>
  <c r="J326" i="6"/>
  <c r="I326" i="6"/>
  <c r="H326" i="6"/>
  <c r="G326" i="6"/>
  <c r="F326" i="6"/>
  <c r="E326" i="6"/>
  <c r="D326" i="6"/>
  <c r="C326" i="6"/>
  <c r="B326" i="6"/>
  <c r="V325" i="6"/>
  <c r="T325" i="6"/>
  <c r="R325" i="6"/>
  <c r="Q325" i="6"/>
  <c r="P325" i="6"/>
  <c r="O325" i="6"/>
  <c r="N325" i="6"/>
  <c r="M325" i="6"/>
  <c r="L325" i="6"/>
  <c r="K325" i="6"/>
  <c r="J325" i="6"/>
  <c r="I325" i="6"/>
  <c r="H325" i="6"/>
  <c r="G325" i="6"/>
  <c r="F325" i="6"/>
  <c r="E325" i="6"/>
  <c r="D325" i="6"/>
  <c r="C325" i="6"/>
  <c r="B325" i="6"/>
  <c r="V324" i="6"/>
  <c r="T324" i="6"/>
  <c r="R324" i="6"/>
  <c r="Q324" i="6"/>
  <c r="P324" i="6"/>
  <c r="O324" i="6"/>
  <c r="N324" i="6"/>
  <c r="M324" i="6"/>
  <c r="L324" i="6"/>
  <c r="K324" i="6"/>
  <c r="J324" i="6"/>
  <c r="I324" i="6"/>
  <c r="H324" i="6"/>
  <c r="G324" i="6"/>
  <c r="F324" i="6"/>
  <c r="E324" i="6"/>
  <c r="D324" i="6"/>
  <c r="C324" i="6"/>
  <c r="B324" i="6"/>
  <c r="V323" i="6"/>
  <c r="T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E323" i="6"/>
  <c r="D323" i="6"/>
  <c r="C323" i="6"/>
  <c r="B323" i="6"/>
  <c r="V322" i="6"/>
  <c r="T322" i="6"/>
  <c r="R322" i="6"/>
  <c r="Q322" i="6"/>
  <c r="P322" i="6"/>
  <c r="O322" i="6"/>
  <c r="N322" i="6"/>
  <c r="M322" i="6"/>
  <c r="L322" i="6"/>
  <c r="K322" i="6"/>
  <c r="J322" i="6"/>
  <c r="I322" i="6"/>
  <c r="H322" i="6"/>
  <c r="G322" i="6"/>
  <c r="F322" i="6"/>
  <c r="E322" i="6"/>
  <c r="D322" i="6"/>
  <c r="C322" i="6"/>
  <c r="B322" i="6"/>
  <c r="V321" i="6"/>
  <c r="T321" i="6"/>
  <c r="R321" i="6"/>
  <c r="Q321" i="6"/>
  <c r="P321" i="6"/>
  <c r="O321" i="6"/>
  <c r="N321" i="6"/>
  <c r="M321" i="6"/>
  <c r="L321" i="6"/>
  <c r="K321" i="6"/>
  <c r="J321" i="6"/>
  <c r="I321" i="6"/>
  <c r="H321" i="6"/>
  <c r="G321" i="6"/>
  <c r="F321" i="6"/>
  <c r="E321" i="6"/>
  <c r="D321" i="6"/>
  <c r="C321" i="6"/>
  <c r="B321" i="6"/>
  <c r="V320" i="6"/>
  <c r="T320" i="6"/>
  <c r="R320" i="6"/>
  <c r="Q320" i="6"/>
  <c r="P320" i="6"/>
  <c r="O320" i="6"/>
  <c r="N320" i="6"/>
  <c r="M320" i="6"/>
  <c r="L320" i="6"/>
  <c r="K320" i="6"/>
  <c r="J320" i="6"/>
  <c r="I320" i="6"/>
  <c r="H320" i="6"/>
  <c r="G320" i="6"/>
  <c r="F320" i="6"/>
  <c r="E320" i="6"/>
  <c r="D320" i="6"/>
  <c r="C320" i="6"/>
  <c r="B320" i="6"/>
  <c r="V319" i="6"/>
  <c r="T319" i="6"/>
  <c r="R319" i="6"/>
  <c r="Q319" i="6"/>
  <c r="P319" i="6"/>
  <c r="O319" i="6"/>
  <c r="N319" i="6"/>
  <c r="M319" i="6"/>
  <c r="L319" i="6"/>
  <c r="K319" i="6"/>
  <c r="J319" i="6"/>
  <c r="I319" i="6"/>
  <c r="H319" i="6"/>
  <c r="G319" i="6"/>
  <c r="F319" i="6"/>
  <c r="E319" i="6"/>
  <c r="D319" i="6"/>
  <c r="C319" i="6"/>
  <c r="B319" i="6"/>
  <c r="V318" i="6"/>
  <c r="T318" i="6"/>
  <c r="R318" i="6"/>
  <c r="Q318" i="6"/>
  <c r="P318" i="6"/>
  <c r="O318" i="6"/>
  <c r="N318" i="6"/>
  <c r="M318" i="6"/>
  <c r="L318" i="6"/>
  <c r="K318" i="6"/>
  <c r="J318" i="6"/>
  <c r="I318" i="6"/>
  <c r="H318" i="6"/>
  <c r="G318" i="6"/>
  <c r="F318" i="6"/>
  <c r="E318" i="6"/>
  <c r="D318" i="6"/>
  <c r="C318" i="6"/>
  <c r="B318" i="6"/>
  <c r="V317" i="6"/>
  <c r="T317" i="6"/>
  <c r="R317" i="6"/>
  <c r="Q317" i="6"/>
  <c r="P317" i="6"/>
  <c r="O317" i="6"/>
  <c r="N317" i="6"/>
  <c r="M317" i="6"/>
  <c r="L317" i="6"/>
  <c r="K317" i="6"/>
  <c r="J317" i="6"/>
  <c r="I317" i="6"/>
  <c r="H317" i="6"/>
  <c r="G317" i="6"/>
  <c r="F317" i="6"/>
  <c r="E317" i="6"/>
  <c r="D317" i="6"/>
  <c r="C317" i="6"/>
  <c r="B317" i="6"/>
  <c r="V316" i="6"/>
  <c r="T316" i="6"/>
  <c r="R316" i="6"/>
  <c r="Q316" i="6"/>
  <c r="P316" i="6"/>
  <c r="O316" i="6"/>
  <c r="N316" i="6"/>
  <c r="M316" i="6"/>
  <c r="L316" i="6"/>
  <c r="K316" i="6"/>
  <c r="J316" i="6"/>
  <c r="I316" i="6"/>
  <c r="H316" i="6"/>
  <c r="G316" i="6"/>
  <c r="F316" i="6"/>
  <c r="E316" i="6"/>
  <c r="D316" i="6"/>
  <c r="C316" i="6"/>
  <c r="B316" i="6"/>
  <c r="V315" i="6"/>
  <c r="T315" i="6"/>
  <c r="R315" i="6"/>
  <c r="Q315" i="6"/>
  <c r="P315" i="6"/>
  <c r="O315" i="6"/>
  <c r="N315" i="6"/>
  <c r="M315" i="6"/>
  <c r="L315" i="6"/>
  <c r="K315" i="6"/>
  <c r="J315" i="6"/>
  <c r="I315" i="6"/>
  <c r="H315" i="6"/>
  <c r="G315" i="6"/>
  <c r="F315" i="6"/>
  <c r="E315" i="6"/>
  <c r="D315" i="6"/>
  <c r="C315" i="6"/>
  <c r="B315" i="6"/>
  <c r="V314" i="6"/>
  <c r="T314" i="6"/>
  <c r="R314" i="6"/>
  <c r="Q314" i="6"/>
  <c r="P314" i="6"/>
  <c r="O314" i="6"/>
  <c r="N314" i="6"/>
  <c r="M314" i="6"/>
  <c r="L314" i="6"/>
  <c r="K314" i="6"/>
  <c r="J314" i="6"/>
  <c r="I314" i="6"/>
  <c r="H314" i="6"/>
  <c r="G314" i="6"/>
  <c r="F314" i="6"/>
  <c r="E314" i="6"/>
  <c r="D314" i="6"/>
  <c r="C314" i="6"/>
  <c r="B314" i="6"/>
  <c r="V313" i="6"/>
  <c r="T313" i="6"/>
  <c r="R313" i="6"/>
  <c r="Q313" i="6"/>
  <c r="P313" i="6"/>
  <c r="O313" i="6"/>
  <c r="N313" i="6"/>
  <c r="M313" i="6"/>
  <c r="L313" i="6"/>
  <c r="K313" i="6"/>
  <c r="J313" i="6"/>
  <c r="I313" i="6"/>
  <c r="H313" i="6"/>
  <c r="G313" i="6"/>
  <c r="F313" i="6"/>
  <c r="E313" i="6"/>
  <c r="D313" i="6"/>
  <c r="C313" i="6"/>
  <c r="B313" i="6"/>
  <c r="V312" i="6"/>
  <c r="T312" i="6"/>
  <c r="R312" i="6"/>
  <c r="Q312" i="6"/>
  <c r="P312" i="6"/>
  <c r="O312" i="6"/>
  <c r="N312" i="6"/>
  <c r="M312" i="6"/>
  <c r="L312" i="6"/>
  <c r="K312" i="6"/>
  <c r="J312" i="6"/>
  <c r="I312" i="6"/>
  <c r="H312" i="6"/>
  <c r="G312" i="6"/>
  <c r="F312" i="6"/>
  <c r="E312" i="6"/>
  <c r="D312" i="6"/>
  <c r="C312" i="6"/>
  <c r="B312" i="6"/>
  <c r="V311" i="6"/>
  <c r="T311" i="6"/>
  <c r="R311" i="6"/>
  <c r="Q311" i="6"/>
  <c r="P311" i="6"/>
  <c r="O311" i="6"/>
  <c r="N311" i="6"/>
  <c r="M311" i="6"/>
  <c r="L311" i="6"/>
  <c r="K311" i="6"/>
  <c r="J311" i="6"/>
  <c r="I311" i="6"/>
  <c r="H311" i="6"/>
  <c r="G311" i="6"/>
  <c r="F311" i="6"/>
  <c r="E311" i="6"/>
  <c r="D311" i="6"/>
  <c r="C311" i="6"/>
  <c r="B311" i="6"/>
  <c r="V310" i="6"/>
  <c r="T310" i="6"/>
  <c r="R310" i="6"/>
  <c r="Q310" i="6"/>
  <c r="P310" i="6"/>
  <c r="O310" i="6"/>
  <c r="N310" i="6"/>
  <c r="M310" i="6"/>
  <c r="L310" i="6"/>
  <c r="K310" i="6"/>
  <c r="J310" i="6"/>
  <c r="I310" i="6"/>
  <c r="H310" i="6"/>
  <c r="G310" i="6"/>
  <c r="F310" i="6"/>
  <c r="E310" i="6"/>
  <c r="D310" i="6"/>
  <c r="C310" i="6"/>
  <c r="B310" i="6"/>
  <c r="V309" i="6"/>
  <c r="T309" i="6"/>
  <c r="R309" i="6"/>
  <c r="Q309" i="6"/>
  <c r="P309" i="6"/>
  <c r="O309" i="6"/>
  <c r="N309" i="6"/>
  <c r="M309" i="6"/>
  <c r="L309" i="6"/>
  <c r="K309" i="6"/>
  <c r="J309" i="6"/>
  <c r="I309" i="6"/>
  <c r="H309" i="6"/>
  <c r="G309" i="6"/>
  <c r="F309" i="6"/>
  <c r="E309" i="6"/>
  <c r="D309" i="6"/>
  <c r="C309" i="6"/>
  <c r="B309" i="6"/>
  <c r="V308" i="6"/>
  <c r="T308" i="6"/>
  <c r="R308" i="6"/>
  <c r="Q308" i="6"/>
  <c r="P308" i="6"/>
  <c r="O308" i="6"/>
  <c r="N308" i="6"/>
  <c r="M308" i="6"/>
  <c r="L308" i="6"/>
  <c r="K308" i="6"/>
  <c r="J308" i="6"/>
  <c r="I308" i="6"/>
  <c r="H308" i="6"/>
  <c r="G308" i="6"/>
  <c r="F308" i="6"/>
  <c r="E308" i="6"/>
  <c r="D308" i="6"/>
  <c r="C308" i="6"/>
  <c r="B308" i="6"/>
  <c r="V307" i="6"/>
  <c r="T307" i="6"/>
  <c r="R307" i="6"/>
  <c r="Q307" i="6"/>
  <c r="P307" i="6"/>
  <c r="O307" i="6"/>
  <c r="N307" i="6"/>
  <c r="M307" i="6"/>
  <c r="L307" i="6"/>
  <c r="K307" i="6"/>
  <c r="J307" i="6"/>
  <c r="I307" i="6"/>
  <c r="H307" i="6"/>
  <c r="G307" i="6"/>
  <c r="F307" i="6"/>
  <c r="E307" i="6"/>
  <c r="D307" i="6"/>
  <c r="C307" i="6"/>
  <c r="B307" i="6"/>
  <c r="V306" i="6"/>
  <c r="T306" i="6"/>
  <c r="R306" i="6"/>
  <c r="R368" i="6" s="1"/>
  <c r="Q306" i="6"/>
  <c r="P306" i="6"/>
  <c r="P368" i="6" s="1"/>
  <c r="O306" i="6"/>
  <c r="N306" i="6"/>
  <c r="M306" i="6"/>
  <c r="L306" i="6"/>
  <c r="K306" i="6"/>
  <c r="K368" i="6" s="1"/>
  <c r="J306" i="6"/>
  <c r="J368" i="6" s="1"/>
  <c r="I306" i="6"/>
  <c r="H306" i="6"/>
  <c r="H368" i="6" s="1"/>
  <c r="G306" i="6"/>
  <c r="F306" i="6"/>
  <c r="E306" i="6"/>
  <c r="D306" i="6"/>
  <c r="C306" i="6"/>
  <c r="B306" i="6"/>
  <c r="V305" i="6"/>
  <c r="T305" i="6"/>
  <c r="R305" i="6"/>
  <c r="Q305" i="6"/>
  <c r="P305" i="6"/>
  <c r="O305" i="6"/>
  <c r="N305" i="6"/>
  <c r="M305" i="6"/>
  <c r="L305" i="6"/>
  <c r="K305" i="6"/>
  <c r="J305" i="6"/>
  <c r="I305" i="6"/>
  <c r="H305" i="6"/>
  <c r="G305" i="6"/>
  <c r="F305" i="6"/>
  <c r="E305" i="6"/>
  <c r="D305" i="6"/>
  <c r="C305" i="6"/>
  <c r="B305" i="6"/>
  <c r="V304" i="6"/>
  <c r="T304" i="6"/>
  <c r="R304" i="6"/>
  <c r="Q304" i="6"/>
  <c r="P304" i="6"/>
  <c r="O304" i="6"/>
  <c r="N304" i="6"/>
  <c r="M304" i="6"/>
  <c r="L304" i="6"/>
  <c r="K304" i="6"/>
  <c r="J304" i="6"/>
  <c r="I304" i="6"/>
  <c r="H304" i="6"/>
  <c r="G304" i="6"/>
  <c r="F304" i="6"/>
  <c r="E304" i="6"/>
  <c r="D304" i="6"/>
  <c r="C304" i="6"/>
  <c r="B304" i="6"/>
  <c r="V303" i="6"/>
  <c r="T303" i="6"/>
  <c r="R303" i="6"/>
  <c r="Q303" i="6"/>
  <c r="P303" i="6"/>
  <c r="O303" i="6"/>
  <c r="N303" i="6"/>
  <c r="M303" i="6"/>
  <c r="L303" i="6"/>
  <c r="K303" i="6"/>
  <c r="J303" i="6"/>
  <c r="I303" i="6"/>
  <c r="H303" i="6"/>
  <c r="G303" i="6"/>
  <c r="F303" i="6"/>
  <c r="E303" i="6"/>
  <c r="D303" i="6"/>
  <c r="C303" i="6"/>
  <c r="B303" i="6"/>
  <c r="V302" i="6"/>
  <c r="T302" i="6"/>
  <c r="R302" i="6"/>
  <c r="Q302" i="6"/>
  <c r="P302" i="6"/>
  <c r="O302" i="6"/>
  <c r="N302" i="6"/>
  <c r="M302" i="6"/>
  <c r="L302" i="6"/>
  <c r="K302" i="6"/>
  <c r="J302" i="6"/>
  <c r="I302" i="6"/>
  <c r="H302" i="6"/>
  <c r="G302" i="6"/>
  <c r="F302" i="6"/>
  <c r="E302" i="6"/>
  <c r="D302" i="6"/>
  <c r="C302" i="6"/>
  <c r="B302" i="6"/>
  <c r="V301" i="6"/>
  <c r="T301" i="6"/>
  <c r="R301" i="6"/>
  <c r="Q301" i="6"/>
  <c r="P301" i="6"/>
  <c r="O301" i="6"/>
  <c r="N301" i="6"/>
  <c r="M301" i="6"/>
  <c r="L301" i="6"/>
  <c r="K301" i="6"/>
  <c r="J301" i="6"/>
  <c r="I301" i="6"/>
  <c r="H301" i="6"/>
  <c r="G301" i="6"/>
  <c r="F301" i="6"/>
  <c r="E301" i="6"/>
  <c r="D301" i="6"/>
  <c r="C301" i="6"/>
  <c r="B301" i="6"/>
  <c r="V300" i="6"/>
  <c r="T300" i="6"/>
  <c r="R300" i="6"/>
  <c r="Q300" i="6"/>
  <c r="P300" i="6"/>
  <c r="O300" i="6"/>
  <c r="N300" i="6"/>
  <c r="M300" i="6"/>
  <c r="L300" i="6"/>
  <c r="K300" i="6"/>
  <c r="J300" i="6"/>
  <c r="I300" i="6"/>
  <c r="H300" i="6"/>
  <c r="G300" i="6"/>
  <c r="F300" i="6"/>
  <c r="E300" i="6"/>
  <c r="D300" i="6"/>
  <c r="C300" i="6"/>
  <c r="B300" i="6"/>
  <c r="V299" i="6"/>
  <c r="T299" i="6"/>
  <c r="R299" i="6"/>
  <c r="Q299" i="6"/>
  <c r="P299" i="6"/>
  <c r="O299" i="6"/>
  <c r="N299" i="6"/>
  <c r="M299" i="6"/>
  <c r="L299" i="6"/>
  <c r="K299" i="6"/>
  <c r="J299" i="6"/>
  <c r="I299" i="6"/>
  <c r="H299" i="6"/>
  <c r="G299" i="6"/>
  <c r="F299" i="6"/>
  <c r="E299" i="6"/>
  <c r="D299" i="6"/>
  <c r="C299" i="6"/>
  <c r="B299" i="6"/>
  <c r="V298" i="6"/>
  <c r="T298" i="6"/>
  <c r="R298" i="6"/>
  <c r="Q298" i="6"/>
  <c r="P298" i="6"/>
  <c r="O298" i="6"/>
  <c r="N298" i="6"/>
  <c r="M298" i="6"/>
  <c r="L298" i="6"/>
  <c r="K298" i="6"/>
  <c r="J298" i="6"/>
  <c r="I298" i="6"/>
  <c r="H298" i="6"/>
  <c r="G298" i="6"/>
  <c r="F298" i="6"/>
  <c r="E298" i="6"/>
  <c r="D298" i="6"/>
  <c r="C298" i="6"/>
  <c r="B298" i="6"/>
  <c r="V297" i="6"/>
  <c r="T297" i="6"/>
  <c r="R297" i="6"/>
  <c r="Q297" i="6"/>
  <c r="P297" i="6"/>
  <c r="O297" i="6"/>
  <c r="N297" i="6"/>
  <c r="M297" i="6"/>
  <c r="L297" i="6"/>
  <c r="K297" i="6"/>
  <c r="J297" i="6"/>
  <c r="I297" i="6"/>
  <c r="H297" i="6"/>
  <c r="G297" i="6"/>
  <c r="F297" i="6"/>
  <c r="E297" i="6"/>
  <c r="D297" i="6"/>
  <c r="C297" i="6"/>
  <c r="B297" i="6"/>
  <c r="V296" i="6"/>
  <c r="T296" i="6"/>
  <c r="R296" i="6"/>
  <c r="Q296" i="6"/>
  <c r="P296" i="6"/>
  <c r="O296" i="6"/>
  <c r="N296" i="6"/>
  <c r="M296" i="6"/>
  <c r="L296" i="6"/>
  <c r="K296" i="6"/>
  <c r="J296" i="6"/>
  <c r="I296" i="6"/>
  <c r="H296" i="6"/>
  <c r="G296" i="6"/>
  <c r="F296" i="6"/>
  <c r="E296" i="6"/>
  <c r="D296" i="6"/>
  <c r="C296" i="6"/>
  <c r="B296" i="6"/>
  <c r="V295" i="6"/>
  <c r="T295" i="6"/>
  <c r="R295" i="6"/>
  <c r="Q295" i="6"/>
  <c r="P295" i="6"/>
  <c r="O295" i="6"/>
  <c r="N295" i="6"/>
  <c r="M295" i="6"/>
  <c r="L295" i="6"/>
  <c r="K295" i="6"/>
  <c r="J295" i="6"/>
  <c r="I295" i="6"/>
  <c r="H295" i="6"/>
  <c r="G295" i="6"/>
  <c r="F295" i="6"/>
  <c r="E295" i="6"/>
  <c r="D295" i="6"/>
  <c r="C295" i="6"/>
  <c r="B295" i="6"/>
  <c r="V294" i="6"/>
  <c r="T294" i="6"/>
  <c r="R294" i="6"/>
  <c r="Q294" i="6"/>
  <c r="P294" i="6"/>
  <c r="O294" i="6"/>
  <c r="N294" i="6"/>
  <c r="M294" i="6"/>
  <c r="L294" i="6"/>
  <c r="K294" i="6"/>
  <c r="J294" i="6"/>
  <c r="I294" i="6"/>
  <c r="H294" i="6"/>
  <c r="G294" i="6"/>
  <c r="F294" i="6"/>
  <c r="E294" i="6"/>
  <c r="D294" i="6"/>
  <c r="C294" i="6"/>
  <c r="B294" i="6"/>
  <c r="V293" i="6"/>
  <c r="T293" i="6"/>
  <c r="R293" i="6"/>
  <c r="Q293" i="6"/>
  <c r="P293" i="6"/>
  <c r="O293" i="6"/>
  <c r="N293" i="6"/>
  <c r="M293" i="6"/>
  <c r="L293" i="6"/>
  <c r="K293" i="6"/>
  <c r="J293" i="6"/>
  <c r="I293" i="6"/>
  <c r="H293" i="6"/>
  <c r="G293" i="6"/>
  <c r="F293" i="6"/>
  <c r="E293" i="6"/>
  <c r="D293" i="6"/>
  <c r="C293" i="6"/>
  <c r="B293" i="6"/>
  <c r="V292" i="6"/>
  <c r="T292" i="6"/>
  <c r="R292" i="6"/>
  <c r="Q292" i="6"/>
  <c r="P292" i="6"/>
  <c r="O292" i="6"/>
  <c r="N292" i="6"/>
  <c r="M292" i="6"/>
  <c r="L292" i="6"/>
  <c r="K292" i="6"/>
  <c r="J292" i="6"/>
  <c r="I292" i="6"/>
  <c r="H292" i="6"/>
  <c r="G292" i="6"/>
  <c r="F292" i="6"/>
  <c r="E292" i="6"/>
  <c r="D292" i="6"/>
  <c r="C292" i="6"/>
  <c r="B292" i="6"/>
  <c r="V291" i="6"/>
  <c r="T291" i="6"/>
  <c r="R291" i="6"/>
  <c r="Q291" i="6"/>
  <c r="P291" i="6"/>
  <c r="O291" i="6"/>
  <c r="N291" i="6"/>
  <c r="M291" i="6"/>
  <c r="L291" i="6"/>
  <c r="K291" i="6"/>
  <c r="J291" i="6"/>
  <c r="I291" i="6"/>
  <c r="H291" i="6"/>
  <c r="G291" i="6"/>
  <c r="F291" i="6"/>
  <c r="E291" i="6"/>
  <c r="D291" i="6"/>
  <c r="C291" i="6"/>
  <c r="B291" i="6"/>
  <c r="V290" i="6"/>
  <c r="T290" i="6"/>
  <c r="R290" i="6"/>
  <c r="Q290" i="6"/>
  <c r="P290" i="6"/>
  <c r="O290" i="6"/>
  <c r="N290" i="6"/>
  <c r="M290" i="6"/>
  <c r="L290" i="6"/>
  <c r="K290" i="6"/>
  <c r="J290" i="6"/>
  <c r="I290" i="6"/>
  <c r="H290" i="6"/>
  <c r="G290" i="6"/>
  <c r="F290" i="6"/>
  <c r="E290" i="6"/>
  <c r="D290" i="6"/>
  <c r="C290" i="6"/>
  <c r="B290" i="6"/>
  <c r="V289" i="6"/>
  <c r="T289" i="6"/>
  <c r="R289" i="6"/>
  <c r="Q289" i="6"/>
  <c r="P289" i="6"/>
  <c r="O289" i="6"/>
  <c r="N289" i="6"/>
  <c r="M289" i="6"/>
  <c r="L289" i="6"/>
  <c r="K289" i="6"/>
  <c r="J289" i="6"/>
  <c r="I289" i="6"/>
  <c r="H289" i="6"/>
  <c r="G289" i="6"/>
  <c r="F289" i="6"/>
  <c r="E289" i="6"/>
  <c r="D289" i="6"/>
  <c r="C289" i="6"/>
  <c r="B289" i="6"/>
  <c r="V288" i="6"/>
  <c r="T288" i="6"/>
  <c r="R288" i="6"/>
  <c r="Q288" i="6"/>
  <c r="P288" i="6"/>
  <c r="O288" i="6"/>
  <c r="N288" i="6"/>
  <c r="M288" i="6"/>
  <c r="L288" i="6"/>
  <c r="K288" i="6"/>
  <c r="J288" i="6"/>
  <c r="I288" i="6"/>
  <c r="H288" i="6"/>
  <c r="G288" i="6"/>
  <c r="F288" i="6"/>
  <c r="E288" i="6"/>
  <c r="D288" i="6"/>
  <c r="C288" i="6"/>
  <c r="B288" i="6"/>
  <c r="V287" i="6"/>
  <c r="T287" i="6"/>
  <c r="R287" i="6"/>
  <c r="Q287" i="6"/>
  <c r="P287" i="6"/>
  <c r="O287" i="6"/>
  <c r="N287" i="6"/>
  <c r="M287" i="6"/>
  <c r="L287" i="6"/>
  <c r="K287" i="6"/>
  <c r="J287" i="6"/>
  <c r="I287" i="6"/>
  <c r="H287" i="6"/>
  <c r="G287" i="6"/>
  <c r="F287" i="6"/>
  <c r="E287" i="6"/>
  <c r="D287" i="6"/>
  <c r="C287" i="6"/>
  <c r="B287" i="6"/>
  <c r="V286" i="6"/>
  <c r="T286" i="6"/>
  <c r="R286" i="6"/>
  <c r="Q286" i="6"/>
  <c r="P286" i="6"/>
  <c r="O286" i="6"/>
  <c r="N286" i="6"/>
  <c r="M286" i="6"/>
  <c r="L286" i="6"/>
  <c r="K286" i="6"/>
  <c r="J286" i="6"/>
  <c r="I286" i="6"/>
  <c r="H286" i="6"/>
  <c r="G286" i="6"/>
  <c r="F286" i="6"/>
  <c r="E286" i="6"/>
  <c r="D286" i="6"/>
  <c r="C286" i="6"/>
  <c r="B286" i="6"/>
  <c r="V285" i="6"/>
  <c r="T285" i="6"/>
  <c r="R285" i="6"/>
  <c r="Q285" i="6"/>
  <c r="P285" i="6"/>
  <c r="O285" i="6"/>
  <c r="N285" i="6"/>
  <c r="M285" i="6"/>
  <c r="L285" i="6"/>
  <c r="K285" i="6"/>
  <c r="J285" i="6"/>
  <c r="I285" i="6"/>
  <c r="H285" i="6"/>
  <c r="G285" i="6"/>
  <c r="F285" i="6"/>
  <c r="E285" i="6"/>
  <c r="D285" i="6"/>
  <c r="C285" i="6"/>
  <c r="B285" i="6"/>
  <c r="V284" i="6"/>
  <c r="T284" i="6"/>
  <c r="R284" i="6"/>
  <c r="Q284" i="6"/>
  <c r="P284" i="6"/>
  <c r="O284" i="6"/>
  <c r="N284" i="6"/>
  <c r="M284" i="6"/>
  <c r="L284" i="6"/>
  <c r="K284" i="6"/>
  <c r="J284" i="6"/>
  <c r="I284" i="6"/>
  <c r="H284" i="6"/>
  <c r="G284" i="6"/>
  <c r="F284" i="6"/>
  <c r="E284" i="6"/>
  <c r="D284" i="6"/>
  <c r="C284" i="6"/>
  <c r="B284" i="6"/>
  <c r="V283" i="6"/>
  <c r="T283" i="6"/>
  <c r="R283" i="6"/>
  <c r="Q283" i="6"/>
  <c r="P283" i="6"/>
  <c r="O283" i="6"/>
  <c r="N283" i="6"/>
  <c r="M283" i="6"/>
  <c r="L283" i="6"/>
  <c r="K283" i="6"/>
  <c r="J283" i="6"/>
  <c r="I283" i="6"/>
  <c r="H283" i="6"/>
  <c r="G283" i="6"/>
  <c r="F283" i="6"/>
  <c r="E283" i="6"/>
  <c r="D283" i="6"/>
  <c r="C283" i="6"/>
  <c r="B283" i="6"/>
  <c r="V282" i="6"/>
  <c r="T282" i="6"/>
  <c r="R282" i="6"/>
  <c r="Q282" i="6"/>
  <c r="P282" i="6"/>
  <c r="O282" i="6"/>
  <c r="N282" i="6"/>
  <c r="M282" i="6"/>
  <c r="L282" i="6"/>
  <c r="K282" i="6"/>
  <c r="J282" i="6"/>
  <c r="I282" i="6"/>
  <c r="H282" i="6"/>
  <c r="G282" i="6"/>
  <c r="F282" i="6"/>
  <c r="E282" i="6"/>
  <c r="D282" i="6"/>
  <c r="C282" i="6"/>
  <c r="B282" i="6"/>
  <c r="V281" i="6"/>
  <c r="T281" i="6"/>
  <c r="R281" i="6"/>
  <c r="Q281" i="6"/>
  <c r="P281" i="6"/>
  <c r="O281" i="6"/>
  <c r="N281" i="6"/>
  <c r="M281" i="6"/>
  <c r="L281" i="6"/>
  <c r="K281" i="6"/>
  <c r="J281" i="6"/>
  <c r="I281" i="6"/>
  <c r="H281" i="6"/>
  <c r="G281" i="6"/>
  <c r="F281" i="6"/>
  <c r="E281" i="6"/>
  <c r="D281" i="6"/>
  <c r="C281" i="6"/>
  <c r="B281" i="6"/>
  <c r="V280" i="6"/>
  <c r="T280" i="6"/>
  <c r="R280" i="6"/>
  <c r="Q280" i="6"/>
  <c r="P280" i="6"/>
  <c r="O280" i="6"/>
  <c r="N280" i="6"/>
  <c r="M280" i="6"/>
  <c r="L280" i="6"/>
  <c r="K280" i="6"/>
  <c r="J280" i="6"/>
  <c r="I280" i="6"/>
  <c r="H280" i="6"/>
  <c r="G280" i="6"/>
  <c r="F280" i="6"/>
  <c r="E280" i="6"/>
  <c r="D280" i="6"/>
  <c r="C280" i="6"/>
  <c r="B280" i="6"/>
  <c r="V279" i="6"/>
  <c r="T279" i="6"/>
  <c r="R279" i="6"/>
  <c r="Q279" i="6"/>
  <c r="P279" i="6"/>
  <c r="O279" i="6"/>
  <c r="N279" i="6"/>
  <c r="M279" i="6"/>
  <c r="L279" i="6"/>
  <c r="K279" i="6"/>
  <c r="J279" i="6"/>
  <c r="I279" i="6"/>
  <c r="H279" i="6"/>
  <c r="G279" i="6"/>
  <c r="F279" i="6"/>
  <c r="E279" i="6"/>
  <c r="D279" i="6"/>
  <c r="C279" i="6"/>
  <c r="B279" i="6"/>
  <c r="V278" i="6"/>
  <c r="T278" i="6"/>
  <c r="R278" i="6"/>
  <c r="Q278" i="6"/>
  <c r="P278" i="6"/>
  <c r="O278" i="6"/>
  <c r="N278" i="6"/>
  <c r="M278" i="6"/>
  <c r="L278" i="6"/>
  <c r="K278" i="6"/>
  <c r="J278" i="6"/>
  <c r="I278" i="6"/>
  <c r="H278" i="6"/>
  <c r="G278" i="6"/>
  <c r="F278" i="6"/>
  <c r="E278" i="6"/>
  <c r="D278" i="6"/>
  <c r="C278" i="6"/>
  <c r="B278" i="6"/>
  <c r="V277" i="6"/>
  <c r="T277" i="6"/>
  <c r="R277" i="6"/>
  <c r="Q277" i="6"/>
  <c r="P277" i="6"/>
  <c r="O277" i="6"/>
  <c r="N277" i="6"/>
  <c r="M277" i="6"/>
  <c r="L277" i="6"/>
  <c r="K277" i="6"/>
  <c r="J277" i="6"/>
  <c r="I277" i="6"/>
  <c r="H277" i="6"/>
  <c r="G277" i="6"/>
  <c r="F277" i="6"/>
  <c r="E277" i="6"/>
  <c r="D277" i="6"/>
  <c r="C277" i="6"/>
  <c r="B277" i="6"/>
  <c r="V276" i="6"/>
  <c r="T276" i="6"/>
  <c r="R276" i="6"/>
  <c r="Q276" i="6"/>
  <c r="P276" i="6"/>
  <c r="O276" i="6"/>
  <c r="N276" i="6"/>
  <c r="M276" i="6"/>
  <c r="L276" i="6"/>
  <c r="K276" i="6"/>
  <c r="J276" i="6"/>
  <c r="I276" i="6"/>
  <c r="H276" i="6"/>
  <c r="G276" i="6"/>
  <c r="F276" i="6"/>
  <c r="E276" i="6"/>
  <c r="D276" i="6"/>
  <c r="C276" i="6"/>
  <c r="B276" i="6"/>
  <c r="V275" i="6"/>
  <c r="T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D275" i="6"/>
  <c r="C275" i="6"/>
  <c r="B275" i="6"/>
  <c r="V274" i="6"/>
  <c r="T274" i="6"/>
  <c r="R274" i="6"/>
  <c r="Q274" i="6"/>
  <c r="P274" i="6"/>
  <c r="O274" i="6"/>
  <c r="N274" i="6"/>
  <c r="M274" i="6"/>
  <c r="L274" i="6"/>
  <c r="K274" i="6"/>
  <c r="J274" i="6"/>
  <c r="I274" i="6"/>
  <c r="H274" i="6"/>
  <c r="G274" i="6"/>
  <c r="F274" i="6"/>
  <c r="E274" i="6"/>
  <c r="D274" i="6"/>
  <c r="C274" i="6"/>
  <c r="B274" i="6"/>
  <c r="V273" i="6"/>
  <c r="T273" i="6"/>
  <c r="R273" i="6"/>
  <c r="Q273" i="6"/>
  <c r="P273" i="6"/>
  <c r="O273" i="6"/>
  <c r="N273" i="6"/>
  <c r="M273" i="6"/>
  <c r="L273" i="6"/>
  <c r="K273" i="6"/>
  <c r="J273" i="6"/>
  <c r="I273" i="6"/>
  <c r="H273" i="6"/>
  <c r="G273" i="6"/>
  <c r="F273" i="6"/>
  <c r="E273" i="6"/>
  <c r="D273" i="6"/>
  <c r="C273" i="6"/>
  <c r="B273" i="6"/>
  <c r="V272" i="6"/>
  <c r="T272" i="6"/>
  <c r="R272" i="6"/>
  <c r="Q272" i="6"/>
  <c r="P272" i="6"/>
  <c r="O272" i="6"/>
  <c r="N272" i="6"/>
  <c r="M272" i="6"/>
  <c r="L272" i="6"/>
  <c r="K272" i="6"/>
  <c r="J272" i="6"/>
  <c r="I272" i="6"/>
  <c r="H272" i="6"/>
  <c r="G272" i="6"/>
  <c r="F272" i="6"/>
  <c r="E272" i="6"/>
  <c r="D272" i="6"/>
  <c r="C272" i="6"/>
  <c r="B272" i="6"/>
  <c r="V271" i="6"/>
  <c r="T271" i="6"/>
  <c r="R271" i="6"/>
  <c r="Q271" i="6"/>
  <c r="P271" i="6"/>
  <c r="O271" i="6"/>
  <c r="N271" i="6"/>
  <c r="M271" i="6"/>
  <c r="L271" i="6"/>
  <c r="K271" i="6"/>
  <c r="J271" i="6"/>
  <c r="I271" i="6"/>
  <c r="H271" i="6"/>
  <c r="G271" i="6"/>
  <c r="F271" i="6"/>
  <c r="E271" i="6"/>
  <c r="D271" i="6"/>
  <c r="C271" i="6"/>
  <c r="B271" i="6"/>
  <c r="V270" i="6"/>
  <c r="T270" i="6"/>
  <c r="R270" i="6"/>
  <c r="Q270" i="6"/>
  <c r="P270" i="6"/>
  <c r="O270" i="6"/>
  <c r="N270" i="6"/>
  <c r="M270" i="6"/>
  <c r="L270" i="6"/>
  <c r="K270" i="6"/>
  <c r="J270" i="6"/>
  <c r="I270" i="6"/>
  <c r="H270" i="6"/>
  <c r="G270" i="6"/>
  <c r="F270" i="6"/>
  <c r="E270" i="6"/>
  <c r="D270" i="6"/>
  <c r="C270" i="6"/>
  <c r="B270" i="6"/>
  <c r="V269" i="6"/>
  <c r="T269" i="6"/>
  <c r="R269" i="6"/>
  <c r="Q269" i="6"/>
  <c r="P269" i="6"/>
  <c r="O269" i="6"/>
  <c r="N269" i="6"/>
  <c r="M269" i="6"/>
  <c r="L269" i="6"/>
  <c r="K269" i="6"/>
  <c r="J269" i="6"/>
  <c r="I269" i="6"/>
  <c r="H269" i="6"/>
  <c r="G269" i="6"/>
  <c r="F269" i="6"/>
  <c r="E269" i="6"/>
  <c r="D269" i="6"/>
  <c r="C269" i="6"/>
  <c r="B269" i="6"/>
  <c r="V268" i="6"/>
  <c r="T268" i="6"/>
  <c r="R268" i="6"/>
  <c r="Q268" i="6"/>
  <c r="P268" i="6"/>
  <c r="O268" i="6"/>
  <c r="N268" i="6"/>
  <c r="M268" i="6"/>
  <c r="L268" i="6"/>
  <c r="K268" i="6"/>
  <c r="J268" i="6"/>
  <c r="I268" i="6"/>
  <c r="H268" i="6"/>
  <c r="G268" i="6"/>
  <c r="F268" i="6"/>
  <c r="E268" i="6"/>
  <c r="D268" i="6"/>
  <c r="C268" i="6"/>
  <c r="B268" i="6"/>
  <c r="V267" i="6"/>
  <c r="T267" i="6"/>
  <c r="R267" i="6"/>
  <c r="Q267" i="6"/>
  <c r="P267" i="6"/>
  <c r="O267" i="6"/>
  <c r="N267" i="6"/>
  <c r="M267" i="6"/>
  <c r="L267" i="6"/>
  <c r="K267" i="6"/>
  <c r="J267" i="6"/>
  <c r="I267" i="6"/>
  <c r="H267" i="6"/>
  <c r="G267" i="6"/>
  <c r="F267" i="6"/>
  <c r="E267" i="6"/>
  <c r="D267" i="6"/>
  <c r="C267" i="6"/>
  <c r="B267" i="6"/>
  <c r="V266" i="6"/>
  <c r="T266" i="6"/>
  <c r="R266" i="6"/>
  <c r="Q266" i="6"/>
  <c r="P266" i="6"/>
  <c r="O266" i="6"/>
  <c r="N266" i="6"/>
  <c r="M266" i="6"/>
  <c r="L266" i="6"/>
  <c r="K266" i="6"/>
  <c r="J266" i="6"/>
  <c r="I266" i="6"/>
  <c r="H266" i="6"/>
  <c r="G266" i="6"/>
  <c r="F266" i="6"/>
  <c r="E266" i="6"/>
  <c r="D266" i="6"/>
  <c r="C266" i="6"/>
  <c r="B266" i="6"/>
  <c r="V265" i="6"/>
  <c r="T265" i="6"/>
  <c r="R265" i="6"/>
  <c r="Q265" i="6"/>
  <c r="P265" i="6"/>
  <c r="O265" i="6"/>
  <c r="N265" i="6"/>
  <c r="M265" i="6"/>
  <c r="L265" i="6"/>
  <c r="K265" i="6"/>
  <c r="J265" i="6"/>
  <c r="I265" i="6"/>
  <c r="H265" i="6"/>
  <c r="G265" i="6"/>
  <c r="F265" i="6"/>
  <c r="E265" i="6"/>
  <c r="D265" i="6"/>
  <c r="C265" i="6"/>
  <c r="B265" i="6"/>
  <c r="V264" i="6"/>
  <c r="T264" i="6"/>
  <c r="R264" i="6"/>
  <c r="Q264" i="6"/>
  <c r="P264" i="6"/>
  <c r="O264" i="6"/>
  <c r="N264" i="6"/>
  <c r="M264" i="6"/>
  <c r="L264" i="6"/>
  <c r="K264" i="6"/>
  <c r="J264" i="6"/>
  <c r="I264" i="6"/>
  <c r="H264" i="6"/>
  <c r="G264" i="6"/>
  <c r="F264" i="6"/>
  <c r="E264" i="6"/>
  <c r="D264" i="6"/>
  <c r="C264" i="6"/>
  <c r="B264" i="6"/>
  <c r="V263" i="6"/>
  <c r="T263" i="6"/>
  <c r="R263" i="6"/>
  <c r="Q263" i="6"/>
  <c r="P263" i="6"/>
  <c r="O263" i="6"/>
  <c r="N263" i="6"/>
  <c r="M263" i="6"/>
  <c r="L263" i="6"/>
  <c r="K263" i="6"/>
  <c r="J263" i="6"/>
  <c r="I263" i="6"/>
  <c r="H263" i="6"/>
  <c r="G263" i="6"/>
  <c r="F263" i="6"/>
  <c r="E263" i="6"/>
  <c r="D263" i="6"/>
  <c r="C263" i="6"/>
  <c r="B263" i="6"/>
  <c r="V262" i="6"/>
  <c r="T262" i="6"/>
  <c r="R262" i="6"/>
  <c r="Q262" i="6"/>
  <c r="P262" i="6"/>
  <c r="O262" i="6"/>
  <c r="N262" i="6"/>
  <c r="M262" i="6"/>
  <c r="L262" i="6"/>
  <c r="K262" i="6"/>
  <c r="J262" i="6"/>
  <c r="I262" i="6"/>
  <c r="H262" i="6"/>
  <c r="G262" i="6"/>
  <c r="F262" i="6"/>
  <c r="E262" i="6"/>
  <c r="D262" i="6"/>
  <c r="C262" i="6"/>
  <c r="B262" i="6"/>
  <c r="V261" i="6"/>
  <c r="T261" i="6"/>
  <c r="R261" i="6"/>
  <c r="Q261" i="6"/>
  <c r="P261" i="6"/>
  <c r="O261" i="6"/>
  <c r="N261" i="6"/>
  <c r="M261" i="6"/>
  <c r="L261" i="6"/>
  <c r="K261" i="6"/>
  <c r="J261" i="6"/>
  <c r="I261" i="6"/>
  <c r="H261" i="6"/>
  <c r="G261" i="6"/>
  <c r="F261" i="6"/>
  <c r="E261" i="6"/>
  <c r="D261" i="6"/>
  <c r="C261" i="6"/>
  <c r="B261" i="6"/>
  <c r="V260" i="6"/>
  <c r="T260" i="6"/>
  <c r="R260" i="6"/>
  <c r="Q260" i="6"/>
  <c r="P260" i="6"/>
  <c r="O260" i="6"/>
  <c r="N260" i="6"/>
  <c r="M260" i="6"/>
  <c r="L260" i="6"/>
  <c r="K260" i="6"/>
  <c r="J260" i="6"/>
  <c r="I260" i="6"/>
  <c r="H260" i="6"/>
  <c r="G260" i="6"/>
  <c r="F260" i="6"/>
  <c r="E260" i="6"/>
  <c r="D260" i="6"/>
  <c r="C260" i="6"/>
  <c r="B260" i="6"/>
  <c r="V259" i="6"/>
  <c r="T259" i="6"/>
  <c r="R259" i="6"/>
  <c r="Q259" i="6"/>
  <c r="P259" i="6"/>
  <c r="O259" i="6"/>
  <c r="N259" i="6"/>
  <c r="M259" i="6"/>
  <c r="L259" i="6"/>
  <c r="K259" i="6"/>
  <c r="J259" i="6"/>
  <c r="I259" i="6"/>
  <c r="H259" i="6"/>
  <c r="G259" i="6"/>
  <c r="F259" i="6"/>
  <c r="E259" i="6"/>
  <c r="D259" i="6"/>
  <c r="C259" i="6"/>
  <c r="B259" i="6"/>
  <c r="V258" i="6"/>
  <c r="T258" i="6"/>
  <c r="R258" i="6"/>
  <c r="Q258" i="6"/>
  <c r="P258" i="6"/>
  <c r="O258" i="6"/>
  <c r="N258" i="6"/>
  <c r="M258" i="6"/>
  <c r="L258" i="6"/>
  <c r="K258" i="6"/>
  <c r="J258" i="6"/>
  <c r="I258" i="6"/>
  <c r="H258" i="6"/>
  <c r="G258" i="6"/>
  <c r="F258" i="6"/>
  <c r="E258" i="6"/>
  <c r="D258" i="6"/>
  <c r="C258" i="6"/>
  <c r="B258" i="6"/>
  <c r="V257" i="6"/>
  <c r="T257" i="6"/>
  <c r="R257" i="6"/>
  <c r="Q257" i="6"/>
  <c r="P257" i="6"/>
  <c r="O257" i="6"/>
  <c r="N257" i="6"/>
  <c r="M257" i="6"/>
  <c r="L257" i="6"/>
  <c r="K257" i="6"/>
  <c r="J257" i="6"/>
  <c r="I257" i="6"/>
  <c r="H257" i="6"/>
  <c r="G257" i="6"/>
  <c r="F257" i="6"/>
  <c r="E257" i="6"/>
  <c r="D257" i="6"/>
  <c r="C257" i="6"/>
  <c r="B257" i="6"/>
  <c r="V256" i="6"/>
  <c r="T256" i="6"/>
  <c r="R256" i="6"/>
  <c r="Q256" i="6"/>
  <c r="P256" i="6"/>
  <c r="O256" i="6"/>
  <c r="N256" i="6"/>
  <c r="M256" i="6"/>
  <c r="L256" i="6"/>
  <c r="K256" i="6"/>
  <c r="J256" i="6"/>
  <c r="I256" i="6"/>
  <c r="H256" i="6"/>
  <c r="G256" i="6"/>
  <c r="F256" i="6"/>
  <c r="E256" i="6"/>
  <c r="D256" i="6"/>
  <c r="C256" i="6"/>
  <c r="B256" i="6"/>
  <c r="V255" i="6"/>
  <c r="T255" i="6"/>
  <c r="R255" i="6"/>
  <c r="Q255" i="6"/>
  <c r="P255" i="6"/>
  <c r="O255" i="6"/>
  <c r="N255" i="6"/>
  <c r="M255" i="6"/>
  <c r="L255" i="6"/>
  <c r="K255" i="6"/>
  <c r="J255" i="6"/>
  <c r="I255" i="6"/>
  <c r="H255" i="6"/>
  <c r="G255" i="6"/>
  <c r="F255" i="6"/>
  <c r="E255" i="6"/>
  <c r="D255" i="6"/>
  <c r="C255" i="6"/>
  <c r="B255" i="6"/>
  <c r="V254" i="6"/>
  <c r="T254" i="6"/>
  <c r="R254" i="6"/>
  <c r="Q254" i="6"/>
  <c r="P254" i="6"/>
  <c r="O254" i="6"/>
  <c r="N254" i="6"/>
  <c r="M254" i="6"/>
  <c r="L254" i="6"/>
  <c r="K254" i="6"/>
  <c r="J254" i="6"/>
  <c r="I254" i="6"/>
  <c r="H254" i="6"/>
  <c r="G254" i="6"/>
  <c r="F254" i="6"/>
  <c r="E254" i="6"/>
  <c r="D254" i="6"/>
  <c r="C254" i="6"/>
  <c r="B254" i="6"/>
  <c r="V253" i="6"/>
  <c r="T253" i="6"/>
  <c r="R253" i="6"/>
  <c r="Q253" i="6"/>
  <c r="P253" i="6"/>
  <c r="O253" i="6"/>
  <c r="N253" i="6"/>
  <c r="M253" i="6"/>
  <c r="L253" i="6"/>
  <c r="K253" i="6"/>
  <c r="J253" i="6"/>
  <c r="I253" i="6"/>
  <c r="H253" i="6"/>
  <c r="G253" i="6"/>
  <c r="F253" i="6"/>
  <c r="E253" i="6"/>
  <c r="D253" i="6"/>
  <c r="C253" i="6"/>
  <c r="B253" i="6"/>
  <c r="V252" i="6"/>
  <c r="T252" i="6"/>
  <c r="R252" i="6"/>
  <c r="Q252" i="6"/>
  <c r="P252" i="6"/>
  <c r="O252" i="6"/>
  <c r="N252" i="6"/>
  <c r="M252" i="6"/>
  <c r="L252" i="6"/>
  <c r="K252" i="6"/>
  <c r="J252" i="6"/>
  <c r="I252" i="6"/>
  <c r="H252" i="6"/>
  <c r="G252" i="6"/>
  <c r="F252" i="6"/>
  <c r="E252" i="6"/>
  <c r="D252" i="6"/>
  <c r="C252" i="6"/>
  <c r="B252" i="6"/>
  <c r="V251" i="6"/>
  <c r="T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D251" i="6"/>
  <c r="C251" i="6"/>
  <c r="B251" i="6"/>
  <c r="V250" i="6"/>
  <c r="T250" i="6"/>
  <c r="R250" i="6"/>
  <c r="Q250" i="6"/>
  <c r="P250" i="6"/>
  <c r="O250" i="6"/>
  <c r="N250" i="6"/>
  <c r="M250" i="6"/>
  <c r="L250" i="6"/>
  <c r="K250" i="6"/>
  <c r="J250" i="6"/>
  <c r="I250" i="6"/>
  <c r="H250" i="6"/>
  <c r="G250" i="6"/>
  <c r="F250" i="6"/>
  <c r="E250" i="6"/>
  <c r="D250" i="6"/>
  <c r="C250" i="6"/>
  <c r="B250" i="6"/>
  <c r="V249" i="6"/>
  <c r="T249" i="6"/>
  <c r="R249" i="6"/>
  <c r="Q249" i="6"/>
  <c r="P249" i="6"/>
  <c r="O249" i="6"/>
  <c r="N249" i="6"/>
  <c r="M249" i="6"/>
  <c r="L249" i="6"/>
  <c r="K249" i="6"/>
  <c r="J249" i="6"/>
  <c r="I249" i="6"/>
  <c r="H249" i="6"/>
  <c r="G249" i="6"/>
  <c r="F249" i="6"/>
  <c r="E249" i="6"/>
  <c r="D249" i="6"/>
  <c r="C249" i="6"/>
  <c r="B249" i="6"/>
  <c r="V248" i="6"/>
  <c r="T248" i="6"/>
  <c r="R248" i="6"/>
  <c r="Q248" i="6"/>
  <c r="P248" i="6"/>
  <c r="O248" i="6"/>
  <c r="N248" i="6"/>
  <c r="M248" i="6"/>
  <c r="L248" i="6"/>
  <c r="K248" i="6"/>
  <c r="J248" i="6"/>
  <c r="I248" i="6"/>
  <c r="H248" i="6"/>
  <c r="G248" i="6"/>
  <c r="F248" i="6"/>
  <c r="E248" i="6"/>
  <c r="D248" i="6"/>
  <c r="C248" i="6"/>
  <c r="B248" i="6"/>
  <c r="V247" i="6"/>
  <c r="T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D247" i="6"/>
  <c r="C247" i="6"/>
  <c r="B247" i="6"/>
  <c r="V246" i="6"/>
  <c r="T246" i="6"/>
  <c r="R246" i="6"/>
  <c r="Q246" i="6"/>
  <c r="P246" i="6"/>
  <c r="O246" i="6"/>
  <c r="N246" i="6"/>
  <c r="M246" i="6"/>
  <c r="L246" i="6"/>
  <c r="K246" i="6"/>
  <c r="J246" i="6"/>
  <c r="I246" i="6"/>
  <c r="H246" i="6"/>
  <c r="G246" i="6"/>
  <c r="F246" i="6"/>
  <c r="E246" i="6"/>
  <c r="D246" i="6"/>
  <c r="C246" i="6"/>
  <c r="B246" i="6"/>
  <c r="V245" i="6"/>
  <c r="T245" i="6"/>
  <c r="R245" i="6"/>
  <c r="Q245" i="6"/>
  <c r="P245" i="6"/>
  <c r="O245" i="6"/>
  <c r="N245" i="6"/>
  <c r="M245" i="6"/>
  <c r="L245" i="6"/>
  <c r="K245" i="6"/>
  <c r="J245" i="6"/>
  <c r="I245" i="6"/>
  <c r="H245" i="6"/>
  <c r="G245" i="6"/>
  <c r="F245" i="6"/>
  <c r="E245" i="6"/>
  <c r="D245" i="6"/>
  <c r="C245" i="6"/>
  <c r="B245" i="6"/>
  <c r="V244" i="6"/>
  <c r="T244" i="6"/>
  <c r="R244" i="6"/>
  <c r="Q244" i="6"/>
  <c r="P244" i="6"/>
  <c r="O244" i="6"/>
  <c r="N244" i="6"/>
  <c r="M244" i="6"/>
  <c r="L244" i="6"/>
  <c r="K244" i="6"/>
  <c r="J244" i="6"/>
  <c r="I244" i="6"/>
  <c r="H244" i="6"/>
  <c r="G244" i="6"/>
  <c r="F244" i="6"/>
  <c r="E244" i="6"/>
  <c r="D244" i="6"/>
  <c r="C244" i="6"/>
  <c r="B244" i="6"/>
  <c r="V243" i="6"/>
  <c r="T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D243" i="6"/>
  <c r="C243" i="6"/>
  <c r="B243" i="6"/>
  <c r="V242" i="6"/>
  <c r="T242" i="6"/>
  <c r="R242" i="6"/>
  <c r="Q242" i="6"/>
  <c r="P242" i="6"/>
  <c r="O242" i="6"/>
  <c r="N242" i="6"/>
  <c r="M242" i="6"/>
  <c r="L242" i="6"/>
  <c r="K242" i="6"/>
  <c r="J242" i="6"/>
  <c r="I242" i="6"/>
  <c r="H242" i="6"/>
  <c r="G242" i="6"/>
  <c r="F242" i="6"/>
  <c r="E242" i="6"/>
  <c r="D242" i="6"/>
  <c r="C242" i="6"/>
  <c r="B242" i="6"/>
  <c r="V241" i="6"/>
  <c r="T241" i="6"/>
  <c r="R241" i="6"/>
  <c r="Q241" i="6"/>
  <c r="P241" i="6"/>
  <c r="O241" i="6"/>
  <c r="N241" i="6"/>
  <c r="M241" i="6"/>
  <c r="L241" i="6"/>
  <c r="K241" i="6"/>
  <c r="J241" i="6"/>
  <c r="I241" i="6"/>
  <c r="H241" i="6"/>
  <c r="G241" i="6"/>
  <c r="F241" i="6"/>
  <c r="E241" i="6"/>
  <c r="D241" i="6"/>
  <c r="C241" i="6"/>
  <c r="B241" i="6"/>
  <c r="V240" i="6"/>
  <c r="T240" i="6"/>
  <c r="R240" i="6"/>
  <c r="Q240" i="6"/>
  <c r="P240" i="6"/>
  <c r="O240" i="6"/>
  <c r="N240" i="6"/>
  <c r="M240" i="6"/>
  <c r="L240" i="6"/>
  <c r="K240" i="6"/>
  <c r="J240" i="6"/>
  <c r="I240" i="6"/>
  <c r="H240" i="6"/>
  <c r="G240" i="6"/>
  <c r="F240" i="6"/>
  <c r="E240" i="6"/>
  <c r="D240" i="6"/>
  <c r="C240" i="6"/>
  <c r="B240" i="6"/>
  <c r="V239" i="6"/>
  <c r="T239" i="6"/>
  <c r="R239" i="6"/>
  <c r="Q239" i="6"/>
  <c r="P239" i="6"/>
  <c r="O239" i="6"/>
  <c r="N239" i="6"/>
  <c r="M239" i="6"/>
  <c r="L239" i="6"/>
  <c r="K239" i="6"/>
  <c r="J239" i="6"/>
  <c r="I239" i="6"/>
  <c r="H239" i="6"/>
  <c r="G239" i="6"/>
  <c r="F239" i="6"/>
  <c r="E239" i="6"/>
  <c r="D239" i="6"/>
  <c r="C239" i="6"/>
  <c r="B239" i="6"/>
  <c r="V238" i="6"/>
  <c r="T238" i="6"/>
  <c r="R238" i="6"/>
  <c r="Q238" i="6"/>
  <c r="P238" i="6"/>
  <c r="O238" i="6"/>
  <c r="N238" i="6"/>
  <c r="M238" i="6"/>
  <c r="L238" i="6"/>
  <c r="K238" i="6"/>
  <c r="J238" i="6"/>
  <c r="I238" i="6"/>
  <c r="H238" i="6"/>
  <c r="G238" i="6"/>
  <c r="F238" i="6"/>
  <c r="E238" i="6"/>
  <c r="D238" i="6"/>
  <c r="C238" i="6"/>
  <c r="B238" i="6"/>
  <c r="V237" i="6"/>
  <c r="T237" i="6"/>
  <c r="R237" i="6"/>
  <c r="Q237" i="6"/>
  <c r="P237" i="6"/>
  <c r="O237" i="6"/>
  <c r="N237" i="6"/>
  <c r="M237" i="6"/>
  <c r="L237" i="6"/>
  <c r="K237" i="6"/>
  <c r="J237" i="6"/>
  <c r="I237" i="6"/>
  <c r="H237" i="6"/>
  <c r="G237" i="6"/>
  <c r="F237" i="6"/>
  <c r="E237" i="6"/>
  <c r="D237" i="6"/>
  <c r="C237" i="6"/>
  <c r="B237" i="6"/>
  <c r="V236" i="6"/>
  <c r="T236" i="6"/>
  <c r="R236" i="6"/>
  <c r="Q236" i="6"/>
  <c r="P236" i="6"/>
  <c r="O236" i="6"/>
  <c r="N236" i="6"/>
  <c r="M236" i="6"/>
  <c r="L236" i="6"/>
  <c r="K236" i="6"/>
  <c r="J236" i="6"/>
  <c r="I236" i="6"/>
  <c r="H236" i="6"/>
  <c r="G236" i="6"/>
  <c r="F236" i="6"/>
  <c r="E236" i="6"/>
  <c r="D236" i="6"/>
  <c r="C236" i="6"/>
  <c r="B236" i="6"/>
  <c r="V235" i="6"/>
  <c r="T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D235" i="6"/>
  <c r="C235" i="6"/>
  <c r="B235" i="6"/>
  <c r="V234" i="6"/>
  <c r="T234" i="6"/>
  <c r="R234" i="6"/>
  <c r="Q234" i="6"/>
  <c r="P234" i="6"/>
  <c r="O234" i="6"/>
  <c r="N234" i="6"/>
  <c r="M234" i="6"/>
  <c r="L234" i="6"/>
  <c r="K234" i="6"/>
  <c r="J234" i="6"/>
  <c r="I234" i="6"/>
  <c r="H234" i="6"/>
  <c r="G234" i="6"/>
  <c r="F234" i="6"/>
  <c r="E234" i="6"/>
  <c r="D234" i="6"/>
  <c r="C234" i="6"/>
  <c r="B234" i="6"/>
  <c r="V233" i="6"/>
  <c r="T233" i="6"/>
  <c r="R233" i="6"/>
  <c r="Q233" i="6"/>
  <c r="P233" i="6"/>
  <c r="O233" i="6"/>
  <c r="N233" i="6"/>
  <c r="M233" i="6"/>
  <c r="L233" i="6"/>
  <c r="K233" i="6"/>
  <c r="J233" i="6"/>
  <c r="I233" i="6"/>
  <c r="H233" i="6"/>
  <c r="G233" i="6"/>
  <c r="F233" i="6"/>
  <c r="E233" i="6"/>
  <c r="D233" i="6"/>
  <c r="C233" i="6"/>
  <c r="B233" i="6"/>
  <c r="V232" i="6"/>
  <c r="T232" i="6"/>
  <c r="R232" i="6"/>
  <c r="Q232" i="6"/>
  <c r="P232" i="6"/>
  <c r="O232" i="6"/>
  <c r="N232" i="6"/>
  <c r="M232" i="6"/>
  <c r="L232" i="6"/>
  <c r="K232" i="6"/>
  <c r="J232" i="6"/>
  <c r="I232" i="6"/>
  <c r="H232" i="6"/>
  <c r="G232" i="6"/>
  <c r="F232" i="6"/>
  <c r="E232" i="6"/>
  <c r="D232" i="6"/>
  <c r="C232" i="6"/>
  <c r="B232" i="6"/>
  <c r="V231" i="6"/>
  <c r="T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D231" i="6"/>
  <c r="C231" i="6"/>
  <c r="B231" i="6"/>
  <c r="V230" i="6"/>
  <c r="T230" i="6"/>
  <c r="R230" i="6"/>
  <c r="Q230" i="6"/>
  <c r="P230" i="6"/>
  <c r="O230" i="6"/>
  <c r="N230" i="6"/>
  <c r="M230" i="6"/>
  <c r="L230" i="6"/>
  <c r="K230" i="6"/>
  <c r="J230" i="6"/>
  <c r="I230" i="6"/>
  <c r="H230" i="6"/>
  <c r="G230" i="6"/>
  <c r="F230" i="6"/>
  <c r="E230" i="6"/>
  <c r="D230" i="6"/>
  <c r="C230" i="6"/>
  <c r="B230" i="6"/>
  <c r="V229" i="6"/>
  <c r="T229" i="6"/>
  <c r="R229" i="6"/>
  <c r="Q229" i="6"/>
  <c r="P229" i="6"/>
  <c r="O229" i="6"/>
  <c r="N229" i="6"/>
  <c r="M229" i="6"/>
  <c r="L229" i="6"/>
  <c r="K229" i="6"/>
  <c r="J229" i="6"/>
  <c r="I229" i="6"/>
  <c r="H229" i="6"/>
  <c r="G229" i="6"/>
  <c r="F229" i="6"/>
  <c r="E229" i="6"/>
  <c r="D229" i="6"/>
  <c r="C229" i="6"/>
  <c r="B229" i="6"/>
  <c r="V228" i="6"/>
  <c r="T228" i="6"/>
  <c r="R228" i="6"/>
  <c r="Q228" i="6"/>
  <c r="P228" i="6"/>
  <c r="O228" i="6"/>
  <c r="N228" i="6"/>
  <c r="M228" i="6"/>
  <c r="L228" i="6"/>
  <c r="K228" i="6"/>
  <c r="J228" i="6"/>
  <c r="I228" i="6"/>
  <c r="H228" i="6"/>
  <c r="G228" i="6"/>
  <c r="F228" i="6"/>
  <c r="E228" i="6"/>
  <c r="D228" i="6"/>
  <c r="C228" i="6"/>
  <c r="B228" i="6"/>
  <c r="V227" i="6"/>
  <c r="T227" i="6"/>
  <c r="R227" i="6"/>
  <c r="Q227" i="6"/>
  <c r="P227" i="6"/>
  <c r="O227" i="6"/>
  <c r="N227" i="6"/>
  <c r="M227" i="6"/>
  <c r="L227" i="6"/>
  <c r="K227" i="6"/>
  <c r="J227" i="6"/>
  <c r="I227" i="6"/>
  <c r="H227" i="6"/>
  <c r="G227" i="6"/>
  <c r="F227" i="6"/>
  <c r="E227" i="6"/>
  <c r="D227" i="6"/>
  <c r="C227" i="6"/>
  <c r="B227" i="6"/>
  <c r="V226" i="6"/>
  <c r="T226" i="6"/>
  <c r="R226" i="6"/>
  <c r="Q226" i="6"/>
  <c r="P226" i="6"/>
  <c r="O226" i="6"/>
  <c r="N226" i="6"/>
  <c r="M226" i="6"/>
  <c r="L226" i="6"/>
  <c r="K226" i="6"/>
  <c r="J226" i="6"/>
  <c r="I226" i="6"/>
  <c r="H226" i="6"/>
  <c r="G226" i="6"/>
  <c r="F226" i="6"/>
  <c r="E226" i="6"/>
  <c r="D226" i="6"/>
  <c r="C226" i="6"/>
  <c r="B226" i="6"/>
  <c r="V225" i="6"/>
  <c r="T225" i="6"/>
  <c r="R225" i="6"/>
  <c r="Q225" i="6"/>
  <c r="P225" i="6"/>
  <c r="O225" i="6"/>
  <c r="N225" i="6"/>
  <c r="M225" i="6"/>
  <c r="L225" i="6"/>
  <c r="K225" i="6"/>
  <c r="J225" i="6"/>
  <c r="I225" i="6"/>
  <c r="H225" i="6"/>
  <c r="G225" i="6"/>
  <c r="F225" i="6"/>
  <c r="E225" i="6"/>
  <c r="D225" i="6"/>
  <c r="C225" i="6"/>
  <c r="B225" i="6"/>
  <c r="V224" i="6"/>
  <c r="T224" i="6"/>
  <c r="R224" i="6"/>
  <c r="Q224" i="6"/>
  <c r="P224" i="6"/>
  <c r="O224" i="6"/>
  <c r="N224" i="6"/>
  <c r="M224" i="6"/>
  <c r="L224" i="6"/>
  <c r="K224" i="6"/>
  <c r="J224" i="6"/>
  <c r="I224" i="6"/>
  <c r="H224" i="6"/>
  <c r="G224" i="6"/>
  <c r="F224" i="6"/>
  <c r="E224" i="6"/>
  <c r="D224" i="6"/>
  <c r="C224" i="6"/>
  <c r="B224" i="6"/>
  <c r="V223" i="6"/>
  <c r="T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D223" i="6"/>
  <c r="C223" i="6"/>
  <c r="B223" i="6"/>
  <c r="V222" i="6"/>
  <c r="T222" i="6"/>
  <c r="R222" i="6"/>
  <c r="Q222" i="6"/>
  <c r="P222" i="6"/>
  <c r="O222" i="6"/>
  <c r="N222" i="6"/>
  <c r="M222" i="6"/>
  <c r="L222" i="6"/>
  <c r="K222" i="6"/>
  <c r="J222" i="6"/>
  <c r="I222" i="6"/>
  <c r="H222" i="6"/>
  <c r="G222" i="6"/>
  <c r="F222" i="6"/>
  <c r="E222" i="6"/>
  <c r="D222" i="6"/>
  <c r="C222" i="6"/>
  <c r="B222" i="6"/>
  <c r="V221" i="6"/>
  <c r="T221" i="6"/>
  <c r="R221" i="6"/>
  <c r="Q221" i="6"/>
  <c r="P221" i="6"/>
  <c r="O221" i="6"/>
  <c r="N221" i="6"/>
  <c r="M221" i="6"/>
  <c r="L221" i="6"/>
  <c r="K221" i="6"/>
  <c r="J221" i="6"/>
  <c r="I221" i="6"/>
  <c r="H221" i="6"/>
  <c r="G221" i="6"/>
  <c r="F221" i="6"/>
  <c r="E221" i="6"/>
  <c r="D221" i="6"/>
  <c r="C221" i="6"/>
  <c r="B221" i="6"/>
  <c r="V220" i="6"/>
  <c r="T220" i="6"/>
  <c r="R220" i="6"/>
  <c r="Q220" i="6"/>
  <c r="P220" i="6"/>
  <c r="O220" i="6"/>
  <c r="N220" i="6"/>
  <c r="M220" i="6"/>
  <c r="L220" i="6"/>
  <c r="K220" i="6"/>
  <c r="J220" i="6"/>
  <c r="I220" i="6"/>
  <c r="H220" i="6"/>
  <c r="G220" i="6"/>
  <c r="F220" i="6"/>
  <c r="E220" i="6"/>
  <c r="D220" i="6"/>
  <c r="C220" i="6"/>
  <c r="B220" i="6"/>
  <c r="V219" i="6"/>
  <c r="T219" i="6"/>
  <c r="R219" i="6"/>
  <c r="Q219" i="6"/>
  <c r="P219" i="6"/>
  <c r="O219" i="6"/>
  <c r="N219" i="6"/>
  <c r="M219" i="6"/>
  <c r="L219" i="6"/>
  <c r="K219" i="6"/>
  <c r="J219" i="6"/>
  <c r="I219" i="6"/>
  <c r="H219" i="6"/>
  <c r="G219" i="6"/>
  <c r="F219" i="6"/>
  <c r="E219" i="6"/>
  <c r="D219" i="6"/>
  <c r="C219" i="6"/>
  <c r="B219" i="6"/>
  <c r="V218" i="6"/>
  <c r="T218" i="6"/>
  <c r="R218" i="6"/>
  <c r="Q218" i="6"/>
  <c r="P218" i="6"/>
  <c r="O218" i="6"/>
  <c r="N218" i="6"/>
  <c r="M218" i="6"/>
  <c r="L218" i="6"/>
  <c r="K218" i="6"/>
  <c r="J218" i="6"/>
  <c r="I218" i="6"/>
  <c r="H218" i="6"/>
  <c r="G218" i="6"/>
  <c r="F218" i="6"/>
  <c r="E218" i="6"/>
  <c r="D218" i="6"/>
  <c r="C218" i="6"/>
  <c r="B218" i="6"/>
  <c r="V217" i="6"/>
  <c r="T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C217" i="6"/>
  <c r="B217" i="6"/>
  <c r="V216" i="6"/>
  <c r="T216" i="6"/>
  <c r="R216" i="6"/>
  <c r="Q216" i="6"/>
  <c r="P216" i="6"/>
  <c r="O216" i="6"/>
  <c r="N216" i="6"/>
  <c r="M216" i="6"/>
  <c r="L216" i="6"/>
  <c r="K216" i="6"/>
  <c r="J216" i="6"/>
  <c r="I216" i="6"/>
  <c r="H216" i="6"/>
  <c r="G216" i="6"/>
  <c r="F216" i="6"/>
  <c r="E216" i="6"/>
  <c r="D216" i="6"/>
  <c r="C216" i="6"/>
  <c r="B216" i="6"/>
  <c r="V215" i="6"/>
  <c r="T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C215" i="6"/>
  <c r="B215" i="6"/>
  <c r="V214" i="6"/>
  <c r="T214" i="6"/>
  <c r="R214" i="6"/>
  <c r="Q214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C214" i="6"/>
  <c r="B214" i="6"/>
  <c r="V213" i="6"/>
  <c r="T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E213" i="6"/>
  <c r="D213" i="6"/>
  <c r="C213" i="6"/>
  <c r="B213" i="6"/>
  <c r="V212" i="6"/>
  <c r="T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E212" i="6"/>
  <c r="D212" i="6"/>
  <c r="C212" i="6"/>
  <c r="B212" i="6"/>
  <c r="V211" i="6"/>
  <c r="T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C211" i="6"/>
  <c r="B211" i="6"/>
  <c r="V210" i="6"/>
  <c r="T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E210" i="6"/>
  <c r="D210" i="6"/>
  <c r="C210" i="6"/>
  <c r="B210" i="6"/>
  <c r="V209" i="6"/>
  <c r="T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C209" i="6"/>
  <c r="B209" i="6"/>
  <c r="V208" i="6"/>
  <c r="T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F5" i="3" s="1"/>
  <c r="E208" i="6"/>
  <c r="D208" i="6"/>
  <c r="C208" i="6"/>
  <c r="B208" i="6"/>
  <c r="V207" i="6"/>
  <c r="T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C207" i="6"/>
  <c r="B207" i="6"/>
  <c r="V206" i="6"/>
  <c r="S5" i="3" s="1"/>
  <c r="T206" i="6"/>
  <c r="R206" i="6"/>
  <c r="R5" i="3" s="1"/>
  <c r="Q206" i="6"/>
  <c r="P206" i="6"/>
  <c r="O206" i="6"/>
  <c r="N206" i="6"/>
  <c r="M206" i="6"/>
  <c r="L206" i="6"/>
  <c r="L5" i="3" s="1"/>
  <c r="K206" i="6"/>
  <c r="J206" i="6"/>
  <c r="J5" i="3" s="1"/>
  <c r="I206" i="6"/>
  <c r="H206" i="6"/>
  <c r="G206" i="6"/>
  <c r="F206" i="6"/>
  <c r="E206" i="6"/>
  <c r="D206" i="6"/>
  <c r="C206" i="6"/>
  <c r="B206" i="6"/>
  <c r="V205" i="6"/>
  <c r="T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C205" i="6"/>
  <c r="B205" i="6"/>
  <c r="V204" i="6"/>
  <c r="T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E204" i="6"/>
  <c r="D204" i="6"/>
  <c r="C204" i="6"/>
  <c r="B204" i="6"/>
  <c r="V203" i="6"/>
  <c r="T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C203" i="6"/>
  <c r="B203" i="6"/>
  <c r="V202" i="6"/>
  <c r="T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C202" i="6"/>
  <c r="B202" i="6"/>
  <c r="V201" i="6"/>
  <c r="T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E201" i="6"/>
  <c r="D201" i="6"/>
  <c r="C201" i="6"/>
  <c r="B201" i="6"/>
  <c r="V200" i="6"/>
  <c r="T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C200" i="6"/>
  <c r="B200" i="6"/>
  <c r="V199" i="6"/>
  <c r="T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C199" i="6"/>
  <c r="B199" i="6"/>
  <c r="V198" i="6"/>
  <c r="T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C198" i="6"/>
  <c r="B198" i="6"/>
  <c r="V197" i="6"/>
  <c r="T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C197" i="6"/>
  <c r="B197" i="6"/>
  <c r="V196" i="6"/>
  <c r="T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C196" i="6"/>
  <c r="B196" i="6"/>
  <c r="V195" i="6"/>
  <c r="T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C195" i="6"/>
  <c r="B195" i="6"/>
  <c r="V194" i="6"/>
  <c r="T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C194" i="6"/>
  <c r="B194" i="6"/>
  <c r="V193" i="6"/>
  <c r="T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C193" i="6"/>
  <c r="B193" i="6"/>
  <c r="V192" i="6"/>
  <c r="T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C192" i="6"/>
  <c r="B192" i="6"/>
  <c r="V191" i="6"/>
  <c r="T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C191" i="6"/>
  <c r="B191" i="6"/>
  <c r="V190" i="6"/>
  <c r="T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C190" i="6"/>
  <c r="B190" i="6"/>
  <c r="V189" i="6"/>
  <c r="T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C189" i="6"/>
  <c r="B189" i="6"/>
  <c r="V188" i="6"/>
  <c r="T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B188" i="6"/>
  <c r="V187" i="6"/>
  <c r="T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B187" i="6"/>
  <c r="V186" i="6"/>
  <c r="T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B186" i="6"/>
  <c r="V185" i="6"/>
  <c r="T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B185" i="6"/>
  <c r="V184" i="6"/>
  <c r="T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B184" i="6"/>
  <c r="V183" i="6"/>
  <c r="T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B183" i="6"/>
  <c r="V182" i="6"/>
  <c r="T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C182" i="6"/>
  <c r="B182" i="6"/>
  <c r="V181" i="6"/>
  <c r="T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C181" i="6"/>
  <c r="B181" i="6"/>
  <c r="V180" i="6"/>
  <c r="T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C180" i="6"/>
  <c r="B180" i="6"/>
  <c r="V179" i="6"/>
  <c r="T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C179" i="6"/>
  <c r="B179" i="6"/>
  <c r="V178" i="6"/>
  <c r="T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D178" i="6"/>
  <c r="C178" i="6"/>
  <c r="B178" i="6"/>
  <c r="V177" i="6"/>
  <c r="T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D177" i="6"/>
  <c r="C177" i="6"/>
  <c r="B177" i="6"/>
  <c r="V176" i="6"/>
  <c r="T176" i="6"/>
  <c r="R176" i="6"/>
  <c r="Q176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C176" i="6"/>
  <c r="B176" i="6"/>
  <c r="V175" i="6"/>
  <c r="T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C175" i="6"/>
  <c r="B175" i="6"/>
  <c r="V174" i="6"/>
  <c r="T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E174" i="6"/>
  <c r="D174" i="6"/>
  <c r="C174" i="6"/>
  <c r="B174" i="6"/>
  <c r="V173" i="6"/>
  <c r="T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C173" i="6"/>
  <c r="B173" i="6"/>
  <c r="V172" i="6"/>
  <c r="T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D172" i="6"/>
  <c r="C172" i="6"/>
  <c r="B172" i="6"/>
  <c r="V171" i="6"/>
  <c r="T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B171" i="6"/>
  <c r="V170" i="6"/>
  <c r="T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B170" i="6"/>
  <c r="V169" i="6"/>
  <c r="T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B169" i="6"/>
  <c r="V168" i="6"/>
  <c r="T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B168" i="6"/>
  <c r="V167" i="6"/>
  <c r="T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B167" i="6"/>
  <c r="V166" i="6"/>
  <c r="T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B166" i="6"/>
  <c r="V165" i="6"/>
  <c r="T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B165" i="6"/>
  <c r="V164" i="6"/>
  <c r="T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B164" i="6"/>
  <c r="V163" i="6"/>
  <c r="T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B163" i="6"/>
  <c r="V162" i="6"/>
  <c r="T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B162" i="6"/>
  <c r="V161" i="6"/>
  <c r="T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B161" i="6"/>
  <c r="V160" i="6"/>
  <c r="T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B160" i="6"/>
  <c r="V159" i="6"/>
  <c r="T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B159" i="6"/>
  <c r="V158" i="6"/>
  <c r="T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B158" i="6"/>
  <c r="V157" i="6"/>
  <c r="T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B157" i="6"/>
  <c r="V156" i="6"/>
  <c r="T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B156" i="6"/>
  <c r="V155" i="6"/>
  <c r="T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B155" i="6"/>
  <c r="V154" i="6"/>
  <c r="T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154" i="6"/>
  <c r="V153" i="6"/>
  <c r="T153" i="6"/>
  <c r="R153" i="6"/>
  <c r="Q153" i="6"/>
  <c r="P153" i="6"/>
  <c r="O153" i="6"/>
  <c r="N153" i="6"/>
  <c r="M153" i="6"/>
  <c r="L153" i="6"/>
  <c r="K153" i="6"/>
  <c r="J153" i="6"/>
  <c r="I153" i="6"/>
  <c r="H153" i="6"/>
  <c r="G153" i="6"/>
  <c r="F153" i="6"/>
  <c r="E153" i="6"/>
  <c r="D153" i="6"/>
  <c r="C153" i="6"/>
  <c r="B153" i="6"/>
  <c r="V152" i="6"/>
  <c r="T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C152" i="6"/>
  <c r="B152" i="6"/>
  <c r="V151" i="6"/>
  <c r="T151" i="6"/>
  <c r="R151" i="6"/>
  <c r="Q151" i="6"/>
  <c r="Q39" i="3" s="1"/>
  <c r="E52" i="3" s="1"/>
  <c r="P151" i="6"/>
  <c r="O151" i="6"/>
  <c r="O39" i="3" s="1"/>
  <c r="N151" i="6"/>
  <c r="M151" i="6"/>
  <c r="L151" i="6"/>
  <c r="K151" i="6"/>
  <c r="K39" i="3" s="1"/>
  <c r="J151" i="6"/>
  <c r="I151" i="6"/>
  <c r="H151" i="6"/>
  <c r="G151" i="6"/>
  <c r="G39" i="3" s="1"/>
  <c r="F151" i="6"/>
  <c r="E151" i="6"/>
  <c r="D151" i="6"/>
  <c r="C151" i="6"/>
  <c r="B151" i="6"/>
  <c r="V150" i="6"/>
  <c r="T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B150" i="6"/>
  <c r="V149" i="6"/>
  <c r="T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B149" i="6"/>
  <c r="V148" i="6"/>
  <c r="T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B148" i="6"/>
  <c r="V147" i="6"/>
  <c r="T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B147" i="6"/>
  <c r="V146" i="6"/>
  <c r="T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B146" i="6"/>
  <c r="V145" i="6"/>
  <c r="T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B145" i="6"/>
  <c r="V144" i="6"/>
  <c r="T144" i="6"/>
  <c r="R144" i="6"/>
  <c r="Q144" i="6"/>
  <c r="P144" i="6"/>
  <c r="P38" i="3" s="1"/>
  <c r="O144" i="6"/>
  <c r="N144" i="6"/>
  <c r="M144" i="6"/>
  <c r="L144" i="6"/>
  <c r="K144" i="6"/>
  <c r="J144" i="6"/>
  <c r="I144" i="6"/>
  <c r="H144" i="6"/>
  <c r="H38" i="3" s="1"/>
  <c r="C51" i="3" s="1"/>
  <c r="G144" i="6"/>
  <c r="F144" i="6"/>
  <c r="E144" i="6"/>
  <c r="D144" i="6"/>
  <c r="C144" i="6"/>
  <c r="B144" i="6"/>
  <c r="V143" i="6"/>
  <c r="T143" i="6"/>
  <c r="R143" i="6"/>
  <c r="Q143" i="6"/>
  <c r="P143" i="6"/>
  <c r="O143" i="6"/>
  <c r="N143" i="6"/>
  <c r="M143" i="6"/>
  <c r="L143" i="6"/>
  <c r="K143" i="6"/>
  <c r="K38" i="3" s="1"/>
  <c r="J143" i="6"/>
  <c r="I143" i="6"/>
  <c r="H143" i="6"/>
  <c r="G143" i="6"/>
  <c r="F143" i="6"/>
  <c r="E143" i="6"/>
  <c r="D143" i="6"/>
  <c r="C143" i="6"/>
  <c r="B143" i="6"/>
  <c r="V142" i="6"/>
  <c r="T142" i="6"/>
  <c r="R142" i="6"/>
  <c r="Q142" i="6"/>
  <c r="P142" i="6"/>
  <c r="O142" i="6"/>
  <c r="N142" i="6"/>
  <c r="N38" i="3" s="1"/>
  <c r="M142" i="6"/>
  <c r="L142" i="6"/>
  <c r="K142" i="6"/>
  <c r="J142" i="6"/>
  <c r="I142" i="6"/>
  <c r="H142" i="6"/>
  <c r="G142" i="6"/>
  <c r="F142" i="6"/>
  <c r="E142" i="6"/>
  <c r="D142" i="6"/>
  <c r="C142" i="6"/>
  <c r="B142" i="6"/>
  <c r="V141" i="6"/>
  <c r="T141" i="6"/>
  <c r="R141" i="6"/>
  <c r="Q141" i="6"/>
  <c r="Q38" i="3" s="1"/>
  <c r="E51" i="3" s="1"/>
  <c r="P141" i="6"/>
  <c r="O141" i="6"/>
  <c r="N141" i="6"/>
  <c r="M141" i="6"/>
  <c r="M38" i="3" s="1"/>
  <c r="H51" i="3" s="1"/>
  <c r="L141" i="6"/>
  <c r="K141" i="6"/>
  <c r="J141" i="6"/>
  <c r="I141" i="6"/>
  <c r="I38" i="3" s="1"/>
  <c r="H141" i="6"/>
  <c r="G141" i="6"/>
  <c r="F141" i="6"/>
  <c r="E141" i="6"/>
  <c r="D141" i="6"/>
  <c r="C141" i="6"/>
  <c r="B141" i="6"/>
  <c r="V140" i="6"/>
  <c r="T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B140" i="6"/>
  <c r="V139" i="6"/>
  <c r="T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B139" i="6"/>
  <c r="V138" i="6"/>
  <c r="T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B138" i="6"/>
  <c r="V137" i="6"/>
  <c r="T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137" i="6"/>
  <c r="V136" i="6"/>
  <c r="T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136" i="6"/>
  <c r="V135" i="6"/>
  <c r="T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135" i="6"/>
  <c r="V134" i="6"/>
  <c r="T134" i="6"/>
  <c r="R134" i="6"/>
  <c r="Q134" i="6"/>
  <c r="P134" i="6"/>
  <c r="O134" i="6"/>
  <c r="N134" i="6"/>
  <c r="N37" i="3" s="1"/>
  <c r="M134" i="6"/>
  <c r="L134" i="6"/>
  <c r="K134" i="6"/>
  <c r="J134" i="6"/>
  <c r="I134" i="6"/>
  <c r="H134" i="6"/>
  <c r="G134" i="6"/>
  <c r="F134" i="6"/>
  <c r="E134" i="6"/>
  <c r="D134" i="6"/>
  <c r="C134" i="6"/>
  <c r="B134" i="6"/>
  <c r="V133" i="6"/>
  <c r="T133" i="6"/>
  <c r="R133" i="6"/>
  <c r="Q133" i="6"/>
  <c r="Q37" i="3" s="1"/>
  <c r="E50" i="3" s="1"/>
  <c r="P133" i="6"/>
  <c r="O133" i="6"/>
  <c r="N133" i="6"/>
  <c r="M133" i="6"/>
  <c r="L133" i="6"/>
  <c r="K133" i="6"/>
  <c r="J133" i="6"/>
  <c r="I133" i="6"/>
  <c r="I37" i="3" s="1"/>
  <c r="H133" i="6"/>
  <c r="G133" i="6"/>
  <c r="F133" i="6"/>
  <c r="E133" i="6"/>
  <c r="D133" i="6"/>
  <c r="C133" i="6"/>
  <c r="B133" i="6"/>
  <c r="V132" i="6"/>
  <c r="T132" i="6"/>
  <c r="R132" i="6"/>
  <c r="Q132" i="6"/>
  <c r="P132" i="6"/>
  <c r="O132" i="6"/>
  <c r="N132" i="6"/>
  <c r="M132" i="6"/>
  <c r="L132" i="6"/>
  <c r="L37" i="3" s="1"/>
  <c r="K132" i="6"/>
  <c r="J132" i="6"/>
  <c r="I132" i="6"/>
  <c r="H132" i="6"/>
  <c r="G132" i="6"/>
  <c r="F132" i="6"/>
  <c r="E132" i="6"/>
  <c r="D132" i="6"/>
  <c r="C132" i="6"/>
  <c r="B132" i="6"/>
  <c r="V131" i="6"/>
  <c r="T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G37" i="3" s="1"/>
  <c r="F131" i="6"/>
  <c r="E131" i="6"/>
  <c r="D131" i="6"/>
  <c r="C131" i="6"/>
  <c r="B131" i="6"/>
  <c r="V130" i="6"/>
  <c r="T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130" i="6"/>
  <c r="V129" i="6"/>
  <c r="T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129" i="6"/>
  <c r="V128" i="6"/>
  <c r="T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V127" i="6"/>
  <c r="T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V126" i="6"/>
  <c r="T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V125" i="6"/>
  <c r="T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V124" i="6"/>
  <c r="S12" i="3" s="1"/>
  <c r="S26" i="3" s="1"/>
  <c r="T124" i="6"/>
  <c r="R124" i="6"/>
  <c r="Q124" i="6"/>
  <c r="P124" i="6"/>
  <c r="O124" i="6"/>
  <c r="N124" i="6"/>
  <c r="M124" i="6"/>
  <c r="L124" i="6"/>
  <c r="L36" i="3" s="1"/>
  <c r="K124" i="6"/>
  <c r="J124" i="6"/>
  <c r="I124" i="6"/>
  <c r="H124" i="6"/>
  <c r="G124" i="6"/>
  <c r="F124" i="6"/>
  <c r="E124" i="6"/>
  <c r="D124" i="6"/>
  <c r="C124" i="6"/>
  <c r="B124" i="6"/>
  <c r="V123" i="6"/>
  <c r="T123" i="6"/>
  <c r="R123" i="6"/>
  <c r="Q123" i="6"/>
  <c r="P123" i="6"/>
  <c r="O123" i="6"/>
  <c r="O36" i="3" s="1"/>
  <c r="N123" i="6"/>
  <c r="M123" i="6"/>
  <c r="L123" i="6"/>
  <c r="K123" i="6"/>
  <c r="J123" i="6"/>
  <c r="I123" i="6"/>
  <c r="H123" i="6"/>
  <c r="G123" i="6"/>
  <c r="G36" i="3" s="1"/>
  <c r="F123" i="6"/>
  <c r="E123" i="6"/>
  <c r="D123" i="6"/>
  <c r="C123" i="6"/>
  <c r="B123" i="6"/>
  <c r="V122" i="6"/>
  <c r="T122" i="6"/>
  <c r="R122" i="6"/>
  <c r="R12" i="3" s="1"/>
  <c r="R26" i="3" s="1"/>
  <c r="Q122" i="6"/>
  <c r="P122" i="6"/>
  <c r="O122" i="6"/>
  <c r="N122" i="6"/>
  <c r="M122" i="6"/>
  <c r="L122" i="6"/>
  <c r="K122" i="6"/>
  <c r="J122" i="6"/>
  <c r="J36" i="3" s="1"/>
  <c r="I122" i="6"/>
  <c r="H122" i="6"/>
  <c r="G122" i="6"/>
  <c r="F122" i="6"/>
  <c r="E122" i="6"/>
  <c r="D122" i="6"/>
  <c r="C122" i="6"/>
  <c r="B122" i="6"/>
  <c r="V121" i="6"/>
  <c r="T121" i="6"/>
  <c r="R121" i="6"/>
  <c r="Q121" i="6"/>
  <c r="Q36" i="3" s="1"/>
  <c r="E49" i="3" s="1"/>
  <c r="E57" i="3" s="1"/>
  <c r="P121" i="6"/>
  <c r="O121" i="6"/>
  <c r="N121" i="6"/>
  <c r="M121" i="6"/>
  <c r="M12" i="3" s="1"/>
  <c r="M26" i="3" s="1"/>
  <c r="L121" i="6"/>
  <c r="K121" i="6"/>
  <c r="J121" i="6"/>
  <c r="I121" i="6"/>
  <c r="H121" i="6"/>
  <c r="G121" i="6"/>
  <c r="F121" i="6"/>
  <c r="E121" i="6"/>
  <c r="D121" i="6"/>
  <c r="C121" i="6"/>
  <c r="B121" i="6"/>
  <c r="V120" i="6"/>
  <c r="T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V119" i="6"/>
  <c r="T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V118" i="6"/>
  <c r="T118" i="6"/>
  <c r="R118" i="6"/>
  <c r="Q118" i="6"/>
  <c r="P118" i="6"/>
  <c r="O118" i="6"/>
  <c r="N118" i="6"/>
  <c r="N35" i="3" s="1"/>
  <c r="M118" i="6"/>
  <c r="L118" i="6"/>
  <c r="K118" i="6"/>
  <c r="J118" i="6"/>
  <c r="I118" i="6"/>
  <c r="H118" i="6"/>
  <c r="G118" i="6"/>
  <c r="F118" i="6"/>
  <c r="E118" i="6"/>
  <c r="D118" i="6"/>
  <c r="C118" i="6"/>
  <c r="B118" i="6"/>
  <c r="V117" i="6"/>
  <c r="T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V116" i="6"/>
  <c r="T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V115" i="6"/>
  <c r="T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V114" i="6"/>
  <c r="T114" i="6"/>
  <c r="R114" i="6"/>
  <c r="Q114" i="6"/>
  <c r="P114" i="6"/>
  <c r="O114" i="6"/>
  <c r="N114" i="6"/>
  <c r="M114" i="6"/>
  <c r="L114" i="6"/>
  <c r="K114" i="6"/>
  <c r="J114" i="6"/>
  <c r="J35" i="3" s="1"/>
  <c r="I114" i="6"/>
  <c r="H114" i="6"/>
  <c r="G114" i="6"/>
  <c r="F114" i="6"/>
  <c r="E114" i="6"/>
  <c r="D114" i="6"/>
  <c r="C114" i="6"/>
  <c r="B114" i="6"/>
  <c r="V113" i="6"/>
  <c r="T113" i="6"/>
  <c r="R113" i="6"/>
  <c r="Q113" i="6"/>
  <c r="P113" i="6"/>
  <c r="O113" i="6"/>
  <c r="N113" i="6"/>
  <c r="M113" i="6"/>
  <c r="M35" i="3" s="1"/>
  <c r="H48" i="3" s="1"/>
  <c r="L113" i="6"/>
  <c r="K113" i="6"/>
  <c r="J113" i="6"/>
  <c r="I113" i="6"/>
  <c r="H113" i="6"/>
  <c r="G113" i="6"/>
  <c r="F113" i="6"/>
  <c r="E113" i="6"/>
  <c r="D113" i="6"/>
  <c r="C113" i="6"/>
  <c r="B113" i="6"/>
  <c r="V112" i="6"/>
  <c r="T112" i="6"/>
  <c r="R112" i="6"/>
  <c r="Q112" i="6"/>
  <c r="P112" i="6"/>
  <c r="P35" i="3" s="1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V111" i="6"/>
  <c r="T111" i="6"/>
  <c r="R111" i="6"/>
  <c r="Q111" i="6"/>
  <c r="P111" i="6"/>
  <c r="O111" i="6"/>
  <c r="N111" i="6"/>
  <c r="M111" i="6"/>
  <c r="L111" i="6"/>
  <c r="K111" i="6"/>
  <c r="K35" i="3" s="1"/>
  <c r="J111" i="6"/>
  <c r="I111" i="6"/>
  <c r="H111" i="6"/>
  <c r="G111" i="6"/>
  <c r="F111" i="6"/>
  <c r="E111" i="6"/>
  <c r="D111" i="6"/>
  <c r="C111" i="6"/>
  <c r="B111" i="6"/>
  <c r="V110" i="6"/>
  <c r="T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V109" i="6"/>
  <c r="T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V108" i="6"/>
  <c r="T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V107" i="6"/>
  <c r="T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V106" i="6"/>
  <c r="T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106" i="6"/>
  <c r="V105" i="6"/>
  <c r="T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105" i="6"/>
  <c r="V104" i="6"/>
  <c r="T104" i="6"/>
  <c r="R104" i="6"/>
  <c r="Q104" i="6"/>
  <c r="P104" i="6"/>
  <c r="P34" i="3" s="1"/>
  <c r="O104" i="6"/>
  <c r="N104" i="6"/>
  <c r="M104" i="6"/>
  <c r="L104" i="6"/>
  <c r="K104" i="6"/>
  <c r="J104" i="6"/>
  <c r="I104" i="6"/>
  <c r="H104" i="6"/>
  <c r="H34" i="3" s="1"/>
  <c r="C47" i="3" s="1"/>
  <c r="G104" i="6"/>
  <c r="F104" i="6"/>
  <c r="E104" i="6"/>
  <c r="D104" i="6"/>
  <c r="C104" i="6"/>
  <c r="B104" i="6"/>
  <c r="V103" i="6"/>
  <c r="T103" i="6"/>
  <c r="R103" i="6"/>
  <c r="Q103" i="6"/>
  <c r="P103" i="6"/>
  <c r="O103" i="6"/>
  <c r="N103" i="6"/>
  <c r="M103" i="6"/>
  <c r="L103" i="6"/>
  <c r="K103" i="6"/>
  <c r="K34" i="3" s="1"/>
  <c r="J103" i="6"/>
  <c r="I103" i="6"/>
  <c r="H103" i="6"/>
  <c r="G103" i="6"/>
  <c r="F103" i="6"/>
  <c r="E103" i="6"/>
  <c r="D103" i="6"/>
  <c r="C103" i="6"/>
  <c r="B103" i="6"/>
  <c r="V102" i="6"/>
  <c r="T102" i="6"/>
  <c r="R102" i="6"/>
  <c r="Q102" i="6"/>
  <c r="P102" i="6"/>
  <c r="O102" i="6"/>
  <c r="N102" i="6"/>
  <c r="N34" i="3" s="1"/>
  <c r="M102" i="6"/>
  <c r="L102" i="6"/>
  <c r="K102" i="6"/>
  <c r="J102" i="6"/>
  <c r="I102" i="6"/>
  <c r="H102" i="6"/>
  <c r="G102" i="6"/>
  <c r="F102" i="6"/>
  <c r="E102" i="6"/>
  <c r="D102" i="6"/>
  <c r="C102" i="6"/>
  <c r="B102" i="6"/>
  <c r="V101" i="6"/>
  <c r="T101" i="6"/>
  <c r="R101" i="6"/>
  <c r="Q101" i="6"/>
  <c r="Q34" i="3" s="1"/>
  <c r="E47" i="3" s="1"/>
  <c r="P101" i="6"/>
  <c r="O101" i="6"/>
  <c r="N101" i="6"/>
  <c r="M101" i="6"/>
  <c r="M34" i="3" s="1"/>
  <c r="H47" i="3" s="1"/>
  <c r="L101" i="6"/>
  <c r="K101" i="6"/>
  <c r="J101" i="6"/>
  <c r="I101" i="6"/>
  <c r="I34" i="3" s="1"/>
  <c r="H101" i="6"/>
  <c r="G101" i="6"/>
  <c r="F101" i="6"/>
  <c r="E101" i="6"/>
  <c r="D101" i="6"/>
  <c r="C101" i="6"/>
  <c r="B101" i="6"/>
  <c r="V100" i="6"/>
  <c r="T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V99" i="6"/>
  <c r="T99" i="6"/>
  <c r="R99" i="6"/>
  <c r="Q99" i="6"/>
  <c r="P99" i="6"/>
  <c r="O99" i="6"/>
  <c r="N99" i="6"/>
  <c r="M99" i="6"/>
  <c r="L99" i="6"/>
  <c r="K99" i="6"/>
  <c r="J99" i="6"/>
  <c r="I99" i="6"/>
  <c r="H99" i="6"/>
  <c r="G99" i="6"/>
  <c r="G33" i="3" s="1"/>
  <c r="F99" i="6"/>
  <c r="E99" i="6"/>
  <c r="D99" i="6"/>
  <c r="C99" i="6"/>
  <c r="B99" i="6"/>
  <c r="V98" i="6"/>
  <c r="T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V97" i="6"/>
  <c r="T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V96" i="6"/>
  <c r="T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V95" i="6"/>
  <c r="T95" i="6"/>
  <c r="R95" i="6"/>
  <c r="Q95" i="6"/>
  <c r="P95" i="6"/>
  <c r="O95" i="6"/>
  <c r="N95" i="6"/>
  <c r="M95" i="6"/>
  <c r="L95" i="6"/>
  <c r="K95" i="6"/>
  <c r="K33" i="3" s="1"/>
  <c r="J95" i="6"/>
  <c r="I95" i="6"/>
  <c r="H95" i="6"/>
  <c r="G95" i="6"/>
  <c r="F95" i="6"/>
  <c r="E95" i="6"/>
  <c r="D95" i="6"/>
  <c r="C95" i="6"/>
  <c r="B95" i="6"/>
  <c r="V94" i="6"/>
  <c r="T94" i="6"/>
  <c r="R94" i="6"/>
  <c r="Q94" i="6"/>
  <c r="P94" i="6"/>
  <c r="O94" i="6"/>
  <c r="N94" i="6"/>
  <c r="N33" i="3" s="1"/>
  <c r="M94" i="6"/>
  <c r="L94" i="6"/>
  <c r="K94" i="6"/>
  <c r="J94" i="6"/>
  <c r="I94" i="6"/>
  <c r="H94" i="6"/>
  <c r="G94" i="6"/>
  <c r="F94" i="6"/>
  <c r="E94" i="6"/>
  <c r="D94" i="6"/>
  <c r="C94" i="6"/>
  <c r="B94" i="6"/>
  <c r="V93" i="6"/>
  <c r="T93" i="6"/>
  <c r="R93" i="6"/>
  <c r="Q93" i="6"/>
  <c r="Q33" i="3" s="1"/>
  <c r="E46" i="3" s="1"/>
  <c r="E56" i="3" s="1"/>
  <c r="P93" i="6"/>
  <c r="O93" i="6"/>
  <c r="N93" i="6"/>
  <c r="M93" i="6"/>
  <c r="L93" i="6"/>
  <c r="K93" i="6"/>
  <c r="J93" i="6"/>
  <c r="I93" i="6"/>
  <c r="I33" i="3" s="1"/>
  <c r="H93" i="6"/>
  <c r="G93" i="6"/>
  <c r="F93" i="6"/>
  <c r="E93" i="6"/>
  <c r="D93" i="6"/>
  <c r="C93" i="6"/>
  <c r="B93" i="6"/>
  <c r="V92" i="6"/>
  <c r="T92" i="6"/>
  <c r="R92" i="6"/>
  <c r="Q92" i="6"/>
  <c r="P92" i="6"/>
  <c r="O92" i="6"/>
  <c r="N92" i="6"/>
  <c r="M92" i="6"/>
  <c r="L92" i="6"/>
  <c r="L33" i="3" s="1"/>
  <c r="K92" i="6"/>
  <c r="J92" i="6"/>
  <c r="I92" i="6"/>
  <c r="H92" i="6"/>
  <c r="G92" i="6"/>
  <c r="F92" i="6"/>
  <c r="E92" i="6"/>
  <c r="D92" i="6"/>
  <c r="C92" i="6"/>
  <c r="B92" i="6"/>
  <c r="V91" i="6"/>
  <c r="T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V90" i="6"/>
  <c r="T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V89" i="6"/>
  <c r="T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V88" i="6"/>
  <c r="T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V87" i="6"/>
  <c r="T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V86" i="6"/>
  <c r="T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B86" i="6"/>
  <c r="V85" i="6"/>
  <c r="T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B85" i="6"/>
  <c r="V84" i="6"/>
  <c r="T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V83" i="6"/>
  <c r="T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B83" i="6"/>
  <c r="V82" i="6"/>
  <c r="T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B82" i="6"/>
  <c r="V81" i="6"/>
  <c r="T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B81" i="6"/>
  <c r="V80" i="6"/>
  <c r="T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B80" i="6"/>
  <c r="V79" i="6"/>
  <c r="T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V78" i="6"/>
  <c r="T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B78" i="6"/>
  <c r="V77" i="6"/>
  <c r="T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V76" i="6"/>
  <c r="T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V75" i="6"/>
  <c r="T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V74" i="6"/>
  <c r="T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V73" i="6"/>
  <c r="T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V72" i="6"/>
  <c r="T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V71" i="6"/>
  <c r="T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V70" i="6"/>
  <c r="T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V69" i="6"/>
  <c r="T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V68" i="6"/>
  <c r="T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V67" i="6"/>
  <c r="T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V66" i="6"/>
  <c r="T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V65" i="6"/>
  <c r="T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V64" i="6"/>
  <c r="T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V63" i="6"/>
  <c r="T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V62" i="6"/>
  <c r="T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V61" i="6"/>
  <c r="T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V60" i="6"/>
  <c r="T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V59" i="6"/>
  <c r="T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V58" i="6"/>
  <c r="T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V57" i="6"/>
  <c r="T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V56" i="6"/>
  <c r="T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V55" i="6"/>
  <c r="T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V54" i="6"/>
  <c r="T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V53" i="6"/>
  <c r="T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V52" i="6"/>
  <c r="T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V51" i="6"/>
  <c r="T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V50" i="6"/>
  <c r="T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V49" i="6"/>
  <c r="T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V48" i="6"/>
  <c r="T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V47" i="6"/>
  <c r="T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V46" i="6"/>
  <c r="T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V45" i="6"/>
  <c r="T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V44" i="6"/>
  <c r="T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V43" i="6"/>
  <c r="T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V42" i="6"/>
  <c r="T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V41" i="6"/>
  <c r="T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V40" i="6"/>
  <c r="T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V39" i="6"/>
  <c r="T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V38" i="6"/>
  <c r="T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V37" i="6"/>
  <c r="T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V36" i="6"/>
  <c r="T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V35" i="6"/>
  <c r="T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V34" i="6"/>
  <c r="T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V33" i="6"/>
  <c r="T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V32" i="6"/>
  <c r="T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V31" i="6"/>
  <c r="T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V30" i="6"/>
  <c r="T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V29" i="6"/>
  <c r="T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V28" i="6"/>
  <c r="T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V27" i="6"/>
  <c r="T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V26" i="6"/>
  <c r="T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V25" i="6"/>
  <c r="T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V24" i="6"/>
  <c r="T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V23" i="6"/>
  <c r="T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V22" i="6"/>
  <c r="T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V21" i="6"/>
  <c r="T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V20" i="6"/>
  <c r="T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V19" i="6"/>
  <c r="T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V18" i="6"/>
  <c r="T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V17" i="6"/>
  <c r="T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V16" i="6"/>
  <c r="T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V15" i="6"/>
  <c r="T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V14" i="6"/>
  <c r="T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V13" i="6"/>
  <c r="T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V12" i="6"/>
  <c r="T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V11" i="6"/>
  <c r="T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V10" i="6"/>
  <c r="T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V9" i="6"/>
  <c r="T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B9" i="6"/>
  <c r="V8" i="6"/>
  <c r="T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B8" i="6"/>
  <c r="V7" i="6"/>
  <c r="T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V6" i="6"/>
  <c r="T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B6" i="6"/>
  <c r="V5" i="6"/>
  <c r="T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B5" i="6"/>
  <c r="V4" i="6"/>
  <c r="T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V3" i="6"/>
  <c r="T3" i="6"/>
  <c r="R3" i="6"/>
  <c r="Q3" i="6"/>
  <c r="P3" i="6"/>
  <c r="O3" i="6"/>
  <c r="N3" i="6"/>
  <c r="M3" i="6"/>
  <c r="L3" i="6"/>
  <c r="K3" i="6"/>
  <c r="J3" i="6"/>
  <c r="I3" i="6"/>
  <c r="H3" i="6"/>
  <c r="G3" i="6"/>
  <c r="F3" i="6"/>
  <c r="E3" i="6"/>
  <c r="D3" i="6"/>
  <c r="C3" i="6"/>
  <c r="B3" i="6"/>
  <c r="V2" i="6"/>
  <c r="T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B2" i="6"/>
  <c r="O276" i="5"/>
  <c r="N276" i="5"/>
  <c r="M276" i="5"/>
  <c r="L276" i="5"/>
  <c r="K276" i="5"/>
  <c r="J276" i="5"/>
  <c r="I276" i="5"/>
  <c r="H276" i="5"/>
  <c r="G276" i="5"/>
  <c r="F276" i="5"/>
  <c r="E276" i="5"/>
  <c r="D276" i="5"/>
  <c r="C276" i="5"/>
  <c r="O275" i="5"/>
  <c r="I275" i="5" s="1"/>
  <c r="N275" i="5"/>
  <c r="M275" i="5"/>
  <c r="L275" i="5"/>
  <c r="J275" i="5"/>
  <c r="H275" i="5"/>
  <c r="G275" i="5"/>
  <c r="F275" i="5"/>
  <c r="E275" i="5"/>
  <c r="D275" i="5"/>
  <c r="K275" i="5" s="1"/>
  <c r="C275" i="5"/>
  <c r="O274" i="5"/>
  <c r="N274" i="5" s="1"/>
  <c r="M274" i="5"/>
  <c r="L274" i="5"/>
  <c r="K274" i="5"/>
  <c r="J274" i="5"/>
  <c r="I274" i="5"/>
  <c r="H274" i="5"/>
  <c r="G274" i="5"/>
  <c r="F274" i="5"/>
  <c r="E274" i="5"/>
  <c r="D274" i="5"/>
  <c r="C274" i="5"/>
  <c r="O273" i="5"/>
  <c r="I273" i="5" s="1"/>
  <c r="N273" i="5"/>
  <c r="M273" i="5"/>
  <c r="L273" i="5"/>
  <c r="J273" i="5"/>
  <c r="H273" i="5"/>
  <c r="G273" i="5"/>
  <c r="F273" i="5"/>
  <c r="E273" i="5"/>
  <c r="D273" i="5"/>
  <c r="K273" i="5" s="1"/>
  <c r="C273" i="5"/>
  <c r="O272" i="5"/>
  <c r="M272" i="5"/>
  <c r="L272" i="5"/>
  <c r="K272" i="5"/>
  <c r="J272" i="5"/>
  <c r="H272" i="5"/>
  <c r="G272" i="5"/>
  <c r="F272" i="5"/>
  <c r="E272" i="5"/>
  <c r="D272" i="5"/>
  <c r="C272" i="5"/>
  <c r="O271" i="5"/>
  <c r="N271" i="5" s="1"/>
  <c r="M271" i="5"/>
  <c r="L271" i="5"/>
  <c r="J271" i="5"/>
  <c r="I271" i="5"/>
  <c r="H271" i="5"/>
  <c r="G271" i="5"/>
  <c r="F271" i="5"/>
  <c r="E271" i="5"/>
  <c r="D271" i="5"/>
  <c r="K271" i="5" s="1"/>
  <c r="C271" i="5"/>
  <c r="O270" i="5"/>
  <c r="I270" i="5" s="1"/>
  <c r="N270" i="5"/>
  <c r="M270" i="5"/>
  <c r="L270" i="5"/>
  <c r="J270" i="5"/>
  <c r="H270" i="5"/>
  <c r="G270" i="5"/>
  <c r="F270" i="5"/>
  <c r="E270" i="5"/>
  <c r="D270" i="5"/>
  <c r="K270" i="5" s="1"/>
  <c r="C270" i="5"/>
  <c r="O269" i="5"/>
  <c r="N269" i="5"/>
  <c r="M269" i="5"/>
  <c r="L269" i="5"/>
  <c r="K269" i="5"/>
  <c r="J269" i="5"/>
  <c r="I269" i="5"/>
  <c r="H269" i="5"/>
  <c r="G269" i="5"/>
  <c r="F269" i="5"/>
  <c r="E269" i="5"/>
  <c r="D269" i="5"/>
  <c r="C269" i="5"/>
  <c r="O268" i="5"/>
  <c r="N268" i="5"/>
  <c r="M268" i="5"/>
  <c r="L268" i="5"/>
  <c r="K268" i="5"/>
  <c r="J268" i="5"/>
  <c r="I268" i="5"/>
  <c r="H268" i="5"/>
  <c r="G268" i="5"/>
  <c r="F268" i="5"/>
  <c r="E268" i="5"/>
  <c r="D268" i="5"/>
  <c r="C268" i="5"/>
  <c r="O267" i="5"/>
  <c r="I267" i="5" s="1"/>
  <c r="N267" i="5"/>
  <c r="M267" i="5"/>
  <c r="L267" i="5"/>
  <c r="J267" i="5"/>
  <c r="H267" i="5"/>
  <c r="G267" i="5"/>
  <c r="F267" i="5"/>
  <c r="E267" i="5"/>
  <c r="D267" i="5"/>
  <c r="K267" i="5" s="1"/>
  <c r="C267" i="5"/>
  <c r="O266" i="5"/>
  <c r="N266" i="5" s="1"/>
  <c r="M266" i="5"/>
  <c r="L266" i="5"/>
  <c r="K266" i="5"/>
  <c r="J266" i="5"/>
  <c r="I266" i="5"/>
  <c r="H266" i="5"/>
  <c r="G266" i="5"/>
  <c r="F266" i="5"/>
  <c r="E266" i="5"/>
  <c r="D266" i="5"/>
  <c r="C266" i="5"/>
  <c r="O265" i="5"/>
  <c r="I265" i="5" s="1"/>
  <c r="N265" i="5"/>
  <c r="M265" i="5"/>
  <c r="L265" i="5"/>
  <c r="J265" i="5"/>
  <c r="H265" i="5"/>
  <c r="G265" i="5"/>
  <c r="F265" i="5"/>
  <c r="E265" i="5"/>
  <c r="D265" i="5"/>
  <c r="K265" i="5" s="1"/>
  <c r="C265" i="5"/>
  <c r="O264" i="5"/>
  <c r="N264" i="5" s="1"/>
  <c r="M264" i="5"/>
  <c r="L264" i="5"/>
  <c r="J264" i="5"/>
  <c r="I264" i="5"/>
  <c r="H264" i="5"/>
  <c r="G264" i="5"/>
  <c r="F264" i="5"/>
  <c r="E264" i="5"/>
  <c r="D264" i="5"/>
  <c r="K264" i="5" s="1"/>
  <c r="C264" i="5"/>
  <c r="O263" i="5"/>
  <c r="N263" i="5"/>
  <c r="M263" i="5"/>
  <c r="L263" i="5"/>
  <c r="J263" i="5"/>
  <c r="I263" i="5"/>
  <c r="H263" i="5"/>
  <c r="G263" i="5"/>
  <c r="F263" i="5"/>
  <c r="E263" i="5"/>
  <c r="D263" i="5"/>
  <c r="K263" i="5" s="1"/>
  <c r="C263" i="5"/>
  <c r="O262" i="5"/>
  <c r="N262" i="5"/>
  <c r="M262" i="5"/>
  <c r="L262" i="5"/>
  <c r="K262" i="5"/>
  <c r="J262" i="5"/>
  <c r="I262" i="5"/>
  <c r="H262" i="5"/>
  <c r="G262" i="5"/>
  <c r="F262" i="5"/>
  <c r="E262" i="5"/>
  <c r="D262" i="5"/>
  <c r="C262" i="5"/>
  <c r="O261" i="5"/>
  <c r="N261" i="5"/>
  <c r="M261" i="5"/>
  <c r="L261" i="5"/>
  <c r="K261" i="5"/>
  <c r="J261" i="5"/>
  <c r="I261" i="5"/>
  <c r="H261" i="5"/>
  <c r="G261" i="5"/>
  <c r="F261" i="5"/>
  <c r="E261" i="5"/>
  <c r="D261" i="5"/>
  <c r="C261" i="5"/>
  <c r="O260" i="5"/>
  <c r="I260" i="5" s="1"/>
  <c r="M260" i="5"/>
  <c r="L260" i="5"/>
  <c r="K260" i="5"/>
  <c r="J260" i="5"/>
  <c r="H260" i="5"/>
  <c r="G260" i="5"/>
  <c r="F260" i="5"/>
  <c r="E260" i="5"/>
  <c r="D260" i="5"/>
  <c r="C260" i="5"/>
  <c r="O259" i="5"/>
  <c r="I259" i="5" s="1"/>
  <c r="N259" i="5"/>
  <c r="M259" i="5"/>
  <c r="L259" i="5"/>
  <c r="J259" i="5"/>
  <c r="H259" i="5"/>
  <c r="G259" i="5"/>
  <c r="F259" i="5"/>
  <c r="E259" i="5"/>
  <c r="D259" i="5"/>
  <c r="K259" i="5" s="1"/>
  <c r="C259" i="5"/>
  <c r="O258" i="5"/>
  <c r="N258" i="5" s="1"/>
  <c r="M258" i="5"/>
  <c r="L258" i="5"/>
  <c r="K258" i="5"/>
  <c r="J258" i="5"/>
  <c r="I258" i="5"/>
  <c r="H258" i="5"/>
  <c r="G258" i="5"/>
  <c r="F258" i="5"/>
  <c r="E258" i="5"/>
  <c r="D258" i="5"/>
  <c r="C258" i="5"/>
  <c r="O257" i="5"/>
  <c r="M257" i="5"/>
  <c r="L257" i="5"/>
  <c r="J257" i="5"/>
  <c r="H257" i="5"/>
  <c r="G257" i="5"/>
  <c r="F257" i="5"/>
  <c r="E257" i="5"/>
  <c r="D257" i="5"/>
  <c r="K257" i="5" s="1"/>
  <c r="C257" i="5"/>
  <c r="O256" i="5"/>
  <c r="N256" i="5" s="1"/>
  <c r="M256" i="5"/>
  <c r="L256" i="5"/>
  <c r="K256" i="5"/>
  <c r="J256" i="5"/>
  <c r="I256" i="5"/>
  <c r="H256" i="5"/>
  <c r="G256" i="5"/>
  <c r="F256" i="5"/>
  <c r="E256" i="5"/>
  <c r="D256" i="5"/>
  <c r="C256" i="5"/>
  <c r="O255" i="5"/>
  <c r="I255" i="5" s="1"/>
  <c r="N255" i="5"/>
  <c r="M255" i="5"/>
  <c r="L255" i="5"/>
  <c r="J255" i="5"/>
  <c r="H255" i="5"/>
  <c r="G255" i="5"/>
  <c r="F255" i="5"/>
  <c r="E255" i="5"/>
  <c r="D255" i="5"/>
  <c r="K255" i="5" s="1"/>
  <c r="C255" i="5"/>
  <c r="O254" i="5"/>
  <c r="I254" i="5" s="1"/>
  <c r="M254" i="5"/>
  <c r="L254" i="5"/>
  <c r="K254" i="5"/>
  <c r="J254" i="5"/>
  <c r="H254" i="5"/>
  <c r="G254" i="5"/>
  <c r="F254" i="5"/>
  <c r="E254" i="5"/>
  <c r="D254" i="5"/>
  <c r="C254" i="5"/>
  <c r="O253" i="5"/>
  <c r="N253" i="5"/>
  <c r="M253" i="5"/>
  <c r="L253" i="5"/>
  <c r="J253" i="5"/>
  <c r="I253" i="5"/>
  <c r="H253" i="5"/>
  <c r="G253" i="5"/>
  <c r="F253" i="5"/>
  <c r="E253" i="5"/>
  <c r="D253" i="5"/>
  <c r="K253" i="5" s="1"/>
  <c r="C253" i="5"/>
  <c r="O252" i="5"/>
  <c r="I252" i="5" s="1"/>
  <c r="N252" i="5"/>
  <c r="M252" i="5"/>
  <c r="L252" i="5"/>
  <c r="K252" i="5"/>
  <c r="J252" i="5"/>
  <c r="H252" i="5"/>
  <c r="G252" i="5"/>
  <c r="F252" i="5"/>
  <c r="E252" i="5"/>
  <c r="D252" i="5"/>
  <c r="C252" i="5"/>
  <c r="O251" i="5"/>
  <c r="I251" i="5" s="1"/>
  <c r="N251" i="5"/>
  <c r="M251" i="5"/>
  <c r="L251" i="5"/>
  <c r="K251" i="5"/>
  <c r="J251" i="5"/>
  <c r="H251" i="5"/>
  <c r="G251" i="5"/>
  <c r="F251" i="5"/>
  <c r="E251" i="5"/>
  <c r="D251" i="5"/>
  <c r="C251" i="5"/>
  <c r="O250" i="5"/>
  <c r="M250" i="5"/>
  <c r="L250" i="5"/>
  <c r="K250" i="5"/>
  <c r="J250" i="5"/>
  <c r="H250" i="5"/>
  <c r="G250" i="5"/>
  <c r="F250" i="5"/>
  <c r="E250" i="5"/>
  <c r="D250" i="5"/>
  <c r="C250" i="5"/>
  <c r="O249" i="5"/>
  <c r="M249" i="5"/>
  <c r="L249" i="5"/>
  <c r="J249" i="5"/>
  <c r="H249" i="5"/>
  <c r="G249" i="5"/>
  <c r="F249" i="5"/>
  <c r="E249" i="5"/>
  <c r="D249" i="5"/>
  <c r="K249" i="5" s="1"/>
  <c r="C249" i="5"/>
  <c r="O248" i="5"/>
  <c r="M248" i="5"/>
  <c r="L248" i="5"/>
  <c r="J248" i="5"/>
  <c r="H248" i="5"/>
  <c r="G248" i="5"/>
  <c r="F248" i="5"/>
  <c r="E248" i="5"/>
  <c r="D248" i="5"/>
  <c r="K248" i="5" s="1"/>
  <c r="C248" i="5"/>
  <c r="O247" i="5"/>
  <c r="N247" i="5"/>
  <c r="M247" i="5"/>
  <c r="L247" i="5"/>
  <c r="J247" i="5"/>
  <c r="I247" i="5"/>
  <c r="H247" i="5"/>
  <c r="G247" i="5"/>
  <c r="F247" i="5"/>
  <c r="E247" i="5"/>
  <c r="D247" i="5"/>
  <c r="K247" i="5" s="1"/>
  <c r="C247" i="5"/>
  <c r="O246" i="5"/>
  <c r="M246" i="5"/>
  <c r="L246" i="5"/>
  <c r="J246" i="5"/>
  <c r="H246" i="5"/>
  <c r="G246" i="5"/>
  <c r="F246" i="5"/>
  <c r="E246" i="5"/>
  <c r="D246" i="5"/>
  <c r="K246" i="5" s="1"/>
  <c r="C246" i="5"/>
  <c r="O245" i="5"/>
  <c r="N245" i="5"/>
  <c r="M245" i="5"/>
  <c r="L245" i="5"/>
  <c r="K245" i="5"/>
  <c r="J245" i="5"/>
  <c r="I245" i="5"/>
  <c r="H245" i="5"/>
  <c r="G245" i="5"/>
  <c r="F245" i="5"/>
  <c r="E245" i="5"/>
  <c r="D245" i="5"/>
  <c r="C245" i="5"/>
  <c r="O244" i="5"/>
  <c r="N244" i="5" s="1"/>
  <c r="M244" i="5"/>
  <c r="L244" i="5"/>
  <c r="K244" i="5"/>
  <c r="J244" i="5"/>
  <c r="I244" i="5"/>
  <c r="H244" i="5"/>
  <c r="G244" i="5"/>
  <c r="F244" i="5"/>
  <c r="E244" i="5"/>
  <c r="D244" i="5"/>
  <c r="C244" i="5"/>
  <c r="O243" i="5"/>
  <c r="I243" i="5" s="1"/>
  <c r="N243" i="5"/>
  <c r="M243" i="5"/>
  <c r="L243" i="5"/>
  <c r="J243" i="5"/>
  <c r="H243" i="5"/>
  <c r="G243" i="5"/>
  <c r="F243" i="5"/>
  <c r="E243" i="5"/>
  <c r="D243" i="5"/>
  <c r="K243" i="5" s="1"/>
  <c r="C243" i="5"/>
  <c r="O242" i="5"/>
  <c r="N242" i="5" s="1"/>
  <c r="M242" i="5"/>
  <c r="L242" i="5"/>
  <c r="K242" i="5"/>
  <c r="J242" i="5"/>
  <c r="I242" i="5"/>
  <c r="H242" i="5"/>
  <c r="G242" i="5"/>
  <c r="F242" i="5"/>
  <c r="E242" i="5"/>
  <c r="D242" i="5"/>
  <c r="C242" i="5"/>
  <c r="O241" i="5"/>
  <c r="I241" i="5" s="1"/>
  <c r="N241" i="5"/>
  <c r="M241" i="5"/>
  <c r="L241" i="5"/>
  <c r="J241" i="5"/>
  <c r="H241" i="5"/>
  <c r="G241" i="5"/>
  <c r="F241" i="5"/>
  <c r="E241" i="5"/>
  <c r="D241" i="5"/>
  <c r="K241" i="5" s="1"/>
  <c r="C241" i="5"/>
  <c r="O240" i="5"/>
  <c r="M240" i="5"/>
  <c r="L240" i="5"/>
  <c r="K240" i="5"/>
  <c r="J240" i="5"/>
  <c r="H240" i="5"/>
  <c r="G240" i="5"/>
  <c r="F240" i="5"/>
  <c r="E240" i="5"/>
  <c r="D240" i="5"/>
  <c r="C240" i="5"/>
  <c r="O239" i="5"/>
  <c r="N239" i="5" s="1"/>
  <c r="M239" i="5"/>
  <c r="L239" i="5"/>
  <c r="J239" i="5"/>
  <c r="I239" i="5"/>
  <c r="H239" i="5"/>
  <c r="G239" i="5"/>
  <c r="F239" i="5"/>
  <c r="E239" i="5"/>
  <c r="D239" i="5"/>
  <c r="K239" i="5" s="1"/>
  <c r="C239" i="5"/>
  <c r="O238" i="5"/>
  <c r="I238" i="5" s="1"/>
  <c r="N238" i="5"/>
  <c r="M238" i="5"/>
  <c r="L238" i="5"/>
  <c r="J238" i="5"/>
  <c r="H238" i="5"/>
  <c r="G238" i="5"/>
  <c r="F238" i="5"/>
  <c r="E238" i="5"/>
  <c r="D238" i="5"/>
  <c r="K238" i="5" s="1"/>
  <c r="C238" i="5"/>
  <c r="O237" i="5"/>
  <c r="N237" i="5"/>
  <c r="M237" i="5"/>
  <c r="L237" i="5"/>
  <c r="K237" i="5"/>
  <c r="J237" i="5"/>
  <c r="I237" i="5"/>
  <c r="H237" i="5"/>
  <c r="G237" i="5"/>
  <c r="F237" i="5"/>
  <c r="E237" i="5"/>
  <c r="D237" i="5"/>
  <c r="C237" i="5"/>
  <c r="O236" i="5"/>
  <c r="N236" i="5"/>
  <c r="M236" i="5"/>
  <c r="L236" i="5"/>
  <c r="K236" i="5"/>
  <c r="J236" i="5"/>
  <c r="I236" i="5"/>
  <c r="H236" i="5"/>
  <c r="G236" i="5"/>
  <c r="F236" i="5"/>
  <c r="E236" i="5"/>
  <c r="D236" i="5"/>
  <c r="C236" i="5"/>
  <c r="O235" i="5"/>
  <c r="I235" i="5" s="1"/>
  <c r="N235" i="5"/>
  <c r="M235" i="5"/>
  <c r="L235" i="5"/>
  <c r="K235" i="5"/>
  <c r="J235" i="5"/>
  <c r="H235" i="5"/>
  <c r="G235" i="5"/>
  <c r="F235" i="5"/>
  <c r="E235" i="5"/>
  <c r="D235" i="5"/>
  <c r="C235" i="5"/>
  <c r="O234" i="5"/>
  <c r="M234" i="5"/>
  <c r="L234" i="5"/>
  <c r="K234" i="5"/>
  <c r="J234" i="5"/>
  <c r="H234" i="5"/>
  <c r="G234" i="5"/>
  <c r="F234" i="5"/>
  <c r="E234" i="5"/>
  <c r="D234" i="5"/>
  <c r="C234" i="5"/>
  <c r="O233" i="5"/>
  <c r="I233" i="5" s="1"/>
  <c r="M233" i="5"/>
  <c r="L233" i="5"/>
  <c r="J233" i="5"/>
  <c r="H233" i="5"/>
  <c r="G233" i="5"/>
  <c r="F233" i="5"/>
  <c r="E233" i="5"/>
  <c r="D233" i="5"/>
  <c r="K233" i="5" s="1"/>
  <c r="C233" i="5"/>
  <c r="O232" i="5"/>
  <c r="N232" i="5" s="1"/>
  <c r="M232" i="5"/>
  <c r="L232" i="5"/>
  <c r="J232" i="5"/>
  <c r="I232" i="5"/>
  <c r="H232" i="5"/>
  <c r="G232" i="5"/>
  <c r="F232" i="5"/>
  <c r="E232" i="5"/>
  <c r="D232" i="5"/>
  <c r="K232" i="5" s="1"/>
  <c r="C232" i="5"/>
  <c r="O231" i="5"/>
  <c r="N231" i="5" s="1"/>
  <c r="M231" i="5"/>
  <c r="L231" i="5"/>
  <c r="J231" i="5"/>
  <c r="H231" i="5"/>
  <c r="G231" i="5"/>
  <c r="F231" i="5"/>
  <c r="E231" i="5"/>
  <c r="D231" i="5"/>
  <c r="K231" i="5" s="1"/>
  <c r="C231" i="5"/>
  <c r="O230" i="5"/>
  <c r="N230" i="5"/>
  <c r="M230" i="5"/>
  <c r="L230" i="5"/>
  <c r="K230" i="5"/>
  <c r="J230" i="5"/>
  <c r="I230" i="5"/>
  <c r="H230" i="5"/>
  <c r="G230" i="5"/>
  <c r="F230" i="5"/>
  <c r="E230" i="5"/>
  <c r="D230" i="5"/>
  <c r="C230" i="5"/>
  <c r="O229" i="5"/>
  <c r="N229" i="5"/>
  <c r="M229" i="5"/>
  <c r="L229" i="5"/>
  <c r="K229" i="5"/>
  <c r="J229" i="5"/>
  <c r="I229" i="5"/>
  <c r="H229" i="5"/>
  <c r="G229" i="5"/>
  <c r="F229" i="5"/>
  <c r="E229" i="5"/>
  <c r="D229" i="5"/>
  <c r="C229" i="5"/>
  <c r="O228" i="5"/>
  <c r="I228" i="5" s="1"/>
  <c r="M228" i="5"/>
  <c r="L228" i="5"/>
  <c r="K228" i="5"/>
  <c r="J228" i="5"/>
  <c r="H228" i="5"/>
  <c r="G228" i="5"/>
  <c r="F228" i="5"/>
  <c r="E228" i="5"/>
  <c r="D228" i="5"/>
  <c r="C228" i="5"/>
  <c r="O227" i="5"/>
  <c r="I227" i="5" s="1"/>
  <c r="N227" i="5"/>
  <c r="M227" i="5"/>
  <c r="L227" i="5"/>
  <c r="J227" i="5"/>
  <c r="H227" i="5"/>
  <c r="G227" i="5"/>
  <c r="F227" i="5"/>
  <c r="E227" i="5"/>
  <c r="D227" i="5"/>
  <c r="K227" i="5" s="1"/>
  <c r="C227" i="5"/>
  <c r="O226" i="5"/>
  <c r="N226" i="5" s="1"/>
  <c r="M226" i="5"/>
  <c r="L226" i="5"/>
  <c r="K226" i="5"/>
  <c r="J226" i="5"/>
  <c r="I226" i="5"/>
  <c r="H226" i="5"/>
  <c r="G226" i="5"/>
  <c r="F226" i="5"/>
  <c r="E226" i="5"/>
  <c r="D226" i="5"/>
  <c r="C226" i="5"/>
  <c r="O225" i="5"/>
  <c r="M225" i="5"/>
  <c r="L225" i="5"/>
  <c r="J225" i="5"/>
  <c r="H225" i="5"/>
  <c r="G225" i="5"/>
  <c r="F225" i="5"/>
  <c r="E225" i="5"/>
  <c r="D225" i="5"/>
  <c r="K225" i="5" s="1"/>
  <c r="C225" i="5"/>
  <c r="O224" i="5"/>
  <c r="N224" i="5" s="1"/>
  <c r="M224" i="5"/>
  <c r="L224" i="5"/>
  <c r="K224" i="5"/>
  <c r="J224" i="5"/>
  <c r="I224" i="5"/>
  <c r="H224" i="5"/>
  <c r="G224" i="5"/>
  <c r="F224" i="5"/>
  <c r="E224" i="5"/>
  <c r="D224" i="5"/>
  <c r="C224" i="5"/>
  <c r="O223" i="5"/>
  <c r="M223" i="5"/>
  <c r="L223" i="5"/>
  <c r="J223" i="5"/>
  <c r="H223" i="5"/>
  <c r="G223" i="5"/>
  <c r="F223" i="5"/>
  <c r="E223" i="5"/>
  <c r="D223" i="5"/>
  <c r="K223" i="5" s="1"/>
  <c r="C223" i="5"/>
  <c r="O222" i="5"/>
  <c r="I222" i="5" s="1"/>
  <c r="M222" i="5"/>
  <c r="L222" i="5"/>
  <c r="K222" i="5"/>
  <c r="J222" i="5"/>
  <c r="H222" i="5"/>
  <c r="G222" i="5"/>
  <c r="F222" i="5"/>
  <c r="E222" i="5"/>
  <c r="D222" i="5"/>
  <c r="C222" i="5"/>
  <c r="O221" i="5"/>
  <c r="N221" i="5"/>
  <c r="M221" i="5"/>
  <c r="L221" i="5"/>
  <c r="J221" i="5"/>
  <c r="I221" i="5"/>
  <c r="H221" i="5"/>
  <c r="G221" i="5"/>
  <c r="F221" i="5"/>
  <c r="E221" i="5"/>
  <c r="D221" i="5"/>
  <c r="K221" i="5" s="1"/>
  <c r="C221" i="5"/>
  <c r="O220" i="5"/>
  <c r="M220" i="5"/>
  <c r="L220" i="5"/>
  <c r="K220" i="5"/>
  <c r="J220" i="5"/>
  <c r="H220" i="5"/>
  <c r="G220" i="5"/>
  <c r="F220" i="5"/>
  <c r="E220" i="5"/>
  <c r="D220" i="5"/>
  <c r="C220" i="5"/>
  <c r="O219" i="5"/>
  <c r="I219" i="5" s="1"/>
  <c r="N219" i="5"/>
  <c r="M219" i="5"/>
  <c r="L219" i="5"/>
  <c r="K219" i="5"/>
  <c r="J219" i="5"/>
  <c r="H219" i="5"/>
  <c r="G219" i="5"/>
  <c r="F219" i="5"/>
  <c r="E219" i="5"/>
  <c r="D219" i="5"/>
  <c r="C219" i="5"/>
  <c r="O218" i="5"/>
  <c r="M218" i="5"/>
  <c r="L218" i="5"/>
  <c r="K218" i="5"/>
  <c r="J218" i="5"/>
  <c r="H218" i="5"/>
  <c r="G218" i="5"/>
  <c r="F218" i="5"/>
  <c r="E218" i="5"/>
  <c r="D218" i="5"/>
  <c r="C218" i="5"/>
  <c r="O217" i="5"/>
  <c r="M217" i="5"/>
  <c r="L217" i="5"/>
  <c r="J217" i="5"/>
  <c r="H217" i="5"/>
  <c r="G217" i="5"/>
  <c r="F217" i="5"/>
  <c r="E217" i="5"/>
  <c r="D217" i="5"/>
  <c r="K217" i="5" s="1"/>
  <c r="C217" i="5"/>
  <c r="O216" i="5"/>
  <c r="M216" i="5"/>
  <c r="L216" i="5"/>
  <c r="K216" i="5"/>
  <c r="J216" i="5"/>
  <c r="H216" i="5"/>
  <c r="G216" i="5"/>
  <c r="F216" i="5"/>
  <c r="E216" i="5"/>
  <c r="D216" i="5"/>
  <c r="C216" i="5"/>
  <c r="O215" i="5"/>
  <c r="N215" i="5"/>
  <c r="M215" i="5"/>
  <c r="L215" i="5"/>
  <c r="J215" i="5"/>
  <c r="I215" i="5"/>
  <c r="H215" i="5"/>
  <c r="G215" i="5"/>
  <c r="F215" i="5"/>
  <c r="E215" i="5"/>
  <c r="D215" i="5"/>
  <c r="K215" i="5" s="1"/>
  <c r="C215" i="5"/>
  <c r="O214" i="5"/>
  <c r="I214" i="5" s="1"/>
  <c r="N214" i="5"/>
  <c r="M214" i="5"/>
  <c r="L214" i="5"/>
  <c r="J214" i="5"/>
  <c r="H214" i="5"/>
  <c r="G214" i="5"/>
  <c r="F214" i="5"/>
  <c r="E214" i="5"/>
  <c r="D214" i="5"/>
  <c r="K214" i="5" s="1"/>
  <c r="C214" i="5"/>
  <c r="O213" i="5"/>
  <c r="N213" i="5"/>
  <c r="M213" i="5"/>
  <c r="L213" i="5"/>
  <c r="K213" i="5"/>
  <c r="J213" i="5"/>
  <c r="I213" i="5"/>
  <c r="H213" i="5"/>
  <c r="G213" i="5"/>
  <c r="F213" i="5"/>
  <c r="E213" i="5"/>
  <c r="D213" i="5"/>
  <c r="C213" i="5"/>
  <c r="O212" i="5"/>
  <c r="I212" i="5" s="1"/>
  <c r="N212" i="5"/>
  <c r="M212" i="5"/>
  <c r="L212" i="5"/>
  <c r="K212" i="5"/>
  <c r="J212" i="5"/>
  <c r="H212" i="5"/>
  <c r="G212" i="5"/>
  <c r="F212" i="5"/>
  <c r="E212" i="5"/>
  <c r="D212" i="5"/>
  <c r="C212" i="5"/>
  <c r="O211" i="5"/>
  <c r="I211" i="5" s="1"/>
  <c r="N211" i="5"/>
  <c r="M211" i="5"/>
  <c r="L211" i="5"/>
  <c r="J211" i="5"/>
  <c r="H211" i="5"/>
  <c r="G211" i="5"/>
  <c r="F211" i="5"/>
  <c r="E211" i="5"/>
  <c r="D211" i="5"/>
  <c r="K211" i="5" s="1"/>
  <c r="C211" i="5"/>
  <c r="O210" i="5"/>
  <c r="M210" i="5"/>
  <c r="L210" i="5"/>
  <c r="K210" i="5"/>
  <c r="J210" i="5"/>
  <c r="H210" i="5"/>
  <c r="G210" i="5"/>
  <c r="F210" i="5"/>
  <c r="E210" i="5"/>
  <c r="D210" i="5"/>
  <c r="C210" i="5"/>
  <c r="O209" i="5"/>
  <c r="I209" i="5" s="1"/>
  <c r="N209" i="5"/>
  <c r="M209" i="5"/>
  <c r="L209" i="5"/>
  <c r="J209" i="5"/>
  <c r="H209" i="5"/>
  <c r="G209" i="5"/>
  <c r="F209" i="5"/>
  <c r="E209" i="5"/>
  <c r="D209" i="5"/>
  <c r="K209" i="5" s="1"/>
  <c r="C209" i="5"/>
  <c r="O208" i="5"/>
  <c r="M208" i="5"/>
  <c r="L208" i="5"/>
  <c r="K208" i="5"/>
  <c r="J208" i="5"/>
  <c r="H208" i="5"/>
  <c r="G208" i="5"/>
  <c r="F208" i="5"/>
  <c r="E208" i="5"/>
  <c r="D208" i="5"/>
  <c r="C208" i="5"/>
  <c r="O207" i="5"/>
  <c r="N207" i="5" s="1"/>
  <c r="M207" i="5"/>
  <c r="L207" i="5"/>
  <c r="J207" i="5"/>
  <c r="I207" i="5"/>
  <c r="H207" i="5"/>
  <c r="G207" i="5"/>
  <c r="F207" i="5"/>
  <c r="E207" i="5"/>
  <c r="D207" i="5"/>
  <c r="K207" i="5" s="1"/>
  <c r="C207" i="5"/>
  <c r="O206" i="5"/>
  <c r="N206" i="5"/>
  <c r="M206" i="5"/>
  <c r="L206" i="5"/>
  <c r="J206" i="5"/>
  <c r="I206" i="5"/>
  <c r="H206" i="5"/>
  <c r="G206" i="5"/>
  <c r="F206" i="5"/>
  <c r="E206" i="5"/>
  <c r="D206" i="5"/>
  <c r="K206" i="5" s="1"/>
  <c r="C206" i="5"/>
  <c r="O205" i="5"/>
  <c r="N205" i="5"/>
  <c r="M205" i="5"/>
  <c r="L205" i="5"/>
  <c r="J205" i="5"/>
  <c r="I205" i="5"/>
  <c r="H205" i="5"/>
  <c r="G205" i="5"/>
  <c r="F205" i="5"/>
  <c r="E205" i="5"/>
  <c r="D205" i="5"/>
  <c r="K205" i="5" s="1"/>
  <c r="C205" i="5"/>
  <c r="O204" i="5"/>
  <c r="N204" i="5"/>
  <c r="M204" i="5"/>
  <c r="L204" i="5"/>
  <c r="K204" i="5"/>
  <c r="J204" i="5"/>
  <c r="I204" i="5"/>
  <c r="H204" i="5"/>
  <c r="G204" i="5"/>
  <c r="F204" i="5"/>
  <c r="E204" i="5"/>
  <c r="D204" i="5"/>
  <c r="C204" i="5"/>
  <c r="O203" i="5"/>
  <c r="I203" i="5" s="1"/>
  <c r="N203" i="5"/>
  <c r="M203" i="5"/>
  <c r="L203" i="5"/>
  <c r="K203" i="5"/>
  <c r="J203" i="5"/>
  <c r="H203" i="5"/>
  <c r="G203" i="5"/>
  <c r="F203" i="5"/>
  <c r="E203" i="5"/>
  <c r="D203" i="5"/>
  <c r="C203" i="5"/>
  <c r="O202" i="5"/>
  <c r="M202" i="5"/>
  <c r="L202" i="5"/>
  <c r="K202" i="5"/>
  <c r="J202" i="5"/>
  <c r="H202" i="5"/>
  <c r="G202" i="5"/>
  <c r="F202" i="5"/>
  <c r="E202" i="5"/>
  <c r="D202" i="5"/>
  <c r="C202" i="5"/>
  <c r="O201" i="5"/>
  <c r="I201" i="5" s="1"/>
  <c r="N201" i="5"/>
  <c r="M201" i="5"/>
  <c r="L201" i="5"/>
  <c r="J201" i="5"/>
  <c r="H201" i="5"/>
  <c r="G201" i="5"/>
  <c r="F201" i="5"/>
  <c r="E201" i="5"/>
  <c r="D201" i="5"/>
  <c r="K201" i="5" s="1"/>
  <c r="C201" i="5"/>
  <c r="O200" i="5"/>
  <c r="N200" i="5" s="1"/>
  <c r="M200" i="5"/>
  <c r="L200" i="5"/>
  <c r="J200" i="5"/>
  <c r="I200" i="5"/>
  <c r="H200" i="5"/>
  <c r="G200" i="5"/>
  <c r="F200" i="5"/>
  <c r="E200" i="5"/>
  <c r="D200" i="5"/>
  <c r="K200" i="5" s="1"/>
  <c r="C200" i="5"/>
  <c r="O199" i="5"/>
  <c r="N199" i="5"/>
  <c r="M199" i="5"/>
  <c r="L199" i="5"/>
  <c r="J199" i="5"/>
  <c r="I199" i="5"/>
  <c r="H199" i="5"/>
  <c r="G199" i="5"/>
  <c r="F199" i="5"/>
  <c r="E199" i="5"/>
  <c r="D199" i="5"/>
  <c r="K199" i="5" s="1"/>
  <c r="C199" i="5"/>
  <c r="O198" i="5"/>
  <c r="N198" i="5"/>
  <c r="M198" i="5"/>
  <c r="L198" i="5"/>
  <c r="K198" i="5"/>
  <c r="J198" i="5"/>
  <c r="I198" i="5"/>
  <c r="H198" i="5"/>
  <c r="G198" i="5"/>
  <c r="F198" i="5"/>
  <c r="E198" i="5"/>
  <c r="D198" i="5"/>
  <c r="C198" i="5"/>
  <c r="O197" i="5"/>
  <c r="N197" i="5"/>
  <c r="M197" i="5"/>
  <c r="L197" i="5"/>
  <c r="K197" i="5"/>
  <c r="J197" i="5"/>
  <c r="I197" i="5"/>
  <c r="H197" i="5"/>
  <c r="G197" i="5"/>
  <c r="F197" i="5"/>
  <c r="E197" i="5"/>
  <c r="D197" i="5"/>
  <c r="C197" i="5"/>
  <c r="O196" i="5"/>
  <c r="I196" i="5" s="1"/>
  <c r="M196" i="5"/>
  <c r="L196" i="5"/>
  <c r="K196" i="5"/>
  <c r="J196" i="5"/>
  <c r="H196" i="5"/>
  <c r="G196" i="5"/>
  <c r="F196" i="5"/>
  <c r="E196" i="5"/>
  <c r="D196" i="5"/>
  <c r="C196" i="5"/>
  <c r="O195" i="5"/>
  <c r="I195" i="5" s="1"/>
  <c r="N195" i="5"/>
  <c r="M195" i="5"/>
  <c r="L195" i="5"/>
  <c r="J195" i="5"/>
  <c r="H195" i="5"/>
  <c r="G195" i="5"/>
  <c r="F195" i="5"/>
  <c r="E195" i="5"/>
  <c r="D195" i="5"/>
  <c r="K195" i="5" s="1"/>
  <c r="C195" i="5"/>
  <c r="O194" i="5"/>
  <c r="N194" i="5" s="1"/>
  <c r="M194" i="5"/>
  <c r="L194" i="5"/>
  <c r="K194" i="5"/>
  <c r="J194" i="5"/>
  <c r="I194" i="5"/>
  <c r="H194" i="5"/>
  <c r="G194" i="5"/>
  <c r="F194" i="5"/>
  <c r="E194" i="5"/>
  <c r="D194" i="5"/>
  <c r="C194" i="5"/>
  <c r="O193" i="5"/>
  <c r="M193" i="5"/>
  <c r="L193" i="5"/>
  <c r="J193" i="5"/>
  <c r="H193" i="5"/>
  <c r="G193" i="5"/>
  <c r="F193" i="5"/>
  <c r="E193" i="5"/>
  <c r="D193" i="5"/>
  <c r="K193" i="5" s="1"/>
  <c r="C193" i="5"/>
  <c r="O192" i="5"/>
  <c r="N192" i="5" s="1"/>
  <c r="M192" i="5"/>
  <c r="L192" i="5"/>
  <c r="K192" i="5"/>
  <c r="J192" i="5"/>
  <c r="I192" i="5"/>
  <c r="H192" i="5"/>
  <c r="G192" i="5"/>
  <c r="F192" i="5"/>
  <c r="E192" i="5"/>
  <c r="D192" i="5"/>
  <c r="C192" i="5"/>
  <c r="O191" i="5"/>
  <c r="I191" i="5" s="1"/>
  <c r="N191" i="5"/>
  <c r="M191" i="5"/>
  <c r="L191" i="5"/>
  <c r="J191" i="5"/>
  <c r="H191" i="5"/>
  <c r="G191" i="5"/>
  <c r="F191" i="5"/>
  <c r="E191" i="5"/>
  <c r="D191" i="5"/>
  <c r="K191" i="5" s="1"/>
  <c r="C191" i="5"/>
  <c r="O190" i="5"/>
  <c r="I190" i="5" s="1"/>
  <c r="M190" i="5"/>
  <c r="L190" i="5"/>
  <c r="J190" i="5"/>
  <c r="H190" i="5"/>
  <c r="G190" i="5"/>
  <c r="F190" i="5"/>
  <c r="E190" i="5"/>
  <c r="D190" i="5"/>
  <c r="K190" i="5" s="1"/>
  <c r="C190" i="5"/>
  <c r="O189" i="5"/>
  <c r="N189" i="5"/>
  <c r="M189" i="5"/>
  <c r="L189" i="5"/>
  <c r="J189" i="5"/>
  <c r="I189" i="5"/>
  <c r="H189" i="5"/>
  <c r="G189" i="5"/>
  <c r="F189" i="5"/>
  <c r="E189" i="5"/>
  <c r="D189" i="5"/>
  <c r="K189" i="5" s="1"/>
  <c r="C189" i="5"/>
  <c r="O188" i="5"/>
  <c r="I188" i="5" s="1"/>
  <c r="N188" i="5"/>
  <c r="M188" i="5"/>
  <c r="L188" i="5"/>
  <c r="K188" i="5"/>
  <c r="J188" i="5"/>
  <c r="H188" i="5"/>
  <c r="G188" i="5"/>
  <c r="F188" i="5"/>
  <c r="E188" i="5"/>
  <c r="D188" i="5"/>
  <c r="C188" i="5"/>
  <c r="O187" i="5"/>
  <c r="I187" i="5" s="1"/>
  <c r="N187" i="5"/>
  <c r="M187" i="5"/>
  <c r="L187" i="5"/>
  <c r="K187" i="5"/>
  <c r="J187" i="5"/>
  <c r="H187" i="5"/>
  <c r="G187" i="5"/>
  <c r="F187" i="5"/>
  <c r="E187" i="5"/>
  <c r="D187" i="5"/>
  <c r="C187" i="5"/>
  <c r="O186" i="5"/>
  <c r="M186" i="5"/>
  <c r="L186" i="5"/>
  <c r="K186" i="5"/>
  <c r="J186" i="5"/>
  <c r="H186" i="5"/>
  <c r="G186" i="5"/>
  <c r="F186" i="5"/>
  <c r="E186" i="5"/>
  <c r="D186" i="5"/>
  <c r="C186" i="5"/>
  <c r="O185" i="5"/>
  <c r="M185" i="5"/>
  <c r="L185" i="5"/>
  <c r="J185" i="5"/>
  <c r="H185" i="5"/>
  <c r="G185" i="5"/>
  <c r="F185" i="5"/>
  <c r="E185" i="5"/>
  <c r="D185" i="5"/>
  <c r="K185" i="5" s="1"/>
  <c r="C185" i="5"/>
  <c r="O184" i="5"/>
  <c r="M184" i="5"/>
  <c r="L184" i="5"/>
  <c r="J184" i="5"/>
  <c r="H184" i="5"/>
  <c r="G184" i="5"/>
  <c r="F184" i="5"/>
  <c r="E184" i="5"/>
  <c r="D184" i="5"/>
  <c r="K184" i="5" s="1"/>
  <c r="C184" i="5"/>
  <c r="O183" i="5"/>
  <c r="N183" i="5"/>
  <c r="M183" i="5"/>
  <c r="L183" i="5"/>
  <c r="K183" i="5"/>
  <c r="J183" i="5"/>
  <c r="I183" i="5"/>
  <c r="H183" i="5"/>
  <c r="G183" i="5"/>
  <c r="F183" i="5"/>
  <c r="E183" i="5"/>
  <c r="D183" i="5"/>
  <c r="C183" i="5"/>
  <c r="O182" i="5"/>
  <c r="I182" i="5" s="1"/>
  <c r="M182" i="5"/>
  <c r="L182" i="5"/>
  <c r="K182" i="5"/>
  <c r="J182" i="5"/>
  <c r="H182" i="5"/>
  <c r="G182" i="5"/>
  <c r="F182" i="5"/>
  <c r="E182" i="5"/>
  <c r="D182" i="5"/>
  <c r="C182" i="5"/>
  <c r="O181" i="5"/>
  <c r="N181" i="5"/>
  <c r="M181" i="5"/>
  <c r="L181" i="5"/>
  <c r="K181" i="5"/>
  <c r="J181" i="5"/>
  <c r="I181" i="5"/>
  <c r="H181" i="5"/>
  <c r="G181" i="5"/>
  <c r="F181" i="5"/>
  <c r="E181" i="5"/>
  <c r="D181" i="5"/>
  <c r="C181" i="5"/>
  <c r="O180" i="5"/>
  <c r="M180" i="5"/>
  <c r="L180" i="5"/>
  <c r="K180" i="5"/>
  <c r="J180" i="5"/>
  <c r="H180" i="5"/>
  <c r="G180" i="5"/>
  <c r="F180" i="5"/>
  <c r="E180" i="5"/>
  <c r="D180" i="5"/>
  <c r="C180" i="5"/>
  <c r="O179" i="5"/>
  <c r="I179" i="5" s="1"/>
  <c r="M179" i="5"/>
  <c r="L179" i="5"/>
  <c r="J179" i="5"/>
  <c r="H179" i="5"/>
  <c r="G179" i="5"/>
  <c r="F179" i="5"/>
  <c r="E179" i="5"/>
  <c r="D179" i="5"/>
  <c r="K179" i="5" s="1"/>
  <c r="C179" i="5"/>
  <c r="O178" i="5"/>
  <c r="N178" i="5" s="1"/>
  <c r="M178" i="5"/>
  <c r="L178" i="5"/>
  <c r="J178" i="5"/>
  <c r="I178" i="5"/>
  <c r="H178" i="5"/>
  <c r="G178" i="5"/>
  <c r="F178" i="5"/>
  <c r="E178" i="5"/>
  <c r="D178" i="5"/>
  <c r="K178" i="5" s="1"/>
  <c r="C178" i="5"/>
  <c r="O177" i="5"/>
  <c r="N177" i="5" s="1"/>
  <c r="M177" i="5"/>
  <c r="L177" i="5"/>
  <c r="J177" i="5"/>
  <c r="I177" i="5"/>
  <c r="H177" i="5"/>
  <c r="G177" i="5"/>
  <c r="F177" i="5"/>
  <c r="E177" i="5"/>
  <c r="D177" i="5"/>
  <c r="K177" i="5" s="1"/>
  <c r="C177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C176" i="5"/>
  <c r="O175" i="5"/>
  <c r="I175" i="5" s="1"/>
  <c r="N175" i="5"/>
  <c r="M175" i="5"/>
  <c r="L175" i="5"/>
  <c r="K175" i="5"/>
  <c r="J175" i="5"/>
  <c r="H175" i="5"/>
  <c r="G175" i="5"/>
  <c r="F175" i="5"/>
  <c r="E175" i="5"/>
  <c r="D175" i="5"/>
  <c r="C175" i="5"/>
  <c r="O174" i="5"/>
  <c r="I174" i="5" s="1"/>
  <c r="M174" i="5"/>
  <c r="L174" i="5"/>
  <c r="J174" i="5"/>
  <c r="H174" i="5"/>
  <c r="G174" i="5"/>
  <c r="F174" i="5"/>
  <c r="E174" i="5"/>
  <c r="D174" i="5"/>
  <c r="K174" i="5" s="1"/>
  <c r="C174" i="5"/>
  <c r="O173" i="5"/>
  <c r="N173" i="5"/>
  <c r="M173" i="5"/>
  <c r="L173" i="5"/>
  <c r="J173" i="5"/>
  <c r="I173" i="5"/>
  <c r="H173" i="5"/>
  <c r="G173" i="5"/>
  <c r="F173" i="5"/>
  <c r="E173" i="5"/>
  <c r="D173" i="5"/>
  <c r="K173" i="5" s="1"/>
  <c r="C173" i="5"/>
  <c r="O172" i="5"/>
  <c r="N172" i="5"/>
  <c r="M172" i="5"/>
  <c r="L172" i="5"/>
  <c r="K172" i="5"/>
  <c r="J172" i="5"/>
  <c r="H172" i="5"/>
  <c r="G172" i="5"/>
  <c r="F172" i="5"/>
  <c r="E172" i="5"/>
  <c r="D172" i="5"/>
  <c r="C172" i="5"/>
  <c r="O171" i="5"/>
  <c r="M171" i="5"/>
  <c r="L171" i="5"/>
  <c r="K171" i="5"/>
  <c r="J171" i="5"/>
  <c r="H171" i="5"/>
  <c r="G171" i="5"/>
  <c r="F171" i="5"/>
  <c r="E171" i="5"/>
  <c r="D171" i="5"/>
  <c r="C171" i="5"/>
  <c r="O170" i="5"/>
  <c r="M170" i="5"/>
  <c r="L170" i="5"/>
  <c r="J170" i="5"/>
  <c r="H170" i="5"/>
  <c r="G170" i="5"/>
  <c r="F170" i="5"/>
  <c r="E170" i="5"/>
  <c r="D170" i="5"/>
  <c r="K170" i="5" s="1"/>
  <c r="C170" i="5"/>
  <c r="O169" i="5"/>
  <c r="M169" i="5"/>
  <c r="L169" i="5"/>
  <c r="J169" i="5"/>
  <c r="H169" i="5"/>
  <c r="G169" i="5"/>
  <c r="F169" i="5"/>
  <c r="E169" i="5"/>
  <c r="D169" i="5"/>
  <c r="K169" i="5" s="1"/>
  <c r="C169" i="5"/>
  <c r="O168" i="5"/>
  <c r="M168" i="5"/>
  <c r="L168" i="5"/>
  <c r="K168" i="5"/>
  <c r="J168" i="5"/>
  <c r="H168" i="5"/>
  <c r="G168" i="5"/>
  <c r="F168" i="5"/>
  <c r="E168" i="5"/>
  <c r="D168" i="5"/>
  <c r="C168" i="5"/>
  <c r="O167" i="5"/>
  <c r="I167" i="5" s="1"/>
  <c r="M167" i="5"/>
  <c r="L167" i="5"/>
  <c r="J167" i="5"/>
  <c r="H167" i="5"/>
  <c r="G167" i="5"/>
  <c r="F167" i="5"/>
  <c r="E167" i="5"/>
  <c r="D167" i="5"/>
  <c r="K167" i="5" s="1"/>
  <c r="C167" i="5"/>
  <c r="O166" i="5"/>
  <c r="I166" i="5" s="1"/>
  <c r="M166" i="5"/>
  <c r="L166" i="5"/>
  <c r="J166" i="5"/>
  <c r="H166" i="5"/>
  <c r="G166" i="5"/>
  <c r="F166" i="5"/>
  <c r="E166" i="5"/>
  <c r="D166" i="5"/>
  <c r="K166" i="5" s="1"/>
  <c r="C166" i="5"/>
  <c r="O165" i="5"/>
  <c r="M165" i="5"/>
  <c r="L165" i="5"/>
  <c r="K165" i="5"/>
  <c r="J165" i="5"/>
  <c r="H165" i="5"/>
  <c r="G165" i="5"/>
  <c r="F165" i="5"/>
  <c r="E165" i="5"/>
  <c r="D165" i="5"/>
  <c r="C165" i="5"/>
  <c r="O164" i="5"/>
  <c r="M164" i="5"/>
  <c r="L164" i="5"/>
  <c r="K164" i="5"/>
  <c r="J164" i="5"/>
  <c r="H164" i="5"/>
  <c r="G164" i="5"/>
  <c r="F164" i="5"/>
  <c r="E164" i="5"/>
  <c r="D164" i="5"/>
  <c r="C164" i="5"/>
  <c r="O163" i="5"/>
  <c r="I163" i="5" s="1"/>
  <c r="M163" i="5"/>
  <c r="L163" i="5"/>
  <c r="K163" i="5"/>
  <c r="J163" i="5"/>
  <c r="H163" i="5"/>
  <c r="G163" i="5"/>
  <c r="F163" i="5"/>
  <c r="E163" i="5"/>
  <c r="D163" i="5"/>
  <c r="C163" i="5"/>
  <c r="O162" i="5"/>
  <c r="N162" i="5" s="1"/>
  <c r="M162" i="5"/>
  <c r="L162" i="5"/>
  <c r="J162" i="5"/>
  <c r="I162" i="5"/>
  <c r="H162" i="5"/>
  <c r="G162" i="5"/>
  <c r="F162" i="5"/>
  <c r="E162" i="5"/>
  <c r="D162" i="5"/>
  <c r="K162" i="5" s="1"/>
  <c r="C162" i="5"/>
  <c r="O161" i="5"/>
  <c r="I161" i="5" s="1"/>
  <c r="M161" i="5"/>
  <c r="L161" i="5"/>
  <c r="J161" i="5"/>
  <c r="H161" i="5"/>
  <c r="G161" i="5"/>
  <c r="F161" i="5"/>
  <c r="E161" i="5"/>
  <c r="D161" i="5"/>
  <c r="K161" i="5" s="1"/>
  <c r="C161" i="5"/>
  <c r="O160" i="5"/>
  <c r="I160" i="5" s="1"/>
  <c r="M160" i="5"/>
  <c r="L160" i="5"/>
  <c r="J160" i="5"/>
  <c r="H160" i="5"/>
  <c r="G160" i="5"/>
  <c r="F160" i="5"/>
  <c r="E160" i="5"/>
  <c r="D160" i="5"/>
  <c r="K160" i="5" s="1"/>
  <c r="C160" i="5"/>
  <c r="O159" i="5"/>
  <c r="M159" i="5"/>
  <c r="L159" i="5"/>
  <c r="J159" i="5"/>
  <c r="I159" i="5"/>
  <c r="H159" i="5"/>
  <c r="G159" i="5"/>
  <c r="F159" i="5"/>
  <c r="E159" i="5"/>
  <c r="D159" i="5"/>
  <c r="C159" i="5"/>
  <c r="O158" i="5"/>
  <c r="I158" i="5" s="1"/>
  <c r="N158" i="5"/>
  <c r="M158" i="5"/>
  <c r="L158" i="5"/>
  <c r="J158" i="5"/>
  <c r="H158" i="5"/>
  <c r="G158" i="5"/>
  <c r="F158" i="5"/>
  <c r="E158" i="5"/>
  <c r="D158" i="5"/>
  <c r="K158" i="5" s="1"/>
  <c r="C158" i="5"/>
  <c r="O157" i="5"/>
  <c r="M157" i="5"/>
  <c r="L157" i="5"/>
  <c r="J157" i="5"/>
  <c r="H157" i="5"/>
  <c r="G157" i="5"/>
  <c r="F157" i="5"/>
  <c r="E157" i="5"/>
  <c r="D157" i="5"/>
  <c r="K157" i="5" s="1"/>
  <c r="C157" i="5"/>
  <c r="O156" i="5"/>
  <c r="N156" i="5" s="1"/>
  <c r="M156" i="5"/>
  <c r="L156" i="5"/>
  <c r="J156" i="5"/>
  <c r="I156" i="5"/>
  <c r="H156" i="5"/>
  <c r="G156" i="5"/>
  <c r="F156" i="5"/>
  <c r="E156" i="5"/>
  <c r="D156" i="5"/>
  <c r="K156" i="5" s="1"/>
  <c r="C156" i="5"/>
  <c r="O155" i="5"/>
  <c r="N155" i="5"/>
  <c r="M155" i="5"/>
  <c r="L155" i="5"/>
  <c r="K155" i="5"/>
  <c r="J155" i="5"/>
  <c r="I155" i="5"/>
  <c r="H155" i="5"/>
  <c r="G155" i="5"/>
  <c r="F155" i="5"/>
  <c r="E155" i="5"/>
  <c r="D155" i="5"/>
  <c r="C155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O153" i="5"/>
  <c r="M153" i="5"/>
  <c r="L153" i="5"/>
  <c r="K153" i="5"/>
  <c r="J153" i="5"/>
  <c r="H153" i="5"/>
  <c r="G153" i="5"/>
  <c r="F153" i="5"/>
  <c r="E153" i="5"/>
  <c r="D153" i="5"/>
  <c r="C153" i="5"/>
  <c r="O152" i="5"/>
  <c r="I152" i="5" s="1"/>
  <c r="M152" i="5"/>
  <c r="L152" i="5"/>
  <c r="J152" i="5"/>
  <c r="H152" i="5"/>
  <c r="G152" i="5"/>
  <c r="F152" i="5"/>
  <c r="E152" i="5"/>
  <c r="D152" i="5"/>
  <c r="K152" i="5" s="1"/>
  <c r="C152" i="5"/>
  <c r="O151" i="5"/>
  <c r="N151" i="5" s="1"/>
  <c r="M151" i="5"/>
  <c r="L151" i="5"/>
  <c r="J151" i="5"/>
  <c r="H151" i="5"/>
  <c r="G151" i="5"/>
  <c r="F151" i="5"/>
  <c r="E151" i="5"/>
  <c r="D151" i="5"/>
  <c r="K151" i="5" s="1"/>
  <c r="C151" i="5"/>
  <c r="O150" i="5"/>
  <c r="I150" i="5" s="1"/>
  <c r="M150" i="5"/>
  <c r="L150" i="5"/>
  <c r="J150" i="5"/>
  <c r="H150" i="5"/>
  <c r="G150" i="5"/>
  <c r="F150" i="5"/>
  <c r="E150" i="5"/>
  <c r="D150" i="5"/>
  <c r="K150" i="5" s="1"/>
  <c r="C150" i="5"/>
  <c r="O149" i="5"/>
  <c r="M149" i="5"/>
  <c r="L149" i="5"/>
  <c r="K149" i="5"/>
  <c r="J149" i="5"/>
  <c r="H149" i="5"/>
  <c r="G149" i="5"/>
  <c r="F149" i="5"/>
  <c r="E149" i="5"/>
  <c r="D149" i="5"/>
  <c r="C149" i="5"/>
  <c r="O148" i="5"/>
  <c r="N148" i="5"/>
  <c r="M148" i="5"/>
  <c r="L148" i="5"/>
  <c r="J148" i="5"/>
  <c r="I148" i="5"/>
  <c r="H148" i="5"/>
  <c r="G148" i="5"/>
  <c r="F148" i="5"/>
  <c r="E148" i="5"/>
  <c r="D148" i="5"/>
  <c r="K148" i="5" s="1"/>
  <c r="C148" i="5"/>
  <c r="O147" i="5"/>
  <c r="N147" i="5"/>
  <c r="M147" i="5"/>
  <c r="L147" i="5"/>
  <c r="J147" i="5"/>
  <c r="I147" i="5"/>
  <c r="H147" i="5"/>
  <c r="G147" i="5"/>
  <c r="F147" i="5"/>
  <c r="E147" i="5"/>
  <c r="D147" i="5"/>
  <c r="K147" i="5" s="1"/>
  <c r="C147" i="5"/>
  <c r="O146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O145" i="5"/>
  <c r="I145" i="5" s="1"/>
  <c r="N145" i="5"/>
  <c r="M145" i="5"/>
  <c r="L145" i="5"/>
  <c r="K145" i="5"/>
  <c r="J145" i="5"/>
  <c r="H145" i="5"/>
  <c r="G145" i="5"/>
  <c r="F145" i="5"/>
  <c r="E145" i="5"/>
  <c r="D145" i="5"/>
  <c r="C145" i="5"/>
  <c r="O144" i="5"/>
  <c r="I144" i="5" s="1"/>
  <c r="M144" i="5"/>
  <c r="L144" i="5"/>
  <c r="J144" i="5"/>
  <c r="H144" i="5"/>
  <c r="G144" i="5"/>
  <c r="F144" i="5"/>
  <c r="E144" i="5"/>
  <c r="D144" i="5"/>
  <c r="K144" i="5" s="1"/>
  <c r="C144" i="5"/>
  <c r="O143" i="5"/>
  <c r="M143" i="5"/>
  <c r="L143" i="5"/>
  <c r="J143" i="5"/>
  <c r="H143" i="5"/>
  <c r="G143" i="5"/>
  <c r="F143" i="5"/>
  <c r="E143" i="5"/>
  <c r="D143" i="5"/>
  <c r="K143" i="5" s="1"/>
  <c r="C143" i="5"/>
  <c r="O142" i="5"/>
  <c r="I142" i="5" s="1"/>
  <c r="N142" i="5"/>
  <c r="M142" i="5"/>
  <c r="L142" i="5"/>
  <c r="J142" i="5"/>
  <c r="H142" i="5"/>
  <c r="G142" i="5"/>
  <c r="F142" i="5"/>
  <c r="E142" i="5"/>
  <c r="D142" i="5"/>
  <c r="K142" i="5" s="1"/>
  <c r="C142" i="5"/>
  <c r="O141" i="5"/>
  <c r="M141" i="5"/>
  <c r="L141" i="5"/>
  <c r="J141" i="5"/>
  <c r="H141" i="5"/>
  <c r="G141" i="5"/>
  <c r="F141" i="5"/>
  <c r="E141" i="5"/>
  <c r="D141" i="5"/>
  <c r="K141" i="5" s="1"/>
  <c r="C141" i="5"/>
  <c r="O140" i="5"/>
  <c r="N140" i="5" s="1"/>
  <c r="M140" i="5"/>
  <c r="L140" i="5"/>
  <c r="J140" i="5"/>
  <c r="H140" i="5"/>
  <c r="G140" i="5"/>
  <c r="F140" i="5"/>
  <c r="E140" i="5"/>
  <c r="D140" i="5"/>
  <c r="K140" i="5" s="1"/>
  <c r="C140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O137" i="5"/>
  <c r="M137" i="5"/>
  <c r="L137" i="5"/>
  <c r="K137" i="5"/>
  <c r="J137" i="5"/>
  <c r="H137" i="5"/>
  <c r="G137" i="5"/>
  <c r="F137" i="5"/>
  <c r="E137" i="5"/>
  <c r="D137" i="5"/>
  <c r="C137" i="5"/>
  <c r="O129" i="5"/>
  <c r="I129" i="5" s="1"/>
  <c r="M129" i="5"/>
  <c r="L129" i="5"/>
  <c r="K129" i="5"/>
  <c r="J129" i="5"/>
  <c r="H129" i="5"/>
  <c r="G129" i="5"/>
  <c r="F129" i="5"/>
  <c r="E129" i="5"/>
  <c r="D129" i="5"/>
  <c r="C129" i="5"/>
  <c r="O128" i="5"/>
  <c r="M128" i="5"/>
  <c r="L128" i="5"/>
  <c r="J128" i="5"/>
  <c r="H128" i="5"/>
  <c r="G128" i="5"/>
  <c r="F128" i="5"/>
  <c r="E128" i="5"/>
  <c r="D128" i="5"/>
  <c r="K128" i="5" s="1"/>
  <c r="C128" i="5"/>
  <c r="O127" i="5"/>
  <c r="M127" i="5"/>
  <c r="L127" i="5"/>
  <c r="J127" i="5"/>
  <c r="H127" i="5"/>
  <c r="G127" i="5"/>
  <c r="F127" i="5"/>
  <c r="E127" i="5"/>
  <c r="D127" i="5"/>
  <c r="K127" i="5" s="1"/>
  <c r="C127" i="5"/>
  <c r="O126" i="5"/>
  <c r="N126" i="5" s="1"/>
  <c r="M126" i="5"/>
  <c r="L126" i="5"/>
  <c r="K126" i="5"/>
  <c r="J126" i="5"/>
  <c r="I126" i="5"/>
  <c r="H126" i="5"/>
  <c r="G126" i="5"/>
  <c r="F126" i="5"/>
  <c r="E126" i="5"/>
  <c r="D126" i="5"/>
  <c r="C126" i="5"/>
  <c r="O125" i="5"/>
  <c r="N125" i="5"/>
  <c r="M125" i="5"/>
  <c r="L125" i="5"/>
  <c r="J125" i="5"/>
  <c r="I125" i="5"/>
  <c r="H125" i="5"/>
  <c r="G125" i="5"/>
  <c r="F125" i="5"/>
  <c r="E125" i="5"/>
  <c r="D125" i="5"/>
  <c r="K125" i="5" s="1"/>
  <c r="C125" i="5"/>
  <c r="O124" i="5"/>
  <c r="N124" i="5"/>
  <c r="M124" i="5"/>
  <c r="L124" i="5"/>
  <c r="J124" i="5"/>
  <c r="I124" i="5"/>
  <c r="H124" i="5"/>
  <c r="G124" i="5"/>
  <c r="F124" i="5"/>
  <c r="E124" i="5"/>
  <c r="D124" i="5"/>
  <c r="K124" i="5" s="1"/>
  <c r="C124" i="5"/>
  <c r="O123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O122" i="5"/>
  <c r="I122" i="5" s="1"/>
  <c r="N122" i="5"/>
  <c r="M122" i="5"/>
  <c r="L122" i="5"/>
  <c r="K122" i="5"/>
  <c r="J122" i="5"/>
  <c r="H122" i="5"/>
  <c r="G122" i="5"/>
  <c r="F122" i="5"/>
  <c r="E122" i="5"/>
  <c r="D122" i="5"/>
  <c r="C122" i="5"/>
  <c r="O121" i="5"/>
  <c r="I121" i="5" s="1"/>
  <c r="M121" i="5"/>
  <c r="L121" i="5"/>
  <c r="K121" i="5"/>
  <c r="J121" i="5"/>
  <c r="H121" i="5"/>
  <c r="G121" i="5"/>
  <c r="F121" i="5"/>
  <c r="E121" i="5"/>
  <c r="D121" i="5"/>
  <c r="C121" i="5"/>
  <c r="O120" i="5"/>
  <c r="N120" i="5" s="1"/>
  <c r="M120" i="5"/>
  <c r="L120" i="5"/>
  <c r="J120" i="5"/>
  <c r="I120" i="5"/>
  <c r="H120" i="5"/>
  <c r="G120" i="5"/>
  <c r="F120" i="5"/>
  <c r="E120" i="5"/>
  <c r="D120" i="5"/>
  <c r="K120" i="5" s="1"/>
  <c r="C120" i="5"/>
  <c r="O119" i="5"/>
  <c r="I119" i="5" s="1"/>
  <c r="N119" i="5"/>
  <c r="M119" i="5"/>
  <c r="L119" i="5"/>
  <c r="J119" i="5"/>
  <c r="H119" i="5"/>
  <c r="G119" i="5"/>
  <c r="F119" i="5"/>
  <c r="E119" i="5"/>
  <c r="D119" i="5"/>
  <c r="K119" i="5" s="1"/>
  <c r="C119" i="5"/>
  <c r="O118" i="5"/>
  <c r="N118" i="5" s="1"/>
  <c r="M118" i="5"/>
  <c r="L118" i="5"/>
  <c r="J118" i="5"/>
  <c r="I118" i="5"/>
  <c r="H118" i="5"/>
  <c r="G118" i="5"/>
  <c r="F118" i="5"/>
  <c r="E118" i="5"/>
  <c r="D118" i="5"/>
  <c r="K118" i="5" s="1"/>
  <c r="C118" i="5"/>
  <c r="O117" i="5"/>
  <c r="N117" i="5" s="1"/>
  <c r="M117" i="5"/>
  <c r="L117" i="5"/>
  <c r="K117" i="5"/>
  <c r="J117" i="5"/>
  <c r="H117" i="5"/>
  <c r="G117" i="5"/>
  <c r="F117" i="5"/>
  <c r="E117" i="5"/>
  <c r="D117" i="5"/>
  <c r="C117" i="5"/>
  <c r="O116" i="5"/>
  <c r="N116" i="5"/>
  <c r="M116" i="5"/>
  <c r="L116" i="5"/>
  <c r="J116" i="5"/>
  <c r="I116" i="5"/>
  <c r="H116" i="5"/>
  <c r="G116" i="5"/>
  <c r="F116" i="5"/>
  <c r="E116" i="5"/>
  <c r="D116" i="5"/>
  <c r="K116" i="5" s="1"/>
  <c r="C116" i="5"/>
  <c r="O115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O114" i="5"/>
  <c r="I114" i="5" s="1"/>
  <c r="N114" i="5"/>
  <c r="M114" i="5"/>
  <c r="L114" i="5"/>
  <c r="K114" i="5"/>
  <c r="J114" i="5"/>
  <c r="H114" i="5"/>
  <c r="G114" i="5"/>
  <c r="F114" i="5"/>
  <c r="E114" i="5"/>
  <c r="D114" i="5"/>
  <c r="C114" i="5"/>
  <c r="O113" i="5"/>
  <c r="M113" i="5"/>
  <c r="L113" i="5"/>
  <c r="K113" i="5"/>
  <c r="J113" i="5"/>
  <c r="H113" i="5"/>
  <c r="G113" i="5"/>
  <c r="F113" i="5"/>
  <c r="E113" i="5"/>
  <c r="D113" i="5"/>
  <c r="C113" i="5"/>
  <c r="O112" i="5"/>
  <c r="N112" i="5" s="1"/>
  <c r="M112" i="5"/>
  <c r="L112" i="5"/>
  <c r="J112" i="5"/>
  <c r="H112" i="5"/>
  <c r="G112" i="5"/>
  <c r="F112" i="5"/>
  <c r="E112" i="5"/>
  <c r="D112" i="5"/>
  <c r="K112" i="5" s="1"/>
  <c r="C112" i="5"/>
  <c r="O111" i="5"/>
  <c r="N111" i="5"/>
  <c r="M111" i="5"/>
  <c r="L111" i="5"/>
  <c r="J111" i="5"/>
  <c r="I111" i="5"/>
  <c r="H111" i="5"/>
  <c r="G111" i="5"/>
  <c r="F111" i="5"/>
  <c r="E111" i="5"/>
  <c r="D111" i="5"/>
  <c r="K111" i="5" s="1"/>
  <c r="C111" i="5"/>
  <c r="O110" i="5"/>
  <c r="I110" i="5" s="1"/>
  <c r="N110" i="5"/>
  <c r="M110" i="5"/>
  <c r="L110" i="5"/>
  <c r="K110" i="5"/>
  <c r="J110" i="5"/>
  <c r="H110" i="5"/>
  <c r="G110" i="5"/>
  <c r="F110" i="5"/>
  <c r="E110" i="5"/>
  <c r="D110" i="5"/>
  <c r="C110" i="5"/>
  <c r="O109" i="5"/>
  <c r="N109" i="5"/>
  <c r="M109" i="5"/>
  <c r="L109" i="5"/>
  <c r="J109" i="5"/>
  <c r="I109" i="5"/>
  <c r="H109" i="5"/>
  <c r="G109" i="5"/>
  <c r="F109" i="5"/>
  <c r="E109" i="5"/>
  <c r="D109" i="5"/>
  <c r="K109" i="5" s="1"/>
  <c r="C109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O106" i="5"/>
  <c r="M106" i="5"/>
  <c r="L106" i="5"/>
  <c r="K106" i="5"/>
  <c r="J106" i="5"/>
  <c r="H106" i="5"/>
  <c r="G106" i="5"/>
  <c r="F106" i="5"/>
  <c r="E106" i="5"/>
  <c r="D106" i="5"/>
  <c r="C106" i="5"/>
  <c r="O105" i="5"/>
  <c r="M105" i="5"/>
  <c r="L105" i="5"/>
  <c r="J105" i="5"/>
  <c r="H105" i="5"/>
  <c r="G105" i="5"/>
  <c r="F105" i="5"/>
  <c r="E105" i="5"/>
  <c r="D105" i="5"/>
  <c r="K105" i="5" s="1"/>
  <c r="C105" i="5"/>
  <c r="O104" i="5"/>
  <c r="N104" i="5" s="1"/>
  <c r="M104" i="5"/>
  <c r="L104" i="5"/>
  <c r="J104" i="5"/>
  <c r="I104" i="5"/>
  <c r="H104" i="5"/>
  <c r="G104" i="5"/>
  <c r="F104" i="5"/>
  <c r="E104" i="5"/>
  <c r="D104" i="5"/>
  <c r="K104" i="5" s="1"/>
  <c r="C104" i="5"/>
  <c r="O103" i="5"/>
  <c r="I103" i="5" s="1"/>
  <c r="M103" i="5"/>
  <c r="L103" i="5"/>
  <c r="K103" i="5"/>
  <c r="J103" i="5"/>
  <c r="H103" i="5"/>
  <c r="G103" i="5"/>
  <c r="F103" i="5"/>
  <c r="E103" i="5"/>
  <c r="D103" i="5"/>
  <c r="C103" i="5"/>
  <c r="O102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O101" i="5"/>
  <c r="N101" i="5" s="1"/>
  <c r="M101" i="5"/>
  <c r="L101" i="5"/>
  <c r="K101" i="5"/>
  <c r="J101" i="5"/>
  <c r="I101" i="5"/>
  <c r="H101" i="5"/>
  <c r="G101" i="5"/>
  <c r="F101" i="5"/>
  <c r="E101" i="5"/>
  <c r="D101" i="5"/>
  <c r="C101" i="5"/>
  <c r="O100" i="5"/>
  <c r="N100" i="5"/>
  <c r="M100" i="5"/>
  <c r="L100" i="5"/>
  <c r="J100" i="5"/>
  <c r="I100" i="5"/>
  <c r="H100" i="5"/>
  <c r="G100" i="5"/>
  <c r="F100" i="5"/>
  <c r="E100" i="5"/>
  <c r="D100" i="5"/>
  <c r="K100" i="5" s="1"/>
  <c r="C100" i="5"/>
  <c r="O99" i="5"/>
  <c r="N99" i="5" s="1"/>
  <c r="M99" i="5"/>
  <c r="L99" i="5"/>
  <c r="K99" i="5"/>
  <c r="J99" i="5"/>
  <c r="I99" i="5"/>
  <c r="H99" i="5"/>
  <c r="G99" i="5"/>
  <c r="F99" i="5"/>
  <c r="E99" i="5"/>
  <c r="D99" i="5"/>
  <c r="C99" i="5"/>
  <c r="O98" i="5"/>
  <c r="I98" i="5" s="1"/>
  <c r="N98" i="5"/>
  <c r="M98" i="5"/>
  <c r="L98" i="5"/>
  <c r="J98" i="5"/>
  <c r="H98" i="5"/>
  <c r="G98" i="5"/>
  <c r="F98" i="5"/>
  <c r="E98" i="5"/>
  <c r="D98" i="5"/>
  <c r="K98" i="5" s="1"/>
  <c r="C98" i="5"/>
  <c r="O97" i="5"/>
  <c r="N97" i="5" s="1"/>
  <c r="M97" i="5"/>
  <c r="L97" i="5"/>
  <c r="K97" i="5"/>
  <c r="J97" i="5"/>
  <c r="I97" i="5"/>
  <c r="H97" i="5"/>
  <c r="G97" i="5"/>
  <c r="F97" i="5"/>
  <c r="E97" i="5"/>
  <c r="D97" i="5"/>
  <c r="C97" i="5"/>
  <c r="O96" i="5"/>
  <c r="I96" i="5" s="1"/>
  <c r="M96" i="5"/>
  <c r="L96" i="5"/>
  <c r="J96" i="5"/>
  <c r="H96" i="5"/>
  <c r="G96" i="5"/>
  <c r="F96" i="5"/>
  <c r="E96" i="5"/>
  <c r="D96" i="5"/>
  <c r="K96" i="5" s="1"/>
  <c r="C96" i="5"/>
  <c r="O95" i="5"/>
  <c r="N95" i="5"/>
  <c r="M95" i="5"/>
  <c r="L95" i="5"/>
  <c r="K95" i="5"/>
  <c r="J95" i="5"/>
  <c r="I95" i="5"/>
  <c r="H95" i="5"/>
  <c r="G95" i="5"/>
  <c r="F95" i="5"/>
  <c r="E95" i="5"/>
  <c r="D95" i="5"/>
  <c r="C95" i="5"/>
  <c r="O94" i="5"/>
  <c r="N94" i="5" s="1"/>
  <c r="M94" i="5"/>
  <c r="L94" i="5"/>
  <c r="K94" i="5"/>
  <c r="J94" i="5"/>
  <c r="H94" i="5"/>
  <c r="G94" i="5"/>
  <c r="F94" i="5"/>
  <c r="E94" i="5"/>
  <c r="D94" i="5"/>
  <c r="C94" i="5"/>
  <c r="O93" i="5"/>
  <c r="N93" i="5"/>
  <c r="M93" i="5"/>
  <c r="L93" i="5"/>
  <c r="J93" i="5"/>
  <c r="I93" i="5"/>
  <c r="H93" i="5"/>
  <c r="G93" i="5"/>
  <c r="F93" i="5"/>
  <c r="E93" i="5"/>
  <c r="D93" i="5"/>
  <c r="K93" i="5" s="1"/>
  <c r="C93" i="5"/>
  <c r="O92" i="5"/>
  <c r="N92" i="5"/>
  <c r="M92" i="5"/>
  <c r="L92" i="5"/>
  <c r="K92" i="5"/>
  <c r="J92" i="5"/>
  <c r="I92" i="5"/>
  <c r="H92" i="5"/>
  <c r="G92" i="5"/>
  <c r="F92" i="5"/>
  <c r="E92" i="5"/>
  <c r="D92" i="5"/>
  <c r="C92" i="5"/>
  <c r="O91" i="5"/>
  <c r="I91" i="5" s="1"/>
  <c r="N91" i="5"/>
  <c r="M91" i="5"/>
  <c r="L91" i="5"/>
  <c r="K91" i="5"/>
  <c r="J91" i="5"/>
  <c r="H91" i="5"/>
  <c r="G91" i="5"/>
  <c r="F91" i="5"/>
  <c r="E91" i="5"/>
  <c r="D91" i="5"/>
  <c r="C91" i="5"/>
  <c r="O90" i="5"/>
  <c r="I90" i="5" s="1"/>
  <c r="M90" i="5"/>
  <c r="L90" i="5"/>
  <c r="K90" i="5"/>
  <c r="J90" i="5"/>
  <c r="H90" i="5"/>
  <c r="G90" i="5"/>
  <c r="F90" i="5"/>
  <c r="E90" i="5"/>
  <c r="D90" i="5"/>
  <c r="C90" i="5"/>
  <c r="O89" i="5"/>
  <c r="M89" i="5"/>
  <c r="L89" i="5"/>
  <c r="J89" i="5"/>
  <c r="H89" i="5"/>
  <c r="G89" i="5"/>
  <c r="F89" i="5"/>
  <c r="E89" i="5"/>
  <c r="D89" i="5"/>
  <c r="K89" i="5" s="1"/>
  <c r="C89" i="5"/>
  <c r="O88" i="5"/>
  <c r="N88" i="5" s="1"/>
  <c r="M88" i="5"/>
  <c r="L88" i="5"/>
  <c r="J88" i="5"/>
  <c r="I88" i="5"/>
  <c r="H88" i="5"/>
  <c r="G88" i="5"/>
  <c r="F88" i="5"/>
  <c r="E88" i="5"/>
  <c r="D88" i="5"/>
  <c r="K88" i="5" s="1"/>
  <c r="C88" i="5"/>
  <c r="O87" i="5"/>
  <c r="N87" i="5" s="1"/>
  <c r="M87" i="5"/>
  <c r="L87" i="5"/>
  <c r="K87" i="5"/>
  <c r="J87" i="5"/>
  <c r="I87" i="5"/>
  <c r="H87" i="5"/>
  <c r="G87" i="5"/>
  <c r="F87" i="5"/>
  <c r="E87" i="5"/>
  <c r="D87" i="5"/>
  <c r="C87" i="5"/>
  <c r="O86" i="5"/>
  <c r="N86" i="5"/>
  <c r="M86" i="5"/>
  <c r="L86" i="5"/>
  <c r="J86" i="5"/>
  <c r="I86" i="5"/>
  <c r="H86" i="5"/>
  <c r="G86" i="5"/>
  <c r="F86" i="5"/>
  <c r="E86" i="5"/>
  <c r="D86" i="5"/>
  <c r="K86" i="5" s="1"/>
  <c r="C86" i="5"/>
  <c r="O85" i="5"/>
  <c r="N85" i="5" s="1"/>
  <c r="M85" i="5"/>
  <c r="L85" i="5"/>
  <c r="K85" i="5"/>
  <c r="J85" i="5"/>
  <c r="I85" i="5"/>
  <c r="H85" i="5"/>
  <c r="G85" i="5"/>
  <c r="F85" i="5"/>
  <c r="E85" i="5"/>
  <c r="D85" i="5"/>
  <c r="C85" i="5"/>
  <c r="O84" i="5"/>
  <c r="N84" i="5"/>
  <c r="M84" i="5"/>
  <c r="L84" i="5"/>
  <c r="J84" i="5"/>
  <c r="I84" i="5"/>
  <c r="H84" i="5"/>
  <c r="G84" i="5"/>
  <c r="F84" i="5"/>
  <c r="E84" i="5"/>
  <c r="D84" i="5"/>
  <c r="K84" i="5" s="1"/>
  <c r="C84" i="5"/>
  <c r="O83" i="5"/>
  <c r="N83" i="5" s="1"/>
  <c r="M83" i="5"/>
  <c r="L83" i="5"/>
  <c r="K83" i="5"/>
  <c r="J83" i="5"/>
  <c r="I83" i="5"/>
  <c r="H83" i="5"/>
  <c r="G83" i="5"/>
  <c r="F83" i="5"/>
  <c r="E83" i="5"/>
  <c r="D83" i="5"/>
  <c r="C83" i="5"/>
  <c r="O82" i="5"/>
  <c r="I82" i="5" s="1"/>
  <c r="N82" i="5"/>
  <c r="M82" i="5"/>
  <c r="L82" i="5"/>
  <c r="J82" i="5"/>
  <c r="H82" i="5"/>
  <c r="G82" i="5"/>
  <c r="F82" i="5"/>
  <c r="E82" i="5"/>
  <c r="D82" i="5"/>
  <c r="K82" i="5" s="1"/>
  <c r="C82" i="5"/>
  <c r="O81" i="5"/>
  <c r="N81" i="5" s="1"/>
  <c r="M81" i="5"/>
  <c r="L81" i="5"/>
  <c r="J81" i="5"/>
  <c r="I81" i="5"/>
  <c r="H81" i="5"/>
  <c r="G81" i="5"/>
  <c r="F81" i="5"/>
  <c r="E81" i="5"/>
  <c r="D81" i="5"/>
  <c r="K81" i="5" s="1"/>
  <c r="C81" i="5"/>
  <c r="O80" i="5"/>
  <c r="N80" i="5"/>
  <c r="M80" i="5"/>
  <c r="L80" i="5"/>
  <c r="J80" i="5"/>
  <c r="I80" i="5"/>
  <c r="H80" i="5"/>
  <c r="G80" i="5"/>
  <c r="F80" i="5"/>
  <c r="E80" i="5"/>
  <c r="D80" i="5"/>
  <c r="K80" i="5" s="1"/>
  <c r="C80" i="5"/>
  <c r="O79" i="5"/>
  <c r="N79" i="5"/>
  <c r="M79" i="5"/>
  <c r="L79" i="5"/>
  <c r="J79" i="5"/>
  <c r="I79" i="5"/>
  <c r="H79" i="5"/>
  <c r="G79" i="5"/>
  <c r="F79" i="5"/>
  <c r="E79" i="5"/>
  <c r="D79" i="5"/>
  <c r="K79" i="5" s="1"/>
  <c r="C79" i="5"/>
  <c r="O78" i="5"/>
  <c r="N78" i="5" s="1"/>
  <c r="M78" i="5"/>
  <c r="L78" i="5"/>
  <c r="K78" i="5"/>
  <c r="J78" i="5"/>
  <c r="H78" i="5"/>
  <c r="G78" i="5"/>
  <c r="F78" i="5"/>
  <c r="E78" i="5"/>
  <c r="D78" i="5"/>
  <c r="C78" i="5"/>
  <c r="O77" i="5"/>
  <c r="I77" i="5" s="1"/>
  <c r="M77" i="5"/>
  <c r="L77" i="5"/>
  <c r="J77" i="5"/>
  <c r="H77" i="5"/>
  <c r="G77" i="5"/>
  <c r="F77" i="5"/>
  <c r="E77" i="5"/>
  <c r="D77" i="5"/>
  <c r="K77" i="5" s="1"/>
  <c r="C77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O75" i="5"/>
  <c r="N75" i="5"/>
  <c r="M75" i="5"/>
  <c r="L75" i="5"/>
  <c r="K75" i="5"/>
  <c r="J75" i="5"/>
  <c r="I75" i="5"/>
  <c r="H75" i="5"/>
  <c r="G75" i="5"/>
  <c r="F75" i="5"/>
  <c r="E75" i="5"/>
  <c r="D75" i="5"/>
  <c r="C75" i="5"/>
  <c r="O74" i="5"/>
  <c r="I74" i="5" s="1"/>
  <c r="N74" i="5"/>
  <c r="M74" i="5"/>
  <c r="L74" i="5"/>
  <c r="J74" i="5"/>
  <c r="H74" i="5"/>
  <c r="G74" i="5"/>
  <c r="F74" i="5"/>
  <c r="E74" i="5"/>
  <c r="D74" i="5"/>
  <c r="K74" i="5" s="1"/>
  <c r="C74" i="5"/>
  <c r="O73" i="5"/>
  <c r="N73" i="5" s="1"/>
  <c r="M73" i="5"/>
  <c r="L73" i="5"/>
  <c r="J73" i="5"/>
  <c r="H73" i="5"/>
  <c r="G73" i="5"/>
  <c r="F73" i="5"/>
  <c r="E73" i="5"/>
  <c r="D73" i="5"/>
  <c r="K73" i="5" s="1"/>
  <c r="C73" i="5"/>
  <c r="O72" i="5"/>
  <c r="I72" i="5" s="1"/>
  <c r="M72" i="5"/>
  <c r="L72" i="5"/>
  <c r="J72" i="5"/>
  <c r="H72" i="5"/>
  <c r="G72" i="5"/>
  <c r="F72" i="5"/>
  <c r="E72" i="5"/>
  <c r="D72" i="5"/>
  <c r="K72" i="5" s="1"/>
  <c r="C72" i="5"/>
  <c r="O71" i="5"/>
  <c r="N71" i="5" s="1"/>
  <c r="M71" i="5"/>
  <c r="L71" i="5"/>
  <c r="K71" i="5"/>
  <c r="J71" i="5"/>
  <c r="H71" i="5"/>
  <c r="G71" i="5"/>
  <c r="F71" i="5"/>
  <c r="E71" i="5"/>
  <c r="D71" i="5"/>
  <c r="C71" i="5"/>
  <c r="O70" i="5"/>
  <c r="I70" i="5" s="1"/>
  <c r="N70" i="5"/>
  <c r="M70" i="5"/>
  <c r="L70" i="5"/>
  <c r="J70" i="5"/>
  <c r="H70" i="5"/>
  <c r="G70" i="5"/>
  <c r="F70" i="5"/>
  <c r="E70" i="5"/>
  <c r="D70" i="5"/>
  <c r="K70" i="5" s="1"/>
  <c r="C70" i="5"/>
  <c r="O69" i="5"/>
  <c r="N69" i="5" s="1"/>
  <c r="M69" i="5"/>
  <c r="L69" i="5"/>
  <c r="J69" i="5"/>
  <c r="I69" i="5"/>
  <c r="H69" i="5"/>
  <c r="G69" i="5"/>
  <c r="F69" i="5"/>
  <c r="E69" i="5"/>
  <c r="D69" i="5"/>
  <c r="K69" i="5" s="1"/>
  <c r="C69" i="5"/>
  <c r="O68" i="5"/>
  <c r="N68" i="5"/>
  <c r="M68" i="5"/>
  <c r="L68" i="5"/>
  <c r="J68" i="5"/>
  <c r="I68" i="5"/>
  <c r="H68" i="5"/>
  <c r="G68" i="5"/>
  <c r="F68" i="5"/>
  <c r="E68" i="5"/>
  <c r="D68" i="5"/>
  <c r="K68" i="5" s="1"/>
  <c r="C68" i="5"/>
  <c r="O67" i="5"/>
  <c r="I67" i="5" s="1"/>
  <c r="N67" i="5"/>
  <c r="M67" i="5"/>
  <c r="L67" i="5"/>
  <c r="K67" i="5"/>
  <c r="J67" i="5"/>
  <c r="H67" i="5"/>
  <c r="G67" i="5"/>
  <c r="F67" i="5"/>
  <c r="E67" i="5"/>
  <c r="D67" i="5"/>
  <c r="C67" i="5"/>
  <c r="O66" i="5"/>
  <c r="I66" i="5" s="1"/>
  <c r="M66" i="5"/>
  <c r="L66" i="5"/>
  <c r="K66" i="5"/>
  <c r="J66" i="5"/>
  <c r="H66" i="5"/>
  <c r="G66" i="5"/>
  <c r="F66" i="5"/>
  <c r="E66" i="5"/>
  <c r="D66" i="5"/>
  <c r="C66" i="5"/>
  <c r="O65" i="5"/>
  <c r="M65" i="5"/>
  <c r="L65" i="5"/>
  <c r="K65" i="5"/>
  <c r="J65" i="5"/>
  <c r="H65" i="5"/>
  <c r="G65" i="5"/>
  <c r="F65" i="5"/>
  <c r="E65" i="5"/>
  <c r="D65" i="5"/>
  <c r="C65" i="5"/>
  <c r="O64" i="5"/>
  <c r="N64" i="5" s="1"/>
  <c r="M64" i="5"/>
  <c r="L64" i="5"/>
  <c r="J64" i="5"/>
  <c r="I64" i="5"/>
  <c r="H64" i="5"/>
  <c r="G64" i="5"/>
  <c r="F64" i="5"/>
  <c r="E64" i="5"/>
  <c r="D64" i="5"/>
  <c r="K64" i="5" s="1"/>
  <c r="C64" i="5"/>
  <c r="O63" i="5"/>
  <c r="I63" i="5" s="1"/>
  <c r="N63" i="5"/>
  <c r="M63" i="5"/>
  <c r="L63" i="5"/>
  <c r="J63" i="5"/>
  <c r="H63" i="5"/>
  <c r="G63" i="5"/>
  <c r="F63" i="5"/>
  <c r="E63" i="5"/>
  <c r="D63" i="5"/>
  <c r="K63" i="5" s="1"/>
  <c r="C63" i="5"/>
  <c r="O62" i="5"/>
  <c r="N62" i="5" s="1"/>
  <c r="M62" i="5"/>
  <c r="L62" i="5"/>
  <c r="J62" i="5"/>
  <c r="I62" i="5"/>
  <c r="H62" i="5"/>
  <c r="G62" i="5"/>
  <c r="F62" i="5"/>
  <c r="E62" i="5"/>
  <c r="D62" i="5"/>
  <c r="K62" i="5" s="1"/>
  <c r="C62" i="5"/>
  <c r="O61" i="5"/>
  <c r="N61" i="5"/>
  <c r="M61" i="5"/>
  <c r="L61" i="5"/>
  <c r="J61" i="5"/>
  <c r="I61" i="5"/>
  <c r="H61" i="5"/>
  <c r="G61" i="5"/>
  <c r="F61" i="5"/>
  <c r="E61" i="5"/>
  <c r="D61" i="5"/>
  <c r="K61" i="5" s="1"/>
  <c r="C61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O59" i="5"/>
  <c r="N59" i="5" s="1"/>
  <c r="M59" i="5"/>
  <c r="L59" i="5"/>
  <c r="K59" i="5"/>
  <c r="J59" i="5"/>
  <c r="I59" i="5"/>
  <c r="H59" i="5"/>
  <c r="G59" i="5"/>
  <c r="F59" i="5"/>
  <c r="E59" i="5"/>
  <c r="D59" i="5"/>
  <c r="C59" i="5"/>
  <c r="O58" i="5"/>
  <c r="M58" i="5"/>
  <c r="L58" i="5"/>
  <c r="J58" i="5"/>
  <c r="H58" i="5"/>
  <c r="G58" i="5"/>
  <c r="F58" i="5"/>
  <c r="E58" i="5"/>
  <c r="D58" i="5"/>
  <c r="K58" i="5" s="1"/>
  <c r="C58" i="5"/>
  <c r="O57" i="5"/>
  <c r="N57" i="5" s="1"/>
  <c r="M57" i="5"/>
  <c r="L57" i="5"/>
  <c r="K57" i="5"/>
  <c r="J57" i="5"/>
  <c r="I57" i="5"/>
  <c r="H57" i="5"/>
  <c r="G57" i="5"/>
  <c r="F57" i="5"/>
  <c r="E57" i="5"/>
  <c r="D57" i="5"/>
  <c r="C57" i="5"/>
  <c r="O56" i="5"/>
  <c r="M56" i="5"/>
  <c r="L56" i="5"/>
  <c r="J56" i="5"/>
  <c r="H56" i="5"/>
  <c r="G56" i="5"/>
  <c r="F56" i="5"/>
  <c r="E56" i="5"/>
  <c r="D56" i="5"/>
  <c r="K56" i="5" s="1"/>
  <c r="C56" i="5"/>
  <c r="O55" i="5"/>
  <c r="N55" i="5" s="1"/>
  <c r="M55" i="5"/>
  <c r="L55" i="5"/>
  <c r="K55" i="5"/>
  <c r="J55" i="5"/>
  <c r="I55" i="5"/>
  <c r="H55" i="5"/>
  <c r="G55" i="5"/>
  <c r="F55" i="5"/>
  <c r="E55" i="5"/>
  <c r="D55" i="5"/>
  <c r="C55" i="5"/>
  <c r="O54" i="5"/>
  <c r="N54" i="5"/>
  <c r="M54" i="5"/>
  <c r="L54" i="5"/>
  <c r="J54" i="5"/>
  <c r="I54" i="5"/>
  <c r="H54" i="5"/>
  <c r="G54" i="5"/>
  <c r="F54" i="5"/>
  <c r="E54" i="5"/>
  <c r="D54" i="5"/>
  <c r="K54" i="5" s="1"/>
  <c r="C54" i="5"/>
  <c r="O53" i="5"/>
  <c r="I53" i="5" s="1"/>
  <c r="N53" i="5"/>
  <c r="M53" i="5"/>
  <c r="L53" i="5"/>
  <c r="K53" i="5"/>
  <c r="J53" i="5"/>
  <c r="H53" i="5"/>
  <c r="G53" i="5"/>
  <c r="F53" i="5"/>
  <c r="E53" i="5"/>
  <c r="D53" i="5"/>
  <c r="C53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O51" i="5"/>
  <c r="N51" i="5" s="1"/>
  <c r="M51" i="5"/>
  <c r="L51" i="5"/>
  <c r="K51" i="5"/>
  <c r="J51" i="5"/>
  <c r="H51" i="5"/>
  <c r="G51" i="5"/>
  <c r="F51" i="5"/>
  <c r="E51" i="5"/>
  <c r="D51" i="5"/>
  <c r="C51" i="5"/>
  <c r="O50" i="5"/>
  <c r="I50" i="5" s="1"/>
  <c r="N50" i="5"/>
  <c r="M50" i="5"/>
  <c r="L50" i="5"/>
  <c r="J50" i="5"/>
  <c r="H50" i="5"/>
  <c r="G50" i="5"/>
  <c r="F50" i="5"/>
  <c r="E50" i="5"/>
  <c r="D50" i="5"/>
  <c r="K50" i="5" s="1"/>
  <c r="C50" i="5"/>
  <c r="O49" i="5"/>
  <c r="N49" i="5" s="1"/>
  <c r="M49" i="5"/>
  <c r="L49" i="5"/>
  <c r="K49" i="5"/>
  <c r="J49" i="5"/>
  <c r="I49" i="5"/>
  <c r="H49" i="5"/>
  <c r="G49" i="5"/>
  <c r="F49" i="5"/>
  <c r="E49" i="5"/>
  <c r="D49" i="5"/>
  <c r="C49" i="5"/>
  <c r="O48" i="5"/>
  <c r="N48" i="5"/>
  <c r="M48" i="5"/>
  <c r="L48" i="5"/>
  <c r="J48" i="5"/>
  <c r="I48" i="5"/>
  <c r="H48" i="5"/>
  <c r="G48" i="5"/>
  <c r="F48" i="5"/>
  <c r="E48" i="5"/>
  <c r="D48" i="5"/>
  <c r="K48" i="5" s="1"/>
  <c r="C48" i="5"/>
  <c r="O47" i="5"/>
  <c r="N47" i="5"/>
  <c r="M47" i="5"/>
  <c r="L47" i="5"/>
  <c r="J47" i="5"/>
  <c r="I47" i="5"/>
  <c r="H47" i="5"/>
  <c r="G47" i="5"/>
  <c r="F47" i="5"/>
  <c r="E47" i="5"/>
  <c r="D47" i="5"/>
  <c r="K47" i="5" s="1"/>
  <c r="C47" i="5"/>
  <c r="O46" i="5"/>
  <c r="I46" i="5" s="1"/>
  <c r="N46" i="5"/>
  <c r="M46" i="5"/>
  <c r="L46" i="5"/>
  <c r="K46" i="5"/>
  <c r="J46" i="5"/>
  <c r="H46" i="5"/>
  <c r="G46" i="5"/>
  <c r="F46" i="5"/>
  <c r="E46" i="5"/>
  <c r="D46" i="5"/>
  <c r="C46" i="5"/>
  <c r="O45" i="5"/>
  <c r="N45" i="5"/>
  <c r="M45" i="5"/>
  <c r="L45" i="5"/>
  <c r="J45" i="5"/>
  <c r="I45" i="5"/>
  <c r="H45" i="5"/>
  <c r="G45" i="5"/>
  <c r="F45" i="5"/>
  <c r="E45" i="5"/>
  <c r="D45" i="5"/>
  <c r="K45" i="5" s="1"/>
  <c r="C45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O42" i="5"/>
  <c r="M42" i="5"/>
  <c r="L42" i="5"/>
  <c r="K42" i="5"/>
  <c r="J42" i="5"/>
  <c r="H42" i="5"/>
  <c r="G42" i="5"/>
  <c r="F42" i="5"/>
  <c r="E42" i="5"/>
  <c r="D42" i="5"/>
  <c r="C42" i="5"/>
  <c r="O41" i="5"/>
  <c r="M41" i="5"/>
  <c r="L41" i="5"/>
  <c r="J41" i="5"/>
  <c r="H41" i="5"/>
  <c r="G41" i="5"/>
  <c r="F41" i="5"/>
  <c r="E41" i="5"/>
  <c r="D41" i="5"/>
  <c r="K41" i="5" s="1"/>
  <c r="C41" i="5"/>
  <c r="O40" i="5"/>
  <c r="N40" i="5" s="1"/>
  <c r="M40" i="5"/>
  <c r="L40" i="5"/>
  <c r="J40" i="5"/>
  <c r="I40" i="5"/>
  <c r="H40" i="5"/>
  <c r="G40" i="5"/>
  <c r="F40" i="5"/>
  <c r="E40" i="5"/>
  <c r="D40" i="5"/>
  <c r="K40" i="5" s="1"/>
  <c r="C40" i="5"/>
  <c r="O39" i="5"/>
  <c r="I39" i="5" s="1"/>
  <c r="N39" i="5"/>
  <c r="M39" i="5"/>
  <c r="L39" i="5"/>
  <c r="K39" i="5"/>
  <c r="J39" i="5"/>
  <c r="H39" i="5"/>
  <c r="G39" i="5"/>
  <c r="F39" i="5"/>
  <c r="E39" i="5"/>
  <c r="D39" i="5"/>
  <c r="C39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O37" i="5"/>
  <c r="N37" i="5" s="1"/>
  <c r="M37" i="5"/>
  <c r="L37" i="5"/>
  <c r="K37" i="5"/>
  <c r="J37" i="5"/>
  <c r="H37" i="5"/>
  <c r="G37" i="5"/>
  <c r="F37" i="5"/>
  <c r="E37" i="5"/>
  <c r="D37" i="5"/>
  <c r="C37" i="5"/>
  <c r="O36" i="5"/>
  <c r="N36" i="5"/>
  <c r="M36" i="5"/>
  <c r="L36" i="5"/>
  <c r="J36" i="5"/>
  <c r="I36" i="5"/>
  <c r="H36" i="5"/>
  <c r="G36" i="5"/>
  <c r="F36" i="5"/>
  <c r="E36" i="5"/>
  <c r="D36" i="5"/>
  <c r="K36" i="5" s="1"/>
  <c r="C36" i="5"/>
  <c r="O35" i="5"/>
  <c r="N35" i="5" s="1"/>
  <c r="M35" i="5"/>
  <c r="L35" i="5"/>
  <c r="K35" i="5"/>
  <c r="J35" i="5"/>
  <c r="H35" i="5"/>
  <c r="G35" i="5"/>
  <c r="F35" i="5"/>
  <c r="E35" i="5"/>
  <c r="D35" i="5"/>
  <c r="C35" i="5"/>
  <c r="O34" i="5"/>
  <c r="I34" i="5" s="1"/>
  <c r="N34" i="5"/>
  <c r="M34" i="5"/>
  <c r="L34" i="5"/>
  <c r="J34" i="5"/>
  <c r="H34" i="5"/>
  <c r="G34" i="5"/>
  <c r="F34" i="5"/>
  <c r="E34" i="5"/>
  <c r="D34" i="5"/>
  <c r="K34" i="5" s="1"/>
  <c r="C34" i="5"/>
  <c r="O33" i="5"/>
  <c r="N33" i="5" s="1"/>
  <c r="M33" i="5"/>
  <c r="L33" i="5"/>
  <c r="K33" i="5"/>
  <c r="J33" i="5"/>
  <c r="I33" i="5"/>
  <c r="H33" i="5"/>
  <c r="G33" i="5"/>
  <c r="F33" i="5"/>
  <c r="E33" i="5"/>
  <c r="D33" i="5"/>
  <c r="C33" i="5"/>
  <c r="O32" i="5"/>
  <c r="I32" i="5" s="1"/>
  <c r="M32" i="5"/>
  <c r="L32" i="5"/>
  <c r="J32" i="5"/>
  <c r="H32" i="5"/>
  <c r="G32" i="5"/>
  <c r="F32" i="5"/>
  <c r="E32" i="5"/>
  <c r="D32" i="5"/>
  <c r="K32" i="5" s="1"/>
  <c r="C32" i="5"/>
  <c r="O31" i="5"/>
  <c r="N31" i="5"/>
  <c r="M31" i="5"/>
  <c r="L31" i="5"/>
  <c r="J31" i="5"/>
  <c r="I31" i="5"/>
  <c r="H31" i="5"/>
  <c r="G31" i="5"/>
  <c r="F31" i="5"/>
  <c r="E31" i="5"/>
  <c r="D31" i="5"/>
  <c r="K31" i="5" s="1"/>
  <c r="C31" i="5"/>
  <c r="O30" i="5"/>
  <c r="N30" i="5" s="1"/>
  <c r="M30" i="5"/>
  <c r="L30" i="5"/>
  <c r="K30" i="5"/>
  <c r="J30" i="5"/>
  <c r="I30" i="5"/>
  <c r="H30" i="5"/>
  <c r="G30" i="5"/>
  <c r="F30" i="5"/>
  <c r="E30" i="5"/>
  <c r="D30" i="5"/>
  <c r="C30" i="5"/>
  <c r="O29" i="5"/>
  <c r="N29" i="5"/>
  <c r="M29" i="5"/>
  <c r="L29" i="5"/>
  <c r="J29" i="5"/>
  <c r="I29" i="5"/>
  <c r="H29" i="5"/>
  <c r="G29" i="5"/>
  <c r="F29" i="5"/>
  <c r="E29" i="5"/>
  <c r="D29" i="5"/>
  <c r="K29" i="5" s="1"/>
  <c r="C29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O27" i="5"/>
  <c r="I27" i="5" s="1"/>
  <c r="N27" i="5"/>
  <c r="M27" i="5"/>
  <c r="L27" i="5"/>
  <c r="K27" i="5"/>
  <c r="J27" i="5"/>
  <c r="H27" i="5"/>
  <c r="G27" i="5"/>
  <c r="F27" i="5"/>
  <c r="E27" i="5"/>
  <c r="D27" i="5"/>
  <c r="C27" i="5"/>
  <c r="O26" i="5"/>
  <c r="I26" i="5" s="1"/>
  <c r="M26" i="5"/>
  <c r="L26" i="5"/>
  <c r="J26" i="5"/>
  <c r="H26" i="5"/>
  <c r="G26" i="5"/>
  <c r="F26" i="5"/>
  <c r="E26" i="5"/>
  <c r="D26" i="5"/>
  <c r="K26" i="5" s="1"/>
  <c r="C26" i="5"/>
  <c r="O25" i="5"/>
  <c r="M25" i="5"/>
  <c r="L25" i="5"/>
  <c r="J25" i="5"/>
  <c r="H25" i="5"/>
  <c r="G25" i="5"/>
  <c r="F25" i="5"/>
  <c r="E25" i="5"/>
  <c r="D25" i="5"/>
  <c r="K25" i="5" s="1"/>
  <c r="C25" i="5"/>
  <c r="O24" i="5"/>
  <c r="N24" i="5" s="1"/>
  <c r="M24" i="5"/>
  <c r="L24" i="5"/>
  <c r="J24" i="5"/>
  <c r="I24" i="5"/>
  <c r="H24" i="5"/>
  <c r="G24" i="5"/>
  <c r="F24" i="5"/>
  <c r="E24" i="5"/>
  <c r="D24" i="5"/>
  <c r="K24" i="5" s="1"/>
  <c r="C24" i="5"/>
  <c r="O23" i="5"/>
  <c r="N23" i="5"/>
  <c r="M23" i="5"/>
  <c r="L23" i="5"/>
  <c r="J23" i="5"/>
  <c r="I23" i="5"/>
  <c r="H23" i="5"/>
  <c r="G23" i="5"/>
  <c r="F23" i="5"/>
  <c r="E23" i="5"/>
  <c r="D23" i="5"/>
  <c r="K23" i="5" s="1"/>
  <c r="C23" i="5"/>
  <c r="O22" i="5"/>
  <c r="I22" i="5" s="1"/>
  <c r="M22" i="5"/>
  <c r="L22" i="5"/>
  <c r="K22" i="5"/>
  <c r="J22" i="5"/>
  <c r="H22" i="5"/>
  <c r="G22" i="5"/>
  <c r="F22" i="5"/>
  <c r="E22" i="5"/>
  <c r="D22" i="5"/>
  <c r="C22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O20" i="5"/>
  <c r="N20" i="5" s="1"/>
  <c r="M20" i="5"/>
  <c r="L20" i="5"/>
  <c r="K20" i="5"/>
  <c r="J20" i="5"/>
  <c r="I20" i="5"/>
  <c r="H20" i="5"/>
  <c r="G20" i="5"/>
  <c r="F20" i="5"/>
  <c r="E20" i="5"/>
  <c r="D20" i="5"/>
  <c r="C20" i="5"/>
  <c r="O19" i="5"/>
  <c r="N19" i="5"/>
  <c r="M19" i="5"/>
  <c r="L19" i="5"/>
  <c r="J19" i="5"/>
  <c r="I19" i="5"/>
  <c r="H19" i="5"/>
  <c r="G19" i="5"/>
  <c r="F19" i="5"/>
  <c r="E19" i="5"/>
  <c r="D19" i="5"/>
  <c r="K19" i="5" s="1"/>
  <c r="C19" i="5"/>
  <c r="O18" i="5"/>
  <c r="N18" i="5" s="1"/>
  <c r="M18" i="5"/>
  <c r="L18" i="5"/>
  <c r="K18" i="5"/>
  <c r="J18" i="5"/>
  <c r="I18" i="5"/>
  <c r="H18" i="5"/>
  <c r="G18" i="5"/>
  <c r="F18" i="5"/>
  <c r="E18" i="5"/>
  <c r="D18" i="5"/>
  <c r="C18" i="5"/>
  <c r="O17" i="5"/>
  <c r="I17" i="5" s="1"/>
  <c r="N17" i="5"/>
  <c r="M17" i="5"/>
  <c r="L17" i="5"/>
  <c r="J17" i="5"/>
  <c r="H17" i="5"/>
  <c r="G17" i="5"/>
  <c r="F17" i="5"/>
  <c r="E17" i="5"/>
  <c r="D17" i="5"/>
  <c r="K17" i="5" s="1"/>
  <c r="C17" i="5"/>
  <c r="O16" i="5"/>
  <c r="N16" i="5" s="1"/>
  <c r="M16" i="5"/>
  <c r="L16" i="5"/>
  <c r="J16" i="5"/>
  <c r="I16" i="5"/>
  <c r="H16" i="5"/>
  <c r="G16" i="5"/>
  <c r="F16" i="5"/>
  <c r="E16" i="5"/>
  <c r="D16" i="5"/>
  <c r="K16" i="5" s="1"/>
  <c r="C16" i="5"/>
  <c r="O15" i="5"/>
  <c r="N15" i="5"/>
  <c r="M15" i="5"/>
  <c r="L15" i="5"/>
  <c r="J15" i="5"/>
  <c r="I15" i="5"/>
  <c r="H15" i="5"/>
  <c r="G15" i="5"/>
  <c r="F15" i="5"/>
  <c r="E15" i="5"/>
  <c r="D15" i="5"/>
  <c r="K15" i="5" s="1"/>
  <c r="C15" i="5"/>
  <c r="O14" i="5"/>
  <c r="I14" i="5" s="1"/>
  <c r="M14" i="5"/>
  <c r="L14" i="5"/>
  <c r="K14" i="5"/>
  <c r="J14" i="5"/>
  <c r="H14" i="5"/>
  <c r="G14" i="5"/>
  <c r="F14" i="5"/>
  <c r="E14" i="5"/>
  <c r="D14" i="5"/>
  <c r="C14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O12" i="5"/>
  <c r="N12" i="5" s="1"/>
  <c r="M12" i="5"/>
  <c r="L12" i="5"/>
  <c r="K12" i="5"/>
  <c r="J12" i="5"/>
  <c r="I12" i="5"/>
  <c r="H12" i="5"/>
  <c r="G12" i="5"/>
  <c r="F12" i="5"/>
  <c r="E12" i="5"/>
  <c r="D12" i="5"/>
  <c r="C12" i="5"/>
  <c r="O11" i="5"/>
  <c r="N11" i="5"/>
  <c r="M11" i="5"/>
  <c r="L11" i="5"/>
  <c r="J11" i="5"/>
  <c r="I11" i="5"/>
  <c r="H11" i="5"/>
  <c r="G11" i="5"/>
  <c r="F11" i="5"/>
  <c r="E11" i="5"/>
  <c r="D11" i="5"/>
  <c r="K11" i="5" s="1"/>
  <c r="C11" i="5"/>
  <c r="O10" i="5"/>
  <c r="N10" i="5" s="1"/>
  <c r="M10" i="5"/>
  <c r="L10" i="5"/>
  <c r="K10" i="5"/>
  <c r="J10" i="5"/>
  <c r="I10" i="5"/>
  <c r="H10" i="5"/>
  <c r="G10" i="5"/>
  <c r="F10" i="5"/>
  <c r="E10" i="5"/>
  <c r="D10" i="5"/>
  <c r="C10" i="5"/>
  <c r="O9" i="5"/>
  <c r="I9" i="5" s="1"/>
  <c r="N9" i="5"/>
  <c r="M9" i="5"/>
  <c r="L9" i="5"/>
  <c r="J9" i="5"/>
  <c r="H9" i="5"/>
  <c r="G9" i="5"/>
  <c r="F9" i="5"/>
  <c r="E9" i="5"/>
  <c r="D9" i="5"/>
  <c r="K9" i="5" s="1"/>
  <c r="C9" i="5"/>
  <c r="O8" i="5"/>
  <c r="N8" i="5" s="1"/>
  <c r="M8" i="5"/>
  <c r="L8" i="5"/>
  <c r="J8" i="5"/>
  <c r="I8" i="5"/>
  <c r="H8" i="5"/>
  <c r="G8" i="5"/>
  <c r="F8" i="5"/>
  <c r="E8" i="5"/>
  <c r="D8" i="5"/>
  <c r="K8" i="5" s="1"/>
  <c r="C8" i="5"/>
  <c r="O7" i="5"/>
  <c r="N7" i="5"/>
  <c r="M7" i="5"/>
  <c r="L7" i="5"/>
  <c r="J7" i="5"/>
  <c r="I7" i="5"/>
  <c r="H7" i="5"/>
  <c r="G7" i="5"/>
  <c r="F7" i="5"/>
  <c r="E7" i="5"/>
  <c r="D7" i="5"/>
  <c r="K7" i="5" s="1"/>
  <c r="C7" i="5"/>
  <c r="O6" i="5"/>
  <c r="I6" i="5" s="1"/>
  <c r="M6" i="5"/>
  <c r="L6" i="5"/>
  <c r="K6" i="5"/>
  <c r="J6" i="5"/>
  <c r="H6" i="5"/>
  <c r="G6" i="5"/>
  <c r="F6" i="5"/>
  <c r="E6" i="5"/>
  <c r="D6" i="5"/>
  <c r="C6" i="5"/>
  <c r="O5" i="5"/>
  <c r="N5" i="5" s="1"/>
  <c r="M5" i="5"/>
  <c r="L5" i="5"/>
  <c r="K5" i="5"/>
  <c r="J5" i="5"/>
  <c r="I5" i="5"/>
  <c r="H5" i="5"/>
  <c r="G5" i="5"/>
  <c r="F5" i="5"/>
  <c r="E5" i="5"/>
  <c r="D5" i="5"/>
  <c r="C5" i="5"/>
  <c r="O4" i="5"/>
  <c r="N4" i="5" s="1"/>
  <c r="M4" i="5"/>
  <c r="L4" i="5"/>
  <c r="J4" i="5"/>
  <c r="H4" i="5"/>
  <c r="G4" i="5"/>
  <c r="F4" i="5"/>
  <c r="E4" i="5"/>
  <c r="D4" i="5"/>
  <c r="K4" i="5" s="1"/>
  <c r="C4" i="5"/>
  <c r="O3" i="5"/>
  <c r="N3" i="5"/>
  <c r="M3" i="5"/>
  <c r="L3" i="5"/>
  <c r="J3" i="5"/>
  <c r="I3" i="5"/>
  <c r="H3" i="5"/>
  <c r="G3" i="5"/>
  <c r="F3" i="5"/>
  <c r="E3" i="5"/>
  <c r="D3" i="5"/>
  <c r="K3" i="5" s="1"/>
  <c r="C3" i="5"/>
  <c r="O2" i="5"/>
  <c r="N2" i="5" s="1"/>
  <c r="M2" i="5"/>
  <c r="L2" i="5"/>
  <c r="K2" i="5"/>
  <c r="J2" i="5"/>
  <c r="H2" i="5"/>
  <c r="G2" i="5"/>
  <c r="F2" i="5"/>
  <c r="E2" i="5"/>
  <c r="D2" i="5"/>
  <c r="C2" i="5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B9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B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B3" i="4"/>
  <c r="E55" i="3"/>
  <c r="D55" i="3"/>
  <c r="C55" i="3"/>
  <c r="I54" i="3"/>
  <c r="E54" i="3"/>
  <c r="D54" i="3"/>
  <c r="C54" i="3"/>
  <c r="S42" i="3"/>
  <c r="Q42" i="3"/>
  <c r="M42" i="3"/>
  <c r="H55" i="3" s="1"/>
  <c r="L42" i="3"/>
  <c r="K42" i="3"/>
  <c r="R42" i="3" s="1"/>
  <c r="J42" i="3"/>
  <c r="I42" i="3"/>
  <c r="H42" i="3"/>
  <c r="G42" i="3"/>
  <c r="F42" i="3"/>
  <c r="I55" i="3" s="1"/>
  <c r="E42" i="3"/>
  <c r="D42" i="3"/>
  <c r="P42" i="3" s="1"/>
  <c r="C42" i="3"/>
  <c r="G55" i="3" s="1"/>
  <c r="B42" i="3"/>
  <c r="Q41" i="3"/>
  <c r="P41" i="3"/>
  <c r="O41" i="3"/>
  <c r="N41" i="3"/>
  <c r="M41" i="3"/>
  <c r="H54" i="3" s="1"/>
  <c r="L41" i="3"/>
  <c r="K41" i="3"/>
  <c r="R41" i="3" s="1"/>
  <c r="J41" i="3"/>
  <c r="I41" i="3"/>
  <c r="H41" i="3"/>
  <c r="G41" i="3"/>
  <c r="F41" i="3"/>
  <c r="S41" i="3" s="1"/>
  <c r="E41" i="3"/>
  <c r="D41" i="3"/>
  <c r="F54" i="3" s="1"/>
  <c r="C41" i="3"/>
  <c r="G54" i="3" s="1"/>
  <c r="B41" i="3"/>
  <c r="P39" i="3"/>
  <c r="N39" i="3"/>
  <c r="M39" i="3"/>
  <c r="H52" i="3" s="1"/>
  <c r="I39" i="3"/>
  <c r="H39" i="3"/>
  <c r="C52" i="3" s="1"/>
  <c r="F39" i="3"/>
  <c r="I52" i="3" s="1"/>
  <c r="E39" i="3"/>
  <c r="O37" i="3"/>
  <c r="F36" i="3"/>
  <c r="I49" i="3" s="1"/>
  <c r="I57" i="3" s="1"/>
  <c r="H35" i="3"/>
  <c r="C48" i="3" s="1"/>
  <c r="O33" i="3"/>
  <c r="S25" i="3"/>
  <c r="N25" i="3"/>
  <c r="L25" i="3"/>
  <c r="F25" i="3"/>
  <c r="E25" i="3"/>
  <c r="C25" i="3"/>
  <c r="H20" i="3"/>
  <c r="E20" i="3"/>
  <c r="S19" i="3"/>
  <c r="Q19" i="3"/>
  <c r="P19" i="3"/>
  <c r="O19" i="3"/>
  <c r="M19" i="3"/>
  <c r="L19" i="3"/>
  <c r="K19" i="3"/>
  <c r="R19" i="3" s="1"/>
  <c r="J19" i="3"/>
  <c r="I19" i="3"/>
  <c r="H19" i="3"/>
  <c r="G19" i="3"/>
  <c r="F19" i="3"/>
  <c r="E19" i="3"/>
  <c r="D19" i="3"/>
  <c r="C19" i="3"/>
  <c r="N19" i="3" s="1"/>
  <c r="B19" i="3"/>
  <c r="S18" i="3"/>
  <c r="R18" i="3"/>
  <c r="Q18" i="3"/>
  <c r="P18" i="3"/>
  <c r="O18" i="3"/>
  <c r="N18" i="3"/>
  <c r="M18" i="3"/>
  <c r="L18" i="3"/>
  <c r="K18" i="3"/>
  <c r="J18" i="3"/>
  <c r="J20" i="3" s="1"/>
  <c r="I18" i="3"/>
  <c r="H18" i="3"/>
  <c r="G18" i="3"/>
  <c r="F18" i="3"/>
  <c r="E18" i="3"/>
  <c r="D18" i="3"/>
  <c r="C18" i="3"/>
  <c r="B18" i="3"/>
  <c r="B20" i="3" s="1"/>
  <c r="S17" i="3"/>
  <c r="M17" i="3"/>
  <c r="L17" i="3"/>
  <c r="L20" i="3" s="1"/>
  <c r="K17" i="3"/>
  <c r="R17" i="3" s="1"/>
  <c r="R20" i="3" s="1"/>
  <c r="J17" i="3"/>
  <c r="I17" i="3"/>
  <c r="I20" i="3" s="1"/>
  <c r="H17" i="3"/>
  <c r="G17" i="3"/>
  <c r="G20" i="3" s="1"/>
  <c r="F17" i="3"/>
  <c r="E17" i="3"/>
  <c r="D17" i="3"/>
  <c r="D20" i="3" s="1"/>
  <c r="C17" i="3"/>
  <c r="C20" i="3" s="1"/>
  <c r="B17" i="3"/>
  <c r="O12" i="3"/>
  <c r="O26" i="3" s="1"/>
  <c r="G12" i="3"/>
  <c r="G26" i="3" s="1"/>
  <c r="S11" i="3"/>
  <c r="R11" i="3"/>
  <c r="R25" i="3" s="1"/>
  <c r="Q11" i="3"/>
  <c r="Q25" i="3" s="1"/>
  <c r="P11" i="3"/>
  <c r="P25" i="3" s="1"/>
  <c r="O11" i="3"/>
  <c r="O25" i="3" s="1"/>
  <c r="N11" i="3"/>
  <c r="M11" i="3"/>
  <c r="M25" i="3" s="1"/>
  <c r="L11" i="3"/>
  <c r="K11" i="3"/>
  <c r="K25" i="3" s="1"/>
  <c r="J11" i="3"/>
  <c r="J25" i="3" s="1"/>
  <c r="I11" i="3"/>
  <c r="I25" i="3" s="1"/>
  <c r="H11" i="3"/>
  <c r="H25" i="3" s="1"/>
  <c r="G11" i="3"/>
  <c r="G25" i="3" s="1"/>
  <c r="F11" i="3"/>
  <c r="E11" i="3"/>
  <c r="D11" i="3"/>
  <c r="D25" i="3" s="1"/>
  <c r="C11" i="3"/>
  <c r="B11" i="3"/>
  <c r="B25" i="3" s="1"/>
  <c r="S10" i="3"/>
  <c r="S24" i="3" s="1"/>
  <c r="R10" i="3"/>
  <c r="R24" i="3" s="1"/>
  <c r="Q10" i="3"/>
  <c r="P10" i="3"/>
  <c r="O10" i="3"/>
  <c r="N10" i="3"/>
  <c r="N13" i="3" s="1"/>
  <c r="M10" i="3"/>
  <c r="M24" i="3" s="1"/>
  <c r="L10" i="3"/>
  <c r="L24" i="3" s="1"/>
  <c r="K10" i="3"/>
  <c r="K24" i="3" s="1"/>
  <c r="J10" i="3"/>
  <c r="J24" i="3" s="1"/>
  <c r="I10" i="3"/>
  <c r="I24" i="3" s="1"/>
  <c r="H10" i="3"/>
  <c r="H13" i="3" s="1"/>
  <c r="H27" i="3" s="1"/>
  <c r="G10" i="3"/>
  <c r="G24" i="3" s="1"/>
  <c r="F10" i="3"/>
  <c r="F24" i="3" s="1"/>
  <c r="E10" i="3"/>
  <c r="E24" i="3" s="1"/>
  <c r="D10" i="3"/>
  <c r="D24" i="3" s="1"/>
  <c r="C10" i="3"/>
  <c r="C24" i="3" s="1"/>
  <c r="B10" i="3"/>
  <c r="B24" i="3" s="1"/>
  <c r="Q5" i="3"/>
  <c r="P5" i="3"/>
  <c r="O5" i="3"/>
  <c r="N5" i="3"/>
  <c r="M5" i="3"/>
  <c r="K5" i="3"/>
  <c r="I5" i="3"/>
  <c r="H5" i="3"/>
  <c r="G5" i="3"/>
  <c r="E5" i="3"/>
  <c r="S4" i="3"/>
  <c r="Q4" i="3"/>
  <c r="P4" i="3"/>
  <c r="O4" i="3"/>
  <c r="N4" i="3"/>
  <c r="M4" i="3"/>
  <c r="L4" i="3"/>
  <c r="K4" i="3"/>
  <c r="R4" i="3" s="1"/>
  <c r="J4" i="3"/>
  <c r="I4" i="3"/>
  <c r="H4" i="3"/>
  <c r="G4" i="3"/>
  <c r="F4" i="3"/>
  <c r="E4" i="3"/>
  <c r="D4" i="3"/>
  <c r="C4" i="3"/>
  <c r="B4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K199" i="1"/>
  <c r="J199" i="1"/>
  <c r="I199" i="1"/>
  <c r="H199" i="1"/>
  <c r="G199" i="1"/>
  <c r="F199" i="1"/>
  <c r="E199" i="1"/>
  <c r="D199" i="1"/>
  <c r="C199" i="1"/>
  <c r="B199" i="1"/>
  <c r="K198" i="1"/>
  <c r="J198" i="1"/>
  <c r="I198" i="1"/>
  <c r="H198" i="1"/>
  <c r="G198" i="1"/>
  <c r="F198" i="1"/>
  <c r="E198" i="1"/>
  <c r="D198" i="1"/>
  <c r="C198" i="1"/>
  <c r="B198" i="1"/>
  <c r="K197" i="1"/>
  <c r="J197" i="1"/>
  <c r="I197" i="1"/>
  <c r="H197" i="1"/>
  <c r="G197" i="1"/>
  <c r="F197" i="1"/>
  <c r="E197" i="1"/>
  <c r="D197" i="1"/>
  <c r="C197" i="1"/>
  <c r="B197" i="1"/>
  <c r="K196" i="1"/>
  <c r="J196" i="1"/>
  <c r="I196" i="1"/>
  <c r="H196" i="1"/>
  <c r="G196" i="1"/>
  <c r="F196" i="1"/>
  <c r="E196" i="1"/>
  <c r="D196" i="1"/>
  <c r="C196" i="1"/>
  <c r="B196" i="1"/>
  <c r="K195" i="1"/>
  <c r="J195" i="1"/>
  <c r="I195" i="1"/>
  <c r="H195" i="1"/>
  <c r="G195" i="1"/>
  <c r="F195" i="1"/>
  <c r="E195" i="1"/>
  <c r="D195" i="1"/>
  <c r="C195" i="1"/>
  <c r="B195" i="1"/>
  <c r="K194" i="1"/>
  <c r="J194" i="1"/>
  <c r="I194" i="1"/>
  <c r="H194" i="1"/>
  <c r="G194" i="1"/>
  <c r="F194" i="1"/>
  <c r="E194" i="1"/>
  <c r="D194" i="1"/>
  <c r="C194" i="1"/>
  <c r="B194" i="1"/>
  <c r="K193" i="1"/>
  <c r="J193" i="1"/>
  <c r="I193" i="1"/>
  <c r="H193" i="1"/>
  <c r="G193" i="1"/>
  <c r="F193" i="1"/>
  <c r="E193" i="1"/>
  <c r="D193" i="1"/>
  <c r="C193" i="1"/>
  <c r="B193" i="1"/>
  <c r="K192" i="1"/>
  <c r="J192" i="1"/>
  <c r="I192" i="1"/>
  <c r="H192" i="1"/>
  <c r="G192" i="1"/>
  <c r="F192" i="1"/>
  <c r="E192" i="1"/>
  <c r="D192" i="1"/>
  <c r="C192" i="1"/>
  <c r="B192" i="1"/>
  <c r="K191" i="1"/>
  <c r="J191" i="1"/>
  <c r="I191" i="1"/>
  <c r="H191" i="1"/>
  <c r="G191" i="1"/>
  <c r="F191" i="1"/>
  <c r="E191" i="1"/>
  <c r="D191" i="1"/>
  <c r="C191" i="1"/>
  <c r="B191" i="1"/>
  <c r="K190" i="1"/>
  <c r="J190" i="1"/>
  <c r="I190" i="1"/>
  <c r="H190" i="1"/>
  <c r="G190" i="1"/>
  <c r="F190" i="1"/>
  <c r="E190" i="1"/>
  <c r="D190" i="1"/>
  <c r="C190" i="1"/>
  <c r="B190" i="1"/>
  <c r="K189" i="1"/>
  <c r="J189" i="1"/>
  <c r="I189" i="1"/>
  <c r="H189" i="1"/>
  <c r="G189" i="1"/>
  <c r="F189" i="1"/>
  <c r="E189" i="1"/>
  <c r="D189" i="1"/>
  <c r="C189" i="1"/>
  <c r="B189" i="1"/>
  <c r="K188" i="1"/>
  <c r="J188" i="1"/>
  <c r="I188" i="1"/>
  <c r="H188" i="1"/>
  <c r="G188" i="1"/>
  <c r="F188" i="1"/>
  <c r="E188" i="1"/>
  <c r="D188" i="1"/>
  <c r="C188" i="1"/>
  <c r="B188" i="1"/>
  <c r="H33" i="3" l="1"/>
  <c r="C46" i="3" s="1"/>
  <c r="C56" i="3" s="1"/>
  <c r="P33" i="3"/>
  <c r="G34" i="3"/>
  <c r="O34" i="3"/>
  <c r="G35" i="3"/>
  <c r="O35" i="3"/>
  <c r="I35" i="3"/>
  <c r="Q35" i="3"/>
  <c r="E48" i="3" s="1"/>
  <c r="I36" i="3"/>
  <c r="Q12" i="3"/>
  <c r="Q26" i="3" s="1"/>
  <c r="K12" i="3"/>
  <c r="K26" i="3" s="1"/>
  <c r="K37" i="3"/>
  <c r="D5" i="3"/>
  <c r="C368" i="6"/>
  <c r="H24" i="3"/>
  <c r="F33" i="3"/>
  <c r="I46" i="3" s="1"/>
  <c r="I56" i="3" s="1"/>
  <c r="E33" i="3"/>
  <c r="M33" i="3"/>
  <c r="H46" i="3" s="1"/>
  <c r="H56" i="3" s="1"/>
  <c r="F34" i="3"/>
  <c r="I47" i="3" s="1"/>
  <c r="E34" i="3"/>
  <c r="E35" i="3"/>
  <c r="F35" i="3"/>
  <c r="I48" i="3" s="1"/>
  <c r="E36" i="3"/>
  <c r="F12" i="3"/>
  <c r="F26" i="3" s="1"/>
  <c r="N12" i="3"/>
  <c r="N26" i="3" s="1"/>
  <c r="C12" i="3"/>
  <c r="C26" i="3" s="1"/>
  <c r="H36" i="3"/>
  <c r="C49" i="3" s="1"/>
  <c r="C57" i="3" s="1"/>
  <c r="P36" i="3"/>
  <c r="F37" i="3"/>
  <c r="I50" i="3" s="1"/>
  <c r="H37" i="3"/>
  <c r="C50" i="3" s="1"/>
  <c r="P37" i="3"/>
  <c r="E37" i="3"/>
  <c r="M37" i="3"/>
  <c r="H50" i="3" s="1"/>
  <c r="F38" i="3"/>
  <c r="I51" i="3" s="1"/>
  <c r="C38" i="3"/>
  <c r="G51" i="3" s="1"/>
  <c r="E38" i="3"/>
  <c r="G38" i="3"/>
  <c r="O38" i="3"/>
  <c r="D38" i="3"/>
  <c r="F51" i="3" s="1"/>
  <c r="L38" i="3"/>
  <c r="J39" i="3"/>
  <c r="L39" i="3"/>
  <c r="C5" i="3"/>
  <c r="B368" i="6"/>
  <c r="D368" i="6"/>
  <c r="L368" i="6"/>
  <c r="E13" i="3"/>
  <c r="E27" i="3" s="1"/>
  <c r="B5" i="3"/>
  <c r="F13" i="3"/>
  <c r="F27" i="3" s="1"/>
  <c r="M13" i="3"/>
  <c r="B369" i="6"/>
  <c r="D33" i="3"/>
  <c r="F46" i="3" s="1"/>
  <c r="F56" i="3" s="1"/>
  <c r="C33" i="3"/>
  <c r="G46" i="3" s="1"/>
  <c r="G56" i="3" s="1"/>
  <c r="C34" i="3"/>
  <c r="G47" i="3" s="1"/>
  <c r="C35" i="3"/>
  <c r="G48" i="3" s="1"/>
  <c r="B35" i="3"/>
  <c r="D48" i="3" s="1"/>
  <c r="B36" i="3"/>
  <c r="D49" i="3" s="1"/>
  <c r="D57" i="3" s="1"/>
  <c r="D36" i="3"/>
  <c r="F49" i="3" s="1"/>
  <c r="D37" i="3"/>
  <c r="F50" i="3" s="1"/>
  <c r="C37" i="3"/>
  <c r="G50" i="3" s="1"/>
  <c r="C39" i="3"/>
  <c r="G52" i="3" s="1"/>
  <c r="B39" i="3"/>
  <c r="D52" i="3" s="1"/>
  <c r="D39" i="3"/>
  <c r="F52" i="3" s="1"/>
  <c r="O24" i="3"/>
  <c r="N234" i="5"/>
  <c r="I234" i="5"/>
  <c r="P12" i="3"/>
  <c r="P26" i="3" s="1"/>
  <c r="I58" i="5"/>
  <c r="N58" i="5"/>
  <c r="N105" i="5"/>
  <c r="I105" i="5"/>
  <c r="N149" i="5"/>
  <c r="I149" i="5"/>
  <c r="N169" i="5"/>
  <c r="I169" i="5"/>
  <c r="N208" i="5"/>
  <c r="I208" i="5"/>
  <c r="I225" i="5"/>
  <c r="N225" i="5"/>
  <c r="B33" i="3"/>
  <c r="D46" i="3" s="1"/>
  <c r="D56" i="3" s="1"/>
  <c r="J33" i="3"/>
  <c r="B34" i="3"/>
  <c r="D47" i="3" s="1"/>
  <c r="J34" i="3"/>
  <c r="D34" i="3"/>
  <c r="F47" i="3" s="1"/>
  <c r="L34" i="3"/>
  <c r="D35" i="3"/>
  <c r="F48" i="3" s="1"/>
  <c r="L35" i="3"/>
  <c r="C36" i="3"/>
  <c r="G49" i="3" s="1"/>
  <c r="G57" i="3" s="1"/>
  <c r="K36" i="3"/>
  <c r="B37" i="3"/>
  <c r="D50" i="3" s="1"/>
  <c r="J37" i="3"/>
  <c r="B38" i="3"/>
  <c r="D51" i="3" s="1"/>
  <c r="J38" i="3"/>
  <c r="H12" i="3"/>
  <c r="H26" i="3" s="1"/>
  <c r="I12" i="3"/>
  <c r="I26" i="3" s="1"/>
  <c r="G13" i="3"/>
  <c r="G27" i="3" s="1"/>
  <c r="O13" i="3"/>
  <c r="O27" i="3" s="1"/>
  <c r="M20" i="3"/>
  <c r="N25" i="5"/>
  <c r="I25" i="5"/>
  <c r="I42" i="5"/>
  <c r="N42" i="5"/>
  <c r="I112" i="5"/>
  <c r="N143" i="5"/>
  <c r="I143" i="5"/>
  <c r="I153" i="5"/>
  <c r="N153" i="5"/>
  <c r="I172" i="5"/>
  <c r="I165" i="5"/>
  <c r="N165" i="5"/>
  <c r="N202" i="5"/>
  <c r="I202" i="5"/>
  <c r="I220" i="5"/>
  <c r="N220" i="5"/>
  <c r="N248" i="5"/>
  <c r="I248" i="5"/>
  <c r="N157" i="5"/>
  <c r="I157" i="5"/>
  <c r="B12" i="3"/>
  <c r="B26" i="3" s="1"/>
  <c r="J12" i="3"/>
  <c r="J26" i="3" s="1"/>
  <c r="P13" i="3"/>
  <c r="P27" i="3" s="1"/>
  <c r="F20" i="3"/>
  <c r="N17" i="3"/>
  <c r="N42" i="3"/>
  <c r="I51" i="5"/>
  <c r="N56" i="5"/>
  <c r="I56" i="5"/>
  <c r="N65" i="5"/>
  <c r="I65" i="5"/>
  <c r="N72" i="5"/>
  <c r="I73" i="5"/>
  <c r="I94" i="5"/>
  <c r="N103" i="5"/>
  <c r="N218" i="5"/>
  <c r="I218" i="5"/>
  <c r="I223" i="5"/>
  <c r="N223" i="5"/>
  <c r="N128" i="5"/>
  <c r="I128" i="5"/>
  <c r="I2" i="5"/>
  <c r="I4" i="5"/>
  <c r="I35" i="5"/>
  <c r="I37" i="5"/>
  <c r="I71" i="5"/>
  <c r="N89" i="5"/>
  <c r="I89" i="5"/>
  <c r="I106" i="5"/>
  <c r="N106" i="5"/>
  <c r="I231" i="5"/>
  <c r="I246" i="5"/>
  <c r="N246" i="5"/>
  <c r="I249" i="5"/>
  <c r="N249" i="5"/>
  <c r="I13" i="3"/>
  <c r="I27" i="3" s="1"/>
  <c r="Q13" i="3"/>
  <c r="O42" i="3"/>
  <c r="D12" i="3"/>
  <c r="D26" i="3" s="1"/>
  <c r="L12" i="3"/>
  <c r="L26" i="3" s="1"/>
  <c r="B13" i="3"/>
  <c r="J13" i="3"/>
  <c r="J27" i="3" s="1"/>
  <c r="R13" i="3"/>
  <c r="R27" i="3" s="1"/>
  <c r="P17" i="3"/>
  <c r="P20" i="3" s="1"/>
  <c r="K20" i="3"/>
  <c r="N36" i="3"/>
  <c r="F55" i="3"/>
  <c r="N32" i="5"/>
  <c r="I117" i="5"/>
  <c r="N141" i="5"/>
  <c r="I141" i="5"/>
  <c r="N164" i="5"/>
  <c r="I164" i="5"/>
  <c r="N180" i="5"/>
  <c r="I180" i="5"/>
  <c r="N182" i="5"/>
  <c r="N184" i="5"/>
  <c r="I184" i="5"/>
  <c r="O17" i="3"/>
  <c r="O20" i="3" s="1"/>
  <c r="M36" i="3"/>
  <c r="H49" i="3" s="1"/>
  <c r="H57" i="3" s="1"/>
  <c r="E12" i="3"/>
  <c r="E26" i="3" s="1"/>
  <c r="C13" i="3"/>
  <c r="C27" i="3" s="1"/>
  <c r="K13" i="3"/>
  <c r="K27" i="3" s="1"/>
  <c r="Q17" i="3"/>
  <c r="I127" i="5"/>
  <c r="N127" i="5"/>
  <c r="I137" i="5"/>
  <c r="N137" i="5"/>
  <c r="I171" i="5"/>
  <c r="N171" i="5"/>
  <c r="N216" i="5"/>
  <c r="I216" i="5"/>
  <c r="D13" i="3"/>
  <c r="D27" i="3" s="1"/>
  <c r="L13" i="3"/>
  <c r="L27" i="3" s="1"/>
  <c r="N6" i="5"/>
  <c r="N14" i="5"/>
  <c r="N22" i="5"/>
  <c r="N41" i="5"/>
  <c r="I41" i="5"/>
  <c r="N77" i="5"/>
  <c r="I78" i="5"/>
  <c r="N96" i="5"/>
  <c r="I140" i="5"/>
  <c r="I168" i="5"/>
  <c r="N168" i="5"/>
  <c r="N210" i="5"/>
  <c r="I210" i="5"/>
  <c r="N240" i="5"/>
  <c r="I240" i="5"/>
  <c r="N26" i="5"/>
  <c r="N90" i="5"/>
  <c r="N150" i="5"/>
  <c r="I151" i="5"/>
  <c r="N161" i="5"/>
  <c r="N163" i="5"/>
  <c r="N170" i="5"/>
  <c r="I170" i="5"/>
  <c r="N179" i="5"/>
  <c r="I217" i="5"/>
  <c r="N217" i="5"/>
  <c r="N233" i="5"/>
  <c r="N66" i="5"/>
  <c r="I185" i="5"/>
  <c r="N185" i="5"/>
  <c r="I113" i="5"/>
  <c r="N113" i="5"/>
  <c r="N250" i="5"/>
  <c r="I250" i="5"/>
  <c r="I257" i="5"/>
  <c r="N257" i="5"/>
  <c r="I359" i="8"/>
  <c r="N359" i="8"/>
  <c r="N166" i="5"/>
  <c r="N159" i="5"/>
  <c r="N186" i="5"/>
  <c r="I186" i="5"/>
  <c r="I193" i="5"/>
  <c r="N193" i="5"/>
  <c r="N272" i="5"/>
  <c r="I272" i="5"/>
  <c r="I368" i="6"/>
  <c r="Q368" i="6"/>
  <c r="F368" i="6"/>
  <c r="N368" i="6"/>
  <c r="I204" i="8"/>
  <c r="N204" i="8"/>
  <c r="K237" i="8"/>
  <c r="K244" i="8"/>
  <c r="I251" i="8"/>
  <c r="I276" i="8"/>
  <c r="N251" i="8"/>
  <c r="N276" i="8"/>
  <c r="N288" i="8"/>
  <c r="I288" i="8"/>
  <c r="N344" i="8"/>
  <c r="I344" i="8"/>
  <c r="T368" i="6"/>
  <c r="I354" i="8"/>
  <c r="N354" i="8"/>
  <c r="E17" i="14"/>
  <c r="I17" i="14"/>
  <c r="I20" i="14"/>
  <c r="N20" i="14" s="1"/>
  <c r="M20" i="14"/>
  <c r="M17" i="14"/>
  <c r="N121" i="5"/>
  <c r="N129" i="5"/>
  <c r="N144" i="5"/>
  <c r="N152" i="5"/>
  <c r="K159" i="5"/>
  <c r="N160" i="5"/>
  <c r="N167" i="5"/>
  <c r="N174" i="5"/>
  <c r="N190" i="5"/>
  <c r="N196" i="5"/>
  <c r="N222" i="5"/>
  <c r="N228" i="5"/>
  <c r="N254" i="5"/>
  <c r="N260" i="5"/>
  <c r="V368" i="6"/>
  <c r="I300" i="8"/>
  <c r="N300" i="8"/>
  <c r="I349" i="8"/>
  <c r="N349" i="8"/>
  <c r="E368" i="6"/>
  <c r="M368" i="6"/>
  <c r="B368" i="7"/>
  <c r="J368" i="7"/>
  <c r="R368" i="7"/>
  <c r="I225" i="8"/>
  <c r="N225" i="8"/>
  <c r="I286" i="8"/>
  <c r="N286" i="8"/>
  <c r="I293" i="8"/>
  <c r="N293" i="8"/>
  <c r="I342" i="8"/>
  <c r="N342" i="8"/>
  <c r="I245" i="8"/>
  <c r="N245" i="8"/>
  <c r="I252" i="8"/>
  <c r="N252" i="8"/>
  <c r="I266" i="8"/>
  <c r="N266" i="8"/>
  <c r="N320" i="8"/>
  <c r="I320" i="8"/>
  <c r="G368" i="6"/>
  <c r="O368" i="6"/>
  <c r="D368" i="7"/>
  <c r="L368" i="7"/>
  <c r="V368" i="7"/>
  <c r="I368" i="7"/>
  <c r="I195" i="8"/>
  <c r="N195" i="8"/>
  <c r="I223" i="8"/>
  <c r="N223" i="8"/>
  <c r="I305" i="8"/>
  <c r="I257" i="8"/>
  <c r="I249" i="8"/>
  <c r="N8" i="14"/>
  <c r="B26" i="14"/>
  <c r="N22" i="14"/>
  <c r="I262" i="8"/>
  <c r="I269" i="8"/>
  <c r="I279" i="8"/>
  <c r="I303" i="8"/>
  <c r="I328" i="8"/>
  <c r="I330" i="8"/>
  <c r="I352" i="8"/>
  <c r="I357" i="8"/>
  <c r="I362" i="8"/>
  <c r="N3" i="14"/>
  <c r="J11" i="14"/>
  <c r="F17" i="14"/>
  <c r="Q214" i="17"/>
  <c r="N205" i="8"/>
  <c r="I235" i="8"/>
  <c r="I240" i="8"/>
  <c r="N244" i="8"/>
  <c r="K257" i="8"/>
  <c r="N258" i="8"/>
  <c r="I264" i="8"/>
  <c r="N265" i="8"/>
  <c r="N275" i="8"/>
  <c r="K305" i="8"/>
  <c r="N306" i="8"/>
  <c r="I335" i="8"/>
  <c r="P368" i="17"/>
  <c r="Q368" i="17" s="1"/>
  <c r="H368" i="7"/>
  <c r="P368" i="7"/>
  <c r="I242" i="8"/>
  <c r="K235" i="8"/>
  <c r="E11" i="14"/>
  <c r="M11" i="14"/>
  <c r="N233" i="8"/>
  <c r="N257" i="8"/>
  <c r="N305" i="8"/>
  <c r="P368" i="12"/>
  <c r="F11" i="14"/>
  <c r="N7" i="14"/>
  <c r="AO372" i="19"/>
  <c r="N335" i="8"/>
  <c r="N337" i="8"/>
  <c r="G11" i="14"/>
  <c r="AO373" i="19"/>
  <c r="B11" i="14"/>
  <c r="AO241" i="19"/>
  <c r="AO249" i="19"/>
  <c r="AO257" i="19"/>
  <c r="AO305" i="19"/>
  <c r="AO220" i="19"/>
  <c r="AO228" i="19"/>
  <c r="AO213" i="19"/>
  <c r="AO221" i="19"/>
  <c r="F57" i="3" l="1"/>
  <c r="M27" i="3"/>
  <c r="S20" i="3"/>
  <c r="S13" i="3"/>
  <c r="B27" i="3"/>
  <c r="Q24" i="3"/>
  <c r="Q20" i="3"/>
  <c r="Q27" i="3"/>
  <c r="N20" i="3"/>
  <c r="N27" i="3" s="1"/>
  <c r="N24" i="3"/>
  <c r="T24" i="3" s="1"/>
  <c r="P24" i="3"/>
  <c r="S27" i="3" l="1"/>
</calcChain>
</file>

<file path=xl/sharedStrings.xml><?xml version="1.0" encoding="utf-8"?>
<sst xmlns="http://schemas.openxmlformats.org/spreadsheetml/2006/main" count="2121" uniqueCount="844">
  <si>
    <t xml:space="preserve">Boisse </t>
  </si>
  <si>
    <t xml:space="preserve">Monbazillac </t>
  </si>
  <si>
    <t>Douville</t>
  </si>
  <si>
    <t xml:space="preserve">Saint Julien </t>
  </si>
  <si>
    <t>Villefranche Lonchat</t>
  </si>
  <si>
    <t>Florimont</t>
  </si>
  <si>
    <t>Castels</t>
  </si>
  <si>
    <t>Glane</t>
  </si>
  <si>
    <t>Champs romains</t>
  </si>
  <si>
    <t>Montignac</t>
  </si>
  <si>
    <t>Ribérac</t>
  </si>
  <si>
    <t>Sarlande</t>
  </si>
  <si>
    <t>Le fleix</t>
  </si>
  <si>
    <t>CRDA Bergerac</t>
  </si>
  <si>
    <t>Grignols Chaulnes</t>
  </si>
  <si>
    <t>Cherval</t>
  </si>
  <si>
    <t>Le Lardin</t>
  </si>
  <si>
    <t>St Mesmin</t>
  </si>
  <si>
    <t>St rémy</t>
  </si>
  <si>
    <t>Creysse(Pécharmant)</t>
  </si>
  <si>
    <t>Saussignac</t>
  </si>
  <si>
    <t>T°moy</t>
  </si>
  <si>
    <t>Pluie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</si>
  <si>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</si>
  <si>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</si>
  <si>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</si>
  <si>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</si>
  <si>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</si>
  <si>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</si>
  <si>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</si>
  <si>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</si>
  <si>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</si>
  <si>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</si>
  <si>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</si>
  <si>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</si>
  <si>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Villefranche</t>
  </si>
  <si>
    <t>le fleix</t>
  </si>
  <si>
    <t>Bézenac</t>
  </si>
  <si>
    <t>St Julien eymet</t>
  </si>
  <si>
    <t>St Rémy/lidoire</t>
  </si>
  <si>
    <t>Monbazillac</t>
  </si>
  <si>
    <t>florimont</t>
  </si>
  <si>
    <t>Boisse</t>
  </si>
  <si>
    <t>semaine du 23 avril au 30 avril</t>
  </si>
  <si>
    <t>12 au 18 juin</t>
  </si>
  <si>
    <t xml:space="preserve">Pluie </t>
  </si>
  <si>
    <t>ETP</t>
  </si>
  <si>
    <t>Base 6°</t>
  </si>
  <si>
    <t>Bilan hydrique</t>
  </si>
  <si>
    <t>Historique</t>
  </si>
  <si>
    <t>base6°</t>
  </si>
  <si>
    <t>Compar</t>
  </si>
  <si>
    <t>Bilan</t>
  </si>
  <si>
    <t>BASES 6 ET SEMIS</t>
  </si>
  <si>
    <t>histo 01/04</t>
  </si>
  <si>
    <t>histo 01/05</t>
  </si>
  <si>
    <t>Tableau bulletin</t>
  </si>
  <si>
    <t>CASTELS</t>
  </si>
  <si>
    <t>BOISSE</t>
  </si>
  <si>
    <t>CHERVAL</t>
  </si>
  <si>
    <t>DOUVILLE</t>
  </si>
  <si>
    <t>MONBAZILLAC</t>
  </si>
  <si>
    <t>SARLANDE</t>
  </si>
  <si>
    <t>VILLEFRANCHE</t>
  </si>
  <si>
    <t>Histo 01/04</t>
  </si>
  <si>
    <t>Histo 30/04</t>
  </si>
  <si>
    <t>Ecart 01/04</t>
  </si>
  <si>
    <t>Ecart 30/04</t>
  </si>
  <si>
    <t>20 Mars au 4 septembre</t>
  </si>
  <si>
    <t>Mars</t>
  </si>
  <si>
    <t>Avril</t>
  </si>
  <si>
    <t>Mai</t>
  </si>
  <si>
    <t>Juin</t>
  </si>
  <si>
    <t>Juillet</t>
  </si>
  <si>
    <t>Août</t>
  </si>
  <si>
    <t>le Lardin</t>
  </si>
  <si>
    <t>St mesmin</t>
  </si>
  <si>
    <t>123/123/202123</t>
  </si>
  <si>
    <t>2/123/202123</t>
  </si>
  <si>
    <t>3/123/202123</t>
  </si>
  <si>
    <t>4/123/202123</t>
  </si>
  <si>
    <t>5/123/202123</t>
  </si>
  <si>
    <t>6/123/202123</t>
  </si>
  <si>
    <t>7/123/202123</t>
  </si>
  <si>
    <t>8/123/202123</t>
  </si>
  <si>
    <t>9/123/202123</t>
  </si>
  <si>
    <t>1230/123/202123</t>
  </si>
  <si>
    <t>123123/123/202123</t>
  </si>
  <si>
    <t>1232/123/202123</t>
  </si>
  <si>
    <t>1233/123/202123</t>
  </si>
  <si>
    <t>1234/123/202123</t>
  </si>
  <si>
    <t>1235/123/202123</t>
  </si>
  <si>
    <t>1236/123/202123</t>
  </si>
  <si>
    <t>1237/123/202123</t>
  </si>
  <si>
    <t>1238/123/202123</t>
  </si>
  <si>
    <t>1239/123/202123</t>
  </si>
  <si>
    <t>20/123/202123</t>
  </si>
  <si>
    <t>2123/123/202123</t>
  </si>
  <si>
    <t>22/123/202123</t>
  </si>
  <si>
    <t>23/123/202123</t>
  </si>
  <si>
    <t>24/123/202123</t>
  </si>
  <si>
    <t>25/123/202123</t>
  </si>
  <si>
    <t>26/123/202123</t>
  </si>
  <si>
    <t>27/123/202123</t>
  </si>
  <si>
    <t>28/123/202123</t>
  </si>
  <si>
    <t>29/123/202123</t>
  </si>
  <si>
    <t>30/123/202123</t>
  </si>
  <si>
    <t>3123/123/202123</t>
  </si>
  <si>
    <t>123/2/202123</t>
  </si>
  <si>
    <t>2/2/202123</t>
  </si>
  <si>
    <t>3/2/202123</t>
  </si>
  <si>
    <t>4/2/202123</t>
  </si>
  <si>
    <t>5/2/202123</t>
  </si>
  <si>
    <t>6/2/202123</t>
  </si>
  <si>
    <t>7/2/202123</t>
  </si>
  <si>
    <t>8/2/202123</t>
  </si>
  <si>
    <t>9/2/202123</t>
  </si>
  <si>
    <t>1230/2/202123</t>
  </si>
  <si>
    <t>123123/2/202123</t>
  </si>
  <si>
    <t>1232/2/202123</t>
  </si>
  <si>
    <t>1233/2/202123</t>
  </si>
  <si>
    <t>1234/2/202123</t>
  </si>
  <si>
    <t>1235/2/202123</t>
  </si>
  <si>
    <t>1236/2/202123</t>
  </si>
  <si>
    <t>1237/2/202123</t>
  </si>
  <si>
    <t>1238/2/202123</t>
  </si>
  <si>
    <t>1239/2/202123</t>
  </si>
  <si>
    <t>20/2/202123</t>
  </si>
  <si>
    <t>2123/2/202123</t>
  </si>
  <si>
    <t>22/2/202123</t>
  </si>
  <si>
    <t>23/2/202123</t>
  </si>
  <si>
    <t>24/2/202123</t>
  </si>
  <si>
    <t>25/2/202123</t>
  </si>
  <si>
    <t>26/2/202123</t>
  </si>
  <si>
    <t>27/2/202123</t>
  </si>
  <si>
    <t>28/2/202123</t>
  </si>
  <si>
    <t>123/3/202123</t>
  </si>
  <si>
    <t>2/3/202123</t>
  </si>
  <si>
    <t>3/3/202123</t>
  </si>
  <si>
    <t>4/3/202123</t>
  </si>
  <si>
    <t>5/3/202123</t>
  </si>
  <si>
    <t>6/3/202123</t>
  </si>
  <si>
    <t>7/3/202123</t>
  </si>
  <si>
    <t>8/3/202123</t>
  </si>
  <si>
    <t>9/3/202123</t>
  </si>
  <si>
    <t>1230/3/202123</t>
  </si>
  <si>
    <t>123123/3/202123</t>
  </si>
  <si>
    <t>1232/3/202123</t>
  </si>
  <si>
    <t>1233/3/202123</t>
  </si>
  <si>
    <t>1234/3/202123</t>
  </si>
  <si>
    <t>1235/3/202123</t>
  </si>
  <si>
    <t>1236/3/202123</t>
  </si>
  <si>
    <t>1237/3/202123</t>
  </si>
  <si>
    <t>1238/3/202123</t>
  </si>
  <si>
    <t>1239/3/202123</t>
  </si>
  <si>
    <t>20/3/202123</t>
  </si>
  <si>
    <t>2123/3/202123</t>
  </si>
  <si>
    <t>22/3/202123</t>
  </si>
  <si>
    <t>23/3/202123</t>
  </si>
  <si>
    <t>24/3/202123</t>
  </si>
  <si>
    <t>25/3/202123</t>
  </si>
  <si>
    <t>26/3/202123</t>
  </si>
  <si>
    <t>27/3/202123</t>
  </si>
  <si>
    <t>28/3/202123</t>
  </si>
  <si>
    <t>29/3/202123</t>
  </si>
  <si>
    <t>30/3/202123</t>
  </si>
  <si>
    <t>3123/3/202123</t>
  </si>
  <si>
    <t>123/4/202123</t>
  </si>
  <si>
    <t>2/4/202123</t>
  </si>
  <si>
    <t>3/4/202123</t>
  </si>
  <si>
    <t>4/4/202123</t>
  </si>
  <si>
    <t>5/4/202123</t>
  </si>
  <si>
    <t>6/4/202123</t>
  </si>
  <si>
    <t>7/4/202123</t>
  </si>
  <si>
    <t>8/4/202123</t>
  </si>
  <si>
    <t>9/4/202123</t>
  </si>
  <si>
    <t>1230/4/202123</t>
  </si>
  <si>
    <t>123123/4/202123</t>
  </si>
  <si>
    <t>1232/4/202123</t>
  </si>
  <si>
    <t>1233/4/202123</t>
  </si>
  <si>
    <t>1234/4/202123</t>
  </si>
  <si>
    <t>1235/4/202123</t>
  </si>
  <si>
    <t>1236/4/202123</t>
  </si>
  <si>
    <t>1237/4/202123</t>
  </si>
  <si>
    <t>1238/4/202123</t>
  </si>
  <si>
    <t>1239/4/202123</t>
  </si>
  <si>
    <t>20/4/202123</t>
  </si>
  <si>
    <t>2123/4/202123</t>
  </si>
  <si>
    <t>22/4/202123</t>
  </si>
  <si>
    <t>23/4/202123</t>
  </si>
  <si>
    <t>24/4/202123</t>
  </si>
  <si>
    <t>25/4/202123</t>
  </si>
  <si>
    <t>26/4/202123</t>
  </si>
  <si>
    <t>27/4/202123</t>
  </si>
  <si>
    <t>28/4/202123</t>
  </si>
  <si>
    <t>29/4/202123</t>
  </si>
  <si>
    <t>30/4/202123</t>
  </si>
  <si>
    <t>123/5/202123</t>
  </si>
  <si>
    <t>2/5/202123</t>
  </si>
  <si>
    <t>3/5/202123</t>
  </si>
  <si>
    <t>4/5/202123</t>
  </si>
  <si>
    <t>5/5/202123</t>
  </si>
  <si>
    <t>6/5/202123</t>
  </si>
  <si>
    <t>7/5/202123</t>
  </si>
  <si>
    <t>8/5/202123</t>
  </si>
  <si>
    <t>9/5/202123</t>
  </si>
  <si>
    <t>1230/5/202123</t>
  </si>
  <si>
    <t>123123/5/202123</t>
  </si>
  <si>
    <t>1232/5/202123</t>
  </si>
  <si>
    <t>1233/5/202123</t>
  </si>
  <si>
    <t>1234/5/202123</t>
  </si>
  <si>
    <t>1235/5/202123</t>
  </si>
  <si>
    <t>1236/5/202123</t>
  </si>
  <si>
    <t>1237/5/202123</t>
  </si>
  <si>
    <t>1238/5/202123</t>
  </si>
  <si>
    <t>1239/5/202123</t>
  </si>
  <si>
    <t>20/5/202123</t>
  </si>
  <si>
    <t>2123/5/202123</t>
  </si>
  <si>
    <t>22/5/202123</t>
  </si>
  <si>
    <t>23/5/202123</t>
  </si>
  <si>
    <t>24/5/202123</t>
  </si>
  <si>
    <t>25/5/202123</t>
  </si>
  <si>
    <t>26/5/202123</t>
  </si>
  <si>
    <t>27/5/202123</t>
  </si>
  <si>
    <t>28/5/202123</t>
  </si>
  <si>
    <t>29/5/202123</t>
  </si>
  <si>
    <t>30/5/202123</t>
  </si>
  <si>
    <t>3123/5/202123</t>
  </si>
  <si>
    <t>123/6/202123</t>
  </si>
  <si>
    <t>2/6/202123</t>
  </si>
  <si>
    <t>3/6/202123</t>
  </si>
  <si>
    <t>4/6/202123</t>
  </si>
  <si>
    <t>5/6/202123</t>
  </si>
  <si>
    <t>6/6/202123</t>
  </si>
  <si>
    <t>7/6/202123</t>
  </si>
  <si>
    <t>8/6/202123</t>
  </si>
  <si>
    <t>9/6/202123</t>
  </si>
  <si>
    <t>1230/6/202123</t>
  </si>
  <si>
    <t>123123/6/202123</t>
  </si>
  <si>
    <t>1232/6/202123</t>
  </si>
  <si>
    <t>1233/6/202123</t>
  </si>
  <si>
    <t>1234/6/202123</t>
  </si>
  <si>
    <t>1235/6/202123</t>
  </si>
  <si>
    <t>1236/6/202123</t>
  </si>
  <si>
    <t>1237/6/202123</t>
  </si>
  <si>
    <t>1238/6/202123</t>
  </si>
  <si>
    <t>1239/6/202123</t>
  </si>
  <si>
    <t>20/6/202123</t>
  </si>
  <si>
    <t>2123/6/202123</t>
  </si>
  <si>
    <t>22/6/202123</t>
  </si>
  <si>
    <t>23/6/202123</t>
  </si>
  <si>
    <t>24/6/202123</t>
  </si>
  <si>
    <t>25/6/202123</t>
  </si>
  <si>
    <t>26/6/202123</t>
  </si>
  <si>
    <t>27/6/202123</t>
  </si>
  <si>
    <t>28/6/202123</t>
  </si>
  <si>
    <t>29/6/202123</t>
  </si>
  <si>
    <t>30/6/202123</t>
  </si>
  <si>
    <t>123/7/202123</t>
  </si>
  <si>
    <t>2/7/202123</t>
  </si>
  <si>
    <t>3/7/202123</t>
  </si>
  <si>
    <t>4/7/202123</t>
  </si>
  <si>
    <t>5/7/202123</t>
  </si>
  <si>
    <t>6/7/202123</t>
  </si>
  <si>
    <t>7/7/202123</t>
  </si>
  <si>
    <t>8/7/202123</t>
  </si>
  <si>
    <t>9/7/202123</t>
  </si>
  <si>
    <t>1230/7/202123</t>
  </si>
  <si>
    <t>123123/7/202123</t>
  </si>
  <si>
    <t>1232/7/202123</t>
  </si>
  <si>
    <t>1233/7/202123</t>
  </si>
  <si>
    <t>1234/7/202123</t>
  </si>
  <si>
    <t>1235/7/202123</t>
  </si>
  <si>
    <t>1236/7/202123</t>
  </si>
  <si>
    <t>1237/7/202123</t>
  </si>
  <si>
    <t>1238/7/202123</t>
  </si>
  <si>
    <t>1239/7/202123</t>
  </si>
  <si>
    <t>20/7/202123</t>
  </si>
  <si>
    <t>2123/7/202123</t>
  </si>
  <si>
    <t>22/7/202123</t>
  </si>
  <si>
    <t>23/7/202123</t>
  </si>
  <si>
    <t>24/7/202123</t>
  </si>
  <si>
    <t>25/7/202123</t>
  </si>
  <si>
    <t>26/7/202123</t>
  </si>
  <si>
    <t>27/7/202123</t>
  </si>
  <si>
    <t>28/7/202123</t>
  </si>
  <si>
    <t>29/7/202123</t>
  </si>
  <si>
    <t>30/7/202123</t>
  </si>
  <si>
    <t>3123/7/202123</t>
  </si>
  <si>
    <t>123/8/202123</t>
  </si>
  <si>
    <t>2/8/202123</t>
  </si>
  <si>
    <t>3/8/202123</t>
  </si>
  <si>
    <t>4/8/202123</t>
  </si>
  <si>
    <t>5/8/202123</t>
  </si>
  <si>
    <t>6/8/202123</t>
  </si>
  <si>
    <t>7/8/202123</t>
  </si>
  <si>
    <t>8/8/202123</t>
  </si>
  <si>
    <t>9/8/202123</t>
  </si>
  <si>
    <t>1230/8/202123</t>
  </si>
  <si>
    <t>123123/8/202123</t>
  </si>
  <si>
    <t>1232/8/202123</t>
  </si>
  <si>
    <t>1233/8/202123</t>
  </si>
  <si>
    <t>1234/8/202123</t>
  </si>
  <si>
    <t>1235/8/202123</t>
  </si>
  <si>
    <t>1236/8/202123</t>
  </si>
  <si>
    <t>1237/8/202123</t>
  </si>
  <si>
    <t>1238/8/202123</t>
  </si>
  <si>
    <t>1239/8/202123</t>
  </si>
  <si>
    <t>20/8/202123</t>
  </si>
  <si>
    <t>2123/8/202123</t>
  </si>
  <si>
    <t>22/8/202123</t>
  </si>
  <si>
    <t>23/8/202123</t>
  </si>
  <si>
    <t>24/8/202123</t>
  </si>
  <si>
    <t>25/8/202123</t>
  </si>
  <si>
    <t>26/8/202123</t>
  </si>
  <si>
    <t>27/8/202123</t>
  </si>
  <si>
    <t>28/8/202123</t>
  </si>
  <si>
    <t>29/8/202123</t>
  </si>
  <si>
    <t>30/8/202123</t>
  </si>
  <si>
    <t>3123/8/202123</t>
  </si>
  <si>
    <t>123/9/202123</t>
  </si>
  <si>
    <t>2/9/202123</t>
  </si>
  <si>
    <t>3/9/202123</t>
  </si>
  <si>
    <t>4/9/202123</t>
  </si>
  <si>
    <t>5/9/202123</t>
  </si>
  <si>
    <t>6/9/202123</t>
  </si>
  <si>
    <t>7/9/202123</t>
  </si>
  <si>
    <t>8/9/202123</t>
  </si>
  <si>
    <t>9/9/202123</t>
  </si>
  <si>
    <t>1230/9/202123</t>
  </si>
  <si>
    <t>123123/9/202123</t>
  </si>
  <si>
    <t>1232/9/202123</t>
  </si>
  <si>
    <t>1233/9/202123</t>
  </si>
  <si>
    <t>1234/9/202123</t>
  </si>
  <si>
    <t>1235/9/202123</t>
  </si>
  <si>
    <t>1236/9/202123</t>
  </si>
  <si>
    <t>1237/9/202123</t>
  </si>
  <si>
    <t>1238/9/202123</t>
  </si>
  <si>
    <t>1239/9/202123</t>
  </si>
  <si>
    <t>20/9/202123</t>
  </si>
  <si>
    <t>2123/9/202123</t>
  </si>
  <si>
    <t>22/9/202123</t>
  </si>
  <si>
    <t>23/9/202123</t>
  </si>
  <si>
    <t>24/9/202123</t>
  </si>
  <si>
    <t>25/9/202123</t>
  </si>
  <si>
    <t>26/9/202123</t>
  </si>
  <si>
    <t>27/9/202123</t>
  </si>
  <si>
    <t>28/9/202123</t>
  </si>
  <si>
    <t>29/9/202123</t>
  </si>
  <si>
    <t>30/9/202123</t>
  </si>
  <si>
    <t>123/1230/202123</t>
  </si>
  <si>
    <t>2/1230/202123</t>
  </si>
  <si>
    <t>3/1230/202123</t>
  </si>
  <si>
    <t>4/1230/202123</t>
  </si>
  <si>
    <t>5/1230/202123</t>
  </si>
  <si>
    <t>6/1230/202123</t>
  </si>
  <si>
    <t>7/1230/202123</t>
  </si>
  <si>
    <t>8/1230/202123</t>
  </si>
  <si>
    <t>9/1230/202123</t>
  </si>
  <si>
    <t>1230/1230/202123</t>
  </si>
  <si>
    <t>123123/1230/202123</t>
  </si>
  <si>
    <t>1232/1230/202123</t>
  </si>
  <si>
    <t>1233/1230/202123</t>
  </si>
  <si>
    <t>1234/1230/202123</t>
  </si>
  <si>
    <t>1235/1230/202123</t>
  </si>
  <si>
    <t>1236/1230/202123</t>
  </si>
  <si>
    <t>1237/1230/202123</t>
  </si>
  <si>
    <t>1238/1230/202123</t>
  </si>
  <si>
    <t>1239/1230/202123</t>
  </si>
  <si>
    <t>20/1230/202123</t>
  </si>
  <si>
    <t>2123/1230/202123</t>
  </si>
  <si>
    <t>22/1230/202123</t>
  </si>
  <si>
    <t>23/1230/202123</t>
  </si>
  <si>
    <t>24/1230/202123</t>
  </si>
  <si>
    <t>25/1230/202123</t>
  </si>
  <si>
    <t>26/1230/202123</t>
  </si>
  <si>
    <t>27/1230/202123</t>
  </si>
  <si>
    <t>28/1230/202123</t>
  </si>
  <si>
    <t>29/1230/202123</t>
  </si>
  <si>
    <t>30/1230/202123</t>
  </si>
  <si>
    <t>3123/1230/202123</t>
  </si>
  <si>
    <t>123/123123/202123</t>
  </si>
  <si>
    <t>2/123123/202123</t>
  </si>
  <si>
    <t>3/123123/202123</t>
  </si>
  <si>
    <t>4/123123/202123</t>
  </si>
  <si>
    <t>5/123123/202123</t>
  </si>
  <si>
    <t>6/123123/202123</t>
  </si>
  <si>
    <t>7/123123/202123</t>
  </si>
  <si>
    <t>8/123123/202123</t>
  </si>
  <si>
    <t>9/123123/202123</t>
  </si>
  <si>
    <t>1230/123123/202123</t>
  </si>
  <si>
    <t>123123/123123/202123</t>
  </si>
  <si>
    <t>1232/123123/202123</t>
  </si>
  <si>
    <t>1233/123123/202123</t>
  </si>
  <si>
    <t>1234/123123/202123</t>
  </si>
  <si>
    <t>1235/123123/202123</t>
  </si>
  <si>
    <t>1236/123123/202123</t>
  </si>
  <si>
    <t>1237/123123/202123</t>
  </si>
  <si>
    <t>1238/123123/202123</t>
  </si>
  <si>
    <t>1239/123123/202123</t>
  </si>
  <si>
    <t>20/123123/202123</t>
  </si>
  <si>
    <t>2123/123123/202123</t>
  </si>
  <si>
    <t>22/123123/202123</t>
  </si>
  <si>
    <t>23/123123/202123</t>
  </si>
  <si>
    <t>24/123123/202123</t>
  </si>
  <si>
    <t>25/123123/202123</t>
  </si>
  <si>
    <t>26/123123/202123</t>
  </si>
  <si>
    <t>27/123123/202123</t>
  </si>
  <si>
    <t>28/123123/202123</t>
  </si>
  <si>
    <t>29/123123/202123</t>
  </si>
  <si>
    <t>30/123123/202123</t>
  </si>
  <si>
    <t>123/1232/202123</t>
  </si>
  <si>
    <t>2/1232/202123</t>
  </si>
  <si>
    <t>3/1232/202123</t>
  </si>
  <si>
    <t>4/1232/202123</t>
  </si>
  <si>
    <t>5/1232/202123</t>
  </si>
  <si>
    <t>6/1232/202123</t>
  </si>
  <si>
    <t>7/1232/202123</t>
  </si>
  <si>
    <t>8/1232/202123</t>
  </si>
  <si>
    <t>9/1232/202123</t>
  </si>
  <si>
    <t>1230/1232/202123</t>
  </si>
  <si>
    <t>123123/1232/202123</t>
  </si>
  <si>
    <t>1232/1232/202123</t>
  </si>
  <si>
    <t>1233/1232/202123</t>
  </si>
  <si>
    <t>1234/1232/202123</t>
  </si>
  <si>
    <t>1235/1232/202123</t>
  </si>
  <si>
    <t>1236/1232/202123</t>
  </si>
  <si>
    <t>1237/1232/202123</t>
  </si>
  <si>
    <t>1238/1232/202123</t>
  </si>
  <si>
    <t>1239/1232/202123</t>
  </si>
  <si>
    <t>20/1232/202123</t>
  </si>
  <si>
    <t>2123/1232/202123</t>
  </si>
  <si>
    <t>22/1232/202123</t>
  </si>
  <si>
    <t>23/1232/202123</t>
  </si>
  <si>
    <t>24/1232/202123</t>
  </si>
  <si>
    <t>25/1232/202123</t>
  </si>
  <si>
    <t>26/1232/202123</t>
  </si>
  <si>
    <t>27/1232/202123</t>
  </si>
  <si>
    <t>28/1232/202123</t>
  </si>
  <si>
    <t>29/1232/202123</t>
  </si>
  <si>
    <t>30/1232/202123</t>
  </si>
  <si>
    <t>3123/1232/202123</t>
  </si>
  <si>
    <t>29/2</t>
  </si>
  <si>
    <t>123/123/2020</t>
  </si>
  <si>
    <t>2/123/2020</t>
  </si>
  <si>
    <t>3/123/2020</t>
  </si>
  <si>
    <t>4/123/2020</t>
  </si>
  <si>
    <t>5/123/2020</t>
  </si>
  <si>
    <t>6/123/2020</t>
  </si>
  <si>
    <t>7/123/2020</t>
  </si>
  <si>
    <t>8/123/2020</t>
  </si>
  <si>
    <t>9/123/2020</t>
  </si>
  <si>
    <t>1230/123/2020</t>
  </si>
  <si>
    <t>123123/123/2020</t>
  </si>
  <si>
    <t>1232/123/2020</t>
  </si>
  <si>
    <t>1233/123/2020</t>
  </si>
  <si>
    <t>1234/123/2020</t>
  </si>
  <si>
    <t>1235/123/2020</t>
  </si>
  <si>
    <t>1236/123/2020</t>
  </si>
  <si>
    <t>1237/123/2020</t>
  </si>
  <si>
    <t>1238/123/2020</t>
  </si>
  <si>
    <t>1239/123/2020</t>
  </si>
  <si>
    <t>20/123/2020</t>
  </si>
  <si>
    <t>2123/123/2020</t>
  </si>
  <si>
    <t>22/123/2020</t>
  </si>
  <si>
    <t>23/123/2020</t>
  </si>
  <si>
    <t>24/123/2020</t>
  </si>
  <si>
    <t>25/123/2020</t>
  </si>
  <si>
    <t>26/123/2020</t>
  </si>
  <si>
    <t>27/123/2020</t>
  </si>
  <si>
    <t>28/123/2020</t>
  </si>
  <si>
    <t>29/123/2020</t>
  </si>
  <si>
    <t>30/123/2020</t>
  </si>
  <si>
    <t>3123/123/2020</t>
  </si>
  <si>
    <t>123/2/2020</t>
  </si>
  <si>
    <t>1230/2/2020</t>
  </si>
  <si>
    <t>123123/2/2020</t>
  </si>
  <si>
    <t>1232/2/2020</t>
  </si>
  <si>
    <t>1233/2/2020</t>
  </si>
  <si>
    <t>1234/2/2020</t>
  </si>
  <si>
    <t>1235/2/2020</t>
  </si>
  <si>
    <t>1236/2/2020</t>
  </si>
  <si>
    <t>1237/2/2020</t>
  </si>
  <si>
    <t>1238/2/2020</t>
  </si>
  <si>
    <t>1239/2/2020</t>
  </si>
  <si>
    <t>2123/2/2020</t>
  </si>
  <si>
    <t>123/3/2020</t>
  </si>
  <si>
    <t>1230/3/2020</t>
  </si>
  <si>
    <t>123123/3/2020</t>
  </si>
  <si>
    <t>1232/3/2020</t>
  </si>
  <si>
    <t>1233/3/2020</t>
  </si>
  <si>
    <t>1234/3/2020</t>
  </si>
  <si>
    <t>1235/3/2020</t>
  </si>
  <si>
    <t>1236/3/2020</t>
  </si>
  <si>
    <t>1237/3/2020</t>
  </si>
  <si>
    <t>1238/3/2020</t>
  </si>
  <si>
    <t>1239/3/2020</t>
  </si>
  <si>
    <t>2123/3/2020</t>
  </si>
  <si>
    <t>3123/3/2020</t>
  </si>
  <si>
    <t>123/4/2020</t>
  </si>
  <si>
    <t>1230/4/2020</t>
  </si>
  <si>
    <t>123123/4/2020</t>
  </si>
  <si>
    <t>1232/4/2020</t>
  </si>
  <si>
    <t>1233/4/2020</t>
  </si>
  <si>
    <t>1234/4/2020</t>
  </si>
  <si>
    <t>1235/4/2020</t>
  </si>
  <si>
    <t>1236/4/2020</t>
  </si>
  <si>
    <t>1237/4/2020</t>
  </si>
  <si>
    <t>1238/4/2020</t>
  </si>
  <si>
    <t>1239/4/2020</t>
  </si>
  <si>
    <t>2123/4/2020</t>
  </si>
  <si>
    <t>123/5/2020</t>
  </si>
  <si>
    <t>1230/5/2020</t>
  </si>
  <si>
    <t>123123/5/2020</t>
  </si>
  <si>
    <t>1232/5/2020</t>
  </si>
  <si>
    <t>1233/5/2020</t>
  </si>
  <si>
    <t>1234/5/2020</t>
  </si>
  <si>
    <t>1235/5/2020</t>
  </si>
  <si>
    <t>1236/5/2020</t>
  </si>
  <si>
    <t>1237/5/2020</t>
  </si>
  <si>
    <t>1238/5/2020</t>
  </si>
  <si>
    <t>1239/5/2020</t>
  </si>
  <si>
    <t>2123/5/2020</t>
  </si>
  <si>
    <t>3123/5/2020</t>
  </si>
  <si>
    <t>123/6/2020</t>
  </si>
  <si>
    <t>1230/6/2020</t>
  </si>
  <si>
    <t>123123/6/2020</t>
  </si>
  <si>
    <t>1232/6/2020</t>
  </si>
  <si>
    <t>1233/6/2020</t>
  </si>
  <si>
    <t>1234/6/2020</t>
  </si>
  <si>
    <t>1235/6/2020</t>
  </si>
  <si>
    <t>1236/6/2020</t>
  </si>
  <si>
    <t>1237/6/2020</t>
  </si>
  <si>
    <t>1238/6/2020</t>
  </si>
  <si>
    <t>1239/6/2020</t>
  </si>
  <si>
    <t>2123/6/2020</t>
  </si>
  <si>
    <t>123/7/2020</t>
  </si>
  <si>
    <t>1230/7/2020</t>
  </si>
  <si>
    <t>123123/7/2020</t>
  </si>
  <si>
    <t>1232/7/2020</t>
  </si>
  <si>
    <t>1233/7/2020</t>
  </si>
  <si>
    <t>1234/7/2020</t>
  </si>
  <si>
    <t>1235/7/2020</t>
  </si>
  <si>
    <t>1236/7/2020</t>
  </si>
  <si>
    <t>1237/7/2020</t>
  </si>
  <si>
    <t>1238/7/2020</t>
  </si>
  <si>
    <t>1239/7/2020</t>
  </si>
  <si>
    <t>2123/7/2020</t>
  </si>
  <si>
    <t>3123/7/2020</t>
  </si>
  <si>
    <t>123/8/2020</t>
  </si>
  <si>
    <t>1230/8/2020</t>
  </si>
  <si>
    <t>123123/8/2020</t>
  </si>
  <si>
    <t>1232/8/2020</t>
  </si>
  <si>
    <t>1233/8/2020</t>
  </si>
  <si>
    <t>1234/8/2020</t>
  </si>
  <si>
    <t>1235/8/2020</t>
  </si>
  <si>
    <t>1236/8/2020</t>
  </si>
  <si>
    <t>1237/8/2020</t>
  </si>
  <si>
    <t>1238/8/2020</t>
  </si>
  <si>
    <t>1239/8/2020</t>
  </si>
  <si>
    <t>2123/8/2020</t>
  </si>
  <si>
    <t>3123/8/2020</t>
  </si>
  <si>
    <t>123/9/2020</t>
  </si>
  <si>
    <t>1230/9/2020</t>
  </si>
  <si>
    <t>123123/9/2020</t>
  </si>
  <si>
    <t>1232/9/2020</t>
  </si>
  <si>
    <t>1233/9/2020</t>
  </si>
  <si>
    <t>1234/9/2020</t>
  </si>
  <si>
    <t>1235/9/2020</t>
  </si>
  <si>
    <t>1236/9/2020</t>
  </si>
  <si>
    <t>1237/9/2020</t>
  </si>
  <si>
    <t>1238/9/2020</t>
  </si>
  <si>
    <t>1239/9/2020</t>
  </si>
  <si>
    <t>2123/9/2020</t>
  </si>
  <si>
    <t>123/1230/2020</t>
  </si>
  <si>
    <t>2/1230/2020</t>
  </si>
  <si>
    <t>3/1230/2020</t>
  </si>
  <si>
    <t>4/1230/2020</t>
  </si>
  <si>
    <t>5/1230/2020</t>
  </si>
  <si>
    <t>6/1230/2020</t>
  </si>
  <si>
    <t>7/1230/2020</t>
  </si>
  <si>
    <t>8/1230/2020</t>
  </si>
  <si>
    <t>9/1230/2020</t>
  </si>
  <si>
    <t>1230/1230/2020</t>
  </si>
  <si>
    <t>123123/1230/2020</t>
  </si>
  <si>
    <t>1232/1230/2020</t>
  </si>
  <si>
    <t>1233/1230/2020</t>
  </si>
  <si>
    <t>1234/1230/2020</t>
  </si>
  <si>
    <t>1235/1230/2020</t>
  </si>
  <si>
    <t>1236/1230/2020</t>
  </si>
  <si>
    <t>1237/1230/2020</t>
  </si>
  <si>
    <t>1238/1230/2020</t>
  </si>
  <si>
    <t>1239/1230/2020</t>
  </si>
  <si>
    <t>20/1230/2020</t>
  </si>
  <si>
    <t>2123/1230/2020</t>
  </si>
  <si>
    <t>22/1230/2020</t>
  </si>
  <si>
    <t>23/1230/2020</t>
  </si>
  <si>
    <t>24/1230/2020</t>
  </si>
  <si>
    <t>25/1230/2020</t>
  </si>
  <si>
    <t>26/1230/2020</t>
  </si>
  <si>
    <t>27/1230/2020</t>
  </si>
  <si>
    <t>28/1230/2020</t>
  </si>
  <si>
    <t>29/1230/2020</t>
  </si>
  <si>
    <t>30/1230/2020</t>
  </si>
  <si>
    <t>3123/1230/2020</t>
  </si>
  <si>
    <t>123/123123/2020</t>
  </si>
  <si>
    <t>2/123123/2020</t>
  </si>
  <si>
    <t>3/123123/2020</t>
  </si>
  <si>
    <t>4/123123/2020</t>
  </si>
  <si>
    <t>5/123123/2020</t>
  </si>
  <si>
    <t>6/123123/2020</t>
  </si>
  <si>
    <t>7/123123/2020</t>
  </si>
  <si>
    <t>8/123123/2020</t>
  </si>
  <si>
    <t>9/123123/2020</t>
  </si>
  <si>
    <t>1230/123123/2020</t>
  </si>
  <si>
    <t>123123/123123/2020</t>
  </si>
  <si>
    <t>1232/123123/2020</t>
  </si>
  <si>
    <t>1233/123123/2020</t>
  </si>
  <si>
    <t>1234/123123/2020</t>
  </si>
  <si>
    <t>1235/123123/2020</t>
  </si>
  <si>
    <t>1236/123123/2020</t>
  </si>
  <si>
    <t>1237/123123/2020</t>
  </si>
  <si>
    <t>1238/123123/2020</t>
  </si>
  <si>
    <t>1239/123123/2020</t>
  </si>
  <si>
    <t>20/123123/2020</t>
  </si>
  <si>
    <t>2123/123123/2020</t>
  </si>
  <si>
    <t>22/123123/2020</t>
  </si>
  <si>
    <t>23/123123/2020</t>
  </si>
  <si>
    <t>24/123123/2020</t>
  </si>
  <si>
    <t>25/123123/2020</t>
  </si>
  <si>
    <t>26/123123/2020</t>
  </si>
  <si>
    <t>27/123123/2020</t>
  </si>
  <si>
    <t>28/123123/2020</t>
  </si>
  <si>
    <t>29/123123/2020</t>
  </si>
  <si>
    <t>30/123123/2020</t>
  </si>
  <si>
    <t>123/1232/2020</t>
  </si>
  <si>
    <t>2/1232/2020</t>
  </si>
  <si>
    <t>3/1232/2020</t>
  </si>
  <si>
    <t>4/1232/2020</t>
  </si>
  <si>
    <t>5/1232/2020</t>
  </si>
  <si>
    <t>6/1232/2020</t>
  </si>
  <si>
    <t>7/1232/2020</t>
  </si>
  <si>
    <t>8/1232/2020</t>
  </si>
  <si>
    <t>9/1232/2020</t>
  </si>
  <si>
    <t>1230/1232/2020</t>
  </si>
  <si>
    <t>123123/1232/2020</t>
  </si>
  <si>
    <t>1232/1232/2020</t>
  </si>
  <si>
    <t>1233/1232/2020</t>
  </si>
  <si>
    <t>1234/1232/2020</t>
  </si>
  <si>
    <t>1235/1232/2020</t>
  </si>
  <si>
    <t>1236/1232/2020</t>
  </si>
  <si>
    <t>1237/1232/2020</t>
  </si>
  <si>
    <t>1238/1232/2020</t>
  </si>
  <si>
    <t>1239/1232/2020</t>
  </si>
  <si>
    <t>20/1232/2020</t>
  </si>
  <si>
    <t>2123/1232/2020</t>
  </si>
  <si>
    <t>22/1232/2020</t>
  </si>
  <si>
    <t>23/1232/2020</t>
  </si>
  <si>
    <t>24/1232/2020</t>
  </si>
  <si>
    <t>25/1232/2020</t>
  </si>
  <si>
    <t>26/1232/2020</t>
  </si>
  <si>
    <t>27/1232/2020</t>
  </si>
  <si>
    <t>28/1232/2020</t>
  </si>
  <si>
    <t>29/1232/2020</t>
  </si>
  <si>
    <t>30/1232/2020</t>
  </si>
  <si>
    <t>3123/1232/2020</t>
  </si>
  <si>
    <t>au 30 août</t>
  </si>
  <si>
    <t>Pluies</t>
  </si>
  <si>
    <t>Février</t>
  </si>
  <si>
    <t>histo</t>
  </si>
  <si>
    <t>Différence</t>
  </si>
  <si>
    <t>Histo</t>
  </si>
  <si>
    <t xml:space="preserve">Villefranche </t>
  </si>
  <si>
    <t>Montiganc</t>
  </si>
  <si>
    <t>St Julien</t>
  </si>
  <si>
    <t>29/02</t>
  </si>
  <si>
    <t>T°Moy</t>
  </si>
  <si>
    <t>0123/0123/2020</t>
  </si>
  <si>
    <t>02/0123/2020</t>
  </si>
  <si>
    <t>03/0123/2020</t>
  </si>
  <si>
    <t>04/0123/2020</t>
  </si>
  <si>
    <t>05/0123/2020</t>
  </si>
  <si>
    <t>06/0123/2020</t>
  </si>
  <si>
    <t>07/0123/2020</t>
  </si>
  <si>
    <t>08/0123/2020</t>
  </si>
  <si>
    <t>09/0123/2020</t>
  </si>
  <si>
    <t>1230/0123/2020</t>
  </si>
  <si>
    <t>123123/0123/2020</t>
  </si>
  <si>
    <t>1232/0123/2020</t>
  </si>
  <si>
    <t>1233/0123/2020</t>
  </si>
  <si>
    <t>1234/0123/2020</t>
  </si>
  <si>
    <t>1235/0123/2020</t>
  </si>
  <si>
    <t>1236/0123/2020</t>
  </si>
  <si>
    <t>1237/0123/2020</t>
  </si>
  <si>
    <t>1238/0123/2020</t>
  </si>
  <si>
    <t>1239/0123/2020</t>
  </si>
  <si>
    <t>20/0123/2020</t>
  </si>
  <si>
    <t>2123/0123/2020</t>
  </si>
  <si>
    <t>22/0123/2020</t>
  </si>
  <si>
    <t>23/0123/2020</t>
  </si>
  <si>
    <t>24/0123/2020</t>
  </si>
  <si>
    <t>25/0123/2020</t>
  </si>
  <si>
    <t>26/0123/2020</t>
  </si>
  <si>
    <t>27/0123/2020</t>
  </si>
  <si>
    <t>28/0123/2020</t>
  </si>
  <si>
    <t>29/0123/2020</t>
  </si>
  <si>
    <t>30/0123/2020</t>
  </si>
  <si>
    <t>3123/0123/2020</t>
  </si>
  <si>
    <t>0123/02/2020</t>
  </si>
  <si>
    <t>1230/02/2020</t>
  </si>
  <si>
    <t>123123/02/2020</t>
  </si>
  <si>
    <t>1232/02/2020</t>
  </si>
  <si>
    <t>1233/02/2020</t>
  </si>
  <si>
    <t>1234/02/2020</t>
  </si>
  <si>
    <t>1235/02/2020</t>
  </si>
  <si>
    <t>1236/02/2020</t>
  </si>
  <si>
    <t>1237/02/2020</t>
  </si>
  <si>
    <t>1238/02/2020</t>
  </si>
  <si>
    <t>1239/02/2020</t>
  </si>
  <si>
    <t>2123/02/2020</t>
  </si>
  <si>
    <t>0123/03/2020</t>
  </si>
  <si>
    <t>1230/03/2020</t>
  </si>
  <si>
    <t>123123/03/2020</t>
  </si>
  <si>
    <t>1232/03/2020</t>
  </si>
  <si>
    <t>1233/03/2020</t>
  </si>
  <si>
    <t>1234/03/2020</t>
  </si>
  <si>
    <t>1235/03/2020</t>
  </si>
  <si>
    <t>1236/03/2020</t>
  </si>
  <si>
    <t>1237/03/2020</t>
  </si>
  <si>
    <t>1238/03/2020</t>
  </si>
  <si>
    <t>1239/03/2020</t>
  </si>
  <si>
    <t>2123/03/2020</t>
  </si>
  <si>
    <t>3123/03/2020</t>
  </si>
  <si>
    <t>0123/04/2020</t>
  </si>
  <si>
    <t>1230/04/2020</t>
  </si>
  <si>
    <t>123123/04/2020</t>
  </si>
  <si>
    <t>1232/04/2020</t>
  </si>
  <si>
    <t>1233/04/2020</t>
  </si>
  <si>
    <t>1234/04/2020</t>
  </si>
  <si>
    <t>1235/04/2020</t>
  </si>
  <si>
    <t>1236/04/2020</t>
  </si>
  <si>
    <t>1237/04/2020</t>
  </si>
  <si>
    <t>1238/04/2020</t>
  </si>
  <si>
    <t>1239/04/2020</t>
  </si>
  <si>
    <t>2123/04/2020</t>
  </si>
  <si>
    <t>0123/05/2020</t>
  </si>
  <si>
    <t>1230/05/2020</t>
  </si>
  <si>
    <t>123123/05/2020</t>
  </si>
  <si>
    <t>1232/05/2020</t>
  </si>
  <si>
    <t>1233/05/2020</t>
  </si>
  <si>
    <t>1234/05/2020</t>
  </si>
  <si>
    <t>1235/05/2020</t>
  </si>
  <si>
    <t>1236/05/2020</t>
  </si>
  <si>
    <t>1237/05/2020</t>
  </si>
  <si>
    <t>1238/05/2020</t>
  </si>
  <si>
    <t>1239/05/2020</t>
  </si>
  <si>
    <t>2123/05/2020</t>
  </si>
  <si>
    <t>3123/05/2020</t>
  </si>
  <si>
    <t>0123/06/2020</t>
  </si>
  <si>
    <t>1230/06/2020</t>
  </si>
  <si>
    <t>123123/06/2020</t>
  </si>
  <si>
    <t>1232/06/2020</t>
  </si>
  <si>
    <t>1233/06/2020</t>
  </si>
  <si>
    <t>1234/06/2020</t>
  </si>
  <si>
    <t>1235/06/2020</t>
  </si>
  <si>
    <t>1236/06/2020</t>
  </si>
  <si>
    <t>1237/06/2020</t>
  </si>
  <si>
    <t>1238/06/2020</t>
  </si>
  <si>
    <t>1239/06/2020</t>
  </si>
  <si>
    <t>2123/06/2020</t>
  </si>
  <si>
    <t>0123/07/2020</t>
  </si>
  <si>
    <t>1230/07/2020</t>
  </si>
  <si>
    <t>123123/07/2020</t>
  </si>
  <si>
    <t>1232/07/2020</t>
  </si>
  <si>
    <t>1233/07/2020</t>
  </si>
  <si>
    <t>1234/07/2020</t>
  </si>
  <si>
    <t>1235/07/2020</t>
  </si>
  <si>
    <t>1236/07/2020</t>
  </si>
  <si>
    <t>1237/07/2020</t>
  </si>
  <si>
    <t>1238/07/2020</t>
  </si>
  <si>
    <t>1239/07/2020</t>
  </si>
  <si>
    <t>2123/07/2020</t>
  </si>
  <si>
    <t>3123/07/2020</t>
  </si>
  <si>
    <t>0123/08/2020</t>
  </si>
  <si>
    <t>1230/08/2020</t>
  </si>
  <si>
    <t>123123/08/2020</t>
  </si>
  <si>
    <t>1232/08/2020</t>
  </si>
  <si>
    <t>1233/08/2020</t>
  </si>
  <si>
    <t>1234/08/2020</t>
  </si>
  <si>
    <t>1235/08/2020</t>
  </si>
  <si>
    <t>1236/08/2020</t>
  </si>
  <si>
    <t>1237/08/2020</t>
  </si>
  <si>
    <t>1238/08/2020</t>
  </si>
  <si>
    <t>1239/08/2020</t>
  </si>
  <si>
    <t>2123/08/2020</t>
  </si>
  <si>
    <t>3123/08/2020</t>
  </si>
  <si>
    <t>0123/09/2020</t>
  </si>
  <si>
    <t>1230/09/2020</t>
  </si>
  <si>
    <t>123123/09/2020</t>
  </si>
  <si>
    <t>1232/09/2020</t>
  </si>
  <si>
    <t>1233/09/2020</t>
  </si>
  <si>
    <t>1234/09/2020</t>
  </si>
  <si>
    <t>1235/09/2020</t>
  </si>
  <si>
    <t>1236/09/2020</t>
  </si>
  <si>
    <t>1237/09/2020</t>
  </si>
  <si>
    <t>1238/09/2020</t>
  </si>
  <si>
    <t>1239/09/2020</t>
  </si>
  <si>
    <t>2123/09/2020</t>
  </si>
  <si>
    <t>0123/1230/2020</t>
  </si>
  <si>
    <t>02/1230/2020</t>
  </si>
  <si>
    <t>03/1230/2020</t>
  </si>
  <si>
    <t>04/1230/2020</t>
  </si>
  <si>
    <t>05/1230/2020</t>
  </si>
  <si>
    <t>06/1230/2020</t>
  </si>
  <si>
    <t>07/1230/2020</t>
  </si>
  <si>
    <t>08/1230/2020</t>
  </si>
  <si>
    <t>09/1230/2020</t>
  </si>
  <si>
    <t>0123/123123/2020</t>
  </si>
  <si>
    <t>02/123123/2020</t>
  </si>
  <si>
    <t>03/123123/2020</t>
  </si>
  <si>
    <t>04/123123/2020</t>
  </si>
  <si>
    <t>05/123123/2020</t>
  </si>
  <si>
    <t>06/123123/2020</t>
  </si>
  <si>
    <t>07/123123/2020</t>
  </si>
  <si>
    <t>08/123123/2020</t>
  </si>
  <si>
    <t>09/123123/2020</t>
  </si>
  <si>
    <t>0123/1232/2020</t>
  </si>
  <si>
    <t>02/1232/2020</t>
  </si>
  <si>
    <t>03/1232/2020</t>
  </si>
  <si>
    <t>04/1232/2020</t>
  </si>
  <si>
    <t>05/1232/2020</t>
  </si>
  <si>
    <t>06/1232/2020</t>
  </si>
  <si>
    <t>07/1232/2020</t>
  </si>
  <si>
    <t>08/1232/2020</t>
  </si>
  <si>
    <t>09/1232/2020</t>
  </si>
  <si>
    <t>Somme depuis</t>
  </si>
  <si>
    <t>au 22 Mars</t>
  </si>
  <si>
    <t>123er Janvier</t>
  </si>
  <si>
    <t>123er Février</t>
  </si>
  <si>
    <t>Boisse_Barou</t>
  </si>
  <si>
    <t>Monbazillac_Combet</t>
  </si>
  <si>
    <t>Douville_CRDA PPVI 1</t>
  </si>
  <si>
    <t>Saint-Julien-Innocence-Eulalie_Mairie</t>
  </si>
  <si>
    <t>Villefranche-de-Lonchat_UNIVITIS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</si>
</sst>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"/>
    <numFmt numFmtId="165" formatCode="0.0"/>
    <numFmt numFmtId="166" formatCode="d/m/yyyy"/>
    <numFmt numFmtId="167" formatCode="dd/mm"/>
    <numFmt numFmtId="168" formatCode="[$-40C]d\-mmm"/>
  </numFmts>
  <fonts count="13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Arial"/>
    </font>
    <font>
      <sz val="11"/>
      <color rgb="FF000000"/>
      <name val="Calibri"/>
    </font>
    <font>
      <sz val="8"/>
      <color theme="1"/>
      <name val="&quot;Liberation Sans&quot;"/>
    </font>
    <font>
      <sz val="12"/>
      <color rgb="FF000000"/>
      <name val="Calibri"/>
    </font>
    <font>
      <b/>
      <sz val="11"/>
      <color theme="1"/>
      <name val="Times New Roman"/>
    </font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Calibri"/>
    </font>
    <font>
      <sz val="10"/>
      <color theme="1"/>
      <name val="Arial"/>
    </font>
    <font>
      <sz val="11"/>
      <color theme="1"/>
      <name val="Open Sans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164" fontId="1" fillId="0" borderId="0" xfId="0" applyNumberFormat="1" applyFont="1"/>
    <xf numFmtId="165" fontId="1" fillId="0" borderId="0" xfId="0" applyNumberFormat="1" applyFont="1"/>
    <xf numFmtId="165" fontId="1" fillId="0" borderId="0" xfId="0" applyNumberFormat="1" applyFont="1" applyAlignment="1"/>
    <xf numFmtId="165" fontId="2" fillId="0" borderId="1" xfId="0" applyNumberFormat="1" applyFont="1" applyBorder="1" applyAlignment="1"/>
    <xf numFmtId="165" fontId="2" fillId="0" borderId="0" xfId="0" applyNumberFormat="1" applyFont="1" applyAlignment="1"/>
    <xf numFmtId="14" fontId="1" fillId="0" borderId="0" xfId="0" applyNumberFormat="1" applyFont="1" applyAlignment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4" fontId="1" fillId="2" borderId="0" xfId="0" applyNumberFormat="1" applyFont="1" applyFill="1" applyAlignment="1"/>
    <xf numFmtId="165" fontId="3" fillId="2" borderId="0" xfId="0" applyNumberFormat="1" applyFont="1" applyFill="1" applyAlignment="1">
      <alignment horizontal="right"/>
    </xf>
    <xf numFmtId="0" fontId="1" fillId="0" borderId="0" xfId="0" applyFont="1"/>
    <xf numFmtId="2" fontId="1" fillId="0" borderId="0" xfId="0" applyNumberFormat="1" applyFont="1"/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6" fontId="1" fillId="0" borderId="0" xfId="0" applyNumberFormat="1" applyFont="1"/>
    <xf numFmtId="0" fontId="8" fillId="0" borderId="0" xfId="0" applyFont="1" applyAlignment="1"/>
    <xf numFmtId="0" fontId="9" fillId="0" borderId="0" xfId="0" applyFont="1" applyAlignment="1"/>
    <xf numFmtId="0" fontId="8" fillId="0" borderId="0" xfId="0" applyFont="1"/>
    <xf numFmtId="1" fontId="1" fillId="0" borderId="0" xfId="0" applyNumberFormat="1" applyFont="1"/>
    <xf numFmtId="1" fontId="1" fillId="3" borderId="0" xfId="0" applyNumberFormat="1" applyFont="1" applyFill="1"/>
    <xf numFmtId="165" fontId="8" fillId="0" borderId="0" xfId="0" applyNumberFormat="1" applyFont="1"/>
    <xf numFmtId="165" fontId="9" fillId="0" borderId="0" xfId="0" applyNumberFormat="1" applyFont="1"/>
    <xf numFmtId="167" fontId="9" fillId="0" borderId="0" xfId="0" applyNumberFormat="1" applyFont="1" applyAlignment="1"/>
    <xf numFmtId="1" fontId="1" fillId="4" borderId="0" xfId="0" applyNumberFormat="1" applyFont="1" applyFill="1"/>
    <xf numFmtId="167" fontId="8" fillId="0" borderId="0" xfId="0" applyNumberFormat="1" applyFont="1" applyAlignment="1"/>
    <xf numFmtId="0" fontId="8" fillId="3" borderId="0" xfId="0" applyFont="1" applyFill="1"/>
    <xf numFmtId="1" fontId="9" fillId="0" borderId="0" xfId="0" applyNumberFormat="1" applyFont="1"/>
    <xf numFmtId="1" fontId="9" fillId="5" borderId="0" xfId="0" applyNumberFormat="1" applyFont="1" applyFill="1"/>
    <xf numFmtId="1" fontId="9" fillId="6" borderId="0" xfId="0" applyNumberFormat="1" applyFont="1" applyFill="1"/>
    <xf numFmtId="2" fontId="8" fillId="0" borderId="0" xfId="0" applyNumberFormat="1" applyFont="1"/>
    <xf numFmtId="14" fontId="1" fillId="0" borderId="0" xfId="0" applyNumberFormat="1" applyFont="1"/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4" fontId="1" fillId="2" borderId="0" xfId="0" applyNumberFormat="1" applyFont="1" applyFill="1"/>
    <xf numFmtId="167" fontId="1" fillId="0" borderId="0" xfId="0" applyNumberFormat="1" applyFont="1"/>
    <xf numFmtId="165" fontId="3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/>
    <xf numFmtId="166" fontId="1" fillId="0" borderId="0" xfId="0" applyNumberFormat="1" applyFont="1"/>
    <xf numFmtId="2" fontId="11" fillId="0" borderId="0" xfId="0" applyNumberFormat="1" applyFont="1"/>
    <xf numFmtId="168" fontId="1" fillId="0" borderId="0" xfId="0" applyNumberFormat="1" applyFont="1"/>
    <xf numFmtId="2" fontId="6" fillId="7" borderId="2" xfId="0" applyNumberFormat="1" applyFont="1" applyFill="1" applyBorder="1" applyAlignment="1">
      <alignment horizontal="center"/>
    </xf>
    <xf numFmtId="2" fontId="6" fillId="8" borderId="2" xfId="0" applyNumberFormat="1" applyFont="1" applyFill="1" applyBorder="1" applyAlignment="1">
      <alignment horizontal="center"/>
    </xf>
    <xf numFmtId="2" fontId="6" fillId="8" borderId="3" xfId="0" applyNumberFormat="1" applyFont="1" applyFill="1" applyBorder="1" applyAlignment="1">
      <alignment horizontal="center"/>
    </xf>
    <xf numFmtId="2" fontId="12" fillId="0" borderId="0" xfId="0" applyNumberFormat="1" applyFont="1"/>
    <xf numFmtId="165" fontId="12" fillId="0" borderId="0" xfId="0" applyNumberFormat="1" applyFont="1"/>
    <xf numFmtId="16" fontId="1" fillId="0" borderId="0" xfId="0" applyNumberFormat="1" applyFont="1"/>
    <xf numFmtId="14" fontId="1" fillId="9" borderId="0" xfId="0" applyNumberFormat="1" applyFont="1" applyFill="1" applyAlignment="1"/>
    <xf numFmtId="165" fontId="1" fillId="0" borderId="0" xfId="0" applyNumberFormat="1" applyFont="1" applyAlignment="1">
      <alignment horizontal="center"/>
    </xf>
    <xf numFmtId="165" fontId="1" fillId="10" borderId="0" xfId="0" applyNumberFormat="1" applyFont="1" applyFill="1" applyAlignment="1">
      <alignment horizontal="center"/>
    </xf>
    <xf numFmtId="165" fontId="1" fillId="10" borderId="0" xfId="0" applyNumberFormat="1" applyFont="1" applyFill="1"/>
    <xf numFmtId="165" fontId="4" fillId="10" borderId="0" xfId="0" applyNumberFormat="1" applyFont="1" applyFill="1" applyAlignment="1">
      <alignment horizontal="right"/>
    </xf>
    <xf numFmtId="165" fontId="3" fillId="10" borderId="0" xfId="0" applyNumberFormat="1" applyFont="1" applyFill="1" applyAlignment="1">
      <alignment horizontal="right"/>
    </xf>
    <xf numFmtId="2" fontId="3" fillId="10" borderId="0" xfId="0" applyNumberFormat="1" applyFont="1" applyFill="1" applyAlignment="1">
      <alignment horizontal="right"/>
    </xf>
    <xf numFmtId="165" fontId="3" fillId="11" borderId="0" xfId="0" applyNumberFormat="1" applyFont="1" applyFill="1" applyAlignment="1">
      <alignment horizontal="right"/>
    </xf>
    <xf numFmtId="2" fontId="1" fillId="10" borderId="0" xfId="0" applyNumberFormat="1" applyFont="1" applyFill="1"/>
    <xf numFmtId="0" fontId="0" fillId="1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1"/>
  <c:style val="2"/>
  <c:chart>
    <c:autoTitleDeleted val="1"/>
    <c:plotArea>
      <c:layout>
        <c:manualLayout>
          <c:xMode val="edge"/>
          <c:yMode val="edge"/>
          <c:x val="3.5634858418028145E-2"/>
          <c:y val="1.909611102381217E-2"/>
          <c:w val="0.94556925318255924"/>
          <c:h val="0.80157017639435424"/>
        </c:manualLayout>
      </c:layout>
      <c:lineChart>
        <c:grouping val="standard"/>
        <c:varyColors val="1"/>
        <c:ser>
          <c:idx val="0"/>
          <c:order val="0"/>
          <c:tx>
            <c:v>1er Janvier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trendline>
            <c:name>Linear (1er Janvier)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numRef>
              <c:f>'Base6° Douville '!$B$371:$AO$371</c:f>
              <c:numCache>
                <c:formatCode>0</c:formatCode>
                <c:ptCount val="40"/>
                <c:pt idx="0">
                  <c:v>12398123</c:v>
                </c:pt>
                <c:pt idx="1">
                  <c:v>123982</c:v>
                </c:pt>
                <c:pt idx="2">
                  <c:v>123983</c:v>
                </c:pt>
                <c:pt idx="3">
                  <c:v>123984</c:v>
                </c:pt>
                <c:pt idx="4">
                  <c:v>123985</c:v>
                </c:pt>
                <c:pt idx="5">
                  <c:v>123986</c:v>
                </c:pt>
                <c:pt idx="6">
                  <c:v>123987</c:v>
                </c:pt>
                <c:pt idx="7">
                  <c:v>123988</c:v>
                </c:pt>
                <c:pt idx="8">
                  <c:v>123989</c:v>
                </c:pt>
                <c:pt idx="9">
                  <c:v>123990</c:v>
                </c:pt>
                <c:pt idx="10">
                  <c:v>12399123</c:v>
                </c:pt>
                <c:pt idx="11">
                  <c:v>123992</c:v>
                </c:pt>
                <c:pt idx="12">
                  <c:v>123993</c:v>
                </c:pt>
                <c:pt idx="13">
                  <c:v>123994</c:v>
                </c:pt>
                <c:pt idx="14">
                  <c:v>123995</c:v>
                </c:pt>
                <c:pt idx="15">
                  <c:v>123996</c:v>
                </c:pt>
                <c:pt idx="16">
                  <c:v>123997</c:v>
                </c:pt>
                <c:pt idx="17">
                  <c:v>123998</c:v>
                </c:pt>
                <c:pt idx="18">
                  <c:v>123999</c:v>
                </c:pt>
                <c:pt idx="19">
                  <c:v>2000</c:v>
                </c:pt>
                <c:pt idx="20">
                  <c:v>200123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201230</c:v>
                </c:pt>
                <c:pt idx="30">
                  <c:v>20123123</c:v>
                </c:pt>
                <c:pt idx="31">
                  <c:v>201232</c:v>
                </c:pt>
                <c:pt idx="32">
                  <c:v>201233</c:v>
                </c:pt>
                <c:pt idx="33">
                  <c:v>201234</c:v>
                </c:pt>
                <c:pt idx="34">
                  <c:v>201235</c:v>
                </c:pt>
                <c:pt idx="35">
                  <c:v>201236</c:v>
                </c:pt>
                <c:pt idx="36">
                  <c:v>201237</c:v>
                </c:pt>
                <c:pt idx="37">
                  <c:v>201238</c:v>
                </c:pt>
                <c:pt idx="38">
                  <c:v>201239</c:v>
                </c:pt>
                <c:pt idx="39">
                  <c:v>2020</c:v>
                </c:pt>
              </c:numCache>
            </c:numRef>
          </c:cat>
          <c:val>
            <c:numRef>
              <c:f>'Base6° Douville '!$B$372:$AO$372</c:f>
              <c:numCache>
                <c:formatCode>0.0</c:formatCode>
                <c:ptCount val="40"/>
                <c:pt idx="0">
                  <c:v>3637.5700004823234</c:v>
                </c:pt>
                <c:pt idx="1">
                  <c:v>1835.694</c:v>
                </c:pt>
                <c:pt idx="2">
                  <c:v>2425.3624999999993</c:v>
                </c:pt>
                <c:pt idx="3">
                  <c:v>1016.3465</c:v>
                </c:pt>
                <c:pt idx="4">
                  <c:v>2068.8235</c:v>
                </c:pt>
                <c:pt idx="5">
                  <c:v>1401.3438003660021</c:v>
                </c:pt>
                <c:pt idx="6">
                  <c:v>564.91479892953384</c:v>
                </c:pt>
                <c:pt idx="7">
                  <c:v>1596.9413999103733</c:v>
                </c:pt>
                <c:pt idx="8">
                  <c:v>2834.0872993482872</c:v>
                </c:pt>
                <c:pt idx="9">
                  <c:v>124503.53829929294</c:v>
                </c:pt>
                <c:pt idx="10">
                  <c:v>898.71209927565428</c:v>
                </c:pt>
                <c:pt idx="11">
                  <c:v>744.76129828533146</c:v>
                </c:pt>
                <c:pt idx="12">
                  <c:v>125034.80549278216</c:v>
                </c:pt>
                <c:pt idx="13">
                  <c:v>1503.4044994177705</c:v>
                </c:pt>
                <c:pt idx="14">
                  <c:v>874.43499979161174</c:v>
                </c:pt>
                <c:pt idx="15">
                  <c:v>1972.1045999584235</c:v>
                </c:pt>
                <c:pt idx="16">
                  <c:v>2225.1178994907013</c:v>
                </c:pt>
                <c:pt idx="17">
                  <c:v>1551.6301962060284</c:v>
                </c:pt>
                <c:pt idx="18">
                  <c:v>2107.1899983951475</c:v>
                </c:pt>
                <c:pt idx="19">
                  <c:v>1024.41199798567</c:v>
                </c:pt>
                <c:pt idx="20">
                  <c:v>799.55819593091621</c:v>
                </c:pt>
                <c:pt idx="21">
                  <c:v>948.70489715470956</c:v>
                </c:pt>
                <c:pt idx="22">
                  <c:v>896.67779779775765</c:v>
                </c:pt>
                <c:pt idx="23">
                  <c:v>2228.8422994722669</c:v>
                </c:pt>
                <c:pt idx="24">
                  <c:v>127631.61090005309</c:v>
                </c:pt>
                <c:pt idx="25">
                  <c:v>797.24329984566589</c:v>
                </c:pt>
                <c:pt idx="26">
                  <c:v>1088.5460959946406</c:v>
                </c:pt>
                <c:pt idx="27">
                  <c:v>1794.2492966199429</c:v>
                </c:pt>
                <c:pt idx="28">
                  <c:v>2323.5919972322649</c:v>
                </c:pt>
                <c:pt idx="29">
                  <c:v>1184.7879001884069</c:v>
                </c:pt>
                <c:pt idx="30">
                  <c:v>929.81059878138137</c:v>
                </c:pt>
                <c:pt idx="31">
                  <c:v>2925.7038993500937</c:v>
                </c:pt>
                <c:pt idx="32">
                  <c:v>826.09459857878426</c:v>
                </c:pt>
                <c:pt idx="33">
                  <c:v>1558.9751957171441</c:v>
                </c:pt>
                <c:pt idx="34">
                  <c:v>1102.2089004578634</c:v>
                </c:pt>
                <c:pt idx="35">
                  <c:v>1968.8829962718216</c:v>
                </c:pt>
                <c:pt idx="36">
                  <c:v>1409.7842974267028</c:v>
                </c:pt>
                <c:pt idx="37">
                  <c:v>875.90000000000009</c:v>
                </c:pt>
                <c:pt idx="38">
                  <c:v>2261.2380000000007</c:v>
                </c:pt>
                <c:pt idx="39">
                  <c:v>187</c:v>
                </c:pt>
              </c:numCache>
            </c:numRef>
          </c:val>
          <c:smooth val="0"/>
        </c:ser>
        <c:ser>
          <c:idx val="1"/>
          <c:order val="1"/>
          <c:tx>
            <c:v>1er Février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trendline>
            <c:name>Linear (1er Février)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cat>
            <c:numRef>
              <c:f>'Base6° Douville '!$B$371:$AO$371</c:f>
              <c:numCache>
                <c:formatCode>0</c:formatCode>
                <c:ptCount val="40"/>
                <c:pt idx="0">
                  <c:v>12398123</c:v>
                </c:pt>
                <c:pt idx="1">
                  <c:v>123982</c:v>
                </c:pt>
                <c:pt idx="2">
                  <c:v>123983</c:v>
                </c:pt>
                <c:pt idx="3">
                  <c:v>123984</c:v>
                </c:pt>
                <c:pt idx="4">
                  <c:v>123985</c:v>
                </c:pt>
                <c:pt idx="5">
                  <c:v>123986</c:v>
                </c:pt>
                <c:pt idx="6">
                  <c:v>123987</c:v>
                </c:pt>
                <c:pt idx="7">
                  <c:v>123988</c:v>
                </c:pt>
                <c:pt idx="8">
                  <c:v>123989</c:v>
                </c:pt>
                <c:pt idx="9">
                  <c:v>123990</c:v>
                </c:pt>
                <c:pt idx="10">
                  <c:v>12399123</c:v>
                </c:pt>
                <c:pt idx="11">
                  <c:v>123992</c:v>
                </c:pt>
                <c:pt idx="12">
                  <c:v>123993</c:v>
                </c:pt>
                <c:pt idx="13">
                  <c:v>123994</c:v>
                </c:pt>
                <c:pt idx="14">
                  <c:v>123995</c:v>
                </c:pt>
                <c:pt idx="15">
                  <c:v>123996</c:v>
                </c:pt>
                <c:pt idx="16">
                  <c:v>123997</c:v>
                </c:pt>
                <c:pt idx="17">
                  <c:v>123998</c:v>
                </c:pt>
                <c:pt idx="18">
                  <c:v>123999</c:v>
                </c:pt>
                <c:pt idx="19">
                  <c:v>2000</c:v>
                </c:pt>
                <c:pt idx="20">
                  <c:v>200123</c:v>
                </c:pt>
                <c:pt idx="21">
                  <c:v>2002</c:v>
                </c:pt>
                <c:pt idx="22">
                  <c:v>2003</c:v>
                </c:pt>
                <c:pt idx="23">
                  <c:v>2004</c:v>
                </c:pt>
                <c:pt idx="24">
                  <c:v>2005</c:v>
                </c:pt>
                <c:pt idx="25">
                  <c:v>2006</c:v>
                </c:pt>
                <c:pt idx="26">
                  <c:v>2007</c:v>
                </c:pt>
                <c:pt idx="27">
                  <c:v>2008</c:v>
                </c:pt>
                <c:pt idx="28">
                  <c:v>2009</c:v>
                </c:pt>
                <c:pt idx="29">
                  <c:v>201230</c:v>
                </c:pt>
                <c:pt idx="30">
                  <c:v>20123123</c:v>
                </c:pt>
                <c:pt idx="31">
                  <c:v>201232</c:v>
                </c:pt>
                <c:pt idx="32">
                  <c:v>201233</c:v>
                </c:pt>
                <c:pt idx="33">
                  <c:v>201234</c:v>
                </c:pt>
                <c:pt idx="34">
                  <c:v>201235</c:v>
                </c:pt>
                <c:pt idx="35">
                  <c:v>201236</c:v>
                </c:pt>
                <c:pt idx="36">
                  <c:v>201237</c:v>
                </c:pt>
                <c:pt idx="37">
                  <c:v>201238</c:v>
                </c:pt>
                <c:pt idx="38">
                  <c:v>201239</c:v>
                </c:pt>
                <c:pt idx="39">
                  <c:v>2020</c:v>
                </c:pt>
              </c:numCache>
            </c:numRef>
          </c:cat>
          <c:val>
            <c:numRef>
              <c:f>'Base6° Douville '!$B$373:$AO$373</c:f>
              <c:numCache>
                <c:formatCode>0.0</c:formatCode>
                <c:ptCount val="40"/>
                <c:pt idx="0">
                  <c:v>3381.2700004293783</c:v>
                </c:pt>
                <c:pt idx="1">
                  <c:v>1157.3735000000001</c:v>
                </c:pt>
                <c:pt idx="2">
                  <c:v>427.71950000000004</c:v>
                </c:pt>
                <c:pt idx="3">
                  <c:v>515.77299999999991</c:v>
                </c:pt>
                <c:pt idx="4">
                  <c:v>1568.7735000000005</c:v>
                </c:pt>
                <c:pt idx="5">
                  <c:v>777.49629985175159</c:v>
                </c:pt>
                <c:pt idx="6">
                  <c:v>438.14079884020913</c:v>
                </c:pt>
                <c:pt idx="7">
                  <c:v>932.01739931526072</c:v>
                </c:pt>
                <c:pt idx="8">
                  <c:v>2694.1667993613669</c:v>
                </c:pt>
                <c:pt idx="9">
                  <c:v>123740.5149990669</c:v>
                </c:pt>
                <c:pt idx="10">
                  <c:v>499.7905992319952</c:v>
                </c:pt>
                <c:pt idx="11">
                  <c:v>490.76129842927014</c:v>
                </c:pt>
                <c:pt idx="12">
                  <c:v>124610.26519259909</c:v>
                </c:pt>
                <c:pt idx="13">
                  <c:v>859.81019930736716</c:v>
                </c:pt>
                <c:pt idx="14">
                  <c:v>841.98699992672175</c:v>
                </c:pt>
                <c:pt idx="15">
                  <c:v>1037.2182998833125</c:v>
                </c:pt>
                <c:pt idx="16">
                  <c:v>1686.0248993814298</c:v>
                </c:pt>
                <c:pt idx="17">
                  <c:v>1010.1358977923963</c:v>
                </c:pt>
                <c:pt idx="18">
                  <c:v>1452.8419991275086</c:v>
                </c:pt>
                <c:pt idx="19">
                  <c:v>517.1889987082842</c:v>
                </c:pt>
                <c:pt idx="20">
                  <c:v>266.16589659459373</c:v>
                </c:pt>
                <c:pt idx="21">
                  <c:v>654.03359855415647</c:v>
                </c:pt>
                <c:pt idx="22">
                  <c:v>386.18279752744678</c:v>
                </c:pt>
                <c:pt idx="23">
                  <c:v>1820.5422999835534</c:v>
                </c:pt>
                <c:pt idx="24">
                  <c:v>127355.61829971393</c:v>
                </c:pt>
                <c:pt idx="25">
                  <c:v>542.74329964027345</c:v>
                </c:pt>
                <c:pt idx="26">
                  <c:v>886.85319730061406</c:v>
                </c:pt>
                <c:pt idx="27">
                  <c:v>1004.7579972681069</c:v>
                </c:pt>
                <c:pt idx="28">
                  <c:v>2187.9689970189252</c:v>
                </c:pt>
                <c:pt idx="29">
                  <c:v>937.98790000594113</c:v>
                </c:pt>
                <c:pt idx="30">
                  <c:v>798.28729881928768</c:v>
                </c:pt>
                <c:pt idx="31">
                  <c:v>2776.0338990253595</c:v>
                </c:pt>
                <c:pt idx="32">
                  <c:v>688.04729846053749</c:v>
                </c:pt>
                <c:pt idx="33">
                  <c:v>1128.1652969466541</c:v>
                </c:pt>
                <c:pt idx="34">
                  <c:v>708.63890030383266</c:v>
                </c:pt>
                <c:pt idx="35">
                  <c:v>819.8639978379814</c:v>
                </c:pt>
                <c:pt idx="36">
                  <c:v>1026.2362973734378</c:v>
                </c:pt>
                <c:pt idx="37">
                  <c:v>193.1</c:v>
                </c:pt>
                <c:pt idx="38">
                  <c:v>2011.0380000000002</c:v>
                </c:pt>
                <c:pt idx="39">
                  <c:v>150.10000000000002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8885184"/>
        <c:axId val="1168890080"/>
      </c:lineChart>
      <c:catAx>
        <c:axId val="116888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1168890080"/>
        <c:crosses val="autoZero"/>
        <c:auto val="1"/>
        <c:lblAlgn val="ctr"/>
        <c:lblOffset val="100"/>
        <c:noMultiLvlLbl val="1"/>
      </c:catAx>
      <c:valAx>
        <c:axId val="116889008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1168885184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fr-FR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876300</xdr:colOff>
      <xdr:row>373</xdr:row>
      <xdr:rowOff>180975</xdr:rowOff>
    </xdr:from>
    <xdr:ext cx="10810875" cy="3467100"/>
    <xdr:graphicFrame macro="">
      <xdr:nvGraphicFramePr>
        <xdr:cNvPr id="321564039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818"/>
  <sheetViews>
    <sheetView tabSelected="1" workbookViewId="0">
      <pane ySplit="2" topLeftCell="A3" activePane="bottomLeft" state="frozen"/>
      <selection pane="bottomLeft" activeCell="N17" sqref="N17"/>
    </sheetView>
  </sheetViews>
  <sheetFormatPr baseColWidth="10" defaultColWidth="14.44140625" defaultRowHeight="15" customHeight="1"/>
  <cols>
    <col min="1" max="1" width="14.5546875" customWidth="1"/>
    <col min="2" max="3" width="7.6640625" style="72" customWidth="1"/>
    <col min="4" max="4" width="10.6640625" customWidth="1"/>
    <col min="5" max="5" width="9.21875" customWidth="1"/>
    <col min="6" max="6" width="10.6640625" style="72" customWidth="1"/>
    <col min="7" max="7" width="8.88671875" style="72" customWidth="1"/>
    <col min="8" max="8" width="15.6640625" customWidth="1"/>
    <col min="9" max="9" width="18.33203125" customWidth="1"/>
    <col min="10" max="10" width="13.5546875" style="72" customWidth="1"/>
    <col min="11" max="11" width="16.33203125" style="72" customWidth="1"/>
  </cols>
  <sheetData>
    <row r="1" spans="1:11" ht="14.25" customHeight="1">
      <c r="A1" s="1"/>
      <c r="B1" s="65" t="s">
        <v>839</v>
      </c>
      <c r="C1" s="65"/>
      <c r="D1" s="64" t="s">
        <v>840</v>
      </c>
      <c r="E1" s="64"/>
      <c r="F1" s="65" t="s">
        <v>841</v>
      </c>
      <c r="G1" s="65"/>
      <c r="H1" s="64" t="s">
        <v>842</v>
      </c>
      <c r="I1" s="64"/>
      <c r="J1" s="65" t="s">
        <v>843</v>
      </c>
      <c r="K1" s="65"/>
    </row>
    <row r="2" spans="1:11" ht="14.25" customHeight="1">
      <c r="A2" s="1"/>
      <c r="B2" s="66" t="s">
        <v>21</v>
      </c>
      <c r="C2" s="66" t="s">
        <v>22</v>
      </c>
      <c r="D2" s="2" t="s">
        <v>21</v>
      </c>
      <c r="E2" s="2" t="s">
        <v>22</v>
      </c>
      <c r="F2" s="66" t="s">
        <v>21</v>
      </c>
      <c r="G2" s="66" t="s">
        <v>22</v>
      </c>
      <c r="H2" s="2" t="s">
        <v>21</v>
      </c>
      <c r="I2" s="2" t="s">
        <v>22</v>
      </c>
      <c r="J2" s="66" t="s">
        <v>21</v>
      </c>
      <c r="K2" s="66" t="s">
        <v>22</v>
      </c>
    </row>
    <row r="3" spans="1:11" ht="14.25" customHeight="1">
      <c r="A3" s="6">
        <v>45109</v>
      </c>
      <c r="B3" s="67">
        <v>20.05</v>
      </c>
      <c r="C3" s="67">
        <v>2.8</v>
      </c>
      <c r="D3" s="9">
        <v>19.75</v>
      </c>
      <c r="E3" s="9">
        <v>2.7</v>
      </c>
      <c r="F3" s="67">
        <v>18.95</v>
      </c>
      <c r="G3" s="67">
        <v>1.1000000000000001</v>
      </c>
      <c r="H3" s="9">
        <v>19.649999999999999</v>
      </c>
      <c r="I3" s="9">
        <v>3.2</v>
      </c>
      <c r="J3" s="67">
        <v>19.95</v>
      </c>
      <c r="K3" s="67">
        <v>0.8</v>
      </c>
    </row>
    <row r="4" spans="1:11" ht="14.25" customHeight="1">
      <c r="A4" s="6">
        <v>45110</v>
      </c>
      <c r="B4" s="67">
        <v>20.05</v>
      </c>
      <c r="C4" s="67">
        <v>0.1</v>
      </c>
      <c r="D4" s="9">
        <v>19.649999999999999</v>
      </c>
      <c r="E4" s="9">
        <v>0.1</v>
      </c>
      <c r="F4" s="67">
        <v>19.05</v>
      </c>
      <c r="G4" s="67">
        <v>0.1</v>
      </c>
      <c r="H4" s="9">
        <v>19.350000000000001</v>
      </c>
      <c r="I4" s="9">
        <v>0.1</v>
      </c>
      <c r="J4" s="67">
        <v>19.45</v>
      </c>
      <c r="K4" s="67">
        <v>0</v>
      </c>
    </row>
    <row r="5" spans="1:11" ht="14.25" customHeight="1">
      <c r="A5" s="6">
        <v>45111</v>
      </c>
      <c r="B5" s="67">
        <v>20.55</v>
      </c>
      <c r="C5" s="67">
        <v>0.2</v>
      </c>
      <c r="D5" s="9">
        <v>20.25</v>
      </c>
      <c r="E5" s="9">
        <v>0.5</v>
      </c>
      <c r="F5" s="67">
        <v>19.95</v>
      </c>
      <c r="G5" s="67">
        <v>0.8</v>
      </c>
      <c r="H5" s="9">
        <v>20.05</v>
      </c>
      <c r="I5" s="9">
        <v>0.2</v>
      </c>
      <c r="J5" s="67">
        <v>20.45</v>
      </c>
      <c r="K5" s="67">
        <v>0.5</v>
      </c>
    </row>
    <row r="6" spans="1:11" ht="14.25" customHeight="1">
      <c r="A6" s="6">
        <v>45112</v>
      </c>
      <c r="B6" s="67">
        <v>20.25</v>
      </c>
      <c r="C6" s="67">
        <v>0.9</v>
      </c>
      <c r="D6" s="9">
        <v>19.649999999999999</v>
      </c>
      <c r="E6" s="9">
        <v>1.4</v>
      </c>
      <c r="F6" s="67">
        <v>18.55</v>
      </c>
      <c r="G6" s="67">
        <v>3.5</v>
      </c>
      <c r="H6" s="9">
        <v>19.75</v>
      </c>
      <c r="I6" s="9">
        <v>1.4</v>
      </c>
      <c r="J6" s="67">
        <v>19.05</v>
      </c>
      <c r="K6" s="67">
        <v>2.2999999999999998</v>
      </c>
    </row>
    <row r="7" spans="1:11" ht="14.25" customHeight="1">
      <c r="A7" s="6">
        <v>45113</v>
      </c>
      <c r="B7" s="67">
        <v>22.25</v>
      </c>
      <c r="C7" s="67">
        <v>0</v>
      </c>
      <c r="D7" s="9">
        <v>21.35</v>
      </c>
      <c r="E7" s="9">
        <v>0.2</v>
      </c>
      <c r="F7" s="67">
        <v>21.15</v>
      </c>
      <c r="G7" s="67">
        <v>0.1</v>
      </c>
      <c r="H7" s="9">
        <v>21.05</v>
      </c>
      <c r="I7" s="9">
        <v>0.1</v>
      </c>
      <c r="J7" s="67">
        <v>21.25</v>
      </c>
      <c r="K7" s="67">
        <v>0.1</v>
      </c>
    </row>
    <row r="8" spans="1:11" ht="14.25" customHeight="1">
      <c r="A8" s="6">
        <v>45114</v>
      </c>
      <c r="B8" s="67">
        <v>23.55</v>
      </c>
      <c r="C8" s="67">
        <v>5.9</v>
      </c>
      <c r="D8" s="9">
        <v>23.75</v>
      </c>
      <c r="E8" s="9">
        <v>1.7</v>
      </c>
      <c r="F8" s="67">
        <v>23.55</v>
      </c>
      <c r="G8" s="67">
        <v>0.8</v>
      </c>
      <c r="H8" s="9">
        <v>23.25</v>
      </c>
      <c r="I8" s="9">
        <v>1.8</v>
      </c>
      <c r="J8" s="67">
        <v>24.65</v>
      </c>
      <c r="K8" s="67">
        <v>0</v>
      </c>
    </row>
    <row r="9" spans="1:11" ht="14.25" customHeight="1">
      <c r="A9" s="6">
        <v>45115</v>
      </c>
      <c r="B9" s="67">
        <v>24.95</v>
      </c>
      <c r="C9" s="67">
        <v>0</v>
      </c>
      <c r="D9" s="9">
        <v>24.15</v>
      </c>
      <c r="E9" s="9">
        <v>0</v>
      </c>
      <c r="F9" s="67">
        <v>23.85</v>
      </c>
      <c r="G9" s="67">
        <v>0</v>
      </c>
      <c r="H9" s="9">
        <v>23.85</v>
      </c>
      <c r="I9" s="9">
        <v>0</v>
      </c>
      <c r="J9" s="67">
        <v>24.65</v>
      </c>
      <c r="K9" s="67">
        <v>0</v>
      </c>
    </row>
    <row r="10" spans="1:11" ht="14.25" customHeight="1">
      <c r="A10" s="6">
        <v>45116</v>
      </c>
      <c r="B10" s="67">
        <v>25.05</v>
      </c>
      <c r="C10" s="67">
        <v>0</v>
      </c>
      <c r="D10" s="9">
        <v>24.25</v>
      </c>
      <c r="E10" s="9">
        <v>0</v>
      </c>
      <c r="F10" s="67">
        <v>24.05</v>
      </c>
      <c r="G10" s="67">
        <v>0</v>
      </c>
      <c r="H10" s="9">
        <v>23.95</v>
      </c>
      <c r="I10" s="9">
        <v>0</v>
      </c>
      <c r="J10" s="67">
        <v>23.65</v>
      </c>
      <c r="K10" s="67">
        <v>0</v>
      </c>
    </row>
    <row r="11" spans="1:11" ht="14.25" customHeight="1">
      <c r="A11" s="6">
        <v>45117</v>
      </c>
      <c r="B11" s="67">
        <v>25.55</v>
      </c>
      <c r="C11" s="67">
        <v>0</v>
      </c>
      <c r="D11" s="9">
        <v>24.65</v>
      </c>
      <c r="E11" s="9">
        <v>0</v>
      </c>
      <c r="F11" s="67">
        <v>24.25</v>
      </c>
      <c r="G11" s="67">
        <v>0</v>
      </c>
      <c r="H11" s="9">
        <v>24.45</v>
      </c>
      <c r="I11" s="9">
        <v>0</v>
      </c>
      <c r="J11" s="67">
        <v>24.65</v>
      </c>
      <c r="K11" s="67">
        <v>0</v>
      </c>
    </row>
    <row r="12" spans="1:11" ht="14.25" customHeight="1">
      <c r="A12" s="6">
        <v>45118</v>
      </c>
      <c r="B12" s="67">
        <v>26.05</v>
      </c>
      <c r="C12" s="67">
        <v>0</v>
      </c>
      <c r="D12" s="9">
        <v>25.05</v>
      </c>
      <c r="E12" s="9">
        <v>0</v>
      </c>
      <c r="F12" s="67">
        <v>25.05</v>
      </c>
      <c r="G12" s="67">
        <v>0</v>
      </c>
      <c r="H12" s="9">
        <v>24.85</v>
      </c>
      <c r="I12" s="9">
        <v>0</v>
      </c>
      <c r="J12" s="67">
        <v>24.15</v>
      </c>
      <c r="K12" s="67">
        <v>0</v>
      </c>
    </row>
    <row r="13" spans="1:11" ht="14.25" customHeight="1">
      <c r="A13" s="6">
        <v>45119</v>
      </c>
      <c r="B13" s="67">
        <v>21.55</v>
      </c>
      <c r="C13" s="67">
        <v>0</v>
      </c>
      <c r="D13" s="9">
        <v>21.15</v>
      </c>
      <c r="E13" s="9">
        <v>0</v>
      </c>
      <c r="F13" s="67">
        <v>20.05</v>
      </c>
      <c r="G13" s="67">
        <v>0.6</v>
      </c>
      <c r="H13" s="9">
        <v>21.05</v>
      </c>
      <c r="I13" s="9">
        <v>0</v>
      </c>
      <c r="J13" s="67">
        <v>20.55</v>
      </c>
      <c r="K13" s="67">
        <v>3.1</v>
      </c>
    </row>
    <row r="14" spans="1:11" ht="14.25" customHeight="1">
      <c r="A14" s="6">
        <v>45120</v>
      </c>
      <c r="B14" s="67">
        <v>19.649999999999999</v>
      </c>
      <c r="C14" s="67">
        <v>0</v>
      </c>
      <c r="D14" s="9">
        <v>19.25</v>
      </c>
      <c r="E14" s="9">
        <v>0</v>
      </c>
      <c r="F14" s="67">
        <v>18.55</v>
      </c>
      <c r="G14" s="67">
        <v>0</v>
      </c>
      <c r="H14" s="9">
        <v>19.05</v>
      </c>
      <c r="I14" s="9">
        <v>0</v>
      </c>
      <c r="J14" s="67">
        <v>19.649999999999999</v>
      </c>
      <c r="K14" s="67">
        <v>0</v>
      </c>
    </row>
    <row r="15" spans="1:11" ht="14.25" customHeight="1">
      <c r="A15" s="6">
        <v>45121</v>
      </c>
      <c r="B15" s="67">
        <v>24.45</v>
      </c>
      <c r="C15" s="67">
        <v>0.1</v>
      </c>
      <c r="D15" s="9">
        <v>23.85</v>
      </c>
      <c r="E15" s="9">
        <v>0.1</v>
      </c>
      <c r="F15" s="67">
        <v>23.15</v>
      </c>
      <c r="G15" s="67">
        <v>0.1</v>
      </c>
      <c r="H15" s="9">
        <v>23.65</v>
      </c>
      <c r="I15" s="9">
        <v>0.1</v>
      </c>
      <c r="J15" s="67">
        <v>23.55</v>
      </c>
      <c r="K15" s="67">
        <v>0</v>
      </c>
    </row>
    <row r="16" spans="1:11" ht="14.25" customHeight="1">
      <c r="A16" s="6">
        <v>45122</v>
      </c>
      <c r="B16" s="67">
        <v>20.350000000000001</v>
      </c>
      <c r="C16" s="67">
        <v>6.2</v>
      </c>
      <c r="D16" s="9">
        <v>20.45</v>
      </c>
      <c r="E16" s="9">
        <v>0.3</v>
      </c>
      <c r="F16" s="67">
        <v>18.95</v>
      </c>
      <c r="G16" s="67">
        <v>1.7</v>
      </c>
      <c r="H16" s="9">
        <v>20.350000000000001</v>
      </c>
      <c r="I16" s="9">
        <v>0.3</v>
      </c>
      <c r="J16" s="67">
        <v>19.649999999999999</v>
      </c>
      <c r="K16" s="67">
        <v>5.5</v>
      </c>
    </row>
    <row r="17" spans="1:11" ht="14.25" customHeight="1">
      <c r="A17" s="6">
        <v>45123</v>
      </c>
      <c r="B17" s="67">
        <v>20.149999999999999</v>
      </c>
      <c r="C17" s="67">
        <v>0</v>
      </c>
      <c r="D17" s="9">
        <v>19.850000000000001</v>
      </c>
      <c r="E17" s="9">
        <v>0</v>
      </c>
      <c r="F17" s="67">
        <v>18.95</v>
      </c>
      <c r="G17" s="67">
        <v>0</v>
      </c>
      <c r="H17" s="9">
        <v>19.95</v>
      </c>
      <c r="I17" s="9">
        <v>0</v>
      </c>
      <c r="J17" s="67">
        <v>19.55</v>
      </c>
      <c r="K17" s="67">
        <v>0</v>
      </c>
    </row>
    <row r="18" spans="1:11" ht="14.25" customHeight="1">
      <c r="A18" s="6">
        <v>45124</v>
      </c>
      <c r="B18" s="67">
        <v>22.15</v>
      </c>
      <c r="C18" s="67">
        <v>0</v>
      </c>
      <c r="D18" s="9">
        <v>21.45</v>
      </c>
      <c r="E18" s="9">
        <v>0</v>
      </c>
      <c r="F18" s="67">
        <v>20.95</v>
      </c>
      <c r="G18" s="67">
        <v>0</v>
      </c>
      <c r="H18" s="9">
        <v>21.45</v>
      </c>
      <c r="I18" s="9">
        <v>0</v>
      </c>
      <c r="J18" s="67">
        <v>21.25</v>
      </c>
      <c r="K18" s="67">
        <v>0</v>
      </c>
    </row>
    <row r="19" spans="1:11" ht="14.25" customHeight="1">
      <c r="A19" s="6">
        <v>45125</v>
      </c>
      <c r="B19" s="67">
        <v>25.75</v>
      </c>
      <c r="C19" s="67">
        <v>0</v>
      </c>
      <c r="D19" s="9">
        <v>24.85</v>
      </c>
      <c r="E19" s="9">
        <v>0</v>
      </c>
      <c r="F19" s="67">
        <v>24.75</v>
      </c>
      <c r="G19" s="67">
        <v>0</v>
      </c>
      <c r="H19" s="9">
        <v>24.85</v>
      </c>
      <c r="I19" s="9">
        <v>0</v>
      </c>
      <c r="J19" s="67">
        <v>24.05</v>
      </c>
      <c r="K19" s="67">
        <v>0</v>
      </c>
    </row>
    <row r="20" spans="1:11" ht="14.25" customHeight="1">
      <c r="A20" s="6">
        <v>45126</v>
      </c>
      <c r="B20" s="67">
        <v>21.45</v>
      </c>
      <c r="C20" s="67">
        <v>0</v>
      </c>
      <c r="D20" s="9">
        <v>20.95</v>
      </c>
      <c r="E20" s="9">
        <v>0</v>
      </c>
      <c r="F20" s="67">
        <v>20.05</v>
      </c>
      <c r="G20" s="67">
        <v>0</v>
      </c>
      <c r="H20" s="9">
        <v>20.85</v>
      </c>
      <c r="I20" s="9">
        <v>0</v>
      </c>
      <c r="J20" s="67">
        <v>20.65</v>
      </c>
      <c r="K20" s="67">
        <v>0</v>
      </c>
    </row>
    <row r="21" spans="1:11" ht="14.25" customHeight="1">
      <c r="A21" s="6">
        <v>45127</v>
      </c>
      <c r="B21" s="67">
        <v>21.15</v>
      </c>
      <c r="C21" s="67">
        <v>0</v>
      </c>
      <c r="D21" s="9">
        <v>20.65</v>
      </c>
      <c r="E21" s="9">
        <v>0</v>
      </c>
      <c r="F21" s="67">
        <v>20.45</v>
      </c>
      <c r="G21" s="67">
        <v>0</v>
      </c>
      <c r="H21" s="9">
        <v>20.55</v>
      </c>
      <c r="I21" s="9">
        <v>0</v>
      </c>
      <c r="J21" s="67">
        <v>20.25</v>
      </c>
      <c r="K21" s="67">
        <v>0.1</v>
      </c>
    </row>
    <row r="22" spans="1:11" ht="14.25" customHeight="1">
      <c r="A22" s="6">
        <v>45128</v>
      </c>
      <c r="B22" s="67">
        <v>19.75</v>
      </c>
      <c r="C22" s="67">
        <v>0</v>
      </c>
      <c r="D22" s="9">
        <v>19.55</v>
      </c>
      <c r="E22" s="9">
        <v>0</v>
      </c>
      <c r="F22" s="67">
        <v>18.45</v>
      </c>
      <c r="G22" s="67">
        <v>0</v>
      </c>
      <c r="H22" s="9">
        <v>19.350000000000001</v>
      </c>
      <c r="I22" s="9">
        <v>0</v>
      </c>
      <c r="J22" s="67">
        <v>19.75</v>
      </c>
      <c r="K22" s="67">
        <v>0</v>
      </c>
    </row>
    <row r="23" spans="1:11" ht="14.25" customHeight="1">
      <c r="A23" s="6">
        <v>45129</v>
      </c>
      <c r="B23" s="67">
        <v>19.95</v>
      </c>
      <c r="C23" s="67">
        <v>0</v>
      </c>
      <c r="D23" s="9">
        <v>19.45</v>
      </c>
      <c r="E23" s="9">
        <v>0</v>
      </c>
      <c r="F23" s="67">
        <v>19.05</v>
      </c>
      <c r="G23" s="67">
        <v>0</v>
      </c>
      <c r="H23" s="9">
        <v>19.350000000000001</v>
      </c>
      <c r="I23" s="9">
        <v>0</v>
      </c>
      <c r="J23" s="67">
        <v>19.649999999999999</v>
      </c>
      <c r="K23" s="67">
        <v>0</v>
      </c>
    </row>
    <row r="24" spans="1:11" ht="14.25" customHeight="1">
      <c r="A24" s="6">
        <v>45130</v>
      </c>
      <c r="B24" s="67">
        <v>22.45</v>
      </c>
      <c r="C24" s="67">
        <v>0</v>
      </c>
      <c r="D24" s="9">
        <v>21.65</v>
      </c>
      <c r="E24" s="9">
        <v>0</v>
      </c>
      <c r="F24" s="67">
        <v>21.05</v>
      </c>
      <c r="G24" s="67">
        <v>0</v>
      </c>
      <c r="H24" s="9">
        <v>21.55</v>
      </c>
      <c r="I24" s="9">
        <v>0</v>
      </c>
      <c r="J24" s="67">
        <v>20.65</v>
      </c>
      <c r="K24" s="67">
        <v>0</v>
      </c>
    </row>
    <row r="25" spans="1:11" ht="14.25" customHeight="1">
      <c r="A25" s="63">
        <v>45131</v>
      </c>
      <c r="B25" s="67"/>
      <c r="C25" s="67"/>
      <c r="D25" s="9"/>
      <c r="E25" s="9"/>
      <c r="F25" s="68"/>
      <c r="G25" s="68"/>
      <c r="H25" s="8"/>
      <c r="I25" s="8"/>
      <c r="J25" s="68"/>
      <c r="K25" s="68"/>
    </row>
    <row r="26" spans="1:11" ht="14.25" customHeight="1">
      <c r="A26" s="63">
        <v>45132</v>
      </c>
      <c r="B26" s="67"/>
      <c r="C26" s="67"/>
      <c r="D26" s="9"/>
      <c r="E26" s="9"/>
      <c r="F26" s="68"/>
      <c r="G26" s="68"/>
      <c r="H26" s="8"/>
      <c r="I26" s="8"/>
      <c r="J26" s="68"/>
      <c r="K26" s="68"/>
    </row>
    <row r="27" spans="1:11" ht="14.25" customHeight="1">
      <c r="A27" s="63">
        <v>45133</v>
      </c>
      <c r="B27" s="67"/>
      <c r="C27" s="67"/>
      <c r="D27" s="9"/>
      <c r="E27" s="9"/>
      <c r="F27" s="69"/>
      <c r="G27" s="68"/>
      <c r="H27" s="11"/>
      <c r="I27" s="8"/>
      <c r="J27" s="69"/>
      <c r="K27" s="68"/>
    </row>
    <row r="28" spans="1:11" ht="14.25" customHeight="1">
      <c r="A28" s="63">
        <v>45134</v>
      </c>
      <c r="B28" s="67"/>
      <c r="C28" s="67"/>
      <c r="D28" s="9"/>
      <c r="E28" s="9"/>
      <c r="F28" s="68"/>
      <c r="G28" s="68"/>
      <c r="H28" s="8"/>
      <c r="I28" s="8"/>
      <c r="J28" s="68"/>
      <c r="K28" s="68"/>
    </row>
    <row r="29" spans="1:11" ht="14.25" customHeight="1">
      <c r="A29" s="63">
        <v>45135</v>
      </c>
      <c r="B29" s="67"/>
      <c r="C29" s="67"/>
      <c r="D29" s="9"/>
      <c r="E29" s="9"/>
      <c r="F29" s="68"/>
      <c r="G29" s="68"/>
      <c r="H29" s="8"/>
      <c r="I29" s="8"/>
      <c r="J29" s="68"/>
      <c r="K29" s="68"/>
    </row>
    <row r="30" spans="1:11" ht="14.25" customHeight="1">
      <c r="A30" s="63">
        <v>45136</v>
      </c>
      <c r="B30" s="67"/>
      <c r="C30" s="67"/>
      <c r="D30" s="9"/>
      <c r="E30" s="9"/>
      <c r="F30" s="68"/>
      <c r="G30" s="68"/>
      <c r="H30" s="8"/>
      <c r="I30" s="8"/>
      <c r="J30" s="68"/>
      <c r="K30" s="68"/>
    </row>
    <row r="31" spans="1:11" ht="14.25" customHeight="1">
      <c r="A31" s="63">
        <v>45137</v>
      </c>
      <c r="B31" s="67"/>
      <c r="C31" s="67"/>
      <c r="D31" s="9"/>
      <c r="E31" s="9"/>
      <c r="F31" s="68"/>
      <c r="G31" s="68"/>
      <c r="H31" s="8"/>
      <c r="I31" s="8"/>
      <c r="J31" s="68"/>
      <c r="K31" s="68"/>
    </row>
    <row r="32" spans="1:11" ht="14.25" customHeight="1">
      <c r="A32" s="6">
        <v>45138</v>
      </c>
      <c r="B32" s="68"/>
      <c r="C32" s="68"/>
      <c r="D32" s="8"/>
      <c r="E32" s="8"/>
      <c r="F32" s="68"/>
      <c r="G32" s="68"/>
      <c r="H32" s="8"/>
      <c r="I32" s="8"/>
      <c r="J32" s="68"/>
      <c r="K32" s="68"/>
    </row>
    <row r="33" spans="1:11" ht="14.25" customHeight="1">
      <c r="A33" s="6">
        <v>45139</v>
      </c>
      <c r="B33" s="68"/>
      <c r="C33" s="68"/>
      <c r="D33" s="8"/>
      <c r="E33" s="8"/>
      <c r="F33" s="68"/>
      <c r="G33" s="68"/>
      <c r="H33" s="8"/>
      <c r="I33" s="8"/>
      <c r="J33" s="68"/>
      <c r="K33" s="68"/>
    </row>
    <row r="34" spans="1:11" ht="14.25" customHeight="1">
      <c r="A34" s="6">
        <v>45140</v>
      </c>
      <c r="B34" s="69"/>
      <c r="C34" s="68"/>
      <c r="D34" s="11"/>
      <c r="E34" s="8"/>
      <c r="F34" s="69"/>
      <c r="G34" s="68"/>
      <c r="H34" s="11"/>
      <c r="I34" s="8"/>
      <c r="J34" s="69"/>
      <c r="K34" s="68"/>
    </row>
    <row r="35" spans="1:11" ht="14.25" customHeight="1">
      <c r="A35" s="6">
        <v>45141</v>
      </c>
      <c r="B35" s="68"/>
      <c r="C35" s="68"/>
      <c r="D35" s="8"/>
      <c r="E35" s="8"/>
      <c r="F35" s="68"/>
      <c r="G35" s="68"/>
      <c r="H35" s="8"/>
      <c r="I35" s="8"/>
      <c r="J35" s="68"/>
      <c r="K35" s="68"/>
    </row>
    <row r="36" spans="1:11" ht="14.25" customHeight="1">
      <c r="A36" s="6">
        <v>45142</v>
      </c>
      <c r="B36" s="68"/>
      <c r="C36" s="68"/>
      <c r="D36" s="8"/>
      <c r="E36" s="8"/>
      <c r="F36" s="68"/>
      <c r="G36" s="68"/>
      <c r="H36" s="8"/>
      <c r="I36" s="8"/>
      <c r="J36" s="68"/>
      <c r="K36" s="68"/>
    </row>
    <row r="37" spans="1:11" ht="14.25" customHeight="1">
      <c r="A37" s="6">
        <v>45143</v>
      </c>
      <c r="B37" s="68"/>
      <c r="C37" s="68"/>
      <c r="D37" s="8"/>
      <c r="E37" s="8"/>
      <c r="F37" s="68"/>
      <c r="G37" s="68"/>
      <c r="H37" s="8"/>
      <c r="I37" s="8"/>
      <c r="J37" s="68"/>
      <c r="K37" s="68"/>
    </row>
    <row r="38" spans="1:11" ht="14.25" customHeight="1">
      <c r="A38" s="6">
        <v>45144</v>
      </c>
      <c r="B38" s="68"/>
      <c r="C38" s="68"/>
      <c r="D38" s="8"/>
      <c r="E38" s="8"/>
      <c r="F38" s="68"/>
      <c r="G38" s="68"/>
      <c r="H38" s="8"/>
      <c r="I38" s="8"/>
      <c r="J38" s="68"/>
      <c r="K38" s="68"/>
    </row>
    <row r="39" spans="1:11" ht="14.25" customHeight="1">
      <c r="A39" s="6">
        <v>45145</v>
      </c>
      <c r="B39" s="68"/>
      <c r="C39" s="68"/>
      <c r="D39" s="8"/>
      <c r="E39" s="8"/>
      <c r="F39" s="68"/>
      <c r="G39" s="68"/>
      <c r="H39" s="8"/>
      <c r="I39" s="8"/>
      <c r="J39" s="68"/>
      <c r="K39" s="68"/>
    </row>
    <row r="40" spans="1:11" ht="14.25" customHeight="1">
      <c r="A40" s="6">
        <v>45146</v>
      </c>
      <c r="B40" s="68"/>
      <c r="C40" s="68"/>
      <c r="D40" s="8"/>
      <c r="E40" s="8"/>
      <c r="F40" s="68"/>
      <c r="G40" s="68"/>
      <c r="H40" s="8"/>
      <c r="I40" s="8"/>
      <c r="J40" s="68"/>
      <c r="K40" s="68"/>
    </row>
    <row r="41" spans="1:11" ht="14.25" customHeight="1">
      <c r="A41" s="6">
        <v>45147</v>
      </c>
      <c r="B41" s="68"/>
      <c r="C41" s="68"/>
      <c r="D41" s="8"/>
      <c r="E41" s="8"/>
      <c r="F41" s="68"/>
      <c r="G41" s="68"/>
      <c r="H41" s="8"/>
      <c r="I41" s="8"/>
      <c r="J41" s="68"/>
      <c r="K41" s="68"/>
    </row>
    <row r="42" spans="1:11" ht="14.25" customHeight="1">
      <c r="A42" s="6">
        <v>45148</v>
      </c>
      <c r="B42" s="68"/>
      <c r="C42" s="68"/>
      <c r="D42" s="8"/>
      <c r="E42" s="8"/>
      <c r="F42" s="68"/>
      <c r="G42" s="68"/>
      <c r="H42" s="8"/>
      <c r="I42" s="8"/>
      <c r="J42" s="68"/>
      <c r="K42" s="68"/>
    </row>
    <row r="43" spans="1:11" ht="14.25" customHeight="1">
      <c r="A43" s="6">
        <v>45149</v>
      </c>
      <c r="B43" s="68"/>
      <c r="C43" s="68"/>
      <c r="D43" s="8"/>
      <c r="E43" s="8"/>
      <c r="F43" s="68"/>
      <c r="G43" s="68"/>
      <c r="H43" s="8"/>
      <c r="I43" s="8"/>
      <c r="J43" s="68"/>
      <c r="K43" s="68"/>
    </row>
    <row r="44" spans="1:11" ht="14.25" customHeight="1">
      <c r="A44" s="6">
        <v>45150</v>
      </c>
      <c r="B44" s="68"/>
      <c r="C44" s="68"/>
      <c r="D44" s="8"/>
      <c r="E44" s="8"/>
      <c r="F44" s="68"/>
      <c r="G44" s="68"/>
      <c r="H44" s="8"/>
      <c r="I44" s="8"/>
      <c r="J44" s="68"/>
      <c r="K44" s="68"/>
    </row>
    <row r="45" spans="1:11" ht="14.25" customHeight="1">
      <c r="A45" s="6">
        <v>45151</v>
      </c>
      <c r="B45" s="68"/>
      <c r="C45" s="68"/>
      <c r="D45" s="8"/>
      <c r="E45" s="8"/>
      <c r="F45" s="68"/>
      <c r="G45" s="68"/>
      <c r="H45" s="8"/>
      <c r="I45" s="8"/>
      <c r="J45" s="68"/>
      <c r="K45" s="68"/>
    </row>
    <row r="46" spans="1:11" ht="14.25" customHeight="1">
      <c r="A46" s="6">
        <v>45152</v>
      </c>
      <c r="B46" s="68"/>
      <c r="C46" s="68"/>
      <c r="D46" s="8"/>
      <c r="E46" s="8"/>
      <c r="F46" s="68"/>
      <c r="G46" s="68"/>
      <c r="H46" s="8"/>
      <c r="I46" s="8"/>
      <c r="J46" s="68"/>
      <c r="K46" s="68"/>
    </row>
    <row r="47" spans="1:11" ht="14.25" customHeight="1">
      <c r="A47" s="6">
        <v>45153</v>
      </c>
      <c r="B47" s="68"/>
      <c r="C47" s="68"/>
      <c r="D47" s="8"/>
      <c r="E47" s="8"/>
      <c r="F47" s="68"/>
      <c r="G47" s="68"/>
      <c r="H47" s="8"/>
      <c r="I47" s="8"/>
      <c r="J47" s="68"/>
      <c r="K47" s="68"/>
    </row>
    <row r="48" spans="1:11" ht="14.25" customHeight="1">
      <c r="A48" s="6">
        <v>45154</v>
      </c>
      <c r="B48" s="68"/>
      <c r="C48" s="68"/>
      <c r="D48" s="8"/>
      <c r="E48" s="8"/>
      <c r="F48" s="68"/>
      <c r="G48" s="68"/>
      <c r="H48" s="8"/>
      <c r="I48" s="8"/>
      <c r="J48" s="68"/>
      <c r="K48" s="68"/>
    </row>
    <row r="49" spans="1:11" ht="14.25" customHeight="1">
      <c r="A49" s="6">
        <v>45155</v>
      </c>
      <c r="B49" s="68"/>
      <c r="C49" s="68"/>
      <c r="D49" s="8"/>
      <c r="E49" s="8"/>
      <c r="F49" s="68"/>
      <c r="G49" s="68"/>
      <c r="H49" s="8"/>
      <c r="I49" s="8"/>
      <c r="J49" s="68"/>
      <c r="K49" s="68"/>
    </row>
    <row r="50" spans="1:11" ht="14.25" customHeight="1">
      <c r="A50" s="6">
        <v>45156</v>
      </c>
      <c r="B50" s="68"/>
      <c r="C50" s="68"/>
      <c r="D50" s="8"/>
      <c r="E50" s="8"/>
      <c r="F50" s="68"/>
      <c r="G50" s="68"/>
      <c r="H50" s="8"/>
      <c r="I50" s="8"/>
      <c r="J50" s="68"/>
      <c r="K50" s="68"/>
    </row>
    <row r="51" spans="1:11" ht="14.25" customHeight="1">
      <c r="A51" s="6">
        <v>45157</v>
      </c>
      <c r="B51" s="68"/>
      <c r="C51" s="68"/>
      <c r="D51" s="8"/>
      <c r="E51" s="8"/>
      <c r="F51" s="68"/>
      <c r="G51" s="68"/>
      <c r="H51" s="8"/>
      <c r="I51" s="8"/>
      <c r="J51" s="68"/>
      <c r="K51" s="68"/>
    </row>
    <row r="52" spans="1:11" ht="14.25" customHeight="1">
      <c r="A52" s="6">
        <v>45158</v>
      </c>
      <c r="B52" s="68"/>
      <c r="C52" s="68"/>
      <c r="D52" s="8"/>
      <c r="E52" s="8"/>
      <c r="F52" s="68"/>
      <c r="G52" s="68"/>
      <c r="H52" s="8"/>
      <c r="I52" s="8"/>
      <c r="J52" s="68"/>
      <c r="K52" s="68"/>
    </row>
    <row r="53" spans="1:11" ht="14.25" customHeight="1">
      <c r="A53" s="6">
        <v>45159</v>
      </c>
      <c r="B53" s="68"/>
      <c r="C53" s="68"/>
      <c r="D53" s="8"/>
      <c r="E53" s="8"/>
      <c r="F53" s="68"/>
      <c r="G53" s="68"/>
      <c r="H53" s="8"/>
      <c r="I53" s="8"/>
      <c r="J53" s="68"/>
      <c r="K53" s="68"/>
    </row>
    <row r="54" spans="1:11" ht="14.25" customHeight="1">
      <c r="A54" s="6">
        <v>45160</v>
      </c>
      <c r="B54" s="68"/>
      <c r="C54" s="68"/>
      <c r="D54" s="8"/>
      <c r="E54" s="8"/>
      <c r="F54" s="68"/>
      <c r="G54" s="68"/>
      <c r="H54" s="8"/>
      <c r="I54" s="8"/>
      <c r="J54" s="68"/>
      <c r="K54" s="68"/>
    </row>
    <row r="55" spans="1:11" ht="14.25" customHeight="1">
      <c r="A55" s="6">
        <v>45161</v>
      </c>
      <c r="B55" s="68"/>
      <c r="C55" s="68"/>
      <c r="D55" s="8"/>
      <c r="E55" s="8"/>
      <c r="F55" s="68"/>
      <c r="G55" s="68"/>
      <c r="H55" s="8"/>
      <c r="I55" s="8"/>
      <c r="J55" s="68"/>
      <c r="K55" s="68"/>
    </row>
    <row r="56" spans="1:11" ht="14.25" customHeight="1">
      <c r="A56" s="6">
        <v>45162</v>
      </c>
      <c r="B56" s="68"/>
      <c r="C56" s="68"/>
      <c r="D56" s="8"/>
      <c r="E56" s="8"/>
      <c r="F56" s="68"/>
      <c r="G56" s="68"/>
      <c r="H56" s="8"/>
      <c r="I56" s="8"/>
      <c r="J56" s="68"/>
      <c r="K56" s="68"/>
    </row>
    <row r="57" spans="1:11" ht="14.25" customHeight="1">
      <c r="A57" s="6">
        <v>45163</v>
      </c>
      <c r="B57" s="68"/>
      <c r="C57" s="68"/>
      <c r="D57" s="8"/>
      <c r="E57" s="8"/>
      <c r="F57" s="68"/>
      <c r="G57" s="68"/>
      <c r="H57" s="8"/>
      <c r="I57" s="8"/>
      <c r="J57" s="68"/>
      <c r="K57" s="68"/>
    </row>
    <row r="58" spans="1:11" ht="14.25" customHeight="1">
      <c r="A58" s="6">
        <v>45164</v>
      </c>
      <c r="B58" s="68"/>
      <c r="C58" s="68"/>
      <c r="D58" s="8"/>
      <c r="E58" s="8"/>
      <c r="F58" s="68"/>
      <c r="G58" s="68"/>
      <c r="H58" s="8"/>
      <c r="I58" s="8"/>
      <c r="J58" s="68"/>
      <c r="K58" s="68"/>
    </row>
    <row r="59" spans="1:11" ht="14.25" customHeight="1">
      <c r="A59" s="6">
        <v>45165</v>
      </c>
      <c r="B59" s="68"/>
      <c r="C59" s="68"/>
      <c r="D59" s="8"/>
      <c r="E59" s="8"/>
      <c r="F59" s="68"/>
      <c r="G59" s="68"/>
      <c r="H59" s="8"/>
      <c r="I59" s="8"/>
      <c r="J59" s="68"/>
      <c r="K59" s="68"/>
    </row>
    <row r="60" spans="1:11" ht="14.25" customHeight="1">
      <c r="A60" s="6">
        <v>45166</v>
      </c>
      <c r="B60" s="68"/>
      <c r="C60" s="68"/>
      <c r="D60" s="8"/>
      <c r="E60" s="8"/>
      <c r="F60" s="68"/>
      <c r="G60" s="68"/>
      <c r="H60" s="8"/>
      <c r="I60" s="8"/>
      <c r="J60" s="68"/>
      <c r="K60" s="68"/>
    </row>
    <row r="61" spans="1:11" ht="14.25" customHeight="1">
      <c r="A61" s="6">
        <v>45167</v>
      </c>
      <c r="B61" s="68"/>
      <c r="C61" s="68"/>
      <c r="D61" s="8"/>
      <c r="E61" s="8"/>
      <c r="F61" s="68"/>
      <c r="G61" s="68"/>
      <c r="H61" s="8"/>
      <c r="I61" s="8"/>
      <c r="J61" s="68"/>
      <c r="K61" s="68"/>
    </row>
    <row r="62" spans="1:11" ht="14.25" customHeight="1">
      <c r="A62" s="6">
        <v>45168</v>
      </c>
      <c r="B62" s="68"/>
      <c r="C62" s="68"/>
      <c r="D62" s="8"/>
      <c r="E62" s="8"/>
      <c r="F62" s="68"/>
      <c r="G62" s="68"/>
      <c r="H62" s="8"/>
      <c r="I62" s="8"/>
      <c r="J62" s="68"/>
      <c r="K62" s="68"/>
    </row>
    <row r="63" spans="1:11" ht="14.25" customHeight="1">
      <c r="A63" s="6">
        <v>45169</v>
      </c>
      <c r="B63" s="68"/>
      <c r="C63" s="68"/>
      <c r="D63" s="8"/>
      <c r="E63" s="8"/>
      <c r="F63" s="68"/>
      <c r="G63" s="68"/>
      <c r="H63" s="8"/>
      <c r="I63" s="8"/>
      <c r="J63" s="68"/>
      <c r="K63" s="68"/>
    </row>
    <row r="64" spans="1:11" ht="14.25" customHeight="1">
      <c r="A64" s="6">
        <v>45170</v>
      </c>
      <c r="B64" s="68"/>
      <c r="C64" s="68"/>
      <c r="D64" s="8"/>
      <c r="E64" s="8"/>
      <c r="F64" s="68"/>
      <c r="G64" s="68"/>
      <c r="H64" s="8"/>
      <c r="I64" s="8"/>
      <c r="J64" s="68"/>
      <c r="K64" s="68"/>
    </row>
    <row r="65" spans="1:11" ht="14.25" customHeight="1">
      <c r="A65" s="6">
        <v>45171</v>
      </c>
      <c r="B65" s="68"/>
      <c r="C65" s="68"/>
      <c r="D65" s="8"/>
      <c r="E65" s="8"/>
      <c r="F65" s="68"/>
      <c r="G65" s="68"/>
      <c r="H65" s="8"/>
      <c r="I65" s="8"/>
      <c r="J65" s="68"/>
      <c r="K65" s="68"/>
    </row>
    <row r="66" spans="1:11" ht="14.25" customHeight="1">
      <c r="A66" s="6">
        <v>45172</v>
      </c>
      <c r="B66" s="68"/>
      <c r="C66" s="68"/>
      <c r="D66" s="8"/>
      <c r="E66" s="8"/>
      <c r="F66" s="68"/>
      <c r="G66" s="68"/>
      <c r="H66" s="8"/>
      <c r="I66" s="8"/>
      <c r="J66" s="68"/>
      <c r="K66" s="68"/>
    </row>
    <row r="67" spans="1:11" ht="14.25" customHeight="1">
      <c r="A67" s="6">
        <v>45173</v>
      </c>
      <c r="B67" s="68"/>
      <c r="C67" s="68"/>
      <c r="D67" s="8"/>
      <c r="E67" s="8"/>
      <c r="F67" s="68"/>
      <c r="G67" s="68"/>
      <c r="H67" s="8"/>
      <c r="I67" s="8"/>
      <c r="J67" s="68"/>
      <c r="K67" s="68"/>
    </row>
    <row r="68" spans="1:11" ht="14.25" customHeight="1">
      <c r="A68" s="6">
        <v>45174</v>
      </c>
      <c r="B68" s="68"/>
      <c r="C68" s="68"/>
      <c r="D68" s="8"/>
      <c r="E68" s="8"/>
      <c r="F68" s="68"/>
      <c r="G68" s="68"/>
      <c r="H68" s="8"/>
      <c r="I68" s="8"/>
      <c r="J68" s="68"/>
      <c r="K68" s="68"/>
    </row>
    <row r="69" spans="1:11" ht="14.25" customHeight="1">
      <c r="A69" s="6">
        <v>45175</v>
      </c>
      <c r="B69" s="68"/>
      <c r="C69" s="68"/>
      <c r="D69" s="8"/>
      <c r="E69" s="8"/>
      <c r="F69" s="68"/>
      <c r="G69" s="68"/>
      <c r="H69" s="8"/>
      <c r="I69" s="8"/>
      <c r="J69" s="68"/>
      <c r="K69" s="68"/>
    </row>
    <row r="70" spans="1:11" ht="14.25" customHeight="1">
      <c r="A70" s="6">
        <v>45176</v>
      </c>
      <c r="B70" s="68"/>
      <c r="C70" s="68"/>
      <c r="D70" s="8"/>
      <c r="E70" s="8"/>
      <c r="F70" s="68"/>
      <c r="G70" s="68"/>
      <c r="H70" s="8"/>
      <c r="I70" s="8"/>
      <c r="J70" s="68"/>
      <c r="K70" s="68"/>
    </row>
    <row r="71" spans="1:11" ht="14.25" customHeight="1">
      <c r="A71" s="6">
        <v>45177</v>
      </c>
      <c r="B71" s="68"/>
      <c r="C71" s="68"/>
      <c r="D71" s="8"/>
      <c r="E71" s="8"/>
      <c r="F71" s="68"/>
      <c r="G71" s="68"/>
      <c r="H71" s="8"/>
      <c r="I71" s="8"/>
      <c r="J71" s="68"/>
      <c r="K71" s="68"/>
    </row>
    <row r="72" spans="1:11" ht="14.25" customHeight="1">
      <c r="A72" s="6">
        <v>45178</v>
      </c>
      <c r="B72" s="68"/>
      <c r="C72" s="68"/>
      <c r="D72" s="8"/>
      <c r="E72" s="8"/>
      <c r="F72" s="68"/>
      <c r="G72" s="68"/>
      <c r="H72" s="8"/>
      <c r="I72" s="8"/>
      <c r="J72" s="68"/>
      <c r="K72" s="68"/>
    </row>
    <row r="73" spans="1:11" ht="14.25" customHeight="1">
      <c r="A73" s="6">
        <v>45179</v>
      </c>
      <c r="B73" s="68"/>
      <c r="C73" s="68"/>
      <c r="D73" s="8"/>
      <c r="E73" s="8"/>
      <c r="F73" s="68"/>
      <c r="G73" s="68"/>
      <c r="H73" s="8"/>
      <c r="I73" s="8"/>
      <c r="J73" s="68"/>
      <c r="K73" s="68"/>
    </row>
    <row r="74" spans="1:11" ht="14.25" customHeight="1">
      <c r="A74" s="6">
        <v>45180</v>
      </c>
      <c r="B74" s="68"/>
      <c r="C74" s="68"/>
      <c r="D74" s="8"/>
      <c r="E74" s="8"/>
      <c r="F74" s="68"/>
      <c r="G74" s="68"/>
      <c r="H74" s="8"/>
      <c r="I74" s="8"/>
      <c r="J74" s="68"/>
      <c r="K74" s="68"/>
    </row>
    <row r="75" spans="1:11" ht="14.25" customHeight="1">
      <c r="A75" s="6">
        <v>45181</v>
      </c>
      <c r="B75" s="68"/>
      <c r="C75" s="68"/>
      <c r="D75" s="8"/>
      <c r="E75" s="8"/>
      <c r="F75" s="68"/>
      <c r="G75" s="68"/>
      <c r="H75" s="8"/>
      <c r="I75" s="8"/>
      <c r="J75" s="68"/>
      <c r="K75" s="68"/>
    </row>
    <row r="76" spans="1:11" ht="14.25" customHeight="1">
      <c r="A76" s="6">
        <v>45182</v>
      </c>
      <c r="B76" s="68"/>
      <c r="C76" s="68"/>
      <c r="D76" s="8"/>
      <c r="E76" s="8"/>
      <c r="F76" s="68"/>
      <c r="G76" s="68"/>
      <c r="H76" s="8"/>
      <c r="I76" s="8"/>
      <c r="J76" s="68"/>
      <c r="K76" s="68"/>
    </row>
    <row r="77" spans="1:11" ht="14.25" customHeight="1">
      <c r="A77" s="6">
        <v>45183</v>
      </c>
      <c r="B77" s="68"/>
      <c r="C77" s="68"/>
      <c r="D77" s="8"/>
      <c r="E77" s="8"/>
      <c r="F77" s="68"/>
      <c r="G77" s="68"/>
      <c r="H77" s="8"/>
      <c r="I77" s="8"/>
      <c r="J77" s="68"/>
      <c r="K77" s="68"/>
    </row>
    <row r="78" spans="1:11" ht="14.25" customHeight="1">
      <c r="A78" s="6">
        <v>45184</v>
      </c>
      <c r="B78" s="68"/>
      <c r="C78" s="68"/>
      <c r="D78" s="8"/>
      <c r="E78" s="8"/>
      <c r="F78" s="68"/>
      <c r="G78" s="68"/>
      <c r="H78" s="8"/>
      <c r="I78" s="8"/>
      <c r="J78" s="68"/>
      <c r="K78" s="68"/>
    </row>
    <row r="79" spans="1:11" ht="14.25" customHeight="1">
      <c r="A79" s="6">
        <v>45185</v>
      </c>
      <c r="B79" s="68"/>
      <c r="C79" s="68"/>
      <c r="D79" s="8"/>
      <c r="E79" s="8"/>
      <c r="F79" s="68"/>
      <c r="G79" s="68"/>
      <c r="H79" s="8"/>
      <c r="I79" s="8"/>
      <c r="J79" s="68"/>
      <c r="K79" s="68"/>
    </row>
    <row r="80" spans="1:11" ht="14.25" customHeight="1">
      <c r="A80" s="6">
        <v>45186</v>
      </c>
      <c r="B80" s="68"/>
      <c r="C80" s="68"/>
      <c r="D80" s="8"/>
      <c r="E80" s="8"/>
      <c r="F80" s="68"/>
      <c r="G80" s="68"/>
      <c r="H80" s="8"/>
      <c r="I80" s="8"/>
      <c r="J80" s="68"/>
      <c r="K80" s="68"/>
    </row>
    <row r="81" spans="1:11" ht="14.25" customHeight="1">
      <c r="A81" s="6">
        <v>45187</v>
      </c>
      <c r="B81" s="68"/>
      <c r="C81" s="68"/>
      <c r="D81" s="8"/>
      <c r="E81" s="8"/>
      <c r="F81" s="68"/>
      <c r="G81" s="68"/>
      <c r="H81" s="8"/>
      <c r="I81" s="8"/>
      <c r="J81" s="68"/>
      <c r="K81" s="68"/>
    </row>
    <row r="82" spans="1:11" ht="14.25" customHeight="1">
      <c r="A82" s="6">
        <v>45188</v>
      </c>
      <c r="B82" s="68"/>
      <c r="C82" s="68"/>
      <c r="D82" s="8"/>
      <c r="E82" s="8"/>
      <c r="F82" s="68"/>
      <c r="G82" s="68"/>
      <c r="H82" s="8"/>
      <c r="I82" s="8"/>
      <c r="J82" s="68"/>
      <c r="K82" s="68"/>
    </row>
    <row r="83" spans="1:11" ht="14.25" customHeight="1">
      <c r="A83" s="6">
        <v>45189</v>
      </c>
      <c r="B83" s="68"/>
      <c r="C83" s="68"/>
      <c r="D83" s="8"/>
      <c r="E83" s="8"/>
      <c r="F83" s="68"/>
      <c r="G83" s="68"/>
      <c r="H83" s="8"/>
      <c r="I83" s="8"/>
      <c r="J83" s="68"/>
      <c r="K83" s="68"/>
    </row>
    <row r="84" spans="1:11" ht="14.25" customHeight="1">
      <c r="A84" s="6">
        <v>45190</v>
      </c>
      <c r="B84" s="68"/>
      <c r="C84" s="68"/>
      <c r="D84" s="8"/>
      <c r="E84" s="8"/>
      <c r="F84" s="68"/>
      <c r="G84" s="68"/>
      <c r="H84" s="8"/>
      <c r="I84" s="8"/>
      <c r="J84" s="68"/>
      <c r="K84" s="68"/>
    </row>
    <row r="85" spans="1:11" ht="14.25" customHeight="1">
      <c r="A85" s="6">
        <v>45191</v>
      </c>
      <c r="B85" s="68"/>
      <c r="C85" s="68"/>
      <c r="D85" s="8"/>
      <c r="E85" s="8"/>
      <c r="F85" s="68"/>
      <c r="G85" s="68"/>
      <c r="H85" s="8"/>
      <c r="I85" s="8"/>
      <c r="J85" s="68"/>
      <c r="K85" s="68"/>
    </row>
    <row r="86" spans="1:11" ht="14.25" customHeight="1">
      <c r="A86" s="6">
        <v>45192</v>
      </c>
      <c r="B86" s="68"/>
      <c r="C86" s="68"/>
      <c r="D86" s="8"/>
      <c r="E86" s="8"/>
      <c r="F86" s="68"/>
      <c r="G86" s="68"/>
      <c r="H86" s="8"/>
      <c r="I86" s="8"/>
      <c r="J86" s="68"/>
      <c r="K86" s="68"/>
    </row>
    <row r="87" spans="1:11" ht="14.25" customHeight="1">
      <c r="A87" s="6">
        <v>45193</v>
      </c>
      <c r="B87" s="68"/>
      <c r="C87" s="68"/>
      <c r="D87" s="8"/>
      <c r="E87" s="8"/>
      <c r="F87" s="68"/>
      <c r="G87" s="68"/>
      <c r="H87" s="8"/>
      <c r="I87" s="8"/>
      <c r="J87" s="68"/>
      <c r="K87" s="68"/>
    </row>
    <row r="88" spans="1:11" ht="14.25" customHeight="1">
      <c r="A88" s="6">
        <v>45194</v>
      </c>
      <c r="B88" s="68"/>
      <c r="C88" s="68"/>
      <c r="D88" s="8"/>
      <c r="E88" s="8"/>
      <c r="F88" s="68"/>
      <c r="G88" s="68"/>
      <c r="H88" s="8"/>
      <c r="I88" s="8"/>
      <c r="J88" s="68"/>
      <c r="K88" s="68"/>
    </row>
    <row r="89" spans="1:11" ht="14.25" customHeight="1">
      <c r="A89" s="6">
        <v>45195</v>
      </c>
      <c r="B89" s="68"/>
      <c r="C89" s="68"/>
      <c r="D89" s="8"/>
      <c r="E89" s="8"/>
      <c r="F89" s="68"/>
      <c r="G89" s="68"/>
      <c r="H89" s="8"/>
      <c r="I89" s="8"/>
      <c r="J89" s="68"/>
      <c r="K89" s="68"/>
    </row>
    <row r="90" spans="1:11" ht="14.25" customHeight="1">
      <c r="A90" s="6">
        <v>45196</v>
      </c>
      <c r="B90" s="68"/>
      <c r="C90" s="68"/>
      <c r="D90" s="8"/>
      <c r="E90" s="8"/>
      <c r="F90" s="68"/>
      <c r="G90" s="68"/>
      <c r="H90" s="8"/>
      <c r="I90" s="8"/>
      <c r="J90" s="68"/>
      <c r="K90" s="68"/>
    </row>
    <row r="91" spans="1:11" ht="14.25" customHeight="1">
      <c r="A91" s="6">
        <v>45197</v>
      </c>
      <c r="B91" s="68"/>
      <c r="C91" s="68"/>
      <c r="D91" s="8"/>
      <c r="E91" s="8"/>
      <c r="F91" s="68"/>
      <c r="G91" s="68"/>
      <c r="H91" s="8"/>
      <c r="I91" s="8"/>
      <c r="J91" s="68"/>
      <c r="K91" s="68"/>
    </row>
    <row r="92" spans="1:11" ht="14.25" customHeight="1">
      <c r="A92" s="6">
        <v>45198</v>
      </c>
      <c r="B92" s="68"/>
      <c r="C92" s="68"/>
      <c r="D92" s="8"/>
      <c r="E92" s="8"/>
      <c r="F92" s="68"/>
      <c r="G92" s="68"/>
      <c r="H92" s="8"/>
      <c r="I92" s="8"/>
      <c r="J92" s="68"/>
      <c r="K92" s="68"/>
    </row>
    <row r="93" spans="1:11" ht="14.25" customHeight="1">
      <c r="A93" s="6">
        <v>45199</v>
      </c>
      <c r="B93" s="68"/>
      <c r="C93" s="68"/>
      <c r="D93" s="8"/>
      <c r="E93" s="8"/>
      <c r="F93" s="68"/>
      <c r="G93" s="68"/>
      <c r="H93" s="8"/>
      <c r="I93" s="8"/>
      <c r="J93" s="68"/>
      <c r="K93" s="68"/>
    </row>
    <row r="94" spans="1:11" ht="14.25" customHeight="1">
      <c r="A94" s="16">
        <v>45200</v>
      </c>
      <c r="B94" s="70"/>
      <c r="C94" s="70"/>
      <c r="D94" s="17"/>
      <c r="E94" s="17"/>
      <c r="F94" s="70"/>
      <c r="G94" s="70"/>
      <c r="H94" s="17"/>
      <c r="I94" s="17"/>
      <c r="J94" s="70"/>
      <c r="K94" s="70"/>
    </row>
    <row r="95" spans="1:11" ht="14.25" customHeight="1">
      <c r="A95" s="6">
        <v>45201</v>
      </c>
      <c r="B95" s="68"/>
      <c r="C95" s="68"/>
      <c r="D95" s="8"/>
      <c r="E95" s="8"/>
      <c r="F95" s="68"/>
      <c r="G95" s="68"/>
      <c r="H95" s="8"/>
      <c r="I95" s="8"/>
      <c r="J95" s="68"/>
      <c r="K95" s="68"/>
    </row>
    <row r="96" spans="1:11" ht="14.25" customHeight="1">
      <c r="A96" s="6">
        <v>45202</v>
      </c>
      <c r="B96" s="68"/>
      <c r="C96" s="68"/>
      <c r="D96" s="8"/>
      <c r="E96" s="8"/>
      <c r="F96" s="68"/>
      <c r="G96" s="68"/>
      <c r="H96" s="8"/>
      <c r="I96" s="8"/>
      <c r="J96" s="68"/>
      <c r="K96" s="68"/>
    </row>
    <row r="97" spans="1:11" ht="14.25" customHeight="1">
      <c r="A97" s="6">
        <v>45203</v>
      </c>
      <c r="B97" s="68"/>
      <c r="C97" s="68"/>
      <c r="D97" s="8"/>
      <c r="E97" s="8"/>
      <c r="F97" s="68"/>
      <c r="G97" s="68"/>
      <c r="H97" s="8"/>
      <c r="I97" s="8"/>
      <c r="J97" s="68"/>
      <c r="K97" s="68"/>
    </row>
    <row r="98" spans="1:11" ht="14.25" customHeight="1">
      <c r="A98" s="6">
        <v>45204</v>
      </c>
      <c r="B98" s="68"/>
      <c r="C98" s="68"/>
      <c r="D98" s="8"/>
      <c r="E98" s="8"/>
      <c r="F98" s="68"/>
      <c r="G98" s="68"/>
      <c r="H98" s="8"/>
      <c r="I98" s="8"/>
      <c r="J98" s="68"/>
      <c r="K98" s="68"/>
    </row>
    <row r="99" spans="1:11" ht="14.25" customHeight="1">
      <c r="A99" s="6">
        <v>45205</v>
      </c>
      <c r="B99" s="68"/>
      <c r="C99" s="68"/>
      <c r="D99" s="8"/>
      <c r="E99" s="8"/>
      <c r="F99" s="68"/>
      <c r="G99" s="68"/>
      <c r="H99" s="8"/>
      <c r="I99" s="8"/>
      <c r="J99" s="68"/>
      <c r="K99" s="68"/>
    </row>
    <row r="100" spans="1:11" ht="14.25" customHeight="1">
      <c r="A100" s="6">
        <v>45206</v>
      </c>
      <c r="B100" s="68"/>
      <c r="C100" s="68"/>
      <c r="D100" s="8"/>
      <c r="E100" s="8"/>
      <c r="F100" s="68"/>
      <c r="G100" s="68"/>
      <c r="H100" s="8"/>
      <c r="I100" s="8"/>
      <c r="J100" s="68"/>
      <c r="K100" s="68"/>
    </row>
    <row r="101" spans="1:11" ht="14.25" customHeight="1">
      <c r="A101" s="6">
        <v>45207</v>
      </c>
      <c r="B101" s="68"/>
      <c r="C101" s="68"/>
      <c r="D101" s="8"/>
      <c r="E101" s="8"/>
      <c r="F101" s="68"/>
      <c r="G101" s="68"/>
      <c r="H101" s="8"/>
      <c r="I101" s="8"/>
      <c r="J101" s="68"/>
      <c r="K101" s="68"/>
    </row>
    <row r="102" spans="1:11" ht="14.25" customHeight="1">
      <c r="A102" s="6">
        <v>45208</v>
      </c>
      <c r="B102" s="68"/>
      <c r="C102" s="68"/>
      <c r="D102" s="8"/>
      <c r="E102" s="8"/>
      <c r="F102" s="68"/>
      <c r="G102" s="68"/>
      <c r="H102" s="8"/>
      <c r="I102" s="8"/>
      <c r="J102" s="68"/>
      <c r="K102" s="68"/>
    </row>
    <row r="103" spans="1:11" ht="14.25" customHeight="1">
      <c r="A103" s="6">
        <v>45209</v>
      </c>
      <c r="B103" s="68"/>
      <c r="C103" s="68"/>
      <c r="D103" s="8"/>
      <c r="E103" s="8"/>
      <c r="F103" s="68"/>
      <c r="G103" s="68"/>
      <c r="H103" s="8"/>
      <c r="I103" s="8"/>
      <c r="J103" s="68"/>
      <c r="K103" s="68"/>
    </row>
    <row r="104" spans="1:11" ht="14.25" customHeight="1">
      <c r="A104" s="6">
        <v>45210</v>
      </c>
      <c r="B104" s="68"/>
      <c r="C104" s="68"/>
      <c r="D104" s="8"/>
      <c r="E104" s="8"/>
      <c r="F104" s="68"/>
      <c r="G104" s="68"/>
      <c r="H104" s="8"/>
      <c r="I104" s="8"/>
      <c r="J104" s="68"/>
      <c r="K104" s="68"/>
    </row>
    <row r="105" spans="1:11" ht="14.25" customHeight="1">
      <c r="A105" s="6">
        <v>45211</v>
      </c>
      <c r="B105" s="68"/>
      <c r="C105" s="68"/>
      <c r="D105" s="8"/>
      <c r="E105" s="8"/>
      <c r="F105" s="68"/>
      <c r="G105" s="68"/>
      <c r="H105" s="8"/>
      <c r="I105" s="8"/>
      <c r="J105" s="68"/>
      <c r="K105" s="68"/>
    </row>
    <row r="106" spans="1:11" ht="14.25" customHeight="1">
      <c r="A106" s="6">
        <v>45212</v>
      </c>
      <c r="B106" s="68"/>
      <c r="C106" s="68"/>
      <c r="D106" s="8"/>
      <c r="E106" s="8"/>
      <c r="F106" s="68"/>
      <c r="G106" s="68"/>
      <c r="H106" s="8"/>
      <c r="I106" s="8"/>
      <c r="J106" s="68"/>
      <c r="K106" s="68"/>
    </row>
    <row r="107" spans="1:11" ht="14.25" customHeight="1">
      <c r="A107" s="6">
        <v>45213</v>
      </c>
      <c r="B107" s="68"/>
      <c r="C107" s="68"/>
      <c r="D107" s="8"/>
      <c r="E107" s="8"/>
      <c r="F107" s="68"/>
      <c r="G107" s="68"/>
      <c r="H107" s="8"/>
      <c r="I107" s="8"/>
      <c r="J107" s="68"/>
      <c r="K107" s="68"/>
    </row>
    <row r="108" spans="1:11" ht="14.25" customHeight="1">
      <c r="A108" s="6">
        <v>45214</v>
      </c>
      <c r="B108" s="68"/>
      <c r="C108" s="68"/>
      <c r="D108" s="8"/>
      <c r="E108" s="8"/>
      <c r="F108" s="68"/>
      <c r="G108" s="68"/>
      <c r="H108" s="8"/>
      <c r="I108" s="8"/>
      <c r="J108" s="68"/>
      <c r="K108" s="68"/>
    </row>
    <row r="109" spans="1:11" ht="14.25" customHeight="1">
      <c r="A109" s="6">
        <v>45215</v>
      </c>
      <c r="B109" s="68"/>
      <c r="C109" s="68"/>
      <c r="D109" s="8"/>
      <c r="E109" s="8"/>
      <c r="F109" s="68"/>
      <c r="G109" s="68"/>
      <c r="H109" s="8"/>
      <c r="I109" s="8"/>
      <c r="J109" s="68"/>
      <c r="K109" s="68"/>
    </row>
    <row r="110" spans="1:11" ht="14.25" customHeight="1">
      <c r="A110" s="6">
        <v>45216</v>
      </c>
      <c r="B110" s="68"/>
      <c r="C110" s="68"/>
      <c r="D110" s="8"/>
      <c r="E110" s="8"/>
      <c r="F110" s="68"/>
      <c r="G110" s="68"/>
      <c r="H110" s="8"/>
      <c r="I110" s="8"/>
      <c r="J110" s="68"/>
      <c r="K110" s="68"/>
    </row>
    <row r="111" spans="1:11" ht="14.25" customHeight="1">
      <c r="A111" s="6">
        <v>45217</v>
      </c>
      <c r="B111" s="68"/>
      <c r="C111" s="68"/>
      <c r="D111" s="8"/>
      <c r="E111" s="8"/>
      <c r="F111" s="68"/>
      <c r="G111" s="68"/>
      <c r="H111" s="8"/>
      <c r="I111" s="8"/>
      <c r="J111" s="68"/>
      <c r="K111" s="68"/>
    </row>
    <row r="112" spans="1:11" ht="14.25" customHeight="1">
      <c r="A112" s="6">
        <v>45218</v>
      </c>
      <c r="B112" s="68"/>
      <c r="C112" s="68"/>
      <c r="D112" s="8"/>
      <c r="E112" s="8"/>
      <c r="F112" s="68"/>
      <c r="G112" s="68"/>
      <c r="H112" s="8"/>
      <c r="I112" s="8"/>
      <c r="J112" s="68"/>
      <c r="K112" s="68"/>
    </row>
    <row r="113" spans="1:11" ht="14.25" customHeight="1">
      <c r="A113" s="6">
        <v>45219</v>
      </c>
      <c r="B113" s="68"/>
      <c r="C113" s="68"/>
      <c r="D113" s="8"/>
      <c r="E113" s="8"/>
      <c r="F113" s="68"/>
      <c r="G113" s="68"/>
      <c r="H113" s="8"/>
      <c r="I113" s="8"/>
      <c r="J113" s="68"/>
      <c r="K113" s="68"/>
    </row>
    <row r="114" spans="1:11" ht="14.25" customHeight="1">
      <c r="A114" s="6">
        <v>45220</v>
      </c>
      <c r="B114" s="68"/>
      <c r="C114" s="68"/>
      <c r="D114" s="8"/>
      <c r="E114" s="8"/>
      <c r="F114" s="68"/>
      <c r="G114" s="68"/>
      <c r="H114" s="8"/>
      <c r="I114" s="8"/>
      <c r="J114" s="68"/>
      <c r="K114" s="68"/>
    </row>
    <row r="115" spans="1:11" ht="14.25" customHeight="1">
      <c r="A115" s="6">
        <v>45221</v>
      </c>
      <c r="B115" s="68"/>
      <c r="C115" s="68"/>
      <c r="D115" s="8"/>
      <c r="E115" s="8"/>
      <c r="F115" s="68"/>
      <c r="G115" s="68"/>
      <c r="H115" s="8"/>
      <c r="I115" s="8"/>
      <c r="J115" s="68"/>
      <c r="K115" s="68"/>
    </row>
    <row r="116" spans="1:11" ht="14.25" customHeight="1">
      <c r="A116" s="6">
        <v>45222</v>
      </c>
      <c r="B116" s="68"/>
      <c r="C116" s="68"/>
      <c r="D116" s="8"/>
      <c r="E116" s="8"/>
      <c r="F116" s="68"/>
      <c r="G116" s="68"/>
      <c r="H116" s="8"/>
      <c r="I116" s="8"/>
      <c r="J116" s="68"/>
      <c r="K116" s="68"/>
    </row>
    <row r="117" spans="1:11" ht="14.25" customHeight="1">
      <c r="A117" s="6">
        <v>45223</v>
      </c>
      <c r="B117" s="68"/>
      <c r="C117" s="68"/>
      <c r="D117" s="8"/>
      <c r="E117" s="8"/>
      <c r="F117" s="68"/>
      <c r="G117" s="68"/>
      <c r="H117" s="8"/>
      <c r="I117" s="8"/>
      <c r="J117" s="68"/>
      <c r="K117" s="68"/>
    </row>
    <row r="118" spans="1:11" ht="14.25" customHeight="1">
      <c r="A118" s="6">
        <v>45224</v>
      </c>
      <c r="B118" s="68"/>
      <c r="C118" s="68"/>
      <c r="D118" s="8"/>
      <c r="E118" s="8"/>
      <c r="F118" s="68"/>
      <c r="G118" s="68"/>
      <c r="H118" s="8"/>
      <c r="I118" s="8"/>
      <c r="J118" s="68"/>
      <c r="K118" s="68"/>
    </row>
    <row r="119" spans="1:11" ht="14.25" customHeight="1">
      <c r="A119" s="6">
        <v>45225</v>
      </c>
      <c r="B119" s="68"/>
      <c r="C119" s="68"/>
      <c r="D119" s="8"/>
      <c r="E119" s="8"/>
      <c r="F119" s="68"/>
      <c r="G119" s="68"/>
      <c r="H119" s="8"/>
      <c r="I119" s="8"/>
      <c r="J119" s="68"/>
      <c r="K119" s="68"/>
    </row>
    <row r="120" spans="1:11" ht="14.25" customHeight="1">
      <c r="A120" s="6">
        <v>45226</v>
      </c>
      <c r="B120" s="68"/>
      <c r="C120" s="68"/>
      <c r="D120" s="8"/>
      <c r="E120" s="8"/>
      <c r="F120" s="68"/>
      <c r="G120" s="68"/>
      <c r="H120" s="8"/>
      <c r="I120" s="8"/>
      <c r="J120" s="68"/>
      <c r="K120" s="68"/>
    </row>
    <row r="121" spans="1:11" ht="14.25" customHeight="1">
      <c r="A121" s="6">
        <v>45227</v>
      </c>
      <c r="B121" s="68"/>
      <c r="C121" s="68"/>
      <c r="D121" s="8"/>
      <c r="E121" s="8"/>
      <c r="F121" s="68"/>
      <c r="G121" s="68"/>
      <c r="H121" s="8"/>
      <c r="I121" s="8"/>
      <c r="J121" s="68"/>
      <c r="K121" s="68"/>
    </row>
    <row r="122" spans="1:11" ht="14.25" customHeight="1">
      <c r="A122" s="6">
        <v>45228</v>
      </c>
      <c r="B122" s="68"/>
      <c r="C122" s="68"/>
      <c r="D122" s="8"/>
      <c r="E122" s="8"/>
      <c r="F122" s="68"/>
      <c r="G122" s="68"/>
      <c r="H122" s="8"/>
      <c r="I122" s="8"/>
      <c r="J122" s="68"/>
      <c r="K122" s="68"/>
    </row>
    <row r="123" spans="1:11" ht="14.25" customHeight="1">
      <c r="A123" s="6">
        <v>45229</v>
      </c>
      <c r="B123" s="68"/>
      <c r="C123" s="68"/>
      <c r="D123" s="8"/>
      <c r="E123" s="8"/>
      <c r="F123" s="68"/>
      <c r="G123" s="68"/>
      <c r="H123" s="8"/>
      <c r="I123" s="8"/>
      <c r="J123" s="68"/>
      <c r="K123" s="68"/>
    </row>
    <row r="124" spans="1:11" ht="14.25" customHeight="1">
      <c r="A124" s="6">
        <v>45230</v>
      </c>
      <c r="B124" s="68"/>
      <c r="C124" s="68"/>
      <c r="D124" s="8"/>
      <c r="E124" s="8"/>
      <c r="F124" s="68"/>
      <c r="G124" s="68"/>
      <c r="H124" s="8"/>
      <c r="I124" s="8"/>
      <c r="J124" s="68"/>
      <c r="K124" s="68"/>
    </row>
    <row r="125" spans="1:11" ht="14.25" customHeight="1">
      <c r="A125" s="6">
        <v>45231</v>
      </c>
      <c r="B125" s="68"/>
      <c r="C125" s="68"/>
      <c r="D125" s="8"/>
      <c r="E125" s="8"/>
      <c r="F125" s="68"/>
      <c r="G125" s="68"/>
      <c r="H125" s="8"/>
      <c r="I125" s="8"/>
      <c r="J125" s="68"/>
      <c r="K125" s="68"/>
    </row>
    <row r="126" spans="1:11" ht="14.25" customHeight="1">
      <c r="A126" s="6">
        <v>45232</v>
      </c>
      <c r="B126" s="68"/>
      <c r="C126" s="68"/>
      <c r="D126" s="8"/>
      <c r="E126" s="8"/>
      <c r="F126" s="68"/>
      <c r="G126" s="68"/>
      <c r="H126" s="8"/>
      <c r="I126" s="8"/>
      <c r="J126" s="68"/>
      <c r="K126" s="68"/>
    </row>
    <row r="127" spans="1:11" ht="14.25" customHeight="1">
      <c r="A127" s="6">
        <v>45233</v>
      </c>
      <c r="B127" s="69"/>
      <c r="C127" s="68"/>
      <c r="D127" s="11"/>
      <c r="E127" s="8"/>
      <c r="F127" s="69"/>
      <c r="G127" s="68"/>
      <c r="H127" s="11"/>
      <c r="I127" s="8"/>
      <c r="J127" s="69"/>
      <c r="K127" s="68"/>
    </row>
    <row r="128" spans="1:11" ht="14.25" customHeight="1">
      <c r="A128" s="6">
        <v>45234</v>
      </c>
      <c r="B128" s="68"/>
      <c r="C128" s="68"/>
      <c r="D128" s="8"/>
      <c r="E128" s="8"/>
      <c r="F128" s="68"/>
      <c r="G128" s="68"/>
      <c r="H128" s="8"/>
      <c r="I128" s="8"/>
      <c r="J128" s="68"/>
      <c r="K128" s="68"/>
    </row>
    <row r="129" spans="1:11" ht="14.25" customHeight="1">
      <c r="A129" s="6">
        <v>45235</v>
      </c>
      <c r="B129" s="68"/>
      <c r="C129" s="68"/>
      <c r="D129" s="8"/>
      <c r="E129" s="8"/>
      <c r="F129" s="68"/>
      <c r="G129" s="68"/>
      <c r="H129" s="8"/>
      <c r="I129" s="8"/>
      <c r="J129" s="68"/>
      <c r="K129" s="68"/>
    </row>
    <row r="130" spans="1:11" ht="14.25" customHeight="1">
      <c r="A130" s="6">
        <v>45236</v>
      </c>
      <c r="B130" s="68"/>
      <c r="C130" s="68"/>
      <c r="D130" s="8"/>
      <c r="E130" s="8"/>
      <c r="F130" s="68"/>
      <c r="G130" s="68"/>
      <c r="H130" s="8"/>
      <c r="I130" s="8"/>
      <c r="J130" s="68"/>
      <c r="K130" s="68"/>
    </row>
    <row r="131" spans="1:11" ht="14.25" customHeight="1">
      <c r="A131" s="6">
        <v>45237</v>
      </c>
      <c r="B131" s="68"/>
      <c r="C131" s="68"/>
      <c r="D131" s="8"/>
      <c r="E131" s="8"/>
      <c r="F131" s="68"/>
      <c r="G131" s="68"/>
      <c r="H131" s="8"/>
      <c r="I131" s="8"/>
      <c r="J131" s="68"/>
      <c r="K131" s="68"/>
    </row>
    <row r="132" spans="1:11" ht="14.25" customHeight="1">
      <c r="A132" s="6">
        <v>45238</v>
      </c>
      <c r="B132" s="68"/>
      <c r="C132" s="68"/>
      <c r="D132" s="8"/>
      <c r="E132" s="8"/>
      <c r="F132" s="68"/>
      <c r="G132" s="68"/>
      <c r="H132" s="8"/>
      <c r="I132" s="8"/>
      <c r="J132" s="68"/>
      <c r="K132" s="68"/>
    </row>
    <row r="133" spans="1:11" ht="14.25" customHeight="1">
      <c r="A133" s="6">
        <v>45239</v>
      </c>
      <c r="B133" s="68"/>
      <c r="C133" s="68"/>
      <c r="D133" s="8"/>
      <c r="E133" s="8"/>
      <c r="F133" s="68"/>
      <c r="G133" s="68"/>
      <c r="H133" s="8"/>
      <c r="I133" s="8"/>
      <c r="J133" s="68"/>
      <c r="K133" s="68"/>
    </row>
    <row r="134" spans="1:11" ht="14.25" customHeight="1">
      <c r="A134" s="6">
        <v>45240</v>
      </c>
      <c r="B134" s="68"/>
      <c r="C134" s="68"/>
      <c r="D134" s="8"/>
      <c r="E134" s="8"/>
      <c r="F134" s="68"/>
      <c r="G134" s="68"/>
      <c r="H134" s="8"/>
      <c r="I134" s="8"/>
      <c r="J134" s="68"/>
      <c r="K134" s="68"/>
    </row>
    <row r="135" spans="1:11" ht="14.25" customHeight="1">
      <c r="A135" s="6">
        <v>45241</v>
      </c>
      <c r="B135" s="68"/>
      <c r="C135" s="68"/>
      <c r="D135" s="8"/>
      <c r="E135" s="8"/>
      <c r="F135" s="68"/>
      <c r="G135" s="68"/>
      <c r="H135" s="8"/>
      <c r="I135" s="8"/>
      <c r="J135" s="68"/>
      <c r="K135" s="68"/>
    </row>
    <row r="136" spans="1:11" ht="14.25" customHeight="1">
      <c r="A136" s="6">
        <v>45242</v>
      </c>
      <c r="B136" s="68"/>
      <c r="C136" s="68"/>
      <c r="D136" s="8"/>
      <c r="E136" s="8"/>
      <c r="F136" s="68"/>
      <c r="G136" s="68"/>
      <c r="H136" s="8"/>
      <c r="I136" s="8"/>
      <c r="J136" s="68"/>
      <c r="K136" s="68"/>
    </row>
    <row r="137" spans="1:11" ht="14.25" customHeight="1">
      <c r="A137" s="6">
        <v>45243</v>
      </c>
      <c r="B137" s="68"/>
      <c r="C137" s="68"/>
      <c r="D137" s="8"/>
      <c r="E137" s="8"/>
      <c r="F137" s="68"/>
      <c r="G137" s="68"/>
      <c r="H137" s="8"/>
      <c r="I137" s="8"/>
      <c r="J137" s="68"/>
      <c r="K137" s="68"/>
    </row>
    <row r="138" spans="1:11" ht="14.25" customHeight="1">
      <c r="A138" s="6">
        <v>45244</v>
      </c>
      <c r="B138" s="68"/>
      <c r="C138" s="68"/>
      <c r="D138" s="8"/>
      <c r="E138" s="8"/>
      <c r="F138" s="68"/>
      <c r="G138" s="68"/>
      <c r="H138" s="8"/>
      <c r="I138" s="8"/>
      <c r="J138" s="68"/>
      <c r="K138" s="68"/>
    </row>
    <row r="139" spans="1:11" ht="14.25" customHeight="1">
      <c r="A139" s="6">
        <v>45245</v>
      </c>
      <c r="B139" s="68"/>
      <c r="C139" s="68"/>
      <c r="D139" s="8"/>
      <c r="E139" s="8"/>
      <c r="F139" s="68"/>
      <c r="G139" s="68"/>
      <c r="H139" s="8"/>
      <c r="I139" s="8"/>
      <c r="J139" s="68"/>
      <c r="K139" s="68"/>
    </row>
    <row r="140" spans="1:11" ht="14.25" customHeight="1">
      <c r="A140" s="6">
        <v>45246</v>
      </c>
      <c r="B140" s="68"/>
      <c r="C140" s="68"/>
      <c r="D140" s="8"/>
      <c r="E140" s="8"/>
      <c r="F140" s="68"/>
      <c r="G140" s="68"/>
      <c r="H140" s="8"/>
      <c r="I140" s="8"/>
      <c r="J140" s="68"/>
      <c r="K140" s="68"/>
    </row>
    <row r="141" spans="1:11" ht="14.25" customHeight="1">
      <c r="A141" s="6">
        <v>45247</v>
      </c>
      <c r="B141" s="68"/>
      <c r="C141" s="68"/>
      <c r="D141" s="8"/>
      <c r="E141" s="8"/>
      <c r="F141" s="68"/>
      <c r="G141" s="68"/>
      <c r="H141" s="8"/>
      <c r="I141" s="8"/>
      <c r="J141" s="68"/>
      <c r="K141" s="68"/>
    </row>
    <row r="142" spans="1:11" ht="14.25" customHeight="1">
      <c r="A142" s="6">
        <v>45248</v>
      </c>
      <c r="B142" s="68"/>
      <c r="C142" s="68"/>
      <c r="D142" s="8"/>
      <c r="E142" s="8"/>
      <c r="F142" s="68"/>
      <c r="G142" s="68"/>
      <c r="H142" s="8"/>
      <c r="I142" s="8"/>
      <c r="J142" s="68"/>
      <c r="K142" s="68"/>
    </row>
    <row r="143" spans="1:11" ht="14.25" customHeight="1">
      <c r="A143" s="6">
        <v>45249</v>
      </c>
      <c r="B143" s="68"/>
      <c r="C143" s="68"/>
      <c r="D143" s="8"/>
      <c r="E143" s="8"/>
      <c r="F143" s="68"/>
      <c r="G143" s="68"/>
      <c r="H143" s="8"/>
      <c r="I143" s="8"/>
      <c r="J143" s="68"/>
      <c r="K143" s="68"/>
    </row>
    <row r="144" spans="1:11" ht="14.25" customHeight="1">
      <c r="A144" s="6">
        <v>45250</v>
      </c>
      <c r="B144" s="68"/>
      <c r="C144" s="68"/>
      <c r="D144" s="8"/>
      <c r="E144" s="8"/>
      <c r="F144" s="68"/>
      <c r="G144" s="68"/>
      <c r="H144" s="8"/>
      <c r="I144" s="8"/>
      <c r="J144" s="68"/>
      <c r="K144" s="68"/>
    </row>
    <row r="145" spans="1:11" ht="14.25" customHeight="1">
      <c r="A145" s="6">
        <v>45251</v>
      </c>
      <c r="B145" s="68"/>
      <c r="C145" s="68"/>
      <c r="D145" s="8"/>
      <c r="E145" s="8"/>
      <c r="F145" s="68"/>
      <c r="G145" s="68"/>
      <c r="H145" s="8"/>
      <c r="I145" s="8"/>
      <c r="J145" s="68"/>
      <c r="K145" s="68"/>
    </row>
    <row r="146" spans="1:11" ht="14.25" customHeight="1">
      <c r="A146" s="6">
        <v>45252</v>
      </c>
      <c r="B146" s="68"/>
      <c r="C146" s="68"/>
      <c r="D146" s="8"/>
      <c r="E146" s="8"/>
      <c r="F146" s="68"/>
      <c r="G146" s="68"/>
      <c r="H146" s="8"/>
      <c r="I146" s="8"/>
      <c r="J146" s="68"/>
      <c r="K146" s="68"/>
    </row>
    <row r="147" spans="1:11" ht="14.25" customHeight="1">
      <c r="A147" s="6">
        <v>45253</v>
      </c>
      <c r="B147" s="68"/>
      <c r="C147" s="68"/>
      <c r="D147" s="8"/>
      <c r="E147" s="8"/>
      <c r="F147" s="68"/>
      <c r="G147" s="68"/>
      <c r="H147" s="8"/>
      <c r="I147" s="8"/>
      <c r="J147" s="68"/>
      <c r="K147" s="68"/>
    </row>
    <row r="148" spans="1:11" ht="14.25" customHeight="1">
      <c r="A148" s="6">
        <v>45254</v>
      </c>
      <c r="B148" s="68"/>
      <c r="C148" s="68"/>
      <c r="D148" s="8"/>
      <c r="E148" s="8"/>
      <c r="F148" s="68"/>
      <c r="G148" s="68"/>
      <c r="H148" s="8"/>
      <c r="I148" s="8"/>
      <c r="J148" s="68"/>
      <c r="K148" s="68"/>
    </row>
    <row r="149" spans="1:11" ht="14.25" customHeight="1">
      <c r="A149" s="6">
        <v>45255</v>
      </c>
      <c r="B149" s="68"/>
      <c r="C149" s="68"/>
      <c r="D149" s="8"/>
      <c r="E149" s="8"/>
      <c r="F149" s="68"/>
      <c r="G149" s="68"/>
      <c r="H149" s="8"/>
      <c r="I149" s="8"/>
      <c r="J149" s="68"/>
      <c r="K149" s="68"/>
    </row>
    <row r="150" spans="1:11" ht="14.25" customHeight="1">
      <c r="A150" s="6">
        <v>45256</v>
      </c>
      <c r="B150" s="68"/>
      <c r="C150" s="68"/>
      <c r="D150" s="8"/>
      <c r="E150" s="8"/>
      <c r="F150" s="68"/>
      <c r="G150" s="68"/>
      <c r="H150" s="8"/>
      <c r="I150" s="8"/>
      <c r="J150" s="68"/>
      <c r="K150" s="68"/>
    </row>
    <row r="151" spans="1:11" ht="14.25" customHeight="1">
      <c r="A151" s="6">
        <v>45257</v>
      </c>
      <c r="B151" s="68"/>
      <c r="C151" s="68"/>
      <c r="D151" s="8"/>
      <c r="E151" s="8"/>
      <c r="F151" s="68"/>
      <c r="G151" s="68"/>
      <c r="H151" s="8"/>
      <c r="I151" s="8"/>
      <c r="J151" s="68"/>
      <c r="K151" s="68"/>
    </row>
    <row r="152" spans="1:11" ht="14.25" customHeight="1">
      <c r="A152" s="6">
        <v>45258</v>
      </c>
      <c r="B152" s="68"/>
      <c r="C152" s="68"/>
      <c r="D152" s="8"/>
      <c r="E152" s="8"/>
      <c r="F152" s="68"/>
      <c r="G152" s="68"/>
      <c r="H152" s="8"/>
      <c r="I152" s="8"/>
      <c r="J152" s="68"/>
      <c r="K152" s="68"/>
    </row>
    <row r="153" spans="1:11" ht="14.25" customHeight="1">
      <c r="A153" s="6">
        <v>45259</v>
      </c>
      <c r="B153" s="68"/>
      <c r="C153" s="68"/>
      <c r="D153" s="8"/>
      <c r="E153" s="8"/>
      <c r="F153" s="68"/>
      <c r="G153" s="68"/>
      <c r="H153" s="8"/>
      <c r="I153" s="8"/>
      <c r="J153" s="68"/>
      <c r="K153" s="68"/>
    </row>
    <row r="154" spans="1:11" ht="14.25" customHeight="1">
      <c r="A154" s="6">
        <v>45260</v>
      </c>
      <c r="B154" s="68"/>
      <c r="C154" s="68"/>
      <c r="D154" s="8"/>
      <c r="E154" s="8"/>
      <c r="F154" s="68"/>
      <c r="G154" s="68"/>
      <c r="H154" s="8"/>
      <c r="I154" s="8"/>
      <c r="J154" s="68"/>
      <c r="K154" s="68"/>
    </row>
    <row r="155" spans="1:11" ht="14.25" customHeight="1">
      <c r="A155" s="6">
        <v>45261</v>
      </c>
      <c r="B155" s="68"/>
      <c r="C155" s="68"/>
      <c r="D155" s="8"/>
      <c r="E155" s="8"/>
      <c r="F155" s="68"/>
      <c r="G155" s="68"/>
      <c r="H155" s="8"/>
      <c r="I155" s="8"/>
      <c r="J155" s="68"/>
      <c r="K155" s="68"/>
    </row>
    <row r="156" spans="1:11" ht="14.25" customHeight="1">
      <c r="A156" s="6">
        <v>45262</v>
      </c>
      <c r="B156" s="68"/>
      <c r="C156" s="68"/>
      <c r="D156" s="8"/>
      <c r="E156" s="8"/>
      <c r="F156" s="68"/>
      <c r="G156" s="68"/>
      <c r="H156" s="8"/>
      <c r="I156" s="8"/>
      <c r="J156" s="68"/>
      <c r="K156" s="68"/>
    </row>
    <row r="157" spans="1:11" ht="14.25" customHeight="1">
      <c r="A157" s="6">
        <v>45263</v>
      </c>
      <c r="B157" s="68"/>
      <c r="C157" s="68"/>
      <c r="D157" s="8"/>
      <c r="E157" s="8"/>
      <c r="F157" s="68"/>
      <c r="G157" s="68"/>
      <c r="H157" s="8"/>
      <c r="I157" s="8"/>
      <c r="J157" s="68"/>
      <c r="K157" s="68"/>
    </row>
    <row r="158" spans="1:11" ht="14.25" customHeight="1">
      <c r="A158" s="6">
        <v>45264</v>
      </c>
      <c r="B158" s="68"/>
      <c r="C158" s="68"/>
      <c r="D158" s="8"/>
      <c r="E158" s="8"/>
      <c r="F158" s="68"/>
      <c r="G158" s="68"/>
      <c r="H158" s="8"/>
      <c r="I158" s="8"/>
      <c r="J158" s="68"/>
      <c r="K158" s="68"/>
    </row>
    <row r="159" spans="1:11" ht="14.25" customHeight="1">
      <c r="A159" s="6">
        <v>45265</v>
      </c>
      <c r="B159" s="68"/>
      <c r="C159" s="68"/>
      <c r="D159" s="8"/>
      <c r="E159" s="8"/>
      <c r="F159" s="68"/>
      <c r="G159" s="68"/>
      <c r="H159" s="8"/>
      <c r="I159" s="8"/>
      <c r="J159" s="68"/>
      <c r="K159" s="68"/>
    </row>
    <row r="160" spans="1:11" ht="14.25" customHeight="1">
      <c r="A160" s="6">
        <v>45266</v>
      </c>
      <c r="B160" s="68"/>
      <c r="C160" s="68"/>
      <c r="D160" s="8"/>
      <c r="E160" s="8"/>
      <c r="F160" s="68"/>
      <c r="G160" s="68"/>
      <c r="H160" s="8"/>
      <c r="I160" s="8"/>
      <c r="J160" s="68"/>
      <c r="K160" s="68"/>
    </row>
    <row r="161" spans="1:11" ht="14.25" customHeight="1">
      <c r="A161" s="6">
        <v>45267</v>
      </c>
      <c r="B161" s="68"/>
      <c r="C161" s="68"/>
      <c r="D161" s="8"/>
      <c r="E161" s="8"/>
      <c r="F161" s="68"/>
      <c r="G161" s="68"/>
      <c r="H161" s="8"/>
      <c r="I161" s="8"/>
      <c r="J161" s="68"/>
      <c r="K161" s="68"/>
    </row>
    <row r="162" spans="1:11" ht="14.25" customHeight="1">
      <c r="A162" s="6">
        <v>45268</v>
      </c>
      <c r="B162" s="68"/>
      <c r="C162" s="68"/>
      <c r="D162" s="8"/>
      <c r="E162" s="8"/>
      <c r="F162" s="68"/>
      <c r="G162" s="68"/>
      <c r="H162" s="8"/>
      <c r="I162" s="8"/>
      <c r="J162" s="68"/>
      <c r="K162" s="68"/>
    </row>
    <row r="163" spans="1:11" ht="14.25" customHeight="1">
      <c r="A163" s="6">
        <v>45269</v>
      </c>
      <c r="B163" s="68"/>
      <c r="C163" s="68"/>
      <c r="D163" s="8"/>
      <c r="E163" s="8"/>
      <c r="F163" s="68"/>
      <c r="G163" s="68"/>
      <c r="H163" s="8"/>
      <c r="I163" s="8"/>
      <c r="J163" s="68"/>
      <c r="K163" s="68"/>
    </row>
    <row r="164" spans="1:11" ht="14.25" customHeight="1">
      <c r="A164" s="6">
        <v>45270</v>
      </c>
      <c r="B164" s="68"/>
      <c r="C164" s="68"/>
      <c r="D164" s="8"/>
      <c r="E164" s="8"/>
      <c r="F164" s="68"/>
      <c r="G164" s="68"/>
      <c r="H164" s="8"/>
      <c r="I164" s="8"/>
      <c r="J164" s="68"/>
      <c r="K164" s="68"/>
    </row>
    <row r="165" spans="1:11" ht="14.25" customHeight="1">
      <c r="A165" s="6">
        <v>45271</v>
      </c>
      <c r="B165" s="68"/>
      <c r="C165" s="68"/>
      <c r="D165" s="8"/>
      <c r="E165" s="8"/>
      <c r="F165" s="68"/>
      <c r="G165" s="68"/>
      <c r="H165" s="8"/>
      <c r="I165" s="8"/>
      <c r="J165" s="68"/>
      <c r="K165" s="68"/>
    </row>
    <row r="166" spans="1:11" ht="14.25" customHeight="1">
      <c r="A166" s="6">
        <v>45272</v>
      </c>
      <c r="B166" s="68"/>
      <c r="C166" s="68"/>
      <c r="D166" s="8"/>
      <c r="E166" s="8"/>
      <c r="F166" s="68"/>
      <c r="G166" s="68"/>
      <c r="H166" s="8"/>
      <c r="I166" s="8"/>
      <c r="J166" s="68"/>
      <c r="K166" s="68"/>
    </row>
    <row r="167" spans="1:11" ht="14.25" customHeight="1">
      <c r="A167" s="6">
        <v>45273</v>
      </c>
      <c r="B167" s="68"/>
      <c r="C167" s="68"/>
      <c r="D167" s="8"/>
      <c r="E167" s="8"/>
      <c r="F167" s="68"/>
      <c r="G167" s="68"/>
      <c r="H167" s="8"/>
      <c r="I167" s="8"/>
      <c r="J167" s="68"/>
      <c r="K167" s="68"/>
    </row>
    <row r="168" spans="1:11" ht="14.25" customHeight="1">
      <c r="A168" s="6">
        <v>45274</v>
      </c>
      <c r="B168" s="68"/>
      <c r="C168" s="68"/>
      <c r="D168" s="8"/>
      <c r="E168" s="8"/>
      <c r="F168" s="68"/>
      <c r="G168" s="68"/>
      <c r="H168" s="8"/>
      <c r="I168" s="8"/>
      <c r="J168" s="68"/>
      <c r="K168" s="68"/>
    </row>
    <row r="169" spans="1:11" ht="14.25" customHeight="1">
      <c r="A169" s="6">
        <v>45275</v>
      </c>
      <c r="B169" s="68"/>
      <c r="C169" s="68"/>
      <c r="D169" s="8"/>
      <c r="E169" s="8"/>
      <c r="F169" s="68"/>
      <c r="G169" s="68"/>
      <c r="H169" s="8"/>
      <c r="I169" s="8"/>
      <c r="J169" s="68"/>
      <c r="K169" s="68"/>
    </row>
    <row r="170" spans="1:11" ht="14.25" customHeight="1">
      <c r="A170" s="6">
        <v>45276</v>
      </c>
      <c r="B170" s="68"/>
      <c r="C170" s="68"/>
      <c r="D170" s="8"/>
      <c r="E170" s="8"/>
      <c r="F170" s="68"/>
      <c r="G170" s="68"/>
      <c r="H170" s="8"/>
      <c r="I170" s="8"/>
      <c r="J170" s="68"/>
      <c r="K170" s="68"/>
    </row>
    <row r="171" spans="1:11" ht="14.25" customHeight="1">
      <c r="A171" s="6">
        <v>45277</v>
      </c>
      <c r="B171" s="68"/>
      <c r="C171" s="68"/>
      <c r="D171" s="8"/>
      <c r="E171" s="8"/>
      <c r="F171" s="68"/>
      <c r="G171" s="68"/>
      <c r="H171" s="8"/>
      <c r="I171" s="8"/>
      <c r="J171" s="68"/>
      <c r="K171" s="68"/>
    </row>
    <row r="172" spans="1:11" ht="14.25" customHeight="1">
      <c r="A172" s="6">
        <v>45278</v>
      </c>
      <c r="B172" s="68"/>
      <c r="C172" s="68"/>
      <c r="D172" s="8"/>
      <c r="E172" s="8"/>
      <c r="F172" s="68"/>
      <c r="G172" s="68"/>
      <c r="H172" s="8"/>
      <c r="I172" s="8"/>
      <c r="J172" s="68"/>
      <c r="K172" s="68"/>
    </row>
    <row r="173" spans="1:11" ht="14.25" customHeight="1">
      <c r="A173" s="6">
        <v>45279</v>
      </c>
      <c r="B173" s="68"/>
      <c r="C173" s="68"/>
      <c r="D173" s="8"/>
      <c r="E173" s="8"/>
      <c r="F173" s="68"/>
      <c r="G173" s="68"/>
      <c r="H173" s="8"/>
      <c r="I173" s="8"/>
      <c r="J173" s="68"/>
      <c r="K173" s="68"/>
    </row>
    <row r="174" spans="1:11" ht="14.25" customHeight="1">
      <c r="A174" s="6">
        <v>45280</v>
      </c>
      <c r="B174" s="68"/>
      <c r="C174" s="68"/>
      <c r="D174" s="8"/>
      <c r="E174" s="8"/>
      <c r="F174" s="68"/>
      <c r="G174" s="68"/>
      <c r="H174" s="8"/>
      <c r="I174" s="8"/>
      <c r="J174" s="68"/>
      <c r="K174" s="68"/>
    </row>
    <row r="175" spans="1:11" ht="14.25" customHeight="1">
      <c r="A175" s="6">
        <v>45281</v>
      </c>
      <c r="B175" s="68"/>
      <c r="C175" s="68"/>
      <c r="D175" s="8"/>
      <c r="E175" s="8"/>
      <c r="F175" s="68"/>
      <c r="G175" s="68"/>
      <c r="H175" s="8"/>
      <c r="I175" s="8"/>
      <c r="J175" s="68"/>
      <c r="K175" s="68"/>
    </row>
    <row r="176" spans="1:11" ht="14.25" customHeight="1">
      <c r="A176" s="6">
        <v>45282</v>
      </c>
      <c r="B176" s="68"/>
      <c r="C176" s="68"/>
      <c r="D176" s="8"/>
      <c r="E176" s="8"/>
      <c r="F176" s="68"/>
      <c r="G176" s="68"/>
      <c r="H176" s="8"/>
      <c r="I176" s="8"/>
      <c r="J176" s="68"/>
      <c r="K176" s="68"/>
    </row>
    <row r="177" spans="1:11" ht="14.25" customHeight="1">
      <c r="A177" s="6">
        <v>45283</v>
      </c>
      <c r="B177" s="68"/>
      <c r="C177" s="68"/>
      <c r="D177" s="8"/>
      <c r="E177" s="8"/>
      <c r="F177" s="68"/>
      <c r="G177" s="68"/>
      <c r="H177" s="8"/>
      <c r="I177" s="8"/>
      <c r="J177" s="68"/>
      <c r="K177" s="68"/>
    </row>
    <row r="178" spans="1:11" ht="14.25" customHeight="1">
      <c r="A178" s="6">
        <v>45284</v>
      </c>
      <c r="B178" s="68"/>
      <c r="C178" s="68"/>
      <c r="D178" s="8"/>
      <c r="E178" s="8"/>
      <c r="F178" s="68"/>
      <c r="G178" s="68"/>
      <c r="H178" s="8"/>
      <c r="I178" s="8"/>
      <c r="J178" s="68"/>
      <c r="K178" s="68"/>
    </row>
    <row r="179" spans="1:11" ht="14.25" customHeight="1">
      <c r="A179" s="6">
        <v>45285</v>
      </c>
      <c r="B179" s="68"/>
      <c r="C179" s="68"/>
      <c r="D179" s="8"/>
      <c r="E179" s="8"/>
      <c r="F179" s="68"/>
      <c r="G179" s="68"/>
      <c r="H179" s="8"/>
      <c r="I179" s="8"/>
      <c r="J179" s="68"/>
      <c r="K179" s="68"/>
    </row>
    <row r="180" spans="1:11" ht="14.25" customHeight="1">
      <c r="A180" s="6">
        <v>45286</v>
      </c>
      <c r="B180" s="68"/>
      <c r="C180" s="68"/>
      <c r="D180" s="8"/>
      <c r="E180" s="8"/>
      <c r="F180" s="68"/>
      <c r="G180" s="68"/>
      <c r="H180" s="8"/>
      <c r="I180" s="8"/>
      <c r="J180" s="68"/>
      <c r="K180" s="68"/>
    </row>
    <row r="181" spans="1:11" ht="14.25" customHeight="1">
      <c r="A181" s="6">
        <v>45287</v>
      </c>
      <c r="B181" s="68"/>
      <c r="C181" s="68"/>
      <c r="D181" s="8"/>
      <c r="E181" s="8"/>
      <c r="F181" s="68"/>
      <c r="G181" s="68"/>
      <c r="H181" s="8"/>
      <c r="I181" s="8"/>
      <c r="J181" s="68"/>
      <c r="K181" s="68"/>
    </row>
    <row r="182" spans="1:11" ht="14.25" customHeight="1">
      <c r="A182" s="6">
        <v>45288</v>
      </c>
      <c r="B182" s="68"/>
      <c r="C182" s="68"/>
      <c r="D182" s="8"/>
      <c r="E182" s="8"/>
      <c r="F182" s="68"/>
      <c r="G182" s="68"/>
      <c r="H182" s="8"/>
      <c r="I182" s="8"/>
      <c r="J182" s="68"/>
      <c r="K182" s="68"/>
    </row>
    <row r="183" spans="1:11" ht="14.25" customHeight="1">
      <c r="A183" s="6">
        <v>45289</v>
      </c>
      <c r="B183" s="68"/>
      <c r="C183" s="68"/>
      <c r="D183" s="8"/>
      <c r="E183" s="8"/>
      <c r="F183" s="68"/>
      <c r="G183" s="68"/>
      <c r="H183" s="8"/>
      <c r="I183" s="8"/>
      <c r="J183" s="68"/>
      <c r="K183" s="68"/>
    </row>
    <row r="184" spans="1:11" ht="14.25" customHeight="1">
      <c r="A184" s="6">
        <v>45290</v>
      </c>
      <c r="B184" s="68"/>
      <c r="C184" s="68"/>
      <c r="D184" s="8"/>
      <c r="E184" s="8"/>
      <c r="F184" s="68"/>
      <c r="G184" s="68"/>
      <c r="H184" s="8"/>
      <c r="I184" s="8"/>
      <c r="J184" s="68"/>
      <c r="K184" s="68"/>
    </row>
    <row r="185" spans="1:11" ht="14.25" customHeight="1">
      <c r="A185" s="6">
        <v>45291</v>
      </c>
      <c r="B185" s="68"/>
      <c r="C185" s="68"/>
      <c r="D185" s="8"/>
      <c r="E185" s="8"/>
      <c r="F185" s="68"/>
      <c r="G185" s="68"/>
      <c r="H185" s="8"/>
      <c r="I185" s="8"/>
      <c r="J185" s="68"/>
      <c r="K185" s="68"/>
    </row>
    <row r="186" spans="1:11" ht="14.25" customHeight="1">
      <c r="A186" s="1"/>
      <c r="B186" s="66" t="s">
        <v>0</v>
      </c>
      <c r="C186" s="66"/>
      <c r="D186" s="2" t="s">
        <v>1</v>
      </c>
      <c r="E186" s="2"/>
      <c r="F186" s="66" t="s">
        <v>2</v>
      </c>
      <c r="G186" s="66"/>
      <c r="H186" s="2" t="s">
        <v>3</v>
      </c>
      <c r="I186" s="2"/>
      <c r="J186" s="66" t="s">
        <v>4</v>
      </c>
      <c r="K186" s="66"/>
    </row>
    <row r="187" spans="1:11" ht="14.25" customHeight="1">
      <c r="A187" s="1"/>
      <c r="B187" s="66" t="s">
        <v>21</v>
      </c>
      <c r="C187" s="66" t="s">
        <v>22</v>
      </c>
      <c r="D187" s="2" t="s">
        <v>21</v>
      </c>
      <c r="E187" s="2" t="s">
        <v>22</v>
      </c>
      <c r="F187" s="66" t="s">
        <v>21</v>
      </c>
      <c r="G187" s="66" t="s">
        <v>22</v>
      </c>
      <c r="H187" s="2" t="s">
        <v>21</v>
      </c>
      <c r="I187" s="2" t="s">
        <v>22</v>
      </c>
      <c r="J187" s="66" t="s">
        <v>21</v>
      </c>
      <c r="K187" s="66" t="s">
        <v>22</v>
      </c>
    </row>
    <row r="188" spans="1:11" ht="14.25" customHeight="1">
      <c r="A188" s="18" t="s">
        <v>23</v>
      </c>
      <c r="B188" s="71" t="e">
        <f>AVERAGE(#REF!)</f>
        <v>#REF!</v>
      </c>
      <c r="C188" s="71" t="e">
        <f>SUM(#REF!)</f>
        <v>#REF!</v>
      </c>
      <c r="D188" s="19" t="e">
        <f>AVERAGE(#REF!)</f>
        <v>#REF!</v>
      </c>
      <c r="E188" s="19" t="e">
        <f>SUM(#REF!)</f>
        <v>#REF!</v>
      </c>
      <c r="F188" s="71" t="e">
        <f>AVERAGE(#REF!)</f>
        <v>#REF!</v>
      </c>
      <c r="G188" s="71" t="e">
        <f>SUM(#REF!)</f>
        <v>#REF!</v>
      </c>
      <c r="H188" s="19" t="e">
        <f>AVERAGE(#REF!)</f>
        <v>#REF!</v>
      </c>
      <c r="I188" s="19" t="e">
        <f>SUM(#REF!)</f>
        <v>#REF!</v>
      </c>
      <c r="J188" s="71" t="e">
        <f>AVERAGE(#REF!)</f>
        <v>#REF!</v>
      </c>
      <c r="K188" s="71" t="e">
        <f>SUM(#REF!)</f>
        <v>#REF!</v>
      </c>
    </row>
    <row r="189" spans="1:11" ht="14.25" customHeight="1">
      <c r="A189" s="18" t="s">
        <v>24</v>
      </c>
      <c r="B189" s="71" t="e">
        <f>AVERAGE(#REF!)</f>
        <v>#REF!</v>
      </c>
      <c r="C189" s="71" t="e">
        <f>SUM(#REF!)</f>
        <v>#REF!</v>
      </c>
      <c r="D189" s="19" t="e">
        <f>AVERAGE(#REF!)</f>
        <v>#REF!</v>
      </c>
      <c r="E189" s="19" t="e">
        <f>SUM(#REF!)</f>
        <v>#REF!</v>
      </c>
      <c r="F189" s="71" t="e">
        <f>AVERAGE(#REF!)</f>
        <v>#REF!</v>
      </c>
      <c r="G189" s="71" t="e">
        <f>SUM(#REF!)</f>
        <v>#REF!</v>
      </c>
      <c r="H189" s="19" t="e">
        <f>AVERAGE(#REF!)</f>
        <v>#REF!</v>
      </c>
      <c r="I189" s="19" t="e">
        <f>SUM(#REF!)</f>
        <v>#REF!</v>
      </c>
      <c r="J189" s="71" t="e">
        <f>AVERAGE(#REF!)</f>
        <v>#REF!</v>
      </c>
      <c r="K189" s="71" t="e">
        <f>SUM(#REF!)</f>
        <v>#REF!</v>
      </c>
    </row>
    <row r="190" spans="1:11" ht="14.25" customHeight="1">
      <c r="A190" s="18" t="s">
        <v>25</v>
      </c>
      <c r="B190" s="71" t="e">
        <f>AVERAGE(#REF!)</f>
        <v>#REF!</v>
      </c>
      <c r="C190" s="71" t="e">
        <f>SUM(#REF!)</f>
        <v>#REF!</v>
      </c>
      <c r="D190" s="19" t="e">
        <f>AVERAGE(#REF!)</f>
        <v>#REF!</v>
      </c>
      <c r="E190" s="19" t="e">
        <f>SUM(#REF!)</f>
        <v>#REF!</v>
      </c>
      <c r="F190" s="71" t="e">
        <f>AVERAGE(#REF!)</f>
        <v>#REF!</v>
      </c>
      <c r="G190" s="71" t="e">
        <f>SUM(#REF!)</f>
        <v>#REF!</v>
      </c>
      <c r="H190" s="19" t="e">
        <f>AVERAGE(#REF!)</f>
        <v>#REF!</v>
      </c>
      <c r="I190" s="19" t="e">
        <f>SUM(#REF!)</f>
        <v>#REF!</v>
      </c>
      <c r="J190" s="71" t="e">
        <f>AVERAGE(#REF!)</f>
        <v>#REF!</v>
      </c>
      <c r="K190" s="71" t="e">
        <f>SUM(#REF!)</f>
        <v>#REF!</v>
      </c>
    </row>
    <row r="191" spans="1:11" ht="14.25" customHeight="1">
      <c r="A191" s="18" t="s">
        <v>26</v>
      </c>
      <c r="B191" s="71" t="e">
        <f>AVERAGE(#REF!)</f>
        <v>#REF!</v>
      </c>
      <c r="C191" s="71" t="e">
        <f>SUM(#REF!)</f>
        <v>#REF!</v>
      </c>
      <c r="D191" s="19" t="e">
        <f>AVERAGE(#REF!)</f>
        <v>#REF!</v>
      </c>
      <c r="E191" s="19" t="e">
        <f>SUM(#REF!)</f>
        <v>#REF!</v>
      </c>
      <c r="F191" s="71" t="e">
        <f>AVERAGE(#REF!)</f>
        <v>#REF!</v>
      </c>
      <c r="G191" s="71" t="e">
        <f>SUM(#REF!)</f>
        <v>#REF!</v>
      </c>
      <c r="H191" s="19" t="e">
        <f>AVERAGE(#REF!)</f>
        <v>#REF!</v>
      </c>
      <c r="I191" s="19" t="e">
        <f>SUM(#REF!)</f>
        <v>#REF!</v>
      </c>
      <c r="J191" s="71" t="e">
        <f>AVERAGE(#REF!)</f>
        <v>#REF!</v>
      </c>
      <c r="K191" s="71" t="e">
        <f>SUM(#REF!)</f>
        <v>#REF!</v>
      </c>
    </row>
    <row r="192" spans="1:11" ht="14.25" customHeight="1">
      <c r="A192" s="18" t="s">
        <v>27</v>
      </c>
      <c r="B192" s="71" t="e">
        <f>AVERAGE(#REF!)</f>
        <v>#REF!</v>
      </c>
      <c r="C192" s="71" t="e">
        <f>SUM(#REF!)</f>
        <v>#REF!</v>
      </c>
      <c r="D192" s="19" t="e">
        <f>AVERAGE(#REF!)</f>
        <v>#REF!</v>
      </c>
      <c r="E192" s="19" t="e">
        <f>SUM(#REF!)</f>
        <v>#REF!</v>
      </c>
      <c r="F192" s="71" t="e">
        <f>AVERAGE(#REF!)</f>
        <v>#REF!</v>
      </c>
      <c r="G192" s="71" t="e">
        <f>SUM(#REF!)</f>
        <v>#REF!</v>
      </c>
      <c r="H192" s="19" t="e">
        <f>AVERAGE(#REF!)</f>
        <v>#REF!</v>
      </c>
      <c r="I192" s="19" t="e">
        <f>SUM(#REF!)</f>
        <v>#REF!</v>
      </c>
      <c r="J192" s="71" t="e">
        <f>AVERAGE(#REF!)</f>
        <v>#REF!</v>
      </c>
      <c r="K192" s="71" t="e">
        <f>SUM(#REF!)</f>
        <v>#REF!</v>
      </c>
    </row>
    <row r="193" spans="1:11" ht="14.25" customHeight="1">
      <c r="A193" s="18" t="s">
        <v>28</v>
      </c>
      <c r="B193" s="71" t="e">
        <f>AVERAGE(#REF!)</f>
        <v>#REF!</v>
      </c>
      <c r="C193" s="71" t="e">
        <f>SUM(#REF!)</f>
        <v>#REF!</v>
      </c>
      <c r="D193" s="19" t="e">
        <f>AVERAGE(#REF!)</f>
        <v>#REF!</v>
      </c>
      <c r="E193" s="19" t="e">
        <f>SUM(#REF!)</f>
        <v>#REF!</v>
      </c>
      <c r="F193" s="71" t="e">
        <f>AVERAGE(#REF!)</f>
        <v>#REF!</v>
      </c>
      <c r="G193" s="71" t="e">
        <f>SUM(#REF!)</f>
        <v>#REF!</v>
      </c>
      <c r="H193" s="19" t="e">
        <f>AVERAGE(#REF!)</f>
        <v>#REF!</v>
      </c>
      <c r="I193" s="19" t="e">
        <f>SUM(#REF!)</f>
        <v>#REF!</v>
      </c>
      <c r="J193" s="71" t="e">
        <f>AVERAGE(#REF!)</f>
        <v>#REF!</v>
      </c>
      <c r="K193" s="71" t="e">
        <f>SUM(#REF!)</f>
        <v>#REF!</v>
      </c>
    </row>
    <row r="194" spans="1:11" ht="14.25" customHeight="1">
      <c r="A194" s="18" t="s">
        <v>29</v>
      </c>
      <c r="B194" s="71">
        <f>AVERAGE(B3:B32)</f>
        <v>22.140909090909091</v>
      </c>
      <c r="C194" s="71">
        <f>SUM(C3:C32)</f>
        <v>16.2</v>
      </c>
      <c r="D194" s="19">
        <f>AVERAGE(D3:D32)</f>
        <v>21.618181818181821</v>
      </c>
      <c r="E194" s="19">
        <f>SUM(E3:E32)</f>
        <v>7</v>
      </c>
      <c r="F194" s="71">
        <f>AVERAGE(F3:F32)</f>
        <v>21.036363636363635</v>
      </c>
      <c r="G194" s="71">
        <f>SUM(G3:G32)</f>
        <v>8.7999999999999989</v>
      </c>
      <c r="H194" s="19">
        <f>AVERAGE(H3:H32)</f>
        <v>21.463636363636365</v>
      </c>
      <c r="I194" s="19">
        <f>SUM(I3:I32)</f>
        <v>7.1999999999999993</v>
      </c>
      <c r="J194" s="71">
        <f>AVERAGE(J3:J32)</f>
        <v>21.41363636363636</v>
      </c>
      <c r="K194" s="71">
        <f>SUM(K3:K32)</f>
        <v>12.4</v>
      </c>
    </row>
    <row r="195" spans="1:11" ht="14.25" customHeight="1">
      <c r="A195" s="18" t="s">
        <v>30</v>
      </c>
      <c r="B195" s="71" t="e">
        <f>AVERAGE(B33:B63)</f>
        <v>#DIV/0!</v>
      </c>
      <c r="C195" s="71">
        <f>SUM(C33:C63)</f>
        <v>0</v>
      </c>
      <c r="D195" s="19" t="e">
        <f>AVERAGE(D33:D63)</f>
        <v>#DIV/0!</v>
      </c>
      <c r="E195" s="19">
        <f>SUM(E33:E63)</f>
        <v>0</v>
      </c>
      <c r="F195" s="71" t="e">
        <f>AVERAGE(F33:F63)</f>
        <v>#DIV/0!</v>
      </c>
      <c r="G195" s="71">
        <f>SUM(G33:G63)</f>
        <v>0</v>
      </c>
      <c r="H195" s="19" t="e">
        <f>AVERAGE(H33:H63)</f>
        <v>#DIV/0!</v>
      </c>
      <c r="I195" s="19">
        <f>SUM(I33:I63)</f>
        <v>0</v>
      </c>
      <c r="J195" s="71" t="e">
        <f>AVERAGE(J33:J63)</f>
        <v>#DIV/0!</v>
      </c>
      <c r="K195" s="71">
        <f>SUM(K33:K63)</f>
        <v>0</v>
      </c>
    </row>
    <row r="196" spans="1:11" ht="14.25" customHeight="1">
      <c r="A196" s="18" t="s">
        <v>31</v>
      </c>
      <c r="B196" s="71" t="e">
        <f>AVERAGE(B64:B93)</f>
        <v>#DIV/0!</v>
      </c>
      <c r="C196" s="71">
        <f>SUM(C64:C93)</f>
        <v>0</v>
      </c>
      <c r="D196" s="19" t="e">
        <f>AVERAGE(D64:D93)</f>
        <v>#DIV/0!</v>
      </c>
      <c r="E196" s="19">
        <f>SUM(E64:E93)</f>
        <v>0</v>
      </c>
      <c r="F196" s="71" t="e">
        <f>AVERAGE(F64:F93)</f>
        <v>#DIV/0!</v>
      </c>
      <c r="G196" s="71">
        <f>SUM(G64:G93)</f>
        <v>0</v>
      </c>
      <c r="H196" s="19" t="e">
        <f>AVERAGE(H64:H93)</f>
        <v>#DIV/0!</v>
      </c>
      <c r="I196" s="19">
        <f>SUM(I64:I93)</f>
        <v>0</v>
      </c>
      <c r="J196" s="71" t="e">
        <f>AVERAGE(J64:J93)</f>
        <v>#DIV/0!</v>
      </c>
      <c r="K196" s="71">
        <f>SUM(K64:K93)</f>
        <v>0</v>
      </c>
    </row>
    <row r="197" spans="1:11" ht="14.25" customHeight="1">
      <c r="A197" s="18" t="s">
        <v>32</v>
      </c>
      <c r="B197" s="71" t="e">
        <f>AVERAGE(B94:B124)</f>
        <v>#DIV/0!</v>
      </c>
      <c r="C197" s="71">
        <f>SUM(C94:C124)</f>
        <v>0</v>
      </c>
      <c r="D197" s="19" t="e">
        <f>AVERAGE(D94:D124)</f>
        <v>#DIV/0!</v>
      </c>
      <c r="E197" s="19">
        <f>SUM(E94:E124)</f>
        <v>0</v>
      </c>
      <c r="F197" s="71" t="e">
        <f>AVERAGE(F94:F124)</f>
        <v>#DIV/0!</v>
      </c>
      <c r="G197" s="71">
        <f>SUM(G94:G124)</f>
        <v>0</v>
      </c>
      <c r="H197" s="19" t="e">
        <f>AVERAGE(H94:H124)</f>
        <v>#DIV/0!</v>
      </c>
      <c r="I197" s="19">
        <f>SUM(I94:I124)</f>
        <v>0</v>
      </c>
      <c r="J197" s="71" t="e">
        <f>AVERAGE(J94:J124)</f>
        <v>#DIV/0!</v>
      </c>
      <c r="K197" s="71">
        <f>SUM(K94:K124)</f>
        <v>0</v>
      </c>
    </row>
    <row r="198" spans="1:11" ht="14.25" customHeight="1">
      <c r="A198" s="18" t="s">
        <v>33</v>
      </c>
      <c r="B198" s="71" t="e">
        <f>AVERAGE(B125:B154)</f>
        <v>#DIV/0!</v>
      </c>
      <c r="C198" s="71">
        <f>SUM(C125:C154)</f>
        <v>0</v>
      </c>
      <c r="D198" s="19" t="e">
        <f>AVERAGE(D125:D154)</f>
        <v>#DIV/0!</v>
      </c>
      <c r="E198" s="19">
        <f>SUM(E125:E154)</f>
        <v>0</v>
      </c>
      <c r="F198" s="71" t="e">
        <f>AVERAGE(F125:F154)</f>
        <v>#DIV/0!</v>
      </c>
      <c r="G198" s="71">
        <f>SUM(G125:G154)</f>
        <v>0</v>
      </c>
      <c r="H198" s="19" t="e">
        <f>AVERAGE(H125:H154)</f>
        <v>#DIV/0!</v>
      </c>
      <c r="I198" s="19">
        <f>SUM(I125:I154)</f>
        <v>0</v>
      </c>
      <c r="J198" s="71" t="e">
        <f>AVERAGE(J125:J154)</f>
        <v>#DIV/0!</v>
      </c>
      <c r="K198" s="71">
        <f>SUM(K125:K154)</f>
        <v>0</v>
      </c>
    </row>
    <row r="199" spans="1:11" ht="14.25" customHeight="1">
      <c r="A199" s="18" t="s">
        <v>34</v>
      </c>
      <c r="B199" s="71" t="e">
        <f>AVERAGE(B155:B185)</f>
        <v>#DIV/0!</v>
      </c>
      <c r="C199" s="71">
        <f>SUM(C155:C185)</f>
        <v>0</v>
      </c>
      <c r="D199" s="19" t="e">
        <f>AVERAGE(D155:D185)</f>
        <v>#DIV/0!</v>
      </c>
      <c r="E199" s="19">
        <f>SUM(E155:E185)</f>
        <v>0</v>
      </c>
      <c r="F199" s="71" t="e">
        <f>AVERAGE(F155:F185)</f>
        <v>#DIV/0!</v>
      </c>
      <c r="G199" s="71">
        <f>SUM(G155:G185)</f>
        <v>0</v>
      </c>
      <c r="H199" s="19" t="e">
        <f>AVERAGE(H155:H185)</f>
        <v>#DIV/0!</v>
      </c>
      <c r="I199" s="19">
        <f>SUM(I155:I185)</f>
        <v>0</v>
      </c>
      <c r="J199" s="71" t="e">
        <f>AVERAGE(J155:J185)</f>
        <v>#DIV/0!</v>
      </c>
      <c r="K199" s="71">
        <f>SUM(K155:K185)</f>
        <v>0</v>
      </c>
    </row>
    <row r="200" spans="1:11" ht="14.25" customHeight="1">
      <c r="A200" s="1"/>
      <c r="B200" s="66"/>
      <c r="C200" s="66"/>
      <c r="D200" s="2"/>
      <c r="E200" s="2"/>
      <c r="F200" s="66"/>
      <c r="G200" s="66"/>
      <c r="H200" s="2"/>
      <c r="I200" s="2"/>
      <c r="J200" s="66"/>
      <c r="K200" s="66"/>
    </row>
    <row r="201" spans="1:11" ht="14.25" customHeight="1">
      <c r="A201" s="1"/>
      <c r="B201" s="66"/>
      <c r="C201" s="66"/>
      <c r="D201" s="2"/>
      <c r="E201" s="2"/>
      <c r="F201" s="66"/>
      <c r="G201" s="66"/>
      <c r="H201" s="2"/>
      <c r="I201" s="2"/>
      <c r="J201" s="66"/>
      <c r="K201" s="66"/>
    </row>
    <row r="202" spans="1:11" ht="14.25" customHeight="1">
      <c r="A202" s="1"/>
      <c r="B202" s="66"/>
      <c r="C202" s="66"/>
      <c r="D202" s="2"/>
      <c r="E202" s="2"/>
      <c r="F202" s="66"/>
      <c r="G202" s="66"/>
      <c r="H202" s="2"/>
      <c r="I202" s="2"/>
      <c r="J202" s="66"/>
      <c r="K202" s="66"/>
    </row>
    <row r="203" spans="1:11" ht="14.25" customHeight="1">
      <c r="A203" s="1"/>
      <c r="B203" s="66"/>
      <c r="C203" s="66"/>
      <c r="D203" s="2"/>
      <c r="E203" s="2"/>
      <c r="F203" s="66"/>
      <c r="G203" s="66"/>
      <c r="H203" s="2"/>
      <c r="I203" s="2"/>
      <c r="J203" s="66"/>
      <c r="K203" s="66"/>
    </row>
    <row r="204" spans="1:11" ht="14.25" customHeight="1">
      <c r="A204" s="1"/>
      <c r="B204" s="66"/>
      <c r="C204" s="66"/>
      <c r="D204" s="2"/>
      <c r="E204" s="2"/>
      <c r="F204" s="66"/>
      <c r="G204" s="66"/>
      <c r="H204" s="2"/>
      <c r="I204" s="2"/>
      <c r="J204" s="66"/>
      <c r="K204" s="66"/>
    </row>
    <row r="205" spans="1:11" ht="14.25" customHeight="1">
      <c r="A205" s="1"/>
      <c r="B205" s="66"/>
      <c r="C205" s="66"/>
      <c r="D205" s="2"/>
      <c r="E205" s="2"/>
      <c r="F205" s="66"/>
      <c r="G205" s="66"/>
      <c r="H205" s="2"/>
      <c r="I205" s="2"/>
      <c r="J205" s="66"/>
      <c r="K205" s="66"/>
    </row>
    <row r="206" spans="1:11" ht="14.25" customHeight="1">
      <c r="A206" s="1"/>
      <c r="B206" s="66"/>
      <c r="C206" s="66"/>
      <c r="D206" s="2"/>
      <c r="E206" s="2"/>
      <c r="F206" s="66"/>
      <c r="G206" s="66"/>
      <c r="H206" s="2"/>
      <c r="I206" s="2"/>
      <c r="J206" s="66"/>
      <c r="K206" s="66"/>
    </row>
    <row r="207" spans="1:11" ht="14.25" customHeight="1">
      <c r="A207" s="1"/>
      <c r="B207" s="66"/>
      <c r="C207" s="66"/>
      <c r="D207" s="2"/>
      <c r="E207" s="2"/>
      <c r="F207" s="66"/>
      <c r="G207" s="66"/>
      <c r="H207" s="2"/>
      <c r="I207" s="2"/>
      <c r="J207" s="66"/>
      <c r="K207" s="66"/>
    </row>
    <row r="208" spans="1:11" ht="14.25" customHeight="1">
      <c r="A208" s="1"/>
      <c r="B208" s="66"/>
      <c r="C208" s="66"/>
      <c r="D208" s="2"/>
      <c r="E208" s="2"/>
      <c r="F208" s="66"/>
      <c r="G208" s="66"/>
      <c r="H208" s="2"/>
      <c r="I208" s="2"/>
      <c r="J208" s="66"/>
      <c r="K208" s="66"/>
    </row>
    <row r="209" spans="1:11" ht="14.25" customHeight="1">
      <c r="A209" s="1"/>
      <c r="B209" s="66"/>
      <c r="C209" s="66"/>
      <c r="D209" s="2"/>
      <c r="E209" s="2"/>
      <c r="F209" s="66"/>
      <c r="G209" s="66"/>
      <c r="H209" s="2"/>
      <c r="I209" s="2"/>
      <c r="J209" s="66"/>
      <c r="K209" s="66"/>
    </row>
    <row r="210" spans="1:11" ht="14.25" customHeight="1">
      <c r="A210" s="1"/>
      <c r="B210" s="66"/>
      <c r="C210" s="66"/>
      <c r="D210" s="2"/>
      <c r="E210" s="2"/>
      <c r="F210" s="66"/>
      <c r="G210" s="66"/>
      <c r="H210" s="2"/>
      <c r="I210" s="2"/>
      <c r="J210" s="66"/>
      <c r="K210" s="66"/>
    </row>
    <row r="211" spans="1:11" ht="14.25" customHeight="1">
      <c r="A211" s="1"/>
      <c r="B211" s="66"/>
      <c r="C211" s="66"/>
      <c r="D211" s="2"/>
      <c r="E211" s="2"/>
      <c r="F211" s="66"/>
      <c r="G211" s="66"/>
      <c r="H211" s="2"/>
      <c r="I211" s="2"/>
      <c r="J211" s="66"/>
      <c r="K211" s="66"/>
    </row>
    <row r="212" spans="1:11" ht="14.25" customHeight="1">
      <c r="A212" s="1"/>
      <c r="B212" s="66"/>
      <c r="C212" s="66"/>
      <c r="D212" s="2"/>
      <c r="E212" s="2"/>
      <c r="F212" s="66"/>
      <c r="G212" s="66"/>
      <c r="H212" s="2"/>
      <c r="I212" s="2"/>
      <c r="J212" s="66"/>
      <c r="K212" s="66"/>
    </row>
    <row r="213" spans="1:11" ht="14.25" customHeight="1">
      <c r="A213" s="1"/>
      <c r="B213" s="66"/>
      <c r="C213" s="66"/>
      <c r="D213" s="2"/>
      <c r="E213" s="2"/>
      <c r="F213" s="66"/>
      <c r="G213" s="66"/>
      <c r="H213" s="2"/>
      <c r="I213" s="2"/>
      <c r="J213" s="66"/>
      <c r="K213" s="66"/>
    </row>
    <row r="214" spans="1:11" ht="14.25" customHeight="1">
      <c r="A214" s="1"/>
      <c r="B214" s="66"/>
      <c r="C214" s="66"/>
      <c r="D214" s="2"/>
      <c r="E214" s="2"/>
      <c r="F214" s="66"/>
      <c r="G214" s="66"/>
      <c r="H214" s="2"/>
      <c r="I214" s="2"/>
      <c r="J214" s="66"/>
      <c r="K214" s="66"/>
    </row>
    <row r="215" spans="1:11" ht="14.25" customHeight="1">
      <c r="A215" s="1"/>
      <c r="B215" s="66"/>
      <c r="C215" s="66"/>
      <c r="D215" s="2"/>
      <c r="E215" s="2"/>
      <c r="F215" s="66"/>
      <c r="G215" s="66"/>
      <c r="H215" s="2"/>
      <c r="I215" s="2"/>
      <c r="J215" s="66"/>
      <c r="K215" s="66"/>
    </row>
    <row r="216" spans="1:11" ht="14.25" customHeight="1">
      <c r="A216" s="1"/>
      <c r="B216" s="66"/>
      <c r="C216" s="66"/>
      <c r="D216" s="2"/>
      <c r="E216" s="2"/>
      <c r="F216" s="66"/>
      <c r="G216" s="66"/>
      <c r="H216" s="2"/>
      <c r="I216" s="2"/>
      <c r="J216" s="66"/>
      <c r="K216" s="66"/>
    </row>
    <row r="217" spans="1:11" ht="14.25" customHeight="1">
      <c r="A217" s="1"/>
      <c r="B217" s="66"/>
      <c r="C217" s="66"/>
      <c r="D217" s="2"/>
      <c r="E217" s="2"/>
      <c r="F217" s="66"/>
      <c r="G217" s="66"/>
      <c r="H217" s="2"/>
      <c r="I217" s="2"/>
      <c r="J217" s="66"/>
      <c r="K217" s="66"/>
    </row>
    <row r="218" spans="1:11" ht="14.25" customHeight="1">
      <c r="A218" s="1"/>
      <c r="B218" s="66"/>
      <c r="C218" s="66"/>
      <c r="D218" s="2"/>
      <c r="E218" s="2"/>
      <c r="F218" s="66"/>
      <c r="G218" s="66"/>
      <c r="H218" s="2"/>
      <c r="I218" s="2"/>
      <c r="J218" s="66"/>
      <c r="K218" s="66"/>
    </row>
    <row r="219" spans="1:11" ht="14.25" customHeight="1">
      <c r="A219" s="1"/>
      <c r="B219" s="66"/>
      <c r="C219" s="66"/>
      <c r="D219" s="2"/>
      <c r="E219" s="2"/>
      <c r="F219" s="66"/>
      <c r="G219" s="66"/>
      <c r="H219" s="2"/>
      <c r="I219" s="2"/>
      <c r="J219" s="66"/>
      <c r="K219" s="66"/>
    </row>
    <row r="220" spans="1:11" ht="14.25" customHeight="1">
      <c r="A220" s="1"/>
      <c r="B220" s="66"/>
      <c r="C220" s="66"/>
      <c r="D220" s="2"/>
      <c r="E220" s="2"/>
      <c r="F220" s="66"/>
      <c r="G220" s="66"/>
      <c r="H220" s="2"/>
      <c r="I220" s="2"/>
      <c r="J220" s="66"/>
      <c r="K220" s="66"/>
    </row>
    <row r="221" spans="1:11" ht="14.25" customHeight="1">
      <c r="A221" s="1"/>
      <c r="B221" s="66"/>
      <c r="C221" s="66"/>
      <c r="D221" s="2"/>
      <c r="E221" s="2"/>
      <c r="F221" s="66"/>
      <c r="G221" s="66"/>
      <c r="H221" s="2"/>
      <c r="I221" s="2"/>
      <c r="J221" s="66"/>
      <c r="K221" s="66"/>
    </row>
    <row r="222" spans="1:11" ht="14.25" customHeight="1">
      <c r="A222" s="1"/>
      <c r="B222" s="66"/>
      <c r="C222" s="66"/>
      <c r="D222" s="2"/>
      <c r="E222" s="2"/>
      <c r="F222" s="66"/>
      <c r="G222" s="66"/>
      <c r="H222" s="2"/>
      <c r="I222" s="2"/>
      <c r="J222" s="66"/>
      <c r="K222" s="66"/>
    </row>
    <row r="223" spans="1:11" ht="14.25" customHeight="1">
      <c r="A223" s="1"/>
      <c r="B223" s="66"/>
      <c r="C223" s="66"/>
      <c r="D223" s="2"/>
      <c r="E223" s="2"/>
      <c r="F223" s="66"/>
      <c r="G223" s="66"/>
      <c r="H223" s="2"/>
      <c r="I223" s="2"/>
      <c r="J223" s="66"/>
      <c r="K223" s="66"/>
    </row>
    <row r="224" spans="1:11" ht="14.25" customHeight="1">
      <c r="A224" s="1"/>
      <c r="B224" s="66"/>
      <c r="C224" s="66"/>
      <c r="D224" s="2"/>
      <c r="E224" s="2"/>
      <c r="F224" s="66"/>
      <c r="G224" s="66"/>
      <c r="H224" s="2"/>
      <c r="I224" s="2"/>
      <c r="J224" s="66"/>
      <c r="K224" s="66"/>
    </row>
    <row r="225" spans="1:11" ht="14.25" customHeight="1">
      <c r="A225" s="1"/>
      <c r="B225" s="66"/>
      <c r="C225" s="66"/>
      <c r="D225" s="2"/>
      <c r="E225" s="2"/>
      <c r="F225" s="66"/>
      <c r="G225" s="66"/>
      <c r="H225" s="2"/>
      <c r="I225" s="2"/>
      <c r="J225" s="66"/>
      <c r="K225" s="66"/>
    </row>
    <row r="226" spans="1:11" ht="14.25" customHeight="1">
      <c r="A226" s="1"/>
      <c r="B226" s="66"/>
      <c r="C226" s="66"/>
      <c r="D226" s="2"/>
      <c r="E226" s="2"/>
      <c r="F226" s="66"/>
      <c r="G226" s="66"/>
      <c r="H226" s="2"/>
      <c r="I226" s="2"/>
      <c r="J226" s="66"/>
      <c r="K226" s="66"/>
    </row>
    <row r="227" spans="1:11" ht="14.25" customHeight="1">
      <c r="A227" s="1"/>
      <c r="B227" s="66"/>
      <c r="C227" s="66"/>
      <c r="D227" s="2"/>
      <c r="E227" s="2"/>
      <c r="F227" s="66"/>
      <c r="G227" s="66"/>
      <c r="H227" s="2"/>
      <c r="I227" s="2"/>
      <c r="J227" s="66"/>
      <c r="K227" s="66"/>
    </row>
    <row r="228" spans="1:11" ht="14.25" customHeight="1">
      <c r="A228" s="1"/>
      <c r="B228" s="66"/>
      <c r="C228" s="66"/>
      <c r="D228" s="2"/>
      <c r="E228" s="2"/>
      <c r="F228" s="66"/>
      <c r="G228" s="66"/>
      <c r="H228" s="2"/>
      <c r="I228" s="2"/>
      <c r="J228" s="66"/>
      <c r="K228" s="66"/>
    </row>
    <row r="229" spans="1:11" ht="14.25" customHeight="1">
      <c r="A229" s="1"/>
      <c r="B229" s="66"/>
      <c r="C229" s="66"/>
      <c r="D229" s="2"/>
      <c r="E229" s="2"/>
      <c r="F229" s="66"/>
      <c r="G229" s="66"/>
      <c r="H229" s="2"/>
      <c r="I229" s="2"/>
      <c r="J229" s="66"/>
      <c r="K229" s="66"/>
    </row>
    <row r="230" spans="1:11" ht="14.25" customHeight="1">
      <c r="A230" s="1"/>
      <c r="B230" s="66"/>
      <c r="C230" s="66"/>
      <c r="D230" s="2"/>
      <c r="E230" s="2"/>
      <c r="F230" s="66"/>
      <c r="G230" s="66"/>
      <c r="H230" s="2"/>
      <c r="I230" s="2"/>
      <c r="J230" s="66"/>
      <c r="K230" s="66"/>
    </row>
    <row r="231" spans="1:11" ht="14.25" customHeight="1">
      <c r="A231" s="1"/>
      <c r="B231" s="66"/>
      <c r="C231" s="66"/>
      <c r="D231" s="2"/>
      <c r="E231" s="2"/>
      <c r="F231" s="66"/>
      <c r="G231" s="66"/>
      <c r="H231" s="2"/>
      <c r="I231" s="2"/>
      <c r="J231" s="66"/>
      <c r="K231" s="66"/>
    </row>
    <row r="232" spans="1:11" ht="14.25" customHeight="1">
      <c r="A232" s="1"/>
      <c r="B232" s="66"/>
      <c r="C232" s="66"/>
      <c r="D232" s="2"/>
      <c r="E232" s="2"/>
      <c r="F232" s="66"/>
      <c r="G232" s="66"/>
      <c r="H232" s="2"/>
      <c r="I232" s="2"/>
      <c r="J232" s="66"/>
      <c r="K232" s="66"/>
    </row>
    <row r="233" spans="1:11" ht="14.25" customHeight="1">
      <c r="A233" s="1"/>
      <c r="B233" s="66"/>
      <c r="C233" s="66"/>
      <c r="D233" s="2"/>
      <c r="E233" s="2"/>
      <c r="F233" s="66"/>
      <c r="G233" s="66"/>
      <c r="H233" s="2"/>
      <c r="I233" s="2"/>
      <c r="J233" s="66"/>
      <c r="K233" s="66"/>
    </row>
    <row r="234" spans="1:11" ht="14.25" customHeight="1">
      <c r="A234" s="1"/>
      <c r="B234" s="66"/>
      <c r="C234" s="66"/>
      <c r="D234" s="2"/>
      <c r="E234" s="2"/>
      <c r="F234" s="66"/>
      <c r="G234" s="66"/>
      <c r="H234" s="2"/>
      <c r="I234" s="2"/>
      <c r="J234" s="66"/>
      <c r="K234" s="66"/>
    </row>
    <row r="235" spans="1:11" ht="14.25" customHeight="1">
      <c r="A235" s="1"/>
      <c r="B235" s="66"/>
      <c r="C235" s="66"/>
      <c r="D235" s="2"/>
      <c r="E235" s="2"/>
      <c r="F235" s="66"/>
      <c r="G235" s="66"/>
      <c r="H235" s="2"/>
      <c r="I235" s="2"/>
      <c r="J235" s="66"/>
      <c r="K235" s="66"/>
    </row>
    <row r="236" spans="1:11" ht="14.25" customHeight="1">
      <c r="A236" s="1"/>
      <c r="B236" s="66"/>
      <c r="C236" s="66"/>
      <c r="D236" s="2"/>
      <c r="E236" s="2"/>
      <c r="F236" s="66"/>
      <c r="G236" s="66"/>
      <c r="H236" s="2"/>
      <c r="I236" s="2"/>
      <c r="J236" s="66"/>
      <c r="K236" s="66"/>
    </row>
    <row r="237" spans="1:11" ht="14.25" customHeight="1">
      <c r="A237" s="1"/>
      <c r="B237" s="66"/>
      <c r="C237" s="66"/>
      <c r="D237" s="2"/>
      <c r="E237" s="2"/>
      <c r="F237" s="66"/>
      <c r="G237" s="66"/>
      <c r="H237" s="2"/>
      <c r="I237" s="2"/>
      <c r="J237" s="66"/>
      <c r="K237" s="66"/>
    </row>
    <row r="238" spans="1:11" ht="14.25" customHeight="1">
      <c r="A238" s="1"/>
      <c r="B238" s="66"/>
      <c r="C238" s="66"/>
      <c r="D238" s="2"/>
      <c r="E238" s="2"/>
      <c r="F238" s="66"/>
      <c r="G238" s="66"/>
      <c r="H238" s="2"/>
      <c r="I238" s="2"/>
      <c r="J238" s="66"/>
      <c r="K238" s="66"/>
    </row>
    <row r="239" spans="1:11" ht="14.25" customHeight="1">
      <c r="A239" s="1"/>
      <c r="B239" s="66"/>
      <c r="C239" s="66"/>
      <c r="D239" s="2"/>
      <c r="E239" s="2"/>
      <c r="F239" s="66"/>
      <c r="G239" s="66"/>
      <c r="H239" s="2"/>
      <c r="I239" s="2"/>
      <c r="J239" s="66"/>
      <c r="K239" s="66"/>
    </row>
    <row r="240" spans="1:11" ht="14.25" customHeight="1">
      <c r="A240" s="1"/>
      <c r="B240" s="66"/>
      <c r="C240" s="66"/>
      <c r="D240" s="2"/>
      <c r="E240" s="2"/>
      <c r="F240" s="66"/>
      <c r="G240" s="66"/>
      <c r="H240" s="2"/>
      <c r="I240" s="2"/>
      <c r="J240" s="66"/>
      <c r="K240" s="66"/>
    </row>
    <row r="241" spans="1:11" ht="14.25" customHeight="1">
      <c r="A241" s="1"/>
      <c r="B241" s="66"/>
      <c r="C241" s="66"/>
      <c r="D241" s="2"/>
      <c r="E241" s="2"/>
      <c r="F241" s="66"/>
      <c r="G241" s="66"/>
      <c r="H241" s="2"/>
      <c r="I241" s="2"/>
      <c r="J241" s="66"/>
      <c r="K241" s="66"/>
    </row>
    <row r="242" spans="1:11" ht="14.25" customHeight="1">
      <c r="A242" s="1"/>
      <c r="B242" s="66"/>
      <c r="C242" s="66"/>
      <c r="D242" s="2"/>
      <c r="E242" s="2"/>
      <c r="F242" s="66"/>
      <c r="G242" s="66"/>
      <c r="H242" s="2"/>
      <c r="I242" s="2"/>
      <c r="J242" s="66"/>
      <c r="K242" s="66"/>
    </row>
    <row r="243" spans="1:11" ht="14.25" customHeight="1">
      <c r="A243" s="1"/>
      <c r="B243" s="66"/>
      <c r="C243" s="66"/>
      <c r="D243" s="2"/>
      <c r="E243" s="2"/>
      <c r="F243" s="66"/>
      <c r="G243" s="66"/>
      <c r="H243" s="2"/>
      <c r="I243" s="2"/>
      <c r="J243" s="66"/>
      <c r="K243" s="66"/>
    </row>
    <row r="244" spans="1:11" ht="14.25" customHeight="1">
      <c r="A244" s="1"/>
      <c r="B244" s="66"/>
      <c r="C244" s="66"/>
      <c r="D244" s="2"/>
      <c r="E244" s="2"/>
      <c r="F244" s="66"/>
      <c r="G244" s="66"/>
      <c r="H244" s="2"/>
      <c r="I244" s="2"/>
      <c r="J244" s="66"/>
      <c r="K244" s="66"/>
    </row>
    <row r="245" spans="1:11" ht="14.25" customHeight="1">
      <c r="A245" s="1"/>
      <c r="B245" s="66"/>
      <c r="C245" s="66"/>
      <c r="D245" s="2"/>
      <c r="E245" s="2"/>
      <c r="F245" s="66"/>
      <c r="G245" s="66"/>
      <c r="H245" s="2"/>
      <c r="I245" s="2"/>
      <c r="J245" s="66"/>
      <c r="K245" s="66"/>
    </row>
    <row r="246" spans="1:11" ht="14.25" customHeight="1">
      <c r="A246" s="1"/>
      <c r="B246" s="66"/>
      <c r="C246" s="66"/>
      <c r="D246" s="2"/>
      <c r="E246" s="2"/>
      <c r="F246" s="66"/>
      <c r="G246" s="66"/>
      <c r="H246" s="2"/>
      <c r="I246" s="2"/>
      <c r="J246" s="66"/>
      <c r="K246" s="66"/>
    </row>
    <row r="247" spans="1:11" ht="14.25" customHeight="1">
      <c r="A247" s="1"/>
      <c r="B247" s="66"/>
      <c r="C247" s="66"/>
      <c r="D247" s="2"/>
      <c r="E247" s="2"/>
      <c r="F247" s="66"/>
      <c r="G247" s="66"/>
      <c r="H247" s="2"/>
      <c r="I247" s="2"/>
      <c r="J247" s="66"/>
      <c r="K247" s="66"/>
    </row>
    <row r="248" spans="1:11" ht="14.25" customHeight="1">
      <c r="A248" s="1"/>
      <c r="B248" s="66"/>
      <c r="C248" s="66"/>
      <c r="D248" s="2"/>
      <c r="E248" s="2"/>
      <c r="F248" s="66"/>
      <c r="G248" s="66"/>
      <c r="H248" s="2"/>
      <c r="I248" s="2"/>
      <c r="J248" s="66"/>
      <c r="K248" s="66"/>
    </row>
    <row r="249" spans="1:11" ht="14.25" customHeight="1">
      <c r="A249" s="1"/>
      <c r="B249" s="66"/>
      <c r="C249" s="66"/>
      <c r="D249" s="2"/>
      <c r="E249" s="2"/>
      <c r="F249" s="66"/>
      <c r="G249" s="66"/>
      <c r="H249" s="2"/>
      <c r="I249" s="2"/>
      <c r="J249" s="66"/>
      <c r="K249" s="66"/>
    </row>
    <row r="250" spans="1:11" ht="14.25" customHeight="1">
      <c r="A250" s="1"/>
      <c r="B250" s="66"/>
      <c r="C250" s="66"/>
      <c r="D250" s="2"/>
      <c r="E250" s="2"/>
      <c r="F250" s="66"/>
      <c r="G250" s="66"/>
      <c r="H250" s="2"/>
      <c r="I250" s="2"/>
      <c r="J250" s="66"/>
      <c r="K250" s="66"/>
    </row>
    <row r="251" spans="1:11" ht="14.25" customHeight="1">
      <c r="A251" s="1"/>
      <c r="B251" s="66"/>
      <c r="C251" s="66"/>
      <c r="D251" s="2"/>
      <c r="E251" s="2"/>
      <c r="F251" s="66"/>
      <c r="G251" s="66"/>
      <c r="H251" s="2"/>
      <c r="I251" s="2"/>
      <c r="J251" s="66"/>
      <c r="K251" s="66"/>
    </row>
    <row r="252" spans="1:11" ht="14.25" customHeight="1">
      <c r="A252" s="1"/>
      <c r="B252" s="66"/>
      <c r="C252" s="66"/>
      <c r="D252" s="2"/>
      <c r="E252" s="2"/>
      <c r="F252" s="66"/>
      <c r="G252" s="66"/>
      <c r="H252" s="2"/>
      <c r="I252" s="2"/>
      <c r="J252" s="66"/>
      <c r="K252" s="66"/>
    </row>
    <row r="253" spans="1:11" ht="14.25" customHeight="1">
      <c r="A253" s="1"/>
      <c r="B253" s="66"/>
      <c r="C253" s="66"/>
      <c r="D253" s="2"/>
      <c r="E253" s="2"/>
      <c r="F253" s="66"/>
      <c r="G253" s="66"/>
      <c r="H253" s="2"/>
      <c r="I253" s="2"/>
      <c r="J253" s="66"/>
      <c r="K253" s="66"/>
    </row>
    <row r="254" spans="1:11" ht="14.25" customHeight="1">
      <c r="A254" s="1"/>
      <c r="B254" s="66"/>
      <c r="C254" s="66"/>
      <c r="D254" s="2"/>
      <c r="E254" s="2"/>
      <c r="F254" s="66"/>
      <c r="G254" s="66"/>
      <c r="H254" s="2"/>
      <c r="I254" s="2"/>
      <c r="J254" s="66"/>
      <c r="K254" s="66"/>
    </row>
    <row r="255" spans="1:11" ht="14.25" customHeight="1">
      <c r="A255" s="1"/>
      <c r="B255" s="66"/>
      <c r="C255" s="66"/>
      <c r="D255" s="2"/>
      <c r="E255" s="2"/>
      <c r="F255" s="66"/>
      <c r="G255" s="66"/>
      <c r="H255" s="2"/>
      <c r="I255" s="2"/>
      <c r="J255" s="66"/>
      <c r="K255" s="66"/>
    </row>
    <row r="256" spans="1:11" ht="14.25" customHeight="1">
      <c r="A256" s="1"/>
      <c r="B256" s="66"/>
      <c r="C256" s="66"/>
      <c r="D256" s="2"/>
      <c r="E256" s="2"/>
      <c r="F256" s="66"/>
      <c r="G256" s="66"/>
      <c r="H256" s="2"/>
      <c r="I256" s="2"/>
      <c r="J256" s="66"/>
      <c r="K256" s="66"/>
    </row>
    <row r="257" spans="1:11" ht="14.25" customHeight="1">
      <c r="A257" s="1"/>
      <c r="B257" s="66"/>
      <c r="C257" s="66"/>
      <c r="D257" s="2"/>
      <c r="E257" s="2"/>
      <c r="F257" s="66"/>
      <c r="G257" s="66"/>
      <c r="H257" s="2"/>
      <c r="I257" s="2"/>
      <c r="J257" s="66"/>
      <c r="K257" s="66"/>
    </row>
    <row r="258" spans="1:11" ht="14.25" customHeight="1">
      <c r="A258" s="1"/>
      <c r="B258" s="66"/>
      <c r="C258" s="66"/>
      <c r="D258" s="2"/>
      <c r="E258" s="2"/>
      <c r="F258" s="66"/>
      <c r="G258" s="66"/>
      <c r="H258" s="2"/>
      <c r="I258" s="2"/>
      <c r="J258" s="66"/>
      <c r="K258" s="66"/>
    </row>
    <row r="259" spans="1:11" ht="14.25" customHeight="1">
      <c r="A259" s="1"/>
      <c r="B259" s="66"/>
      <c r="C259" s="66"/>
      <c r="D259" s="2"/>
      <c r="E259" s="2"/>
      <c r="F259" s="66"/>
      <c r="G259" s="66"/>
      <c r="H259" s="2"/>
      <c r="I259" s="2"/>
      <c r="J259" s="66"/>
      <c r="K259" s="66"/>
    </row>
    <row r="260" spans="1:11" ht="14.25" customHeight="1">
      <c r="A260" s="1"/>
      <c r="B260" s="66"/>
      <c r="C260" s="66"/>
      <c r="D260" s="2"/>
      <c r="E260" s="2"/>
      <c r="F260" s="66"/>
      <c r="G260" s="66"/>
      <c r="H260" s="2"/>
      <c r="I260" s="2"/>
      <c r="J260" s="66"/>
      <c r="K260" s="66"/>
    </row>
    <row r="261" spans="1:11" ht="14.25" customHeight="1">
      <c r="A261" s="1"/>
      <c r="B261" s="66"/>
      <c r="C261" s="66"/>
      <c r="D261" s="2"/>
      <c r="E261" s="2"/>
      <c r="F261" s="66"/>
      <c r="G261" s="66"/>
      <c r="H261" s="2"/>
      <c r="I261" s="2"/>
      <c r="J261" s="66"/>
      <c r="K261" s="66"/>
    </row>
    <row r="262" spans="1:11" ht="14.25" customHeight="1">
      <c r="A262" s="1"/>
      <c r="B262" s="66"/>
      <c r="C262" s="66"/>
      <c r="D262" s="2"/>
      <c r="E262" s="2"/>
      <c r="F262" s="66"/>
      <c r="G262" s="66"/>
      <c r="H262" s="2"/>
      <c r="I262" s="2"/>
      <c r="J262" s="66"/>
      <c r="K262" s="66"/>
    </row>
    <row r="263" spans="1:11" ht="14.25" customHeight="1">
      <c r="A263" s="1"/>
      <c r="B263" s="66"/>
      <c r="C263" s="66"/>
      <c r="D263" s="2"/>
      <c r="E263" s="2"/>
      <c r="F263" s="66"/>
      <c r="G263" s="66"/>
      <c r="H263" s="2"/>
      <c r="I263" s="2"/>
      <c r="J263" s="66"/>
      <c r="K263" s="66"/>
    </row>
    <row r="264" spans="1:11" ht="14.25" customHeight="1">
      <c r="A264" s="1"/>
      <c r="B264" s="66"/>
      <c r="C264" s="66"/>
      <c r="D264" s="2"/>
      <c r="E264" s="2"/>
      <c r="F264" s="66"/>
      <c r="G264" s="66"/>
      <c r="H264" s="2"/>
      <c r="I264" s="2"/>
      <c r="J264" s="66"/>
      <c r="K264" s="66"/>
    </row>
    <row r="265" spans="1:11" ht="14.25" customHeight="1">
      <c r="A265" s="1"/>
      <c r="B265" s="66"/>
      <c r="C265" s="66"/>
      <c r="D265" s="2"/>
      <c r="E265" s="2"/>
      <c r="F265" s="66"/>
      <c r="G265" s="66"/>
      <c r="H265" s="2"/>
      <c r="I265" s="2"/>
      <c r="J265" s="66"/>
      <c r="K265" s="66"/>
    </row>
    <row r="266" spans="1:11" ht="14.25" customHeight="1">
      <c r="A266" s="1"/>
      <c r="B266" s="66"/>
      <c r="C266" s="66"/>
      <c r="D266" s="2"/>
      <c r="E266" s="2"/>
      <c r="F266" s="66"/>
      <c r="G266" s="66"/>
      <c r="H266" s="2"/>
      <c r="I266" s="2"/>
      <c r="J266" s="66"/>
      <c r="K266" s="66"/>
    </row>
    <row r="267" spans="1:11" ht="14.25" customHeight="1">
      <c r="A267" s="1"/>
      <c r="B267" s="66"/>
      <c r="C267" s="66"/>
      <c r="D267" s="2"/>
      <c r="E267" s="2"/>
      <c r="F267" s="66"/>
      <c r="G267" s="66"/>
      <c r="H267" s="2"/>
      <c r="I267" s="2"/>
      <c r="J267" s="66"/>
      <c r="K267" s="66"/>
    </row>
    <row r="268" spans="1:11" ht="14.25" customHeight="1">
      <c r="A268" s="1"/>
      <c r="B268" s="66"/>
      <c r="C268" s="66"/>
      <c r="D268" s="2"/>
      <c r="E268" s="2"/>
      <c r="F268" s="66"/>
      <c r="G268" s="66"/>
      <c r="H268" s="2"/>
      <c r="I268" s="2"/>
      <c r="J268" s="66"/>
      <c r="K268" s="66"/>
    </row>
    <row r="269" spans="1:11" ht="14.25" customHeight="1">
      <c r="A269" s="1"/>
      <c r="B269" s="66"/>
      <c r="C269" s="66"/>
      <c r="D269" s="2"/>
      <c r="E269" s="2"/>
      <c r="F269" s="66"/>
      <c r="G269" s="66"/>
      <c r="H269" s="2"/>
      <c r="I269" s="2"/>
      <c r="J269" s="66"/>
      <c r="K269" s="66"/>
    </row>
    <row r="270" spans="1:11" ht="14.25" customHeight="1">
      <c r="A270" s="1"/>
      <c r="B270" s="66"/>
      <c r="C270" s="66"/>
      <c r="D270" s="2"/>
      <c r="E270" s="2"/>
      <c r="F270" s="66"/>
      <c r="G270" s="66"/>
      <c r="H270" s="2"/>
      <c r="I270" s="2"/>
      <c r="J270" s="66"/>
      <c r="K270" s="66"/>
    </row>
    <row r="271" spans="1:11" ht="14.25" customHeight="1">
      <c r="A271" s="1"/>
      <c r="B271" s="66"/>
      <c r="C271" s="66"/>
      <c r="D271" s="2"/>
      <c r="E271" s="2"/>
      <c r="F271" s="66"/>
      <c r="G271" s="66"/>
      <c r="H271" s="2"/>
      <c r="I271" s="2"/>
      <c r="J271" s="66"/>
      <c r="K271" s="66"/>
    </row>
    <row r="272" spans="1:11" ht="14.25" customHeight="1">
      <c r="A272" s="1"/>
      <c r="B272" s="66"/>
      <c r="C272" s="66"/>
      <c r="D272" s="2"/>
      <c r="E272" s="2"/>
      <c r="F272" s="66"/>
      <c r="G272" s="66"/>
      <c r="H272" s="2"/>
      <c r="I272" s="2"/>
      <c r="J272" s="66"/>
      <c r="K272" s="66"/>
    </row>
    <row r="273" spans="1:11" ht="14.25" customHeight="1">
      <c r="A273" s="1"/>
      <c r="B273" s="66"/>
      <c r="C273" s="66"/>
      <c r="D273" s="2"/>
      <c r="E273" s="2"/>
      <c r="F273" s="66"/>
      <c r="G273" s="66"/>
      <c r="H273" s="2"/>
      <c r="I273" s="2"/>
      <c r="J273" s="66"/>
      <c r="K273" s="66"/>
    </row>
    <row r="274" spans="1:11" ht="14.25" customHeight="1">
      <c r="A274" s="1"/>
      <c r="B274" s="66"/>
      <c r="C274" s="66"/>
      <c r="D274" s="2"/>
      <c r="E274" s="2"/>
      <c r="F274" s="66"/>
      <c r="G274" s="66"/>
      <c r="H274" s="2"/>
      <c r="I274" s="2"/>
      <c r="J274" s="66"/>
      <c r="K274" s="66"/>
    </row>
    <row r="275" spans="1:11" ht="14.25" customHeight="1">
      <c r="A275" s="1"/>
      <c r="B275" s="66"/>
      <c r="C275" s="66"/>
      <c r="D275" s="2"/>
      <c r="E275" s="2"/>
      <c r="F275" s="66"/>
      <c r="G275" s="66"/>
      <c r="H275" s="2"/>
      <c r="I275" s="2"/>
      <c r="J275" s="66"/>
      <c r="K275" s="66"/>
    </row>
    <row r="276" spans="1:11" ht="14.25" customHeight="1">
      <c r="A276" s="1"/>
      <c r="B276" s="66"/>
      <c r="C276" s="66"/>
      <c r="D276" s="2"/>
      <c r="E276" s="2"/>
      <c r="F276" s="66"/>
      <c r="G276" s="66"/>
      <c r="H276" s="2"/>
      <c r="I276" s="2"/>
      <c r="J276" s="66"/>
      <c r="K276" s="66"/>
    </row>
    <row r="277" spans="1:11" ht="14.25" customHeight="1">
      <c r="A277" s="1"/>
      <c r="B277" s="66"/>
      <c r="C277" s="66"/>
      <c r="D277" s="2"/>
      <c r="E277" s="2"/>
      <c r="F277" s="66"/>
      <c r="G277" s="66"/>
      <c r="H277" s="2"/>
      <c r="I277" s="2"/>
      <c r="J277" s="66"/>
      <c r="K277" s="66"/>
    </row>
    <row r="278" spans="1:11" ht="14.25" customHeight="1">
      <c r="A278" s="1"/>
      <c r="B278" s="66"/>
      <c r="C278" s="66"/>
      <c r="D278" s="2"/>
      <c r="E278" s="2"/>
      <c r="F278" s="66"/>
      <c r="G278" s="66"/>
      <c r="H278" s="2"/>
      <c r="I278" s="2"/>
      <c r="J278" s="66"/>
      <c r="K278" s="66"/>
    </row>
    <row r="279" spans="1:11" ht="14.25" customHeight="1">
      <c r="A279" s="1"/>
      <c r="B279" s="66"/>
      <c r="C279" s="66"/>
      <c r="D279" s="2"/>
      <c r="E279" s="2"/>
      <c r="F279" s="66"/>
      <c r="G279" s="66"/>
      <c r="H279" s="2"/>
      <c r="I279" s="2"/>
      <c r="J279" s="66"/>
      <c r="K279" s="66"/>
    </row>
    <row r="280" spans="1:11" ht="14.25" customHeight="1">
      <c r="A280" s="1"/>
      <c r="B280" s="66"/>
      <c r="C280" s="66"/>
      <c r="D280" s="2"/>
      <c r="E280" s="2"/>
      <c r="F280" s="66"/>
      <c r="G280" s="66"/>
      <c r="H280" s="2"/>
      <c r="I280" s="2"/>
      <c r="J280" s="66"/>
      <c r="K280" s="66"/>
    </row>
    <row r="281" spans="1:11" ht="14.25" customHeight="1">
      <c r="A281" s="1"/>
      <c r="B281" s="66"/>
      <c r="C281" s="66"/>
      <c r="D281" s="2"/>
      <c r="E281" s="2"/>
      <c r="F281" s="66"/>
      <c r="G281" s="66"/>
      <c r="H281" s="2"/>
      <c r="I281" s="2"/>
      <c r="J281" s="66"/>
      <c r="K281" s="66"/>
    </row>
    <row r="282" spans="1:11" ht="14.25" customHeight="1">
      <c r="A282" s="1"/>
      <c r="B282" s="66"/>
      <c r="C282" s="66"/>
      <c r="D282" s="2"/>
      <c r="E282" s="2"/>
      <c r="F282" s="66"/>
      <c r="G282" s="66"/>
      <c r="H282" s="2"/>
      <c r="I282" s="2"/>
      <c r="J282" s="66"/>
      <c r="K282" s="66"/>
    </row>
    <row r="283" spans="1:11" ht="14.25" customHeight="1">
      <c r="A283" s="1"/>
      <c r="B283" s="66"/>
      <c r="C283" s="66"/>
      <c r="D283" s="2"/>
      <c r="E283" s="2"/>
      <c r="F283" s="66"/>
      <c r="G283" s="66"/>
      <c r="H283" s="2"/>
      <c r="I283" s="2"/>
      <c r="J283" s="66"/>
      <c r="K283" s="66"/>
    </row>
    <row r="284" spans="1:11" ht="14.25" customHeight="1">
      <c r="A284" s="1"/>
      <c r="B284" s="66"/>
      <c r="C284" s="66"/>
      <c r="D284" s="2"/>
      <c r="E284" s="2"/>
      <c r="F284" s="66"/>
      <c r="G284" s="66"/>
      <c r="H284" s="2"/>
      <c r="I284" s="2"/>
      <c r="J284" s="66"/>
      <c r="K284" s="66"/>
    </row>
    <row r="285" spans="1:11" ht="14.25" customHeight="1">
      <c r="A285" s="1"/>
      <c r="B285" s="66"/>
      <c r="C285" s="66"/>
      <c r="D285" s="2"/>
      <c r="E285" s="2"/>
      <c r="F285" s="66"/>
      <c r="G285" s="66"/>
      <c r="H285" s="2"/>
      <c r="I285" s="2"/>
      <c r="J285" s="66"/>
      <c r="K285" s="66"/>
    </row>
    <row r="286" spans="1:11" ht="14.25" customHeight="1">
      <c r="A286" s="1"/>
      <c r="B286" s="66"/>
      <c r="C286" s="66"/>
      <c r="D286" s="2"/>
      <c r="E286" s="2"/>
      <c r="F286" s="66"/>
      <c r="G286" s="66"/>
      <c r="H286" s="2"/>
      <c r="I286" s="2"/>
      <c r="J286" s="66"/>
      <c r="K286" s="66"/>
    </row>
    <row r="287" spans="1:11" ht="14.25" customHeight="1">
      <c r="A287" s="1"/>
      <c r="B287" s="66"/>
      <c r="C287" s="66"/>
      <c r="D287" s="2"/>
      <c r="E287" s="2"/>
      <c r="F287" s="66"/>
      <c r="G287" s="66"/>
      <c r="H287" s="2"/>
      <c r="I287" s="2"/>
      <c r="J287" s="66"/>
      <c r="K287" s="66"/>
    </row>
    <row r="288" spans="1:11" ht="14.25" customHeight="1">
      <c r="A288" s="1"/>
      <c r="B288" s="66"/>
      <c r="C288" s="66"/>
      <c r="D288" s="2"/>
      <c r="E288" s="2"/>
      <c r="F288" s="66"/>
      <c r="G288" s="66"/>
      <c r="H288" s="2"/>
      <c r="I288" s="2"/>
      <c r="J288" s="66"/>
      <c r="K288" s="66"/>
    </row>
    <row r="289" spans="1:11" ht="14.25" customHeight="1">
      <c r="A289" s="1"/>
      <c r="B289" s="66"/>
      <c r="C289" s="66"/>
      <c r="D289" s="2"/>
      <c r="E289" s="2"/>
      <c r="F289" s="66"/>
      <c r="G289" s="66"/>
      <c r="H289" s="2"/>
      <c r="I289" s="2"/>
      <c r="J289" s="66"/>
      <c r="K289" s="66"/>
    </row>
    <row r="290" spans="1:11" ht="14.25" customHeight="1">
      <c r="A290" s="1"/>
      <c r="B290" s="66"/>
      <c r="C290" s="66"/>
      <c r="D290" s="2"/>
      <c r="E290" s="2"/>
      <c r="F290" s="66"/>
      <c r="G290" s="66"/>
      <c r="H290" s="2"/>
      <c r="I290" s="2"/>
      <c r="J290" s="66"/>
      <c r="K290" s="66"/>
    </row>
    <row r="291" spans="1:11" ht="14.25" customHeight="1">
      <c r="A291" s="1"/>
      <c r="B291" s="66"/>
      <c r="C291" s="66"/>
      <c r="D291" s="2"/>
      <c r="E291" s="2"/>
      <c r="F291" s="66"/>
      <c r="G291" s="66"/>
      <c r="H291" s="2"/>
      <c r="I291" s="2"/>
      <c r="J291" s="66"/>
      <c r="K291" s="66"/>
    </row>
    <row r="292" spans="1:11" ht="14.25" customHeight="1">
      <c r="A292" s="1"/>
      <c r="B292" s="66"/>
      <c r="C292" s="66"/>
      <c r="D292" s="2"/>
      <c r="E292" s="2"/>
      <c r="F292" s="66"/>
      <c r="G292" s="66"/>
      <c r="H292" s="2"/>
      <c r="I292" s="2"/>
      <c r="J292" s="66"/>
      <c r="K292" s="66"/>
    </row>
    <row r="293" spans="1:11" ht="14.25" customHeight="1">
      <c r="A293" s="1"/>
      <c r="B293" s="66"/>
      <c r="C293" s="66"/>
      <c r="D293" s="2"/>
      <c r="E293" s="2"/>
      <c r="F293" s="66"/>
      <c r="G293" s="66"/>
      <c r="H293" s="2"/>
      <c r="I293" s="2"/>
      <c r="J293" s="66"/>
      <c r="K293" s="66"/>
    </row>
    <row r="294" spans="1:11" ht="14.25" customHeight="1">
      <c r="A294" s="1"/>
      <c r="B294" s="66"/>
      <c r="C294" s="66"/>
      <c r="D294" s="2"/>
      <c r="E294" s="2"/>
      <c r="F294" s="66"/>
      <c r="G294" s="66"/>
      <c r="H294" s="2"/>
      <c r="I294" s="2"/>
      <c r="J294" s="66"/>
      <c r="K294" s="66"/>
    </row>
    <row r="295" spans="1:11" ht="14.25" customHeight="1">
      <c r="A295" s="1"/>
      <c r="B295" s="66"/>
      <c r="C295" s="66"/>
      <c r="D295" s="2"/>
      <c r="E295" s="2"/>
      <c r="F295" s="66"/>
      <c r="G295" s="66"/>
      <c r="H295" s="2"/>
      <c r="I295" s="2"/>
      <c r="J295" s="66"/>
      <c r="K295" s="66"/>
    </row>
    <row r="296" spans="1:11" ht="14.25" customHeight="1">
      <c r="A296" s="1"/>
      <c r="B296" s="66"/>
      <c r="C296" s="66"/>
      <c r="D296" s="2"/>
      <c r="E296" s="2"/>
      <c r="F296" s="66"/>
      <c r="G296" s="66"/>
      <c r="H296" s="2"/>
      <c r="I296" s="2"/>
      <c r="J296" s="66"/>
      <c r="K296" s="66"/>
    </row>
    <row r="297" spans="1:11" ht="14.25" customHeight="1">
      <c r="A297" s="1"/>
      <c r="B297" s="66"/>
      <c r="C297" s="66"/>
      <c r="D297" s="2"/>
      <c r="E297" s="2"/>
      <c r="F297" s="66"/>
      <c r="G297" s="66"/>
      <c r="H297" s="2"/>
      <c r="I297" s="2"/>
      <c r="J297" s="66"/>
      <c r="K297" s="66"/>
    </row>
    <row r="298" spans="1:11" ht="14.25" customHeight="1">
      <c r="A298" s="1"/>
      <c r="B298" s="66"/>
      <c r="C298" s="66"/>
      <c r="D298" s="2"/>
      <c r="E298" s="2"/>
      <c r="F298" s="66"/>
      <c r="G298" s="66"/>
      <c r="H298" s="2"/>
      <c r="I298" s="2"/>
      <c r="J298" s="66"/>
      <c r="K298" s="66"/>
    </row>
    <row r="299" spans="1:11" ht="14.25" customHeight="1">
      <c r="A299" s="1"/>
      <c r="B299" s="66"/>
      <c r="C299" s="66"/>
      <c r="D299" s="2"/>
      <c r="E299" s="2"/>
      <c r="F299" s="66"/>
      <c r="G299" s="66"/>
      <c r="H299" s="2"/>
      <c r="I299" s="2"/>
      <c r="J299" s="66"/>
      <c r="K299" s="66"/>
    </row>
    <row r="300" spans="1:11" ht="14.25" customHeight="1">
      <c r="A300" s="1"/>
      <c r="B300" s="66"/>
      <c r="C300" s="66"/>
      <c r="D300" s="2"/>
      <c r="E300" s="2"/>
      <c r="F300" s="66"/>
      <c r="G300" s="66"/>
      <c r="H300" s="2"/>
      <c r="I300" s="2"/>
      <c r="J300" s="66"/>
      <c r="K300" s="66"/>
    </row>
    <row r="301" spans="1:11" ht="14.25" customHeight="1">
      <c r="A301" s="1"/>
      <c r="B301" s="66"/>
      <c r="C301" s="66"/>
      <c r="D301" s="2"/>
      <c r="E301" s="2"/>
      <c r="F301" s="66"/>
      <c r="G301" s="66"/>
      <c r="H301" s="2"/>
      <c r="I301" s="2"/>
      <c r="J301" s="66"/>
      <c r="K301" s="66"/>
    </row>
    <row r="302" spans="1:11" ht="14.25" customHeight="1">
      <c r="A302" s="1"/>
      <c r="B302" s="66"/>
      <c r="C302" s="66"/>
      <c r="D302" s="2"/>
      <c r="E302" s="2"/>
      <c r="F302" s="66"/>
      <c r="G302" s="66"/>
      <c r="H302" s="2"/>
      <c r="I302" s="2"/>
      <c r="J302" s="66"/>
      <c r="K302" s="66"/>
    </row>
    <row r="303" spans="1:11" ht="14.25" customHeight="1">
      <c r="A303" s="1"/>
      <c r="B303" s="66"/>
      <c r="C303" s="66"/>
      <c r="D303" s="2"/>
      <c r="E303" s="2"/>
      <c r="F303" s="66"/>
      <c r="G303" s="66"/>
      <c r="H303" s="2"/>
      <c r="I303" s="2"/>
      <c r="J303" s="66"/>
      <c r="K303" s="66"/>
    </row>
    <row r="304" spans="1:11" ht="14.25" customHeight="1">
      <c r="A304" s="1"/>
      <c r="B304" s="66"/>
      <c r="C304" s="66"/>
      <c r="D304" s="2"/>
      <c r="E304" s="2"/>
      <c r="F304" s="66"/>
      <c r="G304" s="66"/>
      <c r="H304" s="2"/>
      <c r="I304" s="2"/>
      <c r="J304" s="66"/>
      <c r="K304" s="66"/>
    </row>
    <row r="305" spans="1:11" ht="14.25" customHeight="1">
      <c r="A305" s="1"/>
      <c r="B305" s="66"/>
      <c r="C305" s="66"/>
      <c r="D305" s="2"/>
      <c r="E305" s="2"/>
      <c r="F305" s="66"/>
      <c r="G305" s="66"/>
      <c r="H305" s="2"/>
      <c r="I305" s="2"/>
      <c r="J305" s="66"/>
      <c r="K305" s="66"/>
    </row>
    <row r="306" spans="1:11" ht="14.25" customHeight="1">
      <c r="A306" s="1"/>
      <c r="B306" s="66"/>
      <c r="C306" s="66"/>
      <c r="D306" s="2"/>
      <c r="E306" s="2"/>
      <c r="F306" s="66"/>
      <c r="G306" s="66"/>
      <c r="H306" s="2"/>
      <c r="I306" s="2"/>
      <c r="J306" s="66"/>
      <c r="K306" s="66"/>
    </row>
    <row r="307" spans="1:11" ht="14.25" customHeight="1">
      <c r="A307" s="1"/>
      <c r="B307" s="66"/>
      <c r="C307" s="66"/>
      <c r="D307" s="2"/>
      <c r="E307" s="2"/>
      <c r="F307" s="66"/>
      <c r="G307" s="66"/>
      <c r="H307" s="2"/>
      <c r="I307" s="2"/>
      <c r="J307" s="66"/>
      <c r="K307" s="66"/>
    </row>
    <row r="308" spans="1:11" ht="14.25" customHeight="1">
      <c r="A308" s="1"/>
      <c r="B308" s="66"/>
      <c r="C308" s="66"/>
      <c r="D308" s="2"/>
      <c r="E308" s="2"/>
      <c r="F308" s="66"/>
      <c r="G308" s="66"/>
      <c r="H308" s="2"/>
      <c r="I308" s="2"/>
      <c r="J308" s="66"/>
      <c r="K308" s="66"/>
    </row>
    <row r="309" spans="1:11" ht="14.25" customHeight="1">
      <c r="A309" s="1"/>
      <c r="B309" s="66"/>
      <c r="C309" s="66"/>
      <c r="D309" s="2"/>
      <c r="E309" s="2"/>
      <c r="F309" s="66"/>
      <c r="G309" s="66"/>
      <c r="H309" s="2"/>
      <c r="I309" s="2"/>
      <c r="J309" s="66"/>
      <c r="K309" s="66"/>
    </row>
    <row r="310" spans="1:11" ht="14.25" customHeight="1">
      <c r="A310" s="1"/>
      <c r="B310" s="66"/>
      <c r="C310" s="66"/>
      <c r="D310" s="2"/>
      <c r="E310" s="2"/>
      <c r="F310" s="66"/>
      <c r="G310" s="66"/>
      <c r="H310" s="2"/>
      <c r="I310" s="2"/>
      <c r="J310" s="66"/>
      <c r="K310" s="66"/>
    </row>
    <row r="311" spans="1:11" ht="14.25" customHeight="1">
      <c r="A311" s="1"/>
      <c r="B311" s="66"/>
      <c r="C311" s="66"/>
      <c r="D311" s="2"/>
      <c r="E311" s="2"/>
      <c r="F311" s="66"/>
      <c r="G311" s="66"/>
      <c r="H311" s="2"/>
      <c r="I311" s="2"/>
      <c r="J311" s="66"/>
      <c r="K311" s="66"/>
    </row>
    <row r="312" spans="1:11" ht="14.25" customHeight="1">
      <c r="A312" s="1"/>
      <c r="B312" s="66"/>
      <c r="C312" s="66"/>
      <c r="D312" s="2"/>
      <c r="E312" s="2"/>
      <c r="F312" s="66"/>
      <c r="G312" s="66"/>
      <c r="H312" s="2"/>
      <c r="I312" s="2"/>
      <c r="J312" s="66"/>
      <c r="K312" s="66"/>
    </row>
    <row r="313" spans="1:11" ht="14.25" customHeight="1">
      <c r="A313" s="1"/>
      <c r="B313" s="66"/>
      <c r="C313" s="66"/>
      <c r="D313" s="2"/>
      <c r="E313" s="2"/>
      <c r="F313" s="66"/>
      <c r="G313" s="66"/>
      <c r="H313" s="2"/>
      <c r="I313" s="2"/>
      <c r="J313" s="66"/>
      <c r="K313" s="66"/>
    </row>
    <row r="314" spans="1:11" ht="14.25" customHeight="1">
      <c r="A314" s="1"/>
      <c r="B314" s="66"/>
      <c r="C314" s="66"/>
      <c r="D314" s="2"/>
      <c r="E314" s="2"/>
      <c r="F314" s="66"/>
      <c r="G314" s="66"/>
      <c r="H314" s="2"/>
      <c r="I314" s="2"/>
      <c r="J314" s="66"/>
      <c r="K314" s="66"/>
    </row>
    <row r="315" spans="1:11" ht="14.25" customHeight="1">
      <c r="A315" s="1"/>
      <c r="B315" s="66"/>
      <c r="C315" s="66"/>
      <c r="D315" s="2"/>
      <c r="E315" s="2"/>
      <c r="F315" s="66"/>
      <c r="G315" s="66"/>
      <c r="H315" s="2"/>
      <c r="I315" s="2"/>
      <c r="J315" s="66"/>
      <c r="K315" s="66"/>
    </row>
    <row r="316" spans="1:11" ht="14.25" customHeight="1">
      <c r="A316" s="1"/>
      <c r="B316" s="66"/>
      <c r="C316" s="66"/>
      <c r="D316" s="2"/>
      <c r="E316" s="2"/>
      <c r="F316" s="66"/>
      <c r="G316" s="66"/>
      <c r="H316" s="2"/>
      <c r="I316" s="2"/>
      <c r="J316" s="66"/>
      <c r="K316" s="66"/>
    </row>
    <row r="317" spans="1:11" ht="14.25" customHeight="1">
      <c r="A317" s="1"/>
      <c r="B317" s="66"/>
      <c r="C317" s="66"/>
      <c r="D317" s="2"/>
      <c r="E317" s="2"/>
      <c r="F317" s="66"/>
      <c r="G317" s="66"/>
      <c r="H317" s="2"/>
      <c r="I317" s="2"/>
      <c r="J317" s="66"/>
      <c r="K317" s="66"/>
    </row>
    <row r="318" spans="1:11" ht="14.25" customHeight="1">
      <c r="A318" s="1"/>
      <c r="B318" s="66"/>
      <c r="C318" s="66"/>
      <c r="D318" s="2"/>
      <c r="E318" s="2"/>
      <c r="F318" s="66"/>
      <c r="G318" s="66"/>
      <c r="H318" s="2"/>
      <c r="I318" s="2"/>
      <c r="J318" s="66"/>
      <c r="K318" s="66"/>
    </row>
    <row r="319" spans="1:11" ht="14.25" customHeight="1">
      <c r="A319" s="1"/>
      <c r="B319" s="66"/>
      <c r="C319" s="66"/>
      <c r="D319" s="2"/>
      <c r="E319" s="2"/>
      <c r="F319" s="66"/>
      <c r="G319" s="66"/>
      <c r="H319" s="2"/>
      <c r="I319" s="2"/>
      <c r="J319" s="66"/>
      <c r="K319" s="66"/>
    </row>
    <row r="320" spans="1:11" ht="14.25" customHeight="1">
      <c r="A320" s="1"/>
      <c r="B320" s="66"/>
      <c r="C320" s="66"/>
      <c r="D320" s="2"/>
      <c r="E320" s="2"/>
      <c r="F320" s="66"/>
      <c r="G320" s="66"/>
      <c r="H320" s="2"/>
      <c r="I320" s="2"/>
      <c r="J320" s="66"/>
      <c r="K320" s="66"/>
    </row>
    <row r="321" spans="1:11" ht="14.25" customHeight="1">
      <c r="A321" s="1"/>
      <c r="B321" s="66"/>
      <c r="C321" s="66"/>
      <c r="D321" s="2"/>
      <c r="E321" s="2"/>
      <c r="F321" s="66"/>
      <c r="G321" s="66"/>
      <c r="H321" s="2"/>
      <c r="I321" s="2"/>
      <c r="J321" s="66"/>
      <c r="K321" s="66"/>
    </row>
    <row r="322" spans="1:11" ht="14.25" customHeight="1">
      <c r="A322" s="1"/>
      <c r="B322" s="66"/>
      <c r="C322" s="66"/>
      <c r="D322" s="2"/>
      <c r="E322" s="2"/>
      <c r="F322" s="66"/>
      <c r="G322" s="66"/>
      <c r="H322" s="2"/>
      <c r="I322" s="2"/>
      <c r="J322" s="66"/>
      <c r="K322" s="66"/>
    </row>
    <row r="323" spans="1:11" ht="14.25" customHeight="1">
      <c r="A323" s="1"/>
      <c r="B323" s="66"/>
      <c r="C323" s="66"/>
      <c r="D323" s="2"/>
      <c r="E323" s="2"/>
      <c r="F323" s="66"/>
      <c r="G323" s="66"/>
      <c r="H323" s="2"/>
      <c r="I323" s="2"/>
      <c r="J323" s="66"/>
      <c r="K323" s="66"/>
    </row>
    <row r="324" spans="1:11" ht="14.25" customHeight="1">
      <c r="A324" s="1"/>
      <c r="B324" s="66"/>
      <c r="C324" s="66"/>
      <c r="D324" s="2"/>
      <c r="E324" s="2"/>
      <c r="F324" s="66"/>
      <c r="G324" s="66"/>
      <c r="H324" s="2"/>
      <c r="I324" s="2"/>
      <c r="J324" s="66"/>
      <c r="K324" s="66"/>
    </row>
    <row r="325" spans="1:11" ht="14.25" customHeight="1">
      <c r="A325" s="1"/>
      <c r="B325" s="66"/>
      <c r="C325" s="66"/>
      <c r="D325" s="2"/>
      <c r="E325" s="2"/>
      <c r="F325" s="66"/>
      <c r="G325" s="66"/>
      <c r="H325" s="2"/>
      <c r="I325" s="2"/>
      <c r="J325" s="66"/>
      <c r="K325" s="66"/>
    </row>
    <row r="326" spans="1:11" ht="14.25" customHeight="1">
      <c r="A326" s="1"/>
      <c r="B326" s="66"/>
      <c r="C326" s="66"/>
      <c r="D326" s="2"/>
      <c r="E326" s="2"/>
      <c r="F326" s="66"/>
      <c r="G326" s="66"/>
      <c r="H326" s="2"/>
      <c r="I326" s="2"/>
      <c r="J326" s="66"/>
      <c r="K326" s="66"/>
    </row>
    <row r="327" spans="1:11" ht="14.25" customHeight="1">
      <c r="A327" s="1"/>
      <c r="B327" s="66"/>
      <c r="C327" s="66"/>
      <c r="D327" s="2"/>
      <c r="E327" s="2"/>
      <c r="F327" s="66"/>
      <c r="G327" s="66"/>
      <c r="H327" s="2"/>
      <c r="I327" s="2"/>
      <c r="J327" s="66"/>
      <c r="K327" s="66"/>
    </row>
    <row r="328" spans="1:11" ht="14.25" customHeight="1">
      <c r="A328" s="1"/>
      <c r="B328" s="66"/>
      <c r="C328" s="66"/>
      <c r="D328" s="2"/>
      <c r="E328" s="2"/>
      <c r="F328" s="66"/>
      <c r="G328" s="66"/>
      <c r="H328" s="2"/>
      <c r="I328" s="2"/>
      <c r="J328" s="66"/>
      <c r="K328" s="66"/>
    </row>
    <row r="329" spans="1:11" ht="14.25" customHeight="1">
      <c r="A329" s="1"/>
      <c r="B329" s="66"/>
      <c r="C329" s="66"/>
      <c r="D329" s="2"/>
      <c r="E329" s="2"/>
      <c r="F329" s="66"/>
      <c r="G329" s="66"/>
      <c r="H329" s="2"/>
      <c r="I329" s="2"/>
      <c r="J329" s="66"/>
      <c r="K329" s="66"/>
    </row>
    <row r="330" spans="1:11" ht="14.25" customHeight="1">
      <c r="A330" s="1"/>
      <c r="B330" s="66"/>
      <c r="C330" s="66"/>
      <c r="D330" s="2"/>
      <c r="E330" s="2"/>
      <c r="F330" s="66"/>
      <c r="G330" s="66"/>
      <c r="H330" s="2"/>
      <c r="I330" s="2"/>
      <c r="J330" s="66"/>
      <c r="K330" s="66"/>
    </row>
    <row r="331" spans="1:11" ht="14.25" customHeight="1">
      <c r="A331" s="1"/>
      <c r="B331" s="66"/>
      <c r="C331" s="66"/>
      <c r="D331" s="2"/>
      <c r="E331" s="2"/>
      <c r="F331" s="66"/>
      <c r="G331" s="66"/>
      <c r="H331" s="2"/>
      <c r="I331" s="2"/>
      <c r="J331" s="66"/>
      <c r="K331" s="66"/>
    </row>
    <row r="332" spans="1:11" ht="14.25" customHeight="1">
      <c r="A332" s="1"/>
      <c r="B332" s="66"/>
      <c r="C332" s="66"/>
      <c r="D332" s="2"/>
      <c r="E332" s="2"/>
      <c r="F332" s="66"/>
      <c r="G332" s="66"/>
      <c r="H332" s="2"/>
      <c r="I332" s="2"/>
      <c r="J332" s="66"/>
      <c r="K332" s="66"/>
    </row>
    <row r="333" spans="1:11" ht="14.25" customHeight="1">
      <c r="A333" s="1"/>
      <c r="B333" s="66"/>
      <c r="C333" s="66"/>
      <c r="D333" s="2"/>
      <c r="E333" s="2"/>
      <c r="F333" s="66"/>
      <c r="G333" s="66"/>
      <c r="H333" s="2"/>
      <c r="I333" s="2"/>
      <c r="J333" s="66"/>
      <c r="K333" s="66"/>
    </row>
    <row r="334" spans="1:11" ht="14.25" customHeight="1">
      <c r="A334" s="1"/>
      <c r="B334" s="66"/>
      <c r="C334" s="66"/>
      <c r="D334" s="2"/>
      <c r="E334" s="2"/>
      <c r="F334" s="66"/>
      <c r="G334" s="66"/>
      <c r="H334" s="2"/>
      <c r="I334" s="2"/>
      <c r="J334" s="66"/>
      <c r="K334" s="66"/>
    </row>
    <row r="335" spans="1:11" ht="14.25" customHeight="1">
      <c r="A335" s="1"/>
      <c r="B335" s="66"/>
      <c r="C335" s="66"/>
      <c r="D335" s="2"/>
      <c r="E335" s="2"/>
      <c r="F335" s="66"/>
      <c r="G335" s="66"/>
      <c r="H335" s="2"/>
      <c r="I335" s="2"/>
      <c r="J335" s="66"/>
      <c r="K335" s="66"/>
    </row>
    <row r="336" spans="1:11" ht="14.25" customHeight="1">
      <c r="A336" s="1"/>
      <c r="B336" s="66"/>
      <c r="C336" s="66"/>
      <c r="D336" s="2"/>
      <c r="E336" s="2"/>
      <c r="F336" s="66"/>
      <c r="G336" s="66"/>
      <c r="H336" s="2"/>
      <c r="I336" s="2"/>
      <c r="J336" s="66"/>
      <c r="K336" s="66"/>
    </row>
    <row r="337" spans="1:11" ht="14.25" customHeight="1">
      <c r="A337" s="1"/>
      <c r="B337" s="66"/>
      <c r="C337" s="66"/>
      <c r="D337" s="2"/>
      <c r="E337" s="2"/>
      <c r="F337" s="66"/>
      <c r="G337" s="66"/>
      <c r="H337" s="2"/>
      <c r="I337" s="2"/>
      <c r="J337" s="66"/>
      <c r="K337" s="66"/>
    </row>
    <row r="338" spans="1:11" ht="14.25" customHeight="1">
      <c r="A338" s="1"/>
      <c r="B338" s="66"/>
      <c r="C338" s="66"/>
      <c r="D338" s="2"/>
      <c r="E338" s="2"/>
      <c r="F338" s="66"/>
      <c r="G338" s="66"/>
      <c r="H338" s="2"/>
      <c r="I338" s="2"/>
      <c r="J338" s="66"/>
      <c r="K338" s="66"/>
    </row>
    <row r="339" spans="1:11" ht="14.25" customHeight="1">
      <c r="A339" s="1"/>
      <c r="B339" s="66"/>
      <c r="C339" s="66"/>
      <c r="D339" s="2"/>
      <c r="E339" s="2"/>
      <c r="F339" s="66"/>
      <c r="G339" s="66"/>
      <c r="H339" s="2"/>
      <c r="I339" s="2"/>
      <c r="J339" s="66"/>
      <c r="K339" s="66"/>
    </row>
    <row r="340" spans="1:11" ht="14.25" customHeight="1">
      <c r="A340" s="1"/>
      <c r="B340" s="66"/>
      <c r="C340" s="66"/>
      <c r="D340" s="2"/>
      <c r="E340" s="2"/>
      <c r="F340" s="66"/>
      <c r="G340" s="66"/>
      <c r="H340" s="2"/>
      <c r="I340" s="2"/>
      <c r="J340" s="66"/>
      <c r="K340" s="66"/>
    </row>
    <row r="341" spans="1:11" ht="14.25" customHeight="1">
      <c r="A341" s="1"/>
      <c r="B341" s="66"/>
      <c r="C341" s="66"/>
      <c r="D341" s="2"/>
      <c r="E341" s="2"/>
      <c r="F341" s="66"/>
      <c r="G341" s="66"/>
      <c r="H341" s="2"/>
      <c r="I341" s="2"/>
      <c r="J341" s="66"/>
      <c r="K341" s="66"/>
    </row>
    <row r="342" spans="1:11" ht="14.25" customHeight="1">
      <c r="A342" s="1"/>
      <c r="B342" s="66"/>
      <c r="C342" s="66"/>
      <c r="D342" s="2"/>
      <c r="E342" s="2"/>
      <c r="F342" s="66"/>
      <c r="G342" s="66"/>
      <c r="H342" s="2"/>
      <c r="I342" s="2"/>
      <c r="J342" s="66"/>
      <c r="K342" s="66"/>
    </row>
    <row r="343" spans="1:11" ht="14.25" customHeight="1">
      <c r="A343" s="1"/>
      <c r="B343" s="66"/>
      <c r="C343" s="66"/>
      <c r="D343" s="2"/>
      <c r="E343" s="2"/>
      <c r="F343" s="66"/>
      <c r="G343" s="66"/>
      <c r="H343" s="2"/>
      <c r="I343" s="2"/>
      <c r="J343" s="66"/>
      <c r="K343" s="66"/>
    </row>
    <row r="344" spans="1:11" ht="14.25" customHeight="1">
      <c r="A344" s="1"/>
      <c r="B344" s="66"/>
      <c r="C344" s="66"/>
      <c r="D344" s="2"/>
      <c r="E344" s="2"/>
      <c r="F344" s="66"/>
      <c r="G344" s="66"/>
      <c r="H344" s="2"/>
      <c r="I344" s="2"/>
      <c r="J344" s="66"/>
      <c r="K344" s="66"/>
    </row>
    <row r="345" spans="1:11" ht="14.25" customHeight="1">
      <c r="A345" s="1"/>
      <c r="B345" s="66"/>
      <c r="C345" s="66"/>
      <c r="D345" s="2"/>
      <c r="E345" s="2"/>
      <c r="F345" s="66"/>
      <c r="G345" s="66"/>
      <c r="H345" s="2"/>
      <c r="I345" s="2"/>
      <c r="J345" s="66"/>
      <c r="K345" s="66"/>
    </row>
    <row r="346" spans="1:11" ht="14.25" customHeight="1">
      <c r="A346" s="1"/>
      <c r="B346" s="66"/>
      <c r="C346" s="66"/>
      <c r="D346" s="2"/>
      <c r="E346" s="2"/>
      <c r="F346" s="66"/>
      <c r="G346" s="66"/>
      <c r="H346" s="2"/>
      <c r="I346" s="2"/>
      <c r="J346" s="66"/>
      <c r="K346" s="66"/>
    </row>
    <row r="347" spans="1:11" ht="14.25" customHeight="1">
      <c r="A347" s="1"/>
      <c r="B347" s="66"/>
      <c r="C347" s="66"/>
      <c r="D347" s="2"/>
      <c r="E347" s="2"/>
      <c r="F347" s="66"/>
      <c r="G347" s="66"/>
      <c r="H347" s="2"/>
      <c r="I347" s="2"/>
      <c r="J347" s="66"/>
      <c r="K347" s="66"/>
    </row>
    <row r="348" spans="1:11" ht="14.25" customHeight="1">
      <c r="A348" s="1"/>
      <c r="B348" s="66"/>
      <c r="C348" s="66"/>
      <c r="D348" s="2"/>
      <c r="E348" s="2"/>
      <c r="F348" s="66"/>
      <c r="G348" s="66"/>
      <c r="H348" s="2"/>
      <c r="I348" s="2"/>
      <c r="J348" s="66"/>
      <c r="K348" s="66"/>
    </row>
    <row r="349" spans="1:11" ht="14.25" customHeight="1">
      <c r="A349" s="1"/>
      <c r="B349" s="66"/>
      <c r="C349" s="66"/>
      <c r="D349" s="2"/>
      <c r="E349" s="2"/>
      <c r="F349" s="66"/>
      <c r="G349" s="66"/>
      <c r="H349" s="2"/>
      <c r="I349" s="2"/>
      <c r="J349" s="66"/>
      <c r="K349" s="66"/>
    </row>
    <row r="350" spans="1:11" ht="14.25" customHeight="1">
      <c r="A350" s="1"/>
      <c r="B350" s="66"/>
      <c r="C350" s="66"/>
      <c r="D350" s="2"/>
      <c r="E350" s="2"/>
      <c r="F350" s="66"/>
      <c r="G350" s="66"/>
      <c r="H350" s="2"/>
      <c r="I350" s="2"/>
      <c r="J350" s="66"/>
      <c r="K350" s="66"/>
    </row>
    <row r="351" spans="1:11" ht="14.25" customHeight="1">
      <c r="A351" s="1"/>
      <c r="B351" s="66"/>
      <c r="C351" s="66"/>
      <c r="D351" s="2"/>
      <c r="E351" s="2"/>
      <c r="F351" s="66"/>
      <c r="G351" s="66"/>
      <c r="H351" s="2"/>
      <c r="I351" s="2"/>
      <c r="J351" s="66"/>
      <c r="K351" s="66"/>
    </row>
    <row r="352" spans="1:11" ht="14.25" customHeight="1">
      <c r="A352" s="1"/>
      <c r="B352" s="66"/>
      <c r="C352" s="66"/>
      <c r="D352" s="2"/>
      <c r="E352" s="2"/>
      <c r="F352" s="66"/>
      <c r="G352" s="66"/>
      <c r="H352" s="2"/>
      <c r="I352" s="2"/>
      <c r="J352" s="66"/>
      <c r="K352" s="66"/>
    </row>
    <row r="353" spans="1:11" ht="14.25" customHeight="1">
      <c r="A353" s="1"/>
      <c r="B353" s="66"/>
      <c r="C353" s="66"/>
      <c r="D353" s="2"/>
      <c r="E353" s="2"/>
      <c r="F353" s="66"/>
      <c r="G353" s="66"/>
      <c r="H353" s="2"/>
      <c r="I353" s="2"/>
      <c r="J353" s="66"/>
      <c r="K353" s="66"/>
    </row>
    <row r="354" spans="1:11" ht="14.25" customHeight="1">
      <c r="A354" s="1"/>
      <c r="B354" s="66"/>
      <c r="C354" s="66"/>
      <c r="D354" s="2"/>
      <c r="E354" s="2"/>
      <c r="F354" s="66"/>
      <c r="G354" s="66"/>
      <c r="H354" s="2"/>
      <c r="I354" s="2"/>
      <c r="J354" s="66"/>
      <c r="K354" s="66"/>
    </row>
    <row r="355" spans="1:11" ht="14.25" customHeight="1">
      <c r="A355" s="1"/>
      <c r="B355" s="66"/>
      <c r="C355" s="66"/>
      <c r="D355" s="2"/>
      <c r="E355" s="2"/>
      <c r="F355" s="66"/>
      <c r="G355" s="66"/>
      <c r="H355" s="2"/>
      <c r="I355" s="2"/>
      <c r="J355" s="66"/>
      <c r="K355" s="66"/>
    </row>
    <row r="356" spans="1:11" ht="14.25" customHeight="1">
      <c r="A356" s="1"/>
      <c r="B356" s="66"/>
      <c r="C356" s="66"/>
      <c r="D356" s="2"/>
      <c r="E356" s="2"/>
      <c r="F356" s="66"/>
      <c r="G356" s="66"/>
      <c r="H356" s="2"/>
      <c r="I356" s="2"/>
      <c r="J356" s="66"/>
      <c r="K356" s="66"/>
    </row>
    <row r="357" spans="1:11" ht="14.25" customHeight="1">
      <c r="A357" s="1"/>
      <c r="B357" s="66"/>
      <c r="C357" s="66"/>
      <c r="D357" s="2"/>
      <c r="E357" s="2"/>
      <c r="F357" s="66"/>
      <c r="G357" s="66"/>
      <c r="H357" s="2"/>
      <c r="I357" s="2"/>
      <c r="J357" s="66"/>
      <c r="K357" s="66"/>
    </row>
    <row r="358" spans="1:11" ht="14.25" customHeight="1">
      <c r="A358" s="1"/>
      <c r="B358" s="66"/>
      <c r="C358" s="66"/>
      <c r="D358" s="2"/>
      <c r="E358" s="2"/>
      <c r="F358" s="66"/>
      <c r="G358" s="66"/>
      <c r="H358" s="2"/>
      <c r="I358" s="2"/>
      <c r="J358" s="66"/>
      <c r="K358" s="66"/>
    </row>
    <row r="359" spans="1:11" ht="14.25" customHeight="1">
      <c r="A359" s="1"/>
      <c r="B359" s="66"/>
      <c r="C359" s="66"/>
      <c r="D359" s="2"/>
      <c r="E359" s="2"/>
      <c r="F359" s="66"/>
      <c r="G359" s="66"/>
      <c r="H359" s="2"/>
      <c r="I359" s="2"/>
      <c r="J359" s="66"/>
      <c r="K359" s="66"/>
    </row>
    <row r="360" spans="1:11" ht="14.25" customHeight="1">
      <c r="A360" s="1"/>
      <c r="B360" s="66"/>
      <c r="C360" s="66"/>
      <c r="D360" s="2"/>
      <c r="E360" s="2"/>
      <c r="F360" s="66"/>
      <c r="G360" s="66"/>
      <c r="H360" s="2"/>
      <c r="I360" s="2"/>
      <c r="J360" s="66"/>
      <c r="K360" s="66"/>
    </row>
    <row r="361" spans="1:11" ht="14.25" customHeight="1">
      <c r="A361" s="1"/>
      <c r="B361" s="66"/>
      <c r="C361" s="66"/>
      <c r="D361" s="2"/>
      <c r="E361" s="2"/>
      <c r="F361" s="66"/>
      <c r="G361" s="66"/>
      <c r="H361" s="2"/>
      <c r="I361" s="2"/>
      <c r="J361" s="66"/>
      <c r="K361" s="66"/>
    </row>
    <row r="362" spans="1:11" ht="14.25" customHeight="1">
      <c r="A362" s="1"/>
      <c r="B362" s="66"/>
      <c r="C362" s="66"/>
      <c r="D362" s="2"/>
      <c r="E362" s="2"/>
      <c r="F362" s="66"/>
      <c r="G362" s="66"/>
      <c r="H362" s="2"/>
      <c r="I362" s="2"/>
      <c r="J362" s="66"/>
      <c r="K362" s="66"/>
    </row>
    <row r="363" spans="1:11" ht="14.25" customHeight="1">
      <c r="A363" s="1"/>
      <c r="B363" s="66"/>
      <c r="C363" s="66"/>
      <c r="D363" s="2"/>
      <c r="E363" s="2"/>
      <c r="F363" s="66"/>
      <c r="G363" s="66"/>
      <c r="H363" s="2"/>
      <c r="I363" s="2"/>
      <c r="J363" s="66"/>
      <c r="K363" s="66"/>
    </row>
    <row r="364" spans="1:11" ht="14.25" customHeight="1">
      <c r="A364" s="1"/>
      <c r="B364" s="66"/>
      <c r="C364" s="66"/>
      <c r="D364" s="2"/>
      <c r="E364" s="2"/>
      <c r="F364" s="66"/>
      <c r="G364" s="66"/>
      <c r="H364" s="2"/>
      <c r="I364" s="2"/>
      <c r="J364" s="66"/>
      <c r="K364" s="66"/>
    </row>
    <row r="365" spans="1:11" ht="14.25" customHeight="1">
      <c r="A365" s="1"/>
      <c r="B365" s="66"/>
      <c r="C365" s="66"/>
      <c r="D365" s="2"/>
      <c r="E365" s="2"/>
      <c r="F365" s="66"/>
      <c r="G365" s="66"/>
      <c r="H365" s="2"/>
      <c r="I365" s="2"/>
      <c r="J365" s="66"/>
      <c r="K365" s="66"/>
    </row>
    <row r="366" spans="1:11" ht="14.25" customHeight="1">
      <c r="A366" s="1"/>
      <c r="B366" s="66"/>
      <c r="C366" s="66"/>
      <c r="D366" s="2"/>
      <c r="E366" s="2"/>
      <c r="F366" s="66"/>
      <c r="G366" s="66"/>
      <c r="H366" s="2"/>
      <c r="I366" s="2"/>
      <c r="J366" s="66"/>
      <c r="K366" s="66"/>
    </row>
    <row r="367" spans="1:11" ht="14.25" customHeight="1">
      <c r="A367" s="1"/>
      <c r="B367" s="66"/>
      <c r="C367" s="66"/>
      <c r="D367" s="2"/>
      <c r="E367" s="2"/>
      <c r="F367" s="66"/>
      <c r="G367" s="66"/>
      <c r="H367" s="2"/>
      <c r="I367" s="2"/>
      <c r="J367" s="66"/>
      <c r="K367" s="66"/>
    </row>
    <row r="368" spans="1:11" ht="14.25" customHeight="1">
      <c r="A368" s="1"/>
      <c r="B368" s="66"/>
      <c r="C368" s="66"/>
      <c r="D368" s="2"/>
      <c r="E368" s="2"/>
      <c r="F368" s="66"/>
      <c r="G368" s="66"/>
      <c r="H368" s="2"/>
      <c r="I368" s="2"/>
      <c r="J368" s="66"/>
      <c r="K368" s="66"/>
    </row>
    <row r="369" spans="1:11" ht="14.25" customHeight="1">
      <c r="A369" s="1"/>
      <c r="B369" s="66"/>
      <c r="C369" s="66"/>
      <c r="D369" s="2"/>
      <c r="E369" s="2"/>
      <c r="F369" s="66"/>
      <c r="G369" s="66"/>
      <c r="H369" s="2"/>
      <c r="I369" s="2"/>
      <c r="J369" s="66"/>
      <c r="K369" s="66"/>
    </row>
    <row r="370" spans="1:11" ht="14.25" customHeight="1">
      <c r="A370" s="1"/>
      <c r="B370" s="66"/>
      <c r="C370" s="66"/>
      <c r="D370" s="2"/>
      <c r="E370" s="2"/>
      <c r="F370" s="66"/>
      <c r="G370" s="66"/>
      <c r="H370" s="2"/>
      <c r="I370" s="2"/>
      <c r="J370" s="66"/>
      <c r="K370" s="66"/>
    </row>
    <row r="371" spans="1:11" ht="14.25" customHeight="1">
      <c r="A371" s="1"/>
      <c r="B371" s="66"/>
      <c r="C371" s="66"/>
      <c r="D371" s="2"/>
      <c r="E371" s="2"/>
      <c r="F371" s="66"/>
      <c r="G371" s="66"/>
      <c r="H371" s="2"/>
      <c r="I371" s="2"/>
      <c r="J371" s="66"/>
      <c r="K371" s="66"/>
    </row>
    <row r="372" spans="1:11" ht="14.25" customHeight="1">
      <c r="A372" s="1"/>
      <c r="B372" s="66"/>
      <c r="C372" s="66"/>
      <c r="D372" s="2"/>
      <c r="E372" s="2"/>
      <c r="F372" s="66"/>
      <c r="G372" s="66"/>
      <c r="H372" s="2"/>
      <c r="I372" s="2"/>
      <c r="J372" s="66"/>
      <c r="K372" s="66"/>
    </row>
    <row r="373" spans="1:11" ht="14.25" customHeight="1">
      <c r="A373" s="1"/>
      <c r="B373" s="66"/>
      <c r="C373" s="66"/>
      <c r="D373" s="2"/>
      <c r="E373" s="2"/>
      <c r="F373" s="66"/>
      <c r="G373" s="66"/>
      <c r="H373" s="2"/>
      <c r="I373" s="2"/>
      <c r="J373" s="66"/>
      <c r="K373" s="66"/>
    </row>
    <row r="374" spans="1:11" ht="14.25" customHeight="1">
      <c r="A374" s="1"/>
      <c r="B374" s="66"/>
      <c r="C374" s="66"/>
      <c r="D374" s="2"/>
      <c r="E374" s="2"/>
      <c r="F374" s="66"/>
      <c r="G374" s="66"/>
      <c r="H374" s="2"/>
      <c r="I374" s="2"/>
      <c r="J374" s="66"/>
      <c r="K374" s="66"/>
    </row>
    <row r="375" spans="1:11" ht="14.25" customHeight="1">
      <c r="A375" s="1"/>
      <c r="B375" s="66"/>
      <c r="C375" s="66"/>
      <c r="D375" s="2"/>
      <c r="E375" s="2"/>
      <c r="F375" s="66"/>
      <c r="G375" s="66"/>
      <c r="H375" s="2"/>
      <c r="I375" s="2"/>
      <c r="J375" s="66"/>
      <c r="K375" s="66"/>
    </row>
    <row r="376" spans="1:11" ht="14.25" customHeight="1">
      <c r="A376" s="1"/>
      <c r="B376" s="66"/>
      <c r="C376" s="66"/>
      <c r="D376" s="2"/>
      <c r="E376" s="2"/>
      <c r="F376" s="66"/>
      <c r="G376" s="66"/>
      <c r="H376" s="2"/>
      <c r="I376" s="2"/>
      <c r="J376" s="66"/>
      <c r="K376" s="66"/>
    </row>
    <row r="377" spans="1:11" ht="14.25" customHeight="1">
      <c r="A377" s="1"/>
      <c r="B377" s="66"/>
      <c r="C377" s="66"/>
      <c r="D377" s="2"/>
      <c r="E377" s="2"/>
      <c r="F377" s="66"/>
      <c r="G377" s="66"/>
      <c r="H377" s="2"/>
      <c r="I377" s="2"/>
      <c r="J377" s="66"/>
      <c r="K377" s="66"/>
    </row>
    <row r="378" spans="1:11" ht="14.25" customHeight="1">
      <c r="A378" s="1"/>
      <c r="B378" s="66"/>
      <c r="C378" s="66"/>
      <c r="D378" s="2"/>
      <c r="E378" s="2"/>
      <c r="F378" s="66"/>
      <c r="G378" s="66"/>
      <c r="H378" s="2"/>
      <c r="I378" s="2"/>
      <c r="J378" s="66"/>
      <c r="K378" s="66"/>
    </row>
    <row r="379" spans="1:11" ht="14.25" customHeight="1">
      <c r="A379" s="1"/>
      <c r="B379" s="66"/>
      <c r="C379" s="66"/>
      <c r="D379" s="2"/>
      <c r="E379" s="2"/>
      <c r="F379" s="66"/>
      <c r="G379" s="66"/>
      <c r="H379" s="2"/>
      <c r="I379" s="2"/>
      <c r="J379" s="66"/>
      <c r="K379" s="66"/>
    </row>
    <row r="380" spans="1:11" ht="14.25" customHeight="1">
      <c r="A380" s="1"/>
      <c r="B380" s="66"/>
      <c r="C380" s="66"/>
      <c r="D380" s="2"/>
      <c r="E380" s="2"/>
      <c r="F380" s="66"/>
      <c r="G380" s="66"/>
      <c r="H380" s="2"/>
      <c r="I380" s="2"/>
      <c r="J380" s="66"/>
      <c r="K380" s="66"/>
    </row>
    <row r="381" spans="1:11" ht="14.25" customHeight="1">
      <c r="A381" s="1"/>
      <c r="B381" s="66"/>
      <c r="C381" s="66"/>
      <c r="D381" s="2"/>
      <c r="E381" s="2"/>
      <c r="F381" s="66"/>
      <c r="G381" s="66"/>
      <c r="H381" s="2"/>
      <c r="I381" s="2"/>
      <c r="J381" s="66"/>
      <c r="K381" s="66"/>
    </row>
    <row r="382" spans="1:11" ht="14.25" customHeight="1">
      <c r="A382" s="1"/>
      <c r="B382" s="66"/>
      <c r="C382" s="66"/>
      <c r="D382" s="2"/>
      <c r="E382" s="2"/>
      <c r="F382" s="66"/>
      <c r="G382" s="66"/>
      <c r="H382" s="2"/>
      <c r="I382" s="2"/>
      <c r="J382" s="66"/>
      <c r="K382" s="66"/>
    </row>
    <row r="383" spans="1:11" ht="14.25" customHeight="1">
      <c r="A383" s="1"/>
      <c r="B383" s="66"/>
      <c r="C383" s="66"/>
      <c r="D383" s="2"/>
      <c r="E383" s="2"/>
      <c r="F383" s="66"/>
      <c r="G383" s="66"/>
      <c r="H383" s="2"/>
      <c r="I383" s="2"/>
      <c r="J383" s="66"/>
      <c r="K383" s="66"/>
    </row>
    <row r="384" spans="1:11" ht="14.25" customHeight="1">
      <c r="A384" s="1"/>
      <c r="B384" s="66"/>
      <c r="C384" s="66"/>
      <c r="D384" s="2"/>
      <c r="E384" s="2"/>
      <c r="F384" s="66"/>
      <c r="G384" s="66"/>
      <c r="H384" s="2"/>
      <c r="I384" s="2"/>
      <c r="J384" s="66"/>
      <c r="K384" s="66"/>
    </row>
    <row r="385" spans="1:11" ht="14.25" customHeight="1">
      <c r="A385" s="1"/>
      <c r="B385" s="66"/>
      <c r="C385" s="66"/>
      <c r="D385" s="2"/>
      <c r="E385" s="2"/>
      <c r="F385" s="66"/>
      <c r="G385" s="66"/>
      <c r="H385" s="2"/>
      <c r="I385" s="2"/>
      <c r="J385" s="66"/>
      <c r="K385" s="66"/>
    </row>
    <row r="386" spans="1:11" ht="14.25" customHeight="1">
      <c r="A386" s="1"/>
      <c r="B386" s="66"/>
      <c r="C386" s="66"/>
      <c r="D386" s="2"/>
      <c r="E386" s="2"/>
      <c r="F386" s="66"/>
      <c r="G386" s="66"/>
      <c r="H386" s="2"/>
      <c r="I386" s="2"/>
      <c r="J386" s="66"/>
      <c r="K386" s="66"/>
    </row>
    <row r="387" spans="1:11" ht="14.25" customHeight="1">
      <c r="A387" s="1"/>
      <c r="B387" s="66"/>
      <c r="C387" s="66"/>
      <c r="D387" s="2"/>
      <c r="E387" s="2"/>
      <c r="F387" s="66"/>
      <c r="G387" s="66"/>
      <c r="H387" s="2"/>
      <c r="I387" s="2"/>
      <c r="J387" s="66"/>
      <c r="K387" s="66"/>
    </row>
    <row r="388" spans="1:11" ht="14.25" customHeight="1">
      <c r="A388" s="1"/>
      <c r="B388" s="66"/>
      <c r="C388" s="66"/>
      <c r="D388" s="2"/>
      <c r="E388" s="2"/>
      <c r="F388" s="66"/>
      <c r="G388" s="66"/>
      <c r="H388" s="2"/>
      <c r="I388" s="2"/>
      <c r="J388" s="66"/>
      <c r="K388" s="66"/>
    </row>
    <row r="389" spans="1:11" ht="14.25" customHeight="1">
      <c r="A389" s="1"/>
      <c r="B389" s="66"/>
      <c r="C389" s="66"/>
      <c r="D389" s="2"/>
      <c r="E389" s="2"/>
      <c r="F389" s="66"/>
      <c r="G389" s="66"/>
      <c r="H389" s="2"/>
      <c r="I389" s="2"/>
      <c r="J389" s="66"/>
      <c r="K389" s="66"/>
    </row>
    <row r="390" spans="1:11" ht="14.25" customHeight="1">
      <c r="A390" s="1"/>
      <c r="B390" s="66"/>
      <c r="C390" s="66"/>
      <c r="D390" s="2"/>
      <c r="E390" s="2"/>
      <c r="F390" s="66"/>
      <c r="G390" s="66"/>
      <c r="H390" s="2"/>
      <c r="I390" s="2"/>
      <c r="J390" s="66"/>
      <c r="K390" s="66"/>
    </row>
    <row r="391" spans="1:11" ht="14.25" customHeight="1">
      <c r="A391" s="1"/>
      <c r="B391" s="66"/>
      <c r="C391" s="66"/>
      <c r="D391" s="2"/>
      <c r="E391" s="2"/>
      <c r="F391" s="66"/>
      <c r="G391" s="66"/>
      <c r="H391" s="2"/>
      <c r="I391" s="2"/>
      <c r="J391" s="66"/>
      <c r="K391" s="66"/>
    </row>
    <row r="392" spans="1:11" ht="14.25" customHeight="1">
      <c r="A392" s="1"/>
      <c r="B392" s="66"/>
      <c r="C392" s="66"/>
      <c r="D392" s="2"/>
      <c r="E392" s="2"/>
      <c r="F392" s="66"/>
      <c r="G392" s="66"/>
      <c r="H392" s="2"/>
      <c r="I392" s="2"/>
      <c r="J392" s="66"/>
      <c r="K392" s="66"/>
    </row>
    <row r="393" spans="1:11" ht="14.25" customHeight="1">
      <c r="A393" s="1"/>
      <c r="B393" s="66"/>
      <c r="C393" s="66"/>
      <c r="D393" s="2"/>
      <c r="E393" s="2"/>
      <c r="F393" s="66"/>
      <c r="G393" s="66"/>
      <c r="H393" s="2"/>
      <c r="I393" s="2"/>
      <c r="J393" s="66"/>
      <c r="K393" s="66"/>
    </row>
    <row r="394" spans="1:11" ht="14.25" customHeight="1">
      <c r="A394" s="1"/>
      <c r="B394" s="66"/>
      <c r="C394" s="66"/>
      <c r="D394" s="2"/>
      <c r="E394" s="2"/>
      <c r="F394" s="66"/>
      <c r="G394" s="66"/>
      <c r="H394" s="2"/>
      <c r="I394" s="2"/>
      <c r="J394" s="66"/>
      <c r="K394" s="66"/>
    </row>
    <row r="395" spans="1:11" ht="14.25" customHeight="1">
      <c r="A395" s="1"/>
      <c r="B395" s="66"/>
      <c r="C395" s="66"/>
      <c r="D395" s="2"/>
      <c r="E395" s="2"/>
      <c r="F395" s="66"/>
      <c r="G395" s="66"/>
      <c r="H395" s="2"/>
      <c r="I395" s="2"/>
      <c r="J395" s="66"/>
      <c r="K395" s="66"/>
    </row>
    <row r="396" spans="1:11" ht="14.25" customHeight="1">
      <c r="A396" s="1"/>
      <c r="B396" s="66"/>
      <c r="C396" s="66"/>
      <c r="D396" s="2"/>
      <c r="E396" s="2"/>
      <c r="F396" s="66"/>
      <c r="G396" s="66"/>
      <c r="H396" s="2"/>
      <c r="I396" s="2"/>
      <c r="J396" s="66"/>
      <c r="K396" s="66"/>
    </row>
    <row r="397" spans="1:11" ht="14.25" customHeight="1">
      <c r="A397" s="1"/>
      <c r="B397" s="66"/>
      <c r="C397" s="66"/>
      <c r="D397" s="2"/>
      <c r="E397" s="2"/>
      <c r="F397" s="66"/>
      <c r="G397" s="66"/>
      <c r="H397" s="2"/>
      <c r="I397" s="2"/>
      <c r="J397" s="66"/>
      <c r="K397" s="66"/>
    </row>
    <row r="398" spans="1:11" ht="14.25" customHeight="1">
      <c r="A398" s="1"/>
      <c r="B398" s="66"/>
      <c r="C398" s="66"/>
      <c r="D398" s="2"/>
      <c r="E398" s="2"/>
      <c r="F398" s="66"/>
      <c r="G398" s="66"/>
      <c r="H398" s="2"/>
      <c r="I398" s="2"/>
      <c r="J398" s="66"/>
      <c r="K398" s="66"/>
    </row>
    <row r="399" spans="1:11" ht="14.25" customHeight="1">
      <c r="A399" s="1"/>
      <c r="B399" s="66"/>
      <c r="C399" s="66"/>
      <c r="D399" s="2"/>
      <c r="E399" s="2"/>
      <c r="F399" s="66"/>
      <c r="G399" s="66"/>
      <c r="H399" s="2"/>
      <c r="I399" s="2"/>
      <c r="J399" s="66"/>
      <c r="K399" s="66"/>
    </row>
    <row r="400" spans="1:11" ht="14.25" customHeight="1">
      <c r="A400" s="1"/>
      <c r="B400" s="66"/>
      <c r="C400" s="66"/>
      <c r="D400" s="2"/>
      <c r="E400" s="2"/>
      <c r="F400" s="66"/>
      <c r="G400" s="66"/>
      <c r="H400" s="2"/>
      <c r="I400" s="2"/>
      <c r="J400" s="66"/>
      <c r="K400" s="66"/>
    </row>
    <row r="401" spans="1:11" ht="14.25" customHeight="1">
      <c r="A401" s="1"/>
      <c r="B401" s="66"/>
      <c r="C401" s="66"/>
      <c r="D401" s="2"/>
      <c r="E401" s="2"/>
      <c r="F401" s="66"/>
      <c r="G401" s="66"/>
      <c r="H401" s="2"/>
      <c r="I401" s="2"/>
      <c r="J401" s="66"/>
      <c r="K401" s="66"/>
    </row>
    <row r="402" spans="1:11" ht="14.25" customHeight="1">
      <c r="A402" s="1"/>
      <c r="B402" s="66"/>
      <c r="C402" s="66"/>
      <c r="D402" s="2"/>
      <c r="E402" s="2"/>
      <c r="F402" s="66"/>
      <c r="G402" s="66"/>
      <c r="H402" s="2"/>
      <c r="I402" s="2"/>
      <c r="J402" s="66"/>
      <c r="K402" s="66"/>
    </row>
    <row r="403" spans="1:11" ht="14.25" customHeight="1">
      <c r="A403" s="1"/>
      <c r="B403" s="66"/>
      <c r="C403" s="66"/>
      <c r="D403" s="2"/>
      <c r="E403" s="2"/>
      <c r="F403" s="66"/>
      <c r="G403" s="66"/>
      <c r="H403" s="2"/>
      <c r="I403" s="2"/>
      <c r="J403" s="66"/>
      <c r="K403" s="66"/>
    </row>
    <row r="404" spans="1:11" ht="14.25" customHeight="1">
      <c r="A404" s="1"/>
      <c r="B404" s="66"/>
      <c r="C404" s="66"/>
      <c r="D404" s="2"/>
      <c r="E404" s="2"/>
      <c r="F404" s="66"/>
      <c r="G404" s="66"/>
      <c r="H404" s="2"/>
      <c r="I404" s="2"/>
      <c r="J404" s="66"/>
      <c r="K404" s="66"/>
    </row>
    <row r="405" spans="1:11" ht="14.25" customHeight="1">
      <c r="A405" s="1"/>
      <c r="B405" s="66"/>
      <c r="C405" s="66"/>
      <c r="D405" s="2"/>
      <c r="E405" s="2"/>
      <c r="F405" s="66"/>
      <c r="G405" s="66"/>
      <c r="H405" s="2"/>
      <c r="I405" s="2"/>
      <c r="J405" s="66"/>
      <c r="K405" s="66"/>
    </row>
    <row r="406" spans="1:11" ht="14.25" customHeight="1">
      <c r="A406" s="1"/>
      <c r="B406" s="66"/>
      <c r="C406" s="66"/>
      <c r="D406" s="2"/>
      <c r="E406" s="2"/>
      <c r="F406" s="66"/>
      <c r="G406" s="66"/>
      <c r="H406" s="2"/>
      <c r="I406" s="2"/>
      <c r="J406" s="66"/>
      <c r="K406" s="66"/>
    </row>
    <row r="407" spans="1:11" ht="14.25" customHeight="1">
      <c r="A407" s="1"/>
      <c r="B407" s="66"/>
      <c r="C407" s="66"/>
      <c r="D407" s="2"/>
      <c r="E407" s="2"/>
      <c r="F407" s="66"/>
      <c r="G407" s="66"/>
      <c r="H407" s="2"/>
      <c r="I407" s="2"/>
      <c r="J407" s="66"/>
      <c r="K407" s="66"/>
    </row>
    <row r="408" spans="1:11" ht="14.25" customHeight="1">
      <c r="A408" s="1"/>
      <c r="B408" s="66"/>
      <c r="C408" s="66"/>
      <c r="D408" s="2"/>
      <c r="E408" s="2"/>
      <c r="F408" s="66"/>
      <c r="G408" s="66"/>
      <c r="H408" s="2"/>
      <c r="I408" s="2"/>
      <c r="J408" s="66"/>
      <c r="K408" s="66"/>
    </row>
    <row r="409" spans="1:11" ht="14.25" customHeight="1">
      <c r="A409" s="1"/>
      <c r="B409" s="66"/>
      <c r="C409" s="66"/>
      <c r="D409" s="2"/>
      <c r="E409" s="2"/>
      <c r="F409" s="66"/>
      <c r="G409" s="66"/>
      <c r="H409" s="2"/>
      <c r="I409" s="2"/>
      <c r="J409" s="66"/>
      <c r="K409" s="66"/>
    </row>
    <row r="410" spans="1:11" ht="14.25" customHeight="1">
      <c r="A410" s="1"/>
      <c r="B410" s="66"/>
      <c r="C410" s="66"/>
      <c r="D410" s="2"/>
      <c r="E410" s="2"/>
      <c r="F410" s="66"/>
      <c r="G410" s="66"/>
      <c r="H410" s="2"/>
      <c r="I410" s="2"/>
      <c r="J410" s="66"/>
      <c r="K410" s="66"/>
    </row>
    <row r="411" spans="1:11" ht="14.25" customHeight="1">
      <c r="A411" s="1"/>
      <c r="B411" s="66"/>
      <c r="C411" s="66"/>
      <c r="D411" s="2"/>
      <c r="E411" s="2"/>
      <c r="F411" s="66"/>
      <c r="G411" s="66"/>
      <c r="H411" s="2"/>
      <c r="I411" s="2"/>
      <c r="J411" s="66"/>
      <c r="K411" s="66"/>
    </row>
    <row r="412" spans="1:11" ht="14.25" customHeight="1">
      <c r="A412" s="1"/>
      <c r="B412" s="66"/>
      <c r="C412" s="66"/>
      <c r="D412" s="2"/>
      <c r="E412" s="2"/>
      <c r="F412" s="66"/>
      <c r="G412" s="66"/>
      <c r="H412" s="2"/>
      <c r="I412" s="2"/>
      <c r="J412" s="66"/>
      <c r="K412" s="66"/>
    </row>
    <row r="413" spans="1:11" ht="14.25" customHeight="1">
      <c r="A413" s="1"/>
      <c r="B413" s="66"/>
      <c r="C413" s="66"/>
      <c r="D413" s="2"/>
      <c r="E413" s="2"/>
      <c r="F413" s="66"/>
      <c r="G413" s="66"/>
      <c r="H413" s="2"/>
      <c r="I413" s="2"/>
      <c r="J413" s="66"/>
      <c r="K413" s="66"/>
    </row>
    <row r="414" spans="1:11" ht="14.25" customHeight="1">
      <c r="A414" s="1"/>
      <c r="B414" s="66"/>
      <c r="C414" s="66"/>
      <c r="D414" s="2"/>
      <c r="E414" s="2"/>
      <c r="F414" s="66"/>
      <c r="G414" s="66"/>
      <c r="H414" s="2"/>
      <c r="I414" s="2"/>
      <c r="J414" s="66"/>
      <c r="K414" s="66"/>
    </row>
    <row r="415" spans="1:11" ht="14.25" customHeight="1">
      <c r="A415" s="1"/>
      <c r="B415" s="66"/>
      <c r="C415" s="66"/>
      <c r="D415" s="2"/>
      <c r="E415" s="2"/>
      <c r="F415" s="66"/>
      <c r="G415" s="66"/>
      <c r="H415" s="2"/>
      <c r="I415" s="2"/>
      <c r="J415" s="66"/>
      <c r="K415" s="66"/>
    </row>
    <row r="416" spans="1:11" ht="14.25" customHeight="1">
      <c r="A416" s="1"/>
      <c r="B416" s="66"/>
      <c r="C416" s="66"/>
      <c r="D416" s="2"/>
      <c r="E416" s="2"/>
      <c r="F416" s="66"/>
      <c r="G416" s="66"/>
      <c r="H416" s="2"/>
      <c r="I416" s="2"/>
      <c r="J416" s="66"/>
      <c r="K416" s="66"/>
    </row>
    <row r="417" spans="1:11" ht="14.25" customHeight="1">
      <c r="A417" s="1"/>
      <c r="B417" s="66"/>
      <c r="C417" s="66"/>
      <c r="D417" s="2"/>
      <c r="E417" s="2"/>
      <c r="F417" s="66"/>
      <c r="G417" s="66"/>
      <c r="H417" s="2"/>
      <c r="I417" s="2"/>
      <c r="J417" s="66"/>
      <c r="K417" s="66"/>
    </row>
    <row r="418" spans="1:11" ht="14.25" customHeight="1">
      <c r="A418" s="1"/>
      <c r="B418" s="66"/>
      <c r="C418" s="66"/>
      <c r="D418" s="2"/>
      <c r="E418" s="2"/>
      <c r="F418" s="66"/>
      <c r="G418" s="66"/>
      <c r="H418" s="2"/>
      <c r="I418" s="2"/>
      <c r="J418" s="66"/>
      <c r="K418" s="66"/>
    </row>
    <row r="419" spans="1:11" ht="14.25" customHeight="1">
      <c r="A419" s="1"/>
      <c r="B419" s="66"/>
      <c r="C419" s="66"/>
      <c r="D419" s="2"/>
      <c r="E419" s="2"/>
      <c r="F419" s="66"/>
      <c r="G419" s="66"/>
      <c r="H419" s="2"/>
      <c r="I419" s="2"/>
      <c r="J419" s="66"/>
      <c r="K419" s="66"/>
    </row>
    <row r="420" spans="1:11" ht="14.25" customHeight="1">
      <c r="A420" s="1"/>
      <c r="B420" s="66"/>
      <c r="C420" s="66"/>
      <c r="D420" s="2"/>
      <c r="E420" s="2"/>
      <c r="F420" s="66"/>
      <c r="G420" s="66"/>
      <c r="H420" s="2"/>
      <c r="I420" s="2"/>
      <c r="J420" s="66"/>
      <c r="K420" s="66"/>
    </row>
    <row r="421" spans="1:11" ht="14.25" customHeight="1">
      <c r="A421" s="1"/>
      <c r="B421" s="66"/>
      <c r="C421" s="66"/>
      <c r="D421" s="2"/>
      <c r="E421" s="2"/>
      <c r="F421" s="66"/>
      <c r="G421" s="66"/>
      <c r="H421" s="2"/>
      <c r="I421" s="2"/>
      <c r="J421" s="66"/>
      <c r="K421" s="66"/>
    </row>
    <row r="422" spans="1:11" ht="14.25" customHeight="1">
      <c r="A422" s="1"/>
      <c r="B422" s="66"/>
      <c r="C422" s="66"/>
      <c r="D422" s="2"/>
      <c r="E422" s="2"/>
      <c r="F422" s="66"/>
      <c r="G422" s="66"/>
      <c r="H422" s="2"/>
      <c r="I422" s="2"/>
      <c r="J422" s="66"/>
      <c r="K422" s="66"/>
    </row>
    <row r="423" spans="1:11" ht="14.25" customHeight="1">
      <c r="A423" s="1"/>
      <c r="B423" s="66"/>
      <c r="C423" s="66"/>
      <c r="D423" s="2"/>
      <c r="E423" s="2"/>
      <c r="F423" s="66"/>
      <c r="G423" s="66"/>
      <c r="H423" s="2"/>
      <c r="I423" s="2"/>
      <c r="J423" s="66"/>
      <c r="K423" s="66"/>
    </row>
    <row r="424" spans="1:11" ht="14.25" customHeight="1">
      <c r="A424" s="1"/>
      <c r="B424" s="66"/>
      <c r="C424" s="66"/>
      <c r="D424" s="2"/>
      <c r="E424" s="2"/>
      <c r="F424" s="66"/>
      <c r="G424" s="66"/>
      <c r="H424" s="2"/>
      <c r="I424" s="2"/>
      <c r="J424" s="66"/>
      <c r="K424" s="66"/>
    </row>
    <row r="425" spans="1:11" ht="14.25" customHeight="1">
      <c r="A425" s="1"/>
      <c r="B425" s="66"/>
      <c r="C425" s="66"/>
      <c r="D425" s="2"/>
      <c r="E425" s="2"/>
      <c r="F425" s="66"/>
      <c r="G425" s="66"/>
      <c r="H425" s="2"/>
      <c r="I425" s="2"/>
      <c r="J425" s="66"/>
      <c r="K425" s="66"/>
    </row>
    <row r="426" spans="1:11" ht="14.25" customHeight="1">
      <c r="A426" s="1"/>
      <c r="B426" s="66"/>
      <c r="C426" s="66"/>
      <c r="D426" s="2"/>
      <c r="E426" s="2"/>
      <c r="F426" s="66"/>
      <c r="G426" s="66"/>
      <c r="H426" s="2"/>
      <c r="I426" s="2"/>
      <c r="J426" s="66"/>
      <c r="K426" s="66"/>
    </row>
    <row r="427" spans="1:11" ht="14.25" customHeight="1">
      <c r="A427" s="1"/>
      <c r="B427" s="66"/>
      <c r="C427" s="66"/>
      <c r="D427" s="2"/>
      <c r="E427" s="2"/>
      <c r="F427" s="66"/>
      <c r="G427" s="66"/>
      <c r="H427" s="2"/>
      <c r="I427" s="2"/>
      <c r="J427" s="66"/>
      <c r="K427" s="66"/>
    </row>
    <row r="428" spans="1:11" ht="14.25" customHeight="1">
      <c r="A428" s="1"/>
      <c r="B428" s="66"/>
      <c r="C428" s="66"/>
      <c r="D428" s="2"/>
      <c r="E428" s="2"/>
      <c r="F428" s="66"/>
      <c r="G428" s="66"/>
      <c r="H428" s="2"/>
      <c r="I428" s="2"/>
      <c r="J428" s="66"/>
      <c r="K428" s="66"/>
    </row>
    <row r="429" spans="1:11" ht="14.25" customHeight="1">
      <c r="A429" s="1"/>
      <c r="B429" s="66"/>
      <c r="C429" s="66"/>
      <c r="D429" s="2"/>
      <c r="E429" s="2"/>
      <c r="F429" s="66"/>
      <c r="G429" s="66"/>
      <c r="H429" s="2"/>
      <c r="I429" s="2"/>
      <c r="J429" s="66"/>
      <c r="K429" s="66"/>
    </row>
    <row r="430" spans="1:11" ht="14.25" customHeight="1">
      <c r="A430" s="1"/>
      <c r="B430" s="66"/>
      <c r="C430" s="66"/>
      <c r="D430" s="2"/>
      <c r="E430" s="2"/>
      <c r="F430" s="66"/>
      <c r="G430" s="66"/>
      <c r="H430" s="2"/>
      <c r="I430" s="2"/>
      <c r="J430" s="66"/>
      <c r="K430" s="66"/>
    </row>
    <row r="431" spans="1:11" ht="14.25" customHeight="1">
      <c r="A431" s="1"/>
      <c r="B431" s="66"/>
      <c r="C431" s="66"/>
      <c r="D431" s="2"/>
      <c r="E431" s="2"/>
      <c r="F431" s="66"/>
      <c r="G431" s="66"/>
      <c r="H431" s="2"/>
      <c r="I431" s="2"/>
      <c r="J431" s="66"/>
      <c r="K431" s="66"/>
    </row>
    <row r="432" spans="1:11" ht="14.25" customHeight="1">
      <c r="A432" s="1"/>
      <c r="B432" s="66"/>
      <c r="C432" s="66"/>
      <c r="D432" s="2"/>
      <c r="E432" s="2"/>
      <c r="F432" s="66"/>
      <c r="G432" s="66"/>
      <c r="H432" s="2"/>
      <c r="I432" s="2"/>
      <c r="J432" s="66"/>
      <c r="K432" s="66"/>
    </row>
    <row r="433" spans="1:11" ht="14.25" customHeight="1">
      <c r="A433" s="1"/>
      <c r="B433" s="66"/>
      <c r="C433" s="66"/>
      <c r="D433" s="2"/>
      <c r="E433" s="2"/>
      <c r="F433" s="66"/>
      <c r="G433" s="66"/>
      <c r="H433" s="2"/>
      <c r="I433" s="2"/>
      <c r="J433" s="66"/>
      <c r="K433" s="66"/>
    </row>
    <row r="434" spans="1:11" ht="14.25" customHeight="1">
      <c r="A434" s="1"/>
      <c r="B434" s="66"/>
      <c r="C434" s="66"/>
      <c r="D434" s="2"/>
      <c r="E434" s="2"/>
      <c r="F434" s="66"/>
      <c r="G434" s="66"/>
      <c r="H434" s="2"/>
      <c r="I434" s="2"/>
      <c r="J434" s="66"/>
      <c r="K434" s="66"/>
    </row>
    <row r="435" spans="1:11" ht="14.25" customHeight="1">
      <c r="A435" s="1"/>
      <c r="B435" s="66"/>
      <c r="C435" s="66"/>
      <c r="D435" s="2"/>
      <c r="E435" s="2"/>
      <c r="F435" s="66"/>
      <c r="G435" s="66"/>
      <c r="H435" s="2"/>
      <c r="I435" s="2"/>
      <c r="J435" s="66"/>
      <c r="K435" s="66"/>
    </row>
    <row r="436" spans="1:11" ht="14.25" customHeight="1">
      <c r="A436" s="1"/>
      <c r="B436" s="66"/>
      <c r="C436" s="66"/>
      <c r="D436" s="2"/>
      <c r="E436" s="2"/>
      <c r="F436" s="66"/>
      <c r="G436" s="66"/>
      <c r="H436" s="2"/>
      <c r="I436" s="2"/>
      <c r="J436" s="66"/>
      <c r="K436" s="66"/>
    </row>
    <row r="437" spans="1:11" ht="14.25" customHeight="1">
      <c r="A437" s="1"/>
      <c r="B437" s="66"/>
      <c r="C437" s="66"/>
      <c r="D437" s="2"/>
      <c r="E437" s="2"/>
      <c r="F437" s="66"/>
      <c r="G437" s="66"/>
      <c r="H437" s="2"/>
      <c r="I437" s="2"/>
      <c r="J437" s="66"/>
      <c r="K437" s="66"/>
    </row>
    <row r="438" spans="1:11" ht="14.25" customHeight="1">
      <c r="A438" s="1"/>
      <c r="B438" s="66"/>
      <c r="C438" s="66"/>
      <c r="D438" s="2"/>
      <c r="E438" s="2"/>
      <c r="F438" s="66"/>
      <c r="G438" s="66"/>
      <c r="H438" s="2"/>
      <c r="I438" s="2"/>
      <c r="J438" s="66"/>
      <c r="K438" s="66"/>
    </row>
    <row r="439" spans="1:11" ht="14.25" customHeight="1">
      <c r="A439" s="1"/>
      <c r="B439" s="66"/>
      <c r="C439" s="66"/>
      <c r="D439" s="2"/>
      <c r="E439" s="2"/>
      <c r="F439" s="66"/>
      <c r="G439" s="66"/>
      <c r="H439" s="2"/>
      <c r="I439" s="2"/>
      <c r="J439" s="66"/>
      <c r="K439" s="66"/>
    </row>
    <row r="440" spans="1:11" ht="14.25" customHeight="1">
      <c r="A440" s="1"/>
      <c r="B440" s="66"/>
      <c r="C440" s="66"/>
      <c r="D440" s="2"/>
      <c r="E440" s="2"/>
      <c r="F440" s="66"/>
      <c r="G440" s="66"/>
      <c r="H440" s="2"/>
      <c r="I440" s="2"/>
      <c r="J440" s="66"/>
      <c r="K440" s="66"/>
    </row>
    <row r="441" spans="1:11" ht="14.25" customHeight="1">
      <c r="A441" s="1"/>
      <c r="B441" s="66"/>
      <c r="C441" s="66"/>
      <c r="D441" s="2"/>
      <c r="E441" s="2"/>
      <c r="F441" s="66"/>
      <c r="G441" s="66"/>
      <c r="H441" s="2"/>
      <c r="I441" s="2"/>
      <c r="J441" s="66"/>
      <c r="K441" s="66"/>
    </row>
    <row r="442" spans="1:11" ht="14.25" customHeight="1">
      <c r="A442" s="1"/>
      <c r="B442" s="66"/>
      <c r="C442" s="66"/>
      <c r="D442" s="2"/>
      <c r="E442" s="2"/>
      <c r="F442" s="66"/>
      <c r="G442" s="66"/>
      <c r="H442" s="2"/>
      <c r="I442" s="2"/>
      <c r="J442" s="66"/>
      <c r="K442" s="66"/>
    </row>
    <row r="443" spans="1:11" ht="14.25" customHeight="1">
      <c r="A443" s="1"/>
      <c r="B443" s="66"/>
      <c r="C443" s="66"/>
      <c r="D443" s="2"/>
      <c r="E443" s="2"/>
      <c r="F443" s="66"/>
      <c r="G443" s="66"/>
      <c r="H443" s="2"/>
      <c r="I443" s="2"/>
      <c r="J443" s="66"/>
      <c r="K443" s="66"/>
    </row>
    <row r="444" spans="1:11" ht="14.25" customHeight="1">
      <c r="A444" s="1"/>
      <c r="B444" s="66"/>
      <c r="C444" s="66"/>
      <c r="D444" s="2"/>
      <c r="E444" s="2"/>
      <c r="F444" s="66"/>
      <c r="G444" s="66"/>
      <c r="H444" s="2"/>
      <c r="I444" s="2"/>
      <c r="J444" s="66"/>
      <c r="K444" s="66"/>
    </row>
    <row r="445" spans="1:11" ht="14.25" customHeight="1">
      <c r="A445" s="1"/>
      <c r="B445" s="66"/>
      <c r="C445" s="66"/>
      <c r="D445" s="2"/>
      <c r="E445" s="2"/>
      <c r="F445" s="66"/>
      <c r="G445" s="66"/>
      <c r="H445" s="2"/>
      <c r="I445" s="2"/>
      <c r="J445" s="66"/>
      <c r="K445" s="66"/>
    </row>
    <row r="446" spans="1:11" ht="14.25" customHeight="1">
      <c r="A446" s="1"/>
      <c r="B446" s="66"/>
      <c r="C446" s="66"/>
      <c r="D446" s="2"/>
      <c r="E446" s="2"/>
      <c r="F446" s="66"/>
      <c r="G446" s="66"/>
      <c r="H446" s="2"/>
      <c r="I446" s="2"/>
      <c r="J446" s="66"/>
      <c r="K446" s="66"/>
    </row>
    <row r="447" spans="1:11" ht="14.25" customHeight="1">
      <c r="A447" s="1"/>
      <c r="B447" s="66"/>
      <c r="C447" s="66"/>
      <c r="D447" s="2"/>
      <c r="E447" s="2"/>
      <c r="F447" s="66"/>
      <c r="G447" s="66"/>
      <c r="H447" s="2"/>
      <c r="I447" s="2"/>
      <c r="J447" s="66"/>
      <c r="K447" s="66"/>
    </row>
    <row r="448" spans="1:11" ht="14.25" customHeight="1">
      <c r="A448" s="1"/>
      <c r="B448" s="66"/>
      <c r="C448" s="66"/>
      <c r="D448" s="2"/>
      <c r="E448" s="2"/>
      <c r="F448" s="66"/>
      <c r="G448" s="66"/>
      <c r="H448" s="2"/>
      <c r="I448" s="2"/>
      <c r="J448" s="66"/>
      <c r="K448" s="66"/>
    </row>
    <row r="449" spans="1:11" ht="14.25" customHeight="1">
      <c r="A449" s="1"/>
      <c r="B449" s="66"/>
      <c r="C449" s="66"/>
      <c r="D449" s="2"/>
      <c r="E449" s="2"/>
      <c r="F449" s="66"/>
      <c r="G449" s="66"/>
      <c r="H449" s="2"/>
      <c r="I449" s="2"/>
      <c r="J449" s="66"/>
      <c r="K449" s="66"/>
    </row>
    <row r="450" spans="1:11" ht="14.25" customHeight="1">
      <c r="A450" s="1"/>
      <c r="B450" s="66"/>
      <c r="C450" s="66"/>
      <c r="D450" s="2"/>
      <c r="E450" s="2"/>
      <c r="F450" s="66"/>
      <c r="G450" s="66"/>
      <c r="H450" s="2"/>
      <c r="I450" s="2"/>
      <c r="J450" s="66"/>
      <c r="K450" s="66"/>
    </row>
    <row r="451" spans="1:11" ht="14.25" customHeight="1">
      <c r="A451" s="1"/>
      <c r="B451" s="66"/>
      <c r="C451" s="66"/>
      <c r="D451" s="2"/>
      <c r="E451" s="2"/>
      <c r="F451" s="66"/>
      <c r="G451" s="66"/>
      <c r="H451" s="2"/>
      <c r="I451" s="2"/>
      <c r="J451" s="66"/>
      <c r="K451" s="66"/>
    </row>
    <row r="452" spans="1:11" ht="14.25" customHeight="1">
      <c r="A452" s="1"/>
      <c r="B452" s="66"/>
      <c r="C452" s="66"/>
      <c r="D452" s="2"/>
      <c r="E452" s="2"/>
      <c r="F452" s="66"/>
      <c r="G452" s="66"/>
      <c r="H452" s="2"/>
      <c r="I452" s="2"/>
      <c r="J452" s="66"/>
      <c r="K452" s="66"/>
    </row>
    <row r="453" spans="1:11" ht="14.25" customHeight="1">
      <c r="A453" s="1"/>
      <c r="B453" s="66"/>
      <c r="C453" s="66"/>
      <c r="D453" s="2"/>
      <c r="E453" s="2"/>
      <c r="F453" s="66"/>
      <c r="G453" s="66"/>
      <c r="H453" s="2"/>
      <c r="I453" s="2"/>
      <c r="J453" s="66"/>
      <c r="K453" s="66"/>
    </row>
    <row r="454" spans="1:11" ht="14.25" customHeight="1">
      <c r="A454" s="1"/>
      <c r="B454" s="66"/>
      <c r="C454" s="66"/>
      <c r="D454" s="2"/>
      <c r="E454" s="2"/>
      <c r="F454" s="66"/>
      <c r="G454" s="66"/>
      <c r="H454" s="2"/>
      <c r="I454" s="2"/>
      <c r="J454" s="66"/>
      <c r="K454" s="66"/>
    </row>
    <row r="455" spans="1:11" ht="14.25" customHeight="1">
      <c r="A455" s="1"/>
      <c r="B455" s="66"/>
      <c r="C455" s="66"/>
      <c r="D455" s="2"/>
      <c r="E455" s="2"/>
      <c r="F455" s="66"/>
      <c r="G455" s="66"/>
      <c r="H455" s="2"/>
      <c r="I455" s="2"/>
      <c r="J455" s="66"/>
      <c r="K455" s="66"/>
    </row>
    <row r="456" spans="1:11" ht="14.25" customHeight="1">
      <c r="A456" s="1"/>
      <c r="B456" s="66"/>
      <c r="C456" s="66"/>
      <c r="D456" s="2"/>
      <c r="E456" s="2"/>
      <c r="F456" s="66"/>
      <c r="G456" s="66"/>
      <c r="H456" s="2"/>
      <c r="I456" s="2"/>
      <c r="J456" s="66"/>
      <c r="K456" s="66"/>
    </row>
    <row r="457" spans="1:11" ht="14.25" customHeight="1">
      <c r="A457" s="1"/>
      <c r="B457" s="66"/>
      <c r="C457" s="66"/>
      <c r="D457" s="2"/>
      <c r="E457" s="2"/>
      <c r="F457" s="66"/>
      <c r="G457" s="66"/>
      <c r="H457" s="2"/>
      <c r="I457" s="2"/>
      <c r="J457" s="66"/>
      <c r="K457" s="66"/>
    </row>
    <row r="458" spans="1:11" ht="14.25" customHeight="1">
      <c r="A458" s="1"/>
      <c r="B458" s="66"/>
      <c r="C458" s="66"/>
      <c r="D458" s="2"/>
      <c r="E458" s="2"/>
      <c r="F458" s="66"/>
      <c r="G458" s="66"/>
      <c r="H458" s="2"/>
      <c r="I458" s="2"/>
      <c r="J458" s="66"/>
      <c r="K458" s="66"/>
    </row>
    <row r="459" spans="1:11" ht="14.25" customHeight="1">
      <c r="A459" s="1"/>
      <c r="B459" s="66"/>
      <c r="C459" s="66"/>
      <c r="D459" s="2"/>
      <c r="E459" s="2"/>
      <c r="F459" s="66"/>
      <c r="G459" s="66"/>
      <c r="H459" s="2"/>
      <c r="I459" s="2"/>
      <c r="J459" s="66"/>
      <c r="K459" s="66"/>
    </row>
    <row r="460" spans="1:11" ht="14.25" customHeight="1">
      <c r="A460" s="1"/>
      <c r="B460" s="66"/>
      <c r="C460" s="66"/>
      <c r="D460" s="2"/>
      <c r="E460" s="2"/>
      <c r="F460" s="66"/>
      <c r="G460" s="66"/>
      <c r="H460" s="2"/>
      <c r="I460" s="2"/>
      <c r="J460" s="66"/>
      <c r="K460" s="66"/>
    </row>
    <row r="461" spans="1:11" ht="14.25" customHeight="1">
      <c r="A461" s="1"/>
      <c r="B461" s="66"/>
      <c r="C461" s="66"/>
      <c r="D461" s="2"/>
      <c r="E461" s="2"/>
      <c r="F461" s="66"/>
      <c r="G461" s="66"/>
      <c r="H461" s="2"/>
      <c r="I461" s="2"/>
      <c r="J461" s="66"/>
      <c r="K461" s="66"/>
    </row>
    <row r="462" spans="1:11" ht="14.25" customHeight="1">
      <c r="A462" s="1"/>
      <c r="B462" s="66"/>
      <c r="C462" s="66"/>
      <c r="D462" s="2"/>
      <c r="E462" s="2"/>
      <c r="F462" s="66"/>
      <c r="G462" s="66"/>
      <c r="H462" s="2"/>
      <c r="I462" s="2"/>
      <c r="J462" s="66"/>
      <c r="K462" s="66"/>
    </row>
    <row r="463" spans="1:11" ht="14.25" customHeight="1">
      <c r="A463" s="1"/>
      <c r="B463" s="66"/>
      <c r="C463" s="66"/>
      <c r="D463" s="2"/>
      <c r="E463" s="2"/>
      <c r="F463" s="66"/>
      <c r="G463" s="66"/>
      <c r="H463" s="2"/>
      <c r="I463" s="2"/>
      <c r="J463" s="66"/>
      <c r="K463" s="66"/>
    </row>
    <row r="464" spans="1:11" ht="14.25" customHeight="1">
      <c r="A464" s="1"/>
      <c r="B464" s="66"/>
      <c r="C464" s="66"/>
      <c r="D464" s="2"/>
      <c r="E464" s="2"/>
      <c r="F464" s="66"/>
      <c r="G464" s="66"/>
      <c r="H464" s="2"/>
      <c r="I464" s="2"/>
      <c r="J464" s="66"/>
      <c r="K464" s="66"/>
    </row>
    <row r="465" spans="1:11" ht="14.25" customHeight="1">
      <c r="A465" s="1"/>
      <c r="B465" s="66"/>
      <c r="C465" s="66"/>
      <c r="D465" s="2"/>
      <c r="E465" s="2"/>
      <c r="F465" s="66"/>
      <c r="G465" s="66"/>
      <c r="H465" s="2"/>
      <c r="I465" s="2"/>
      <c r="J465" s="66"/>
      <c r="K465" s="66"/>
    </row>
    <row r="466" spans="1:11" ht="14.25" customHeight="1">
      <c r="A466" s="1"/>
      <c r="B466" s="66"/>
      <c r="C466" s="66"/>
      <c r="D466" s="2"/>
      <c r="E466" s="2"/>
      <c r="F466" s="66"/>
      <c r="G466" s="66"/>
      <c r="H466" s="2"/>
      <c r="I466" s="2"/>
      <c r="J466" s="66"/>
      <c r="K466" s="66"/>
    </row>
    <row r="467" spans="1:11" ht="14.25" customHeight="1">
      <c r="A467" s="1"/>
      <c r="B467" s="66"/>
      <c r="C467" s="66"/>
      <c r="D467" s="2"/>
      <c r="E467" s="2"/>
      <c r="F467" s="66"/>
      <c r="G467" s="66"/>
      <c r="H467" s="2"/>
      <c r="I467" s="2"/>
      <c r="J467" s="66"/>
      <c r="K467" s="66"/>
    </row>
    <row r="468" spans="1:11" ht="14.25" customHeight="1">
      <c r="A468" s="1"/>
      <c r="B468" s="66"/>
      <c r="C468" s="66"/>
      <c r="D468" s="2"/>
      <c r="E468" s="2"/>
      <c r="F468" s="66"/>
      <c r="G468" s="66"/>
      <c r="H468" s="2"/>
      <c r="I468" s="2"/>
      <c r="J468" s="66"/>
      <c r="K468" s="66"/>
    </row>
    <row r="469" spans="1:11" ht="14.25" customHeight="1">
      <c r="A469" s="1"/>
      <c r="B469" s="66"/>
      <c r="C469" s="66"/>
      <c r="D469" s="2"/>
      <c r="E469" s="2"/>
      <c r="F469" s="66"/>
      <c r="G469" s="66"/>
      <c r="H469" s="2"/>
      <c r="I469" s="2"/>
      <c r="J469" s="66"/>
      <c r="K469" s="66"/>
    </row>
    <row r="470" spans="1:11" ht="14.25" customHeight="1">
      <c r="A470" s="1"/>
      <c r="B470" s="66"/>
      <c r="C470" s="66"/>
      <c r="D470" s="2"/>
      <c r="E470" s="2"/>
      <c r="F470" s="66"/>
      <c r="G470" s="66"/>
      <c r="H470" s="2"/>
      <c r="I470" s="2"/>
      <c r="J470" s="66"/>
      <c r="K470" s="66"/>
    </row>
    <row r="471" spans="1:11" ht="14.25" customHeight="1">
      <c r="A471" s="1"/>
      <c r="B471" s="66"/>
      <c r="C471" s="66"/>
      <c r="D471" s="2"/>
      <c r="E471" s="2"/>
      <c r="F471" s="66"/>
      <c r="G471" s="66"/>
      <c r="H471" s="2"/>
      <c r="I471" s="2"/>
      <c r="J471" s="66"/>
      <c r="K471" s="66"/>
    </row>
    <row r="472" spans="1:11" ht="14.25" customHeight="1">
      <c r="A472" s="1"/>
      <c r="B472" s="66"/>
      <c r="C472" s="66"/>
      <c r="D472" s="2"/>
      <c r="E472" s="2"/>
      <c r="F472" s="66"/>
      <c r="G472" s="66"/>
      <c r="H472" s="2"/>
      <c r="I472" s="2"/>
      <c r="J472" s="66"/>
      <c r="K472" s="66"/>
    </row>
    <row r="473" spans="1:11" ht="14.25" customHeight="1">
      <c r="A473" s="1"/>
      <c r="B473" s="66"/>
      <c r="C473" s="66"/>
      <c r="D473" s="2"/>
      <c r="E473" s="2"/>
      <c r="F473" s="66"/>
      <c r="G473" s="66"/>
      <c r="H473" s="2"/>
      <c r="I473" s="2"/>
      <c r="J473" s="66"/>
      <c r="K473" s="66"/>
    </row>
    <row r="474" spans="1:11" ht="14.25" customHeight="1">
      <c r="A474" s="1"/>
      <c r="B474" s="66"/>
      <c r="C474" s="66"/>
      <c r="D474" s="2"/>
      <c r="E474" s="2"/>
      <c r="F474" s="66"/>
      <c r="G474" s="66"/>
      <c r="H474" s="2"/>
      <c r="I474" s="2"/>
      <c r="J474" s="66"/>
      <c r="K474" s="66"/>
    </row>
    <row r="475" spans="1:11" ht="14.25" customHeight="1">
      <c r="A475" s="1"/>
      <c r="B475" s="66"/>
      <c r="C475" s="66"/>
      <c r="D475" s="2"/>
      <c r="E475" s="2"/>
      <c r="F475" s="66"/>
      <c r="G475" s="66"/>
      <c r="H475" s="2"/>
      <c r="I475" s="2"/>
      <c r="J475" s="66"/>
      <c r="K475" s="66"/>
    </row>
    <row r="476" spans="1:11" ht="14.25" customHeight="1">
      <c r="A476" s="1"/>
      <c r="B476" s="66"/>
      <c r="C476" s="66"/>
      <c r="D476" s="2"/>
      <c r="E476" s="2"/>
      <c r="F476" s="66"/>
      <c r="G476" s="66"/>
      <c r="H476" s="2"/>
      <c r="I476" s="2"/>
      <c r="J476" s="66"/>
      <c r="K476" s="66"/>
    </row>
    <row r="477" spans="1:11" ht="14.25" customHeight="1">
      <c r="A477" s="1"/>
      <c r="B477" s="66"/>
      <c r="C477" s="66"/>
      <c r="D477" s="2"/>
      <c r="E477" s="2"/>
      <c r="F477" s="66"/>
      <c r="G477" s="66"/>
      <c r="H477" s="2"/>
      <c r="I477" s="2"/>
      <c r="J477" s="66"/>
      <c r="K477" s="66"/>
    </row>
    <row r="478" spans="1:11" ht="14.25" customHeight="1">
      <c r="A478" s="1"/>
      <c r="B478" s="66"/>
      <c r="C478" s="66"/>
      <c r="D478" s="2"/>
      <c r="E478" s="2"/>
      <c r="F478" s="66"/>
      <c r="G478" s="66"/>
      <c r="H478" s="2"/>
      <c r="I478" s="2"/>
      <c r="J478" s="66"/>
      <c r="K478" s="66"/>
    </row>
    <row r="479" spans="1:11" ht="14.25" customHeight="1">
      <c r="A479" s="1"/>
      <c r="B479" s="66"/>
      <c r="C479" s="66"/>
      <c r="D479" s="2"/>
      <c r="E479" s="2"/>
      <c r="F479" s="66"/>
      <c r="G479" s="66"/>
      <c r="H479" s="2"/>
      <c r="I479" s="2"/>
      <c r="J479" s="66"/>
      <c r="K479" s="66"/>
    </row>
    <row r="480" spans="1:11" ht="14.25" customHeight="1">
      <c r="A480" s="1"/>
      <c r="B480" s="66"/>
      <c r="C480" s="66"/>
      <c r="D480" s="2"/>
      <c r="E480" s="2"/>
      <c r="F480" s="66"/>
      <c r="G480" s="66"/>
      <c r="H480" s="2"/>
      <c r="I480" s="2"/>
      <c r="J480" s="66"/>
      <c r="K480" s="66"/>
    </row>
    <row r="481" spans="1:11" ht="14.25" customHeight="1">
      <c r="A481" s="1"/>
      <c r="B481" s="66"/>
      <c r="C481" s="66"/>
      <c r="D481" s="2"/>
      <c r="E481" s="2"/>
      <c r="F481" s="66"/>
      <c r="G481" s="66"/>
      <c r="H481" s="2"/>
      <c r="I481" s="2"/>
      <c r="J481" s="66"/>
      <c r="K481" s="66"/>
    </row>
    <row r="482" spans="1:11" ht="14.25" customHeight="1">
      <c r="A482" s="1"/>
      <c r="B482" s="66"/>
      <c r="C482" s="66"/>
      <c r="D482" s="2"/>
      <c r="E482" s="2"/>
      <c r="F482" s="66"/>
      <c r="G482" s="66"/>
      <c r="H482" s="2"/>
      <c r="I482" s="2"/>
      <c r="J482" s="66"/>
      <c r="K482" s="66"/>
    </row>
    <row r="483" spans="1:11" ht="14.25" customHeight="1">
      <c r="A483" s="1"/>
      <c r="B483" s="66"/>
      <c r="C483" s="66"/>
      <c r="D483" s="2"/>
      <c r="E483" s="2"/>
      <c r="F483" s="66"/>
      <c r="G483" s="66"/>
      <c r="H483" s="2"/>
      <c r="I483" s="2"/>
      <c r="J483" s="66"/>
      <c r="K483" s="66"/>
    </row>
    <row r="484" spans="1:11" ht="14.25" customHeight="1">
      <c r="A484" s="1"/>
      <c r="B484" s="66"/>
      <c r="C484" s="66"/>
      <c r="D484" s="2"/>
      <c r="E484" s="2"/>
      <c r="F484" s="66"/>
      <c r="G484" s="66"/>
      <c r="H484" s="2"/>
      <c r="I484" s="2"/>
      <c r="J484" s="66"/>
      <c r="K484" s="66"/>
    </row>
    <row r="485" spans="1:11" ht="14.25" customHeight="1">
      <c r="A485" s="1"/>
      <c r="B485" s="66"/>
      <c r="C485" s="66"/>
      <c r="D485" s="2"/>
      <c r="E485" s="2"/>
      <c r="F485" s="66"/>
      <c r="G485" s="66"/>
      <c r="H485" s="2"/>
      <c r="I485" s="2"/>
      <c r="J485" s="66"/>
      <c r="K485" s="66"/>
    </row>
    <row r="486" spans="1:11" ht="14.25" customHeight="1">
      <c r="A486" s="1"/>
      <c r="B486" s="66"/>
      <c r="C486" s="66"/>
      <c r="D486" s="2"/>
      <c r="E486" s="2"/>
      <c r="F486" s="66"/>
      <c r="G486" s="66"/>
      <c r="H486" s="2"/>
      <c r="I486" s="2"/>
      <c r="J486" s="66"/>
      <c r="K486" s="66"/>
    </row>
    <row r="487" spans="1:11" ht="14.25" customHeight="1">
      <c r="A487" s="1"/>
      <c r="B487" s="66"/>
      <c r="C487" s="66"/>
      <c r="D487" s="2"/>
      <c r="E487" s="2"/>
      <c r="F487" s="66"/>
      <c r="G487" s="66"/>
      <c r="H487" s="2"/>
      <c r="I487" s="2"/>
      <c r="J487" s="66"/>
      <c r="K487" s="66"/>
    </row>
    <row r="488" spans="1:11" ht="14.25" customHeight="1">
      <c r="A488" s="1"/>
      <c r="B488" s="66"/>
      <c r="C488" s="66"/>
      <c r="D488" s="2"/>
      <c r="E488" s="2"/>
      <c r="F488" s="66"/>
      <c r="G488" s="66"/>
      <c r="H488" s="2"/>
      <c r="I488" s="2"/>
      <c r="J488" s="66"/>
      <c r="K488" s="66"/>
    </row>
    <row r="489" spans="1:11" ht="14.25" customHeight="1">
      <c r="A489" s="1"/>
      <c r="B489" s="66"/>
      <c r="C489" s="66"/>
      <c r="D489" s="2"/>
      <c r="E489" s="2"/>
      <c r="F489" s="66"/>
      <c r="G489" s="66"/>
      <c r="H489" s="2"/>
      <c r="I489" s="2"/>
      <c r="J489" s="66"/>
      <c r="K489" s="66"/>
    </row>
    <row r="490" spans="1:11" ht="14.25" customHeight="1">
      <c r="A490" s="1"/>
      <c r="B490" s="66"/>
      <c r="C490" s="66"/>
      <c r="D490" s="2"/>
      <c r="E490" s="2"/>
      <c r="F490" s="66"/>
      <c r="G490" s="66"/>
      <c r="H490" s="2"/>
      <c r="I490" s="2"/>
      <c r="J490" s="66"/>
      <c r="K490" s="66"/>
    </row>
    <row r="491" spans="1:11" ht="14.25" customHeight="1">
      <c r="A491" s="1"/>
      <c r="B491" s="66"/>
      <c r="C491" s="66"/>
      <c r="D491" s="2"/>
      <c r="E491" s="2"/>
      <c r="F491" s="66"/>
      <c r="G491" s="66"/>
      <c r="H491" s="2"/>
      <c r="I491" s="2"/>
      <c r="J491" s="66"/>
      <c r="K491" s="66"/>
    </row>
    <row r="492" spans="1:11" ht="14.25" customHeight="1">
      <c r="A492" s="1"/>
      <c r="B492" s="66"/>
      <c r="C492" s="66"/>
      <c r="D492" s="2"/>
      <c r="E492" s="2"/>
      <c r="F492" s="66"/>
      <c r="G492" s="66"/>
      <c r="H492" s="2"/>
      <c r="I492" s="2"/>
      <c r="J492" s="66"/>
      <c r="K492" s="66"/>
    </row>
    <row r="493" spans="1:11" ht="14.25" customHeight="1">
      <c r="A493" s="1"/>
      <c r="B493" s="66"/>
      <c r="C493" s="66"/>
      <c r="D493" s="2"/>
      <c r="E493" s="2"/>
      <c r="F493" s="66"/>
      <c r="G493" s="66"/>
      <c r="H493" s="2"/>
      <c r="I493" s="2"/>
      <c r="J493" s="66"/>
      <c r="K493" s="66"/>
    </row>
    <row r="494" spans="1:11" ht="14.25" customHeight="1">
      <c r="A494" s="1"/>
      <c r="B494" s="66"/>
      <c r="C494" s="66"/>
      <c r="D494" s="2"/>
      <c r="E494" s="2"/>
      <c r="F494" s="66"/>
      <c r="G494" s="66"/>
      <c r="H494" s="2"/>
      <c r="I494" s="2"/>
      <c r="J494" s="66"/>
      <c r="K494" s="66"/>
    </row>
    <row r="495" spans="1:11" ht="14.25" customHeight="1">
      <c r="A495" s="1"/>
      <c r="B495" s="66"/>
      <c r="C495" s="66"/>
      <c r="D495" s="2"/>
      <c r="E495" s="2"/>
      <c r="F495" s="66"/>
      <c r="G495" s="66"/>
      <c r="H495" s="2"/>
      <c r="I495" s="2"/>
      <c r="J495" s="66"/>
      <c r="K495" s="66"/>
    </row>
    <row r="496" spans="1:11" ht="14.25" customHeight="1">
      <c r="A496" s="1"/>
      <c r="B496" s="66"/>
      <c r="C496" s="66"/>
      <c r="D496" s="2"/>
      <c r="E496" s="2"/>
      <c r="F496" s="66"/>
      <c r="G496" s="66"/>
      <c r="H496" s="2"/>
      <c r="I496" s="2"/>
      <c r="J496" s="66"/>
      <c r="K496" s="66"/>
    </row>
    <row r="497" spans="1:11" ht="14.25" customHeight="1">
      <c r="A497" s="1"/>
      <c r="B497" s="66"/>
      <c r="C497" s="66"/>
      <c r="D497" s="2"/>
      <c r="E497" s="2"/>
      <c r="F497" s="66"/>
      <c r="G497" s="66"/>
      <c r="H497" s="2"/>
      <c r="I497" s="2"/>
      <c r="J497" s="66"/>
      <c r="K497" s="66"/>
    </row>
    <row r="498" spans="1:11" ht="14.25" customHeight="1">
      <c r="A498" s="1"/>
      <c r="B498" s="66"/>
      <c r="C498" s="66"/>
      <c r="D498" s="2"/>
      <c r="E498" s="2"/>
      <c r="F498" s="66"/>
      <c r="G498" s="66"/>
      <c r="H498" s="2"/>
      <c r="I498" s="2"/>
      <c r="J498" s="66"/>
      <c r="K498" s="66"/>
    </row>
    <row r="499" spans="1:11" ht="14.25" customHeight="1">
      <c r="A499" s="1"/>
      <c r="B499" s="66"/>
      <c r="C499" s="66"/>
      <c r="D499" s="2"/>
      <c r="E499" s="2"/>
      <c r="F499" s="66"/>
      <c r="G499" s="66"/>
      <c r="H499" s="2"/>
      <c r="I499" s="2"/>
      <c r="J499" s="66"/>
      <c r="K499" s="66"/>
    </row>
    <row r="500" spans="1:11" ht="14.25" customHeight="1">
      <c r="A500" s="1"/>
      <c r="B500" s="66"/>
      <c r="C500" s="66"/>
      <c r="D500" s="2"/>
      <c r="E500" s="2"/>
      <c r="F500" s="66"/>
      <c r="G500" s="66"/>
      <c r="H500" s="2"/>
      <c r="I500" s="2"/>
      <c r="J500" s="66"/>
      <c r="K500" s="66"/>
    </row>
    <row r="501" spans="1:11" ht="14.25" customHeight="1">
      <c r="A501" s="1"/>
      <c r="B501" s="66"/>
      <c r="C501" s="66"/>
      <c r="D501" s="2"/>
      <c r="E501" s="2"/>
      <c r="F501" s="66"/>
      <c r="G501" s="66"/>
      <c r="H501" s="2"/>
      <c r="I501" s="2"/>
      <c r="J501" s="66"/>
      <c r="K501" s="66"/>
    </row>
    <row r="502" spans="1:11" ht="14.25" customHeight="1">
      <c r="A502" s="1"/>
      <c r="B502" s="66"/>
      <c r="C502" s="66"/>
      <c r="D502" s="2"/>
      <c r="E502" s="2"/>
      <c r="F502" s="66"/>
      <c r="G502" s="66"/>
      <c r="H502" s="2"/>
      <c r="I502" s="2"/>
      <c r="J502" s="66"/>
      <c r="K502" s="66"/>
    </row>
    <row r="503" spans="1:11" ht="14.25" customHeight="1">
      <c r="A503" s="1"/>
      <c r="B503" s="66"/>
      <c r="C503" s="66"/>
      <c r="D503" s="2"/>
      <c r="E503" s="2"/>
      <c r="F503" s="66"/>
      <c r="G503" s="66"/>
      <c r="H503" s="2"/>
      <c r="I503" s="2"/>
      <c r="J503" s="66"/>
      <c r="K503" s="66"/>
    </row>
    <row r="504" spans="1:11" ht="14.25" customHeight="1">
      <c r="A504" s="1"/>
      <c r="B504" s="66"/>
      <c r="C504" s="66"/>
      <c r="D504" s="2"/>
      <c r="E504" s="2"/>
      <c r="F504" s="66"/>
      <c r="G504" s="66"/>
      <c r="H504" s="2"/>
      <c r="I504" s="2"/>
      <c r="J504" s="66"/>
      <c r="K504" s="66"/>
    </row>
    <row r="505" spans="1:11" ht="14.25" customHeight="1">
      <c r="A505" s="1"/>
      <c r="B505" s="66"/>
      <c r="C505" s="66"/>
      <c r="D505" s="2"/>
      <c r="E505" s="2"/>
      <c r="F505" s="66"/>
      <c r="G505" s="66"/>
      <c r="H505" s="2"/>
      <c r="I505" s="2"/>
      <c r="J505" s="66"/>
      <c r="K505" s="66"/>
    </row>
    <row r="506" spans="1:11" ht="14.25" customHeight="1">
      <c r="A506" s="1"/>
      <c r="B506" s="66"/>
      <c r="C506" s="66"/>
      <c r="D506" s="2"/>
      <c r="E506" s="2"/>
      <c r="F506" s="66"/>
      <c r="G506" s="66"/>
      <c r="H506" s="2"/>
      <c r="I506" s="2"/>
      <c r="J506" s="66"/>
      <c r="K506" s="66"/>
    </row>
    <row r="507" spans="1:11" ht="14.25" customHeight="1">
      <c r="A507" s="1"/>
      <c r="B507" s="66"/>
      <c r="C507" s="66"/>
      <c r="D507" s="2"/>
      <c r="E507" s="2"/>
      <c r="F507" s="66"/>
      <c r="G507" s="66"/>
      <c r="H507" s="2"/>
      <c r="I507" s="2"/>
      <c r="J507" s="66"/>
      <c r="K507" s="66"/>
    </row>
    <row r="508" spans="1:11" ht="14.25" customHeight="1">
      <c r="A508" s="1"/>
      <c r="B508" s="66"/>
      <c r="C508" s="66"/>
      <c r="D508" s="2"/>
      <c r="E508" s="2"/>
      <c r="F508" s="66"/>
      <c r="G508" s="66"/>
      <c r="H508" s="2"/>
      <c r="I508" s="2"/>
      <c r="J508" s="66"/>
      <c r="K508" s="66"/>
    </row>
    <row r="509" spans="1:11" ht="14.25" customHeight="1">
      <c r="A509" s="1"/>
      <c r="B509" s="66"/>
      <c r="C509" s="66"/>
      <c r="D509" s="2"/>
      <c r="E509" s="2"/>
      <c r="F509" s="66"/>
      <c r="G509" s="66"/>
      <c r="H509" s="2"/>
      <c r="I509" s="2"/>
      <c r="J509" s="66"/>
      <c r="K509" s="66"/>
    </row>
    <row r="510" spans="1:11" ht="14.25" customHeight="1">
      <c r="A510" s="1"/>
      <c r="B510" s="66"/>
      <c r="C510" s="66"/>
      <c r="D510" s="2"/>
      <c r="E510" s="2"/>
      <c r="F510" s="66"/>
      <c r="G510" s="66"/>
      <c r="H510" s="2"/>
      <c r="I510" s="2"/>
      <c r="J510" s="66"/>
      <c r="K510" s="66"/>
    </row>
    <row r="511" spans="1:11" ht="14.25" customHeight="1">
      <c r="A511" s="1"/>
      <c r="B511" s="66"/>
      <c r="C511" s="66"/>
      <c r="D511" s="2"/>
      <c r="E511" s="2"/>
      <c r="F511" s="66"/>
      <c r="G511" s="66"/>
      <c r="H511" s="2"/>
      <c r="I511" s="2"/>
      <c r="J511" s="66"/>
      <c r="K511" s="66"/>
    </row>
    <row r="512" spans="1:11" ht="14.25" customHeight="1">
      <c r="A512" s="1"/>
      <c r="B512" s="66"/>
      <c r="C512" s="66"/>
      <c r="D512" s="2"/>
      <c r="E512" s="2"/>
      <c r="F512" s="66"/>
      <c r="G512" s="66"/>
      <c r="H512" s="2"/>
      <c r="I512" s="2"/>
      <c r="J512" s="66"/>
      <c r="K512" s="66"/>
    </row>
    <row r="513" spans="1:11" ht="14.25" customHeight="1">
      <c r="A513" s="1"/>
      <c r="B513" s="66"/>
      <c r="C513" s="66"/>
      <c r="D513" s="2"/>
      <c r="E513" s="2"/>
      <c r="F513" s="66"/>
      <c r="G513" s="66"/>
      <c r="H513" s="2"/>
      <c r="I513" s="2"/>
      <c r="J513" s="66"/>
      <c r="K513" s="66"/>
    </row>
    <row r="514" spans="1:11" ht="14.25" customHeight="1">
      <c r="A514" s="1"/>
      <c r="B514" s="66"/>
      <c r="C514" s="66"/>
      <c r="D514" s="2"/>
      <c r="E514" s="2"/>
      <c r="F514" s="66"/>
      <c r="G514" s="66"/>
      <c r="H514" s="2"/>
      <c r="I514" s="2"/>
      <c r="J514" s="66"/>
      <c r="K514" s="66"/>
    </row>
    <row r="515" spans="1:11" ht="14.25" customHeight="1">
      <c r="A515" s="1"/>
      <c r="B515" s="66"/>
      <c r="C515" s="66"/>
      <c r="D515" s="2"/>
      <c r="E515" s="2"/>
      <c r="F515" s="66"/>
      <c r="G515" s="66"/>
      <c r="H515" s="2"/>
      <c r="I515" s="2"/>
      <c r="J515" s="66"/>
      <c r="K515" s="66"/>
    </row>
    <row r="516" spans="1:11" ht="14.25" customHeight="1">
      <c r="A516" s="1"/>
      <c r="B516" s="66"/>
      <c r="C516" s="66"/>
      <c r="D516" s="2"/>
      <c r="E516" s="2"/>
      <c r="F516" s="66"/>
      <c r="G516" s="66"/>
      <c r="H516" s="2"/>
      <c r="I516" s="2"/>
      <c r="J516" s="66"/>
      <c r="K516" s="66"/>
    </row>
    <row r="517" spans="1:11" ht="14.25" customHeight="1">
      <c r="A517" s="1"/>
      <c r="B517" s="66"/>
      <c r="C517" s="66"/>
      <c r="D517" s="2"/>
      <c r="E517" s="2"/>
      <c r="F517" s="66"/>
      <c r="G517" s="66"/>
      <c r="H517" s="2"/>
      <c r="I517" s="2"/>
      <c r="J517" s="66"/>
      <c r="K517" s="66"/>
    </row>
    <row r="518" spans="1:11" ht="14.25" customHeight="1">
      <c r="A518" s="1"/>
      <c r="B518" s="66"/>
      <c r="C518" s="66"/>
      <c r="D518" s="2"/>
      <c r="E518" s="2"/>
      <c r="F518" s="66"/>
      <c r="G518" s="66"/>
      <c r="H518" s="2"/>
      <c r="I518" s="2"/>
      <c r="J518" s="66"/>
      <c r="K518" s="66"/>
    </row>
    <row r="519" spans="1:11" ht="14.25" customHeight="1">
      <c r="A519" s="1"/>
      <c r="B519" s="66"/>
      <c r="C519" s="66"/>
      <c r="D519" s="2"/>
      <c r="E519" s="2"/>
      <c r="F519" s="66"/>
      <c r="G519" s="66"/>
      <c r="H519" s="2"/>
      <c r="I519" s="2"/>
      <c r="J519" s="66"/>
      <c r="K519" s="66"/>
    </row>
    <row r="520" spans="1:11" ht="14.25" customHeight="1">
      <c r="A520" s="1"/>
      <c r="B520" s="66"/>
      <c r="C520" s="66"/>
      <c r="D520" s="2"/>
      <c r="E520" s="2"/>
      <c r="F520" s="66"/>
      <c r="G520" s="66"/>
      <c r="H520" s="2"/>
      <c r="I520" s="2"/>
      <c r="J520" s="66"/>
      <c r="K520" s="66"/>
    </row>
    <row r="521" spans="1:11" ht="14.25" customHeight="1">
      <c r="A521" s="1"/>
      <c r="B521" s="66"/>
      <c r="C521" s="66"/>
      <c r="D521" s="2"/>
      <c r="E521" s="2"/>
      <c r="F521" s="66"/>
      <c r="G521" s="66"/>
      <c r="H521" s="2"/>
      <c r="I521" s="2"/>
      <c r="J521" s="66"/>
      <c r="K521" s="66"/>
    </row>
    <row r="522" spans="1:11" ht="14.25" customHeight="1">
      <c r="A522" s="1"/>
      <c r="B522" s="66"/>
      <c r="C522" s="66"/>
      <c r="D522" s="2"/>
      <c r="E522" s="2"/>
      <c r="F522" s="66"/>
      <c r="G522" s="66"/>
      <c r="H522" s="2"/>
      <c r="I522" s="2"/>
      <c r="J522" s="66"/>
      <c r="K522" s="66"/>
    </row>
    <row r="523" spans="1:11" ht="14.25" customHeight="1">
      <c r="A523" s="1"/>
      <c r="B523" s="66"/>
      <c r="C523" s="66"/>
      <c r="D523" s="2"/>
      <c r="E523" s="2"/>
      <c r="F523" s="66"/>
      <c r="G523" s="66"/>
      <c r="H523" s="2"/>
      <c r="I523" s="2"/>
      <c r="J523" s="66"/>
      <c r="K523" s="66"/>
    </row>
    <row r="524" spans="1:11" ht="14.25" customHeight="1">
      <c r="A524" s="1"/>
      <c r="B524" s="66"/>
      <c r="C524" s="66"/>
      <c r="D524" s="2"/>
      <c r="E524" s="2"/>
      <c r="F524" s="66"/>
      <c r="G524" s="66"/>
      <c r="H524" s="2"/>
      <c r="I524" s="2"/>
      <c r="J524" s="66"/>
      <c r="K524" s="66"/>
    </row>
    <row r="525" spans="1:11" ht="14.25" customHeight="1">
      <c r="A525" s="1"/>
      <c r="B525" s="66"/>
      <c r="C525" s="66"/>
      <c r="D525" s="2"/>
      <c r="E525" s="2"/>
      <c r="F525" s="66"/>
      <c r="G525" s="66"/>
      <c r="H525" s="2"/>
      <c r="I525" s="2"/>
      <c r="J525" s="66"/>
      <c r="K525" s="66"/>
    </row>
    <row r="526" spans="1:11" ht="14.25" customHeight="1">
      <c r="A526" s="1"/>
      <c r="B526" s="66"/>
      <c r="C526" s="66"/>
      <c r="D526" s="2"/>
      <c r="E526" s="2"/>
      <c r="F526" s="66"/>
      <c r="G526" s="66"/>
      <c r="H526" s="2"/>
      <c r="I526" s="2"/>
      <c r="J526" s="66"/>
      <c r="K526" s="66"/>
    </row>
    <row r="527" spans="1:11" ht="14.25" customHeight="1">
      <c r="A527" s="1"/>
      <c r="B527" s="66"/>
      <c r="C527" s="66"/>
      <c r="D527" s="2"/>
      <c r="E527" s="2"/>
      <c r="F527" s="66"/>
      <c r="G527" s="66"/>
      <c r="H527" s="2"/>
      <c r="I527" s="2"/>
      <c r="J527" s="66"/>
      <c r="K527" s="66"/>
    </row>
    <row r="528" spans="1:11" ht="14.25" customHeight="1">
      <c r="A528" s="1"/>
      <c r="B528" s="66"/>
      <c r="C528" s="66"/>
      <c r="D528" s="2"/>
      <c r="E528" s="2"/>
      <c r="F528" s="66"/>
      <c r="G528" s="66"/>
      <c r="H528" s="2"/>
      <c r="I528" s="2"/>
      <c r="J528" s="66"/>
      <c r="K528" s="66"/>
    </row>
    <row r="529" spans="1:11" ht="14.25" customHeight="1">
      <c r="A529" s="1"/>
      <c r="B529" s="66"/>
      <c r="C529" s="66"/>
      <c r="D529" s="2"/>
      <c r="E529" s="2"/>
      <c r="F529" s="66"/>
      <c r="G529" s="66"/>
      <c r="H529" s="2"/>
      <c r="I529" s="2"/>
      <c r="J529" s="66"/>
      <c r="K529" s="66"/>
    </row>
    <row r="530" spans="1:11" ht="14.25" customHeight="1">
      <c r="A530" s="1"/>
      <c r="B530" s="66"/>
      <c r="C530" s="66"/>
      <c r="D530" s="2"/>
      <c r="E530" s="2"/>
      <c r="F530" s="66"/>
      <c r="G530" s="66"/>
      <c r="H530" s="2"/>
      <c r="I530" s="2"/>
      <c r="J530" s="66"/>
      <c r="K530" s="66"/>
    </row>
    <row r="531" spans="1:11" ht="14.25" customHeight="1">
      <c r="A531" s="1"/>
      <c r="B531" s="66"/>
      <c r="C531" s="66"/>
      <c r="D531" s="2"/>
      <c r="E531" s="2"/>
      <c r="F531" s="66"/>
      <c r="G531" s="66"/>
      <c r="H531" s="2"/>
      <c r="I531" s="2"/>
      <c r="J531" s="66"/>
      <c r="K531" s="66"/>
    </row>
    <row r="532" spans="1:11" ht="14.25" customHeight="1">
      <c r="A532" s="1"/>
      <c r="B532" s="66"/>
      <c r="C532" s="66"/>
      <c r="D532" s="2"/>
      <c r="E532" s="2"/>
      <c r="F532" s="66"/>
      <c r="G532" s="66"/>
      <c r="H532" s="2"/>
      <c r="I532" s="2"/>
      <c r="J532" s="66"/>
      <c r="K532" s="66"/>
    </row>
    <row r="533" spans="1:11" ht="14.25" customHeight="1">
      <c r="A533" s="1"/>
      <c r="B533" s="66"/>
      <c r="C533" s="66"/>
      <c r="D533" s="2"/>
      <c r="E533" s="2"/>
      <c r="F533" s="66"/>
      <c r="G533" s="66"/>
      <c r="H533" s="2"/>
      <c r="I533" s="2"/>
      <c r="J533" s="66"/>
      <c r="K533" s="66"/>
    </row>
    <row r="534" spans="1:11" ht="14.25" customHeight="1">
      <c r="A534" s="1"/>
      <c r="B534" s="66"/>
      <c r="C534" s="66"/>
      <c r="D534" s="2"/>
      <c r="E534" s="2"/>
      <c r="F534" s="66"/>
      <c r="G534" s="66"/>
      <c r="H534" s="2"/>
      <c r="I534" s="2"/>
      <c r="J534" s="66"/>
      <c r="K534" s="66"/>
    </row>
    <row r="535" spans="1:11" ht="14.25" customHeight="1">
      <c r="A535" s="1"/>
      <c r="B535" s="66"/>
      <c r="C535" s="66"/>
      <c r="D535" s="2"/>
      <c r="E535" s="2"/>
      <c r="F535" s="66"/>
      <c r="G535" s="66"/>
      <c r="H535" s="2"/>
      <c r="I535" s="2"/>
      <c r="J535" s="66"/>
      <c r="K535" s="66"/>
    </row>
    <row r="536" spans="1:11" ht="14.25" customHeight="1">
      <c r="A536" s="1"/>
      <c r="B536" s="66"/>
      <c r="C536" s="66"/>
      <c r="D536" s="2"/>
      <c r="E536" s="2"/>
      <c r="F536" s="66"/>
      <c r="G536" s="66"/>
      <c r="H536" s="2"/>
      <c r="I536" s="2"/>
      <c r="J536" s="66"/>
      <c r="K536" s="66"/>
    </row>
    <row r="537" spans="1:11" ht="14.25" customHeight="1">
      <c r="A537" s="1"/>
      <c r="B537" s="66"/>
      <c r="C537" s="66"/>
      <c r="D537" s="2"/>
      <c r="E537" s="2"/>
      <c r="F537" s="66"/>
      <c r="G537" s="66"/>
      <c r="H537" s="2"/>
      <c r="I537" s="2"/>
      <c r="J537" s="66"/>
      <c r="K537" s="66"/>
    </row>
    <row r="538" spans="1:11" ht="14.25" customHeight="1">
      <c r="A538" s="1"/>
      <c r="B538" s="66"/>
      <c r="C538" s="66"/>
      <c r="D538" s="2"/>
      <c r="E538" s="2"/>
      <c r="F538" s="66"/>
      <c r="G538" s="66"/>
      <c r="H538" s="2"/>
      <c r="I538" s="2"/>
      <c r="J538" s="66"/>
      <c r="K538" s="66"/>
    </row>
    <row r="539" spans="1:11" ht="14.25" customHeight="1">
      <c r="A539" s="1"/>
      <c r="B539" s="66"/>
      <c r="C539" s="66"/>
      <c r="D539" s="2"/>
      <c r="E539" s="2"/>
      <c r="F539" s="66"/>
      <c r="G539" s="66"/>
      <c r="H539" s="2"/>
      <c r="I539" s="2"/>
      <c r="J539" s="66"/>
      <c r="K539" s="66"/>
    </row>
    <row r="540" spans="1:11" ht="14.25" customHeight="1">
      <c r="A540" s="1"/>
      <c r="B540" s="66"/>
      <c r="C540" s="66"/>
      <c r="D540" s="2"/>
      <c r="E540" s="2"/>
      <c r="F540" s="66"/>
      <c r="G540" s="66"/>
      <c r="H540" s="2"/>
      <c r="I540" s="2"/>
      <c r="J540" s="66"/>
      <c r="K540" s="66"/>
    </row>
    <row r="541" spans="1:11" ht="14.25" customHeight="1">
      <c r="A541" s="1"/>
      <c r="B541" s="66"/>
      <c r="C541" s="66"/>
      <c r="D541" s="2"/>
      <c r="E541" s="2"/>
      <c r="F541" s="66"/>
      <c r="G541" s="66"/>
      <c r="H541" s="2"/>
      <c r="I541" s="2"/>
      <c r="J541" s="66"/>
      <c r="K541" s="66"/>
    </row>
    <row r="542" spans="1:11" ht="14.25" customHeight="1">
      <c r="A542" s="1"/>
      <c r="B542" s="66"/>
      <c r="C542" s="66"/>
      <c r="D542" s="2"/>
      <c r="E542" s="2"/>
      <c r="F542" s="66"/>
      <c r="G542" s="66"/>
      <c r="H542" s="2"/>
      <c r="I542" s="2"/>
      <c r="J542" s="66"/>
      <c r="K542" s="66"/>
    </row>
    <row r="543" spans="1:11" ht="14.25" customHeight="1">
      <c r="A543" s="1"/>
      <c r="B543" s="66"/>
      <c r="C543" s="66"/>
      <c r="D543" s="2"/>
      <c r="E543" s="2"/>
      <c r="F543" s="66"/>
      <c r="G543" s="66"/>
      <c r="H543" s="2"/>
      <c r="I543" s="2"/>
      <c r="J543" s="66"/>
      <c r="K543" s="66"/>
    </row>
    <row r="544" spans="1:11" ht="14.25" customHeight="1">
      <c r="A544" s="1"/>
      <c r="B544" s="66"/>
      <c r="C544" s="66"/>
      <c r="D544" s="2"/>
      <c r="E544" s="2"/>
      <c r="F544" s="66"/>
      <c r="G544" s="66"/>
      <c r="H544" s="2"/>
      <c r="I544" s="2"/>
      <c r="J544" s="66"/>
      <c r="K544" s="66"/>
    </row>
    <row r="545" spans="1:11" ht="14.25" customHeight="1">
      <c r="A545" s="1"/>
      <c r="B545" s="66"/>
      <c r="C545" s="66"/>
      <c r="D545" s="2"/>
      <c r="E545" s="2"/>
      <c r="F545" s="66"/>
      <c r="G545" s="66"/>
      <c r="H545" s="2"/>
      <c r="I545" s="2"/>
      <c r="J545" s="66"/>
      <c r="K545" s="66"/>
    </row>
    <row r="546" spans="1:11" ht="14.25" customHeight="1">
      <c r="A546" s="1"/>
      <c r="B546" s="66"/>
      <c r="C546" s="66"/>
      <c r="D546" s="2"/>
      <c r="E546" s="2"/>
      <c r="F546" s="66"/>
      <c r="G546" s="66"/>
      <c r="H546" s="2"/>
      <c r="I546" s="2"/>
      <c r="J546" s="66"/>
      <c r="K546" s="66"/>
    </row>
    <row r="547" spans="1:11" ht="14.25" customHeight="1">
      <c r="A547" s="1"/>
      <c r="B547" s="66"/>
      <c r="C547" s="66"/>
      <c r="D547" s="2"/>
      <c r="E547" s="2"/>
      <c r="F547" s="66"/>
      <c r="G547" s="66"/>
      <c r="H547" s="2"/>
      <c r="I547" s="2"/>
      <c r="J547" s="66"/>
      <c r="K547" s="66"/>
    </row>
    <row r="548" spans="1:11" ht="14.25" customHeight="1">
      <c r="A548" s="1"/>
      <c r="B548" s="66"/>
      <c r="C548" s="66"/>
      <c r="D548" s="2"/>
      <c r="E548" s="2"/>
      <c r="F548" s="66"/>
      <c r="G548" s="66"/>
      <c r="H548" s="2"/>
      <c r="I548" s="2"/>
      <c r="J548" s="66"/>
      <c r="K548" s="66"/>
    </row>
    <row r="549" spans="1:11" ht="14.25" customHeight="1">
      <c r="A549" s="1"/>
      <c r="B549" s="66"/>
      <c r="C549" s="66"/>
      <c r="D549" s="2"/>
      <c r="E549" s="2"/>
      <c r="F549" s="66"/>
      <c r="G549" s="66"/>
      <c r="H549" s="2"/>
      <c r="I549" s="2"/>
      <c r="J549" s="66"/>
      <c r="K549" s="66"/>
    </row>
    <row r="550" spans="1:11" ht="14.25" customHeight="1">
      <c r="A550" s="1"/>
      <c r="B550" s="66"/>
      <c r="C550" s="66"/>
      <c r="D550" s="2"/>
      <c r="E550" s="2"/>
      <c r="F550" s="66"/>
      <c r="G550" s="66"/>
      <c r="H550" s="2"/>
      <c r="I550" s="2"/>
      <c r="J550" s="66"/>
      <c r="K550" s="66"/>
    </row>
    <row r="551" spans="1:11" ht="14.25" customHeight="1">
      <c r="A551" s="1"/>
      <c r="B551" s="66"/>
      <c r="C551" s="66"/>
      <c r="D551" s="2"/>
      <c r="E551" s="2"/>
      <c r="F551" s="66"/>
      <c r="G551" s="66"/>
      <c r="H551" s="2"/>
      <c r="I551" s="2"/>
      <c r="J551" s="66"/>
      <c r="K551" s="66"/>
    </row>
    <row r="552" spans="1:11" ht="14.25" customHeight="1">
      <c r="A552" s="1"/>
      <c r="B552" s="66"/>
      <c r="C552" s="66"/>
      <c r="D552" s="2"/>
      <c r="E552" s="2"/>
      <c r="F552" s="66"/>
      <c r="G552" s="66"/>
      <c r="H552" s="2"/>
      <c r="I552" s="2"/>
      <c r="J552" s="66"/>
      <c r="K552" s="66"/>
    </row>
    <row r="553" spans="1:11" ht="14.25" customHeight="1">
      <c r="A553" s="1"/>
      <c r="B553" s="66"/>
      <c r="C553" s="66"/>
      <c r="D553" s="2"/>
      <c r="E553" s="2"/>
      <c r="F553" s="66"/>
      <c r="G553" s="66"/>
      <c r="H553" s="2"/>
      <c r="I553" s="2"/>
      <c r="J553" s="66"/>
      <c r="K553" s="66"/>
    </row>
    <row r="554" spans="1:11" ht="14.25" customHeight="1">
      <c r="A554" s="1"/>
      <c r="B554" s="66"/>
      <c r="C554" s="66"/>
      <c r="D554" s="2"/>
      <c r="E554" s="2"/>
      <c r="F554" s="66"/>
      <c r="G554" s="66"/>
      <c r="H554" s="2"/>
      <c r="I554" s="2"/>
      <c r="J554" s="66"/>
      <c r="K554" s="66"/>
    </row>
    <row r="555" spans="1:11" ht="14.25" customHeight="1">
      <c r="A555" s="1"/>
      <c r="B555" s="66"/>
      <c r="C555" s="66"/>
      <c r="D555" s="2"/>
      <c r="E555" s="2"/>
      <c r="F555" s="66"/>
      <c r="G555" s="66"/>
      <c r="H555" s="2"/>
      <c r="I555" s="2"/>
      <c r="J555" s="66"/>
      <c r="K555" s="66"/>
    </row>
    <row r="556" spans="1:11" ht="14.25" customHeight="1">
      <c r="A556" s="1"/>
      <c r="B556" s="66"/>
      <c r="C556" s="66"/>
      <c r="D556" s="2"/>
      <c r="E556" s="2"/>
      <c r="F556" s="66"/>
      <c r="G556" s="66"/>
      <c r="H556" s="2"/>
      <c r="I556" s="2"/>
      <c r="J556" s="66"/>
      <c r="K556" s="66"/>
    </row>
    <row r="557" spans="1:11" ht="14.25" customHeight="1">
      <c r="A557" s="1"/>
      <c r="B557" s="66"/>
      <c r="C557" s="66"/>
      <c r="D557" s="2"/>
      <c r="E557" s="2"/>
      <c r="F557" s="66"/>
      <c r="G557" s="66"/>
      <c r="H557" s="2"/>
      <c r="I557" s="2"/>
      <c r="J557" s="66"/>
      <c r="K557" s="66"/>
    </row>
    <row r="558" spans="1:11" ht="14.25" customHeight="1">
      <c r="A558" s="1"/>
      <c r="B558" s="66"/>
      <c r="C558" s="66"/>
      <c r="D558" s="2"/>
      <c r="E558" s="2"/>
      <c r="F558" s="66"/>
      <c r="G558" s="66"/>
      <c r="H558" s="2"/>
      <c r="I558" s="2"/>
      <c r="J558" s="66"/>
      <c r="K558" s="66"/>
    </row>
    <row r="559" spans="1:11" ht="14.25" customHeight="1">
      <c r="A559" s="1"/>
      <c r="B559" s="66"/>
      <c r="C559" s="66"/>
      <c r="D559" s="2"/>
      <c r="E559" s="2"/>
      <c r="F559" s="66"/>
      <c r="G559" s="66"/>
      <c r="H559" s="2"/>
      <c r="I559" s="2"/>
      <c r="J559" s="66"/>
      <c r="K559" s="66"/>
    </row>
    <row r="560" spans="1:11" ht="14.25" customHeight="1">
      <c r="A560" s="1"/>
      <c r="B560" s="66"/>
      <c r="C560" s="66"/>
      <c r="D560" s="2"/>
      <c r="E560" s="2"/>
      <c r="F560" s="66"/>
      <c r="G560" s="66"/>
      <c r="H560" s="2"/>
      <c r="I560" s="2"/>
      <c r="J560" s="66"/>
      <c r="K560" s="66"/>
    </row>
    <row r="561" spans="1:11" ht="14.25" customHeight="1">
      <c r="A561" s="1"/>
      <c r="B561" s="66"/>
      <c r="C561" s="66"/>
      <c r="D561" s="2"/>
      <c r="E561" s="2"/>
      <c r="F561" s="66"/>
      <c r="G561" s="66"/>
      <c r="H561" s="2"/>
      <c r="I561" s="2"/>
      <c r="J561" s="66"/>
      <c r="K561" s="66"/>
    </row>
    <row r="562" spans="1:11" ht="14.25" customHeight="1">
      <c r="A562" s="1"/>
      <c r="B562" s="66"/>
      <c r="C562" s="66"/>
      <c r="D562" s="2"/>
      <c r="E562" s="2"/>
      <c r="F562" s="66"/>
      <c r="G562" s="66"/>
      <c r="H562" s="2"/>
      <c r="I562" s="2"/>
      <c r="J562" s="66"/>
      <c r="K562" s="66"/>
    </row>
    <row r="563" spans="1:11" ht="14.25" customHeight="1">
      <c r="A563" s="1"/>
      <c r="B563" s="66"/>
      <c r="C563" s="66"/>
      <c r="D563" s="2"/>
      <c r="E563" s="2"/>
      <c r="F563" s="66"/>
      <c r="G563" s="66"/>
      <c r="H563" s="2"/>
      <c r="I563" s="2"/>
      <c r="J563" s="66"/>
      <c r="K563" s="66"/>
    </row>
    <row r="564" spans="1:11" ht="14.25" customHeight="1">
      <c r="A564" s="1"/>
      <c r="B564" s="66"/>
      <c r="C564" s="66"/>
      <c r="D564" s="2"/>
      <c r="E564" s="2"/>
      <c r="F564" s="66"/>
      <c r="G564" s="66"/>
      <c r="H564" s="2"/>
      <c r="I564" s="2"/>
      <c r="J564" s="66"/>
      <c r="K564" s="66"/>
    </row>
    <row r="565" spans="1:11" ht="14.25" customHeight="1">
      <c r="A565" s="1"/>
      <c r="B565" s="66"/>
      <c r="C565" s="66"/>
      <c r="D565" s="2"/>
      <c r="E565" s="2"/>
      <c r="F565" s="66"/>
      <c r="G565" s="66"/>
      <c r="H565" s="2"/>
      <c r="I565" s="2"/>
      <c r="J565" s="66"/>
      <c r="K565" s="66"/>
    </row>
    <row r="566" spans="1:11" ht="14.25" customHeight="1">
      <c r="A566" s="1"/>
      <c r="B566" s="66"/>
      <c r="C566" s="66"/>
      <c r="D566" s="2"/>
      <c r="E566" s="2"/>
      <c r="F566" s="66"/>
      <c r="G566" s="66"/>
      <c r="H566" s="2"/>
      <c r="I566" s="2"/>
      <c r="J566" s="66"/>
      <c r="K566" s="66"/>
    </row>
    <row r="567" spans="1:11" ht="14.25" customHeight="1">
      <c r="A567" s="1"/>
      <c r="B567" s="66"/>
      <c r="C567" s="66"/>
      <c r="D567" s="2"/>
      <c r="E567" s="2"/>
      <c r="F567" s="66"/>
      <c r="G567" s="66"/>
      <c r="H567" s="2"/>
      <c r="I567" s="2"/>
      <c r="J567" s="66"/>
      <c r="K567" s="66"/>
    </row>
    <row r="568" spans="1:11" ht="14.25" customHeight="1">
      <c r="A568" s="1"/>
      <c r="B568" s="66"/>
      <c r="C568" s="66"/>
      <c r="D568" s="2"/>
      <c r="E568" s="2"/>
      <c r="F568" s="66"/>
      <c r="G568" s="66"/>
      <c r="H568" s="2"/>
      <c r="I568" s="2"/>
      <c r="J568" s="66"/>
      <c r="K568" s="66"/>
    </row>
    <row r="569" spans="1:11" ht="14.25" customHeight="1">
      <c r="A569" s="1"/>
      <c r="B569" s="66"/>
      <c r="C569" s="66"/>
      <c r="D569" s="2"/>
      <c r="E569" s="2"/>
      <c r="F569" s="66"/>
      <c r="G569" s="66"/>
      <c r="H569" s="2"/>
      <c r="I569" s="2"/>
      <c r="J569" s="66"/>
      <c r="K569" s="66"/>
    </row>
    <row r="570" spans="1:11" ht="14.25" customHeight="1">
      <c r="A570" s="1"/>
      <c r="B570" s="66"/>
      <c r="C570" s="66"/>
      <c r="D570" s="2"/>
      <c r="E570" s="2"/>
      <c r="F570" s="66"/>
      <c r="G570" s="66"/>
      <c r="H570" s="2"/>
      <c r="I570" s="2"/>
      <c r="J570" s="66"/>
      <c r="K570" s="66"/>
    </row>
    <row r="571" spans="1:11" ht="14.25" customHeight="1">
      <c r="A571" s="1"/>
      <c r="B571" s="66"/>
      <c r="C571" s="66"/>
      <c r="D571" s="2"/>
      <c r="E571" s="2"/>
      <c r="F571" s="66"/>
      <c r="G571" s="66"/>
      <c r="H571" s="2"/>
      <c r="I571" s="2"/>
      <c r="J571" s="66"/>
      <c r="K571" s="66"/>
    </row>
    <row r="572" spans="1:11" ht="14.25" customHeight="1">
      <c r="A572" s="1"/>
      <c r="B572" s="66"/>
      <c r="C572" s="66"/>
      <c r="D572" s="2"/>
      <c r="E572" s="2"/>
      <c r="F572" s="66"/>
      <c r="G572" s="66"/>
      <c r="H572" s="2"/>
      <c r="I572" s="2"/>
      <c r="J572" s="66"/>
      <c r="K572" s="66"/>
    </row>
    <row r="573" spans="1:11" ht="14.25" customHeight="1">
      <c r="A573" s="1"/>
      <c r="B573" s="66"/>
      <c r="C573" s="66"/>
      <c r="D573" s="2"/>
      <c r="E573" s="2"/>
      <c r="F573" s="66"/>
      <c r="G573" s="66"/>
      <c r="H573" s="2"/>
      <c r="I573" s="2"/>
      <c r="J573" s="66"/>
      <c r="K573" s="66"/>
    </row>
    <row r="574" spans="1:11" ht="14.25" customHeight="1">
      <c r="A574" s="1"/>
      <c r="B574" s="66"/>
      <c r="C574" s="66"/>
      <c r="D574" s="2"/>
      <c r="E574" s="2"/>
      <c r="F574" s="66"/>
      <c r="G574" s="66"/>
      <c r="H574" s="2"/>
      <c r="I574" s="2"/>
      <c r="J574" s="66"/>
      <c r="K574" s="66"/>
    </row>
    <row r="575" spans="1:11" ht="14.25" customHeight="1">
      <c r="A575" s="1"/>
      <c r="B575" s="66"/>
      <c r="C575" s="66"/>
      <c r="D575" s="2"/>
      <c r="E575" s="2"/>
      <c r="F575" s="66"/>
      <c r="G575" s="66"/>
      <c r="H575" s="2"/>
      <c r="I575" s="2"/>
      <c r="J575" s="66"/>
      <c r="K575" s="66"/>
    </row>
    <row r="576" spans="1:11" ht="14.25" customHeight="1">
      <c r="A576" s="1"/>
      <c r="B576" s="66"/>
      <c r="C576" s="66"/>
      <c r="D576" s="2"/>
      <c r="E576" s="2"/>
      <c r="F576" s="66"/>
      <c r="G576" s="66"/>
      <c r="H576" s="2"/>
      <c r="I576" s="2"/>
      <c r="J576" s="66"/>
      <c r="K576" s="66"/>
    </row>
    <row r="577" spans="1:11" ht="14.25" customHeight="1">
      <c r="A577" s="1"/>
      <c r="B577" s="66"/>
      <c r="C577" s="66"/>
      <c r="D577" s="2"/>
      <c r="E577" s="2"/>
      <c r="F577" s="66"/>
      <c r="G577" s="66"/>
      <c r="H577" s="2"/>
      <c r="I577" s="2"/>
      <c r="J577" s="66"/>
      <c r="K577" s="66"/>
    </row>
    <row r="578" spans="1:11" ht="14.25" customHeight="1">
      <c r="A578" s="1"/>
      <c r="B578" s="66"/>
      <c r="C578" s="66"/>
      <c r="D578" s="2"/>
      <c r="E578" s="2"/>
      <c r="F578" s="66"/>
      <c r="G578" s="66"/>
      <c r="H578" s="2"/>
      <c r="I578" s="2"/>
      <c r="J578" s="66"/>
      <c r="K578" s="66"/>
    </row>
    <row r="579" spans="1:11" ht="14.25" customHeight="1">
      <c r="A579" s="1"/>
      <c r="B579" s="66"/>
      <c r="C579" s="66"/>
      <c r="D579" s="2"/>
      <c r="E579" s="2"/>
      <c r="F579" s="66"/>
      <c r="G579" s="66"/>
      <c r="H579" s="2"/>
      <c r="I579" s="2"/>
      <c r="J579" s="66"/>
      <c r="K579" s="66"/>
    </row>
    <row r="580" spans="1:11" ht="14.25" customHeight="1">
      <c r="A580" s="1"/>
      <c r="B580" s="66"/>
      <c r="C580" s="66"/>
      <c r="D580" s="2"/>
      <c r="E580" s="2"/>
      <c r="F580" s="66"/>
      <c r="G580" s="66"/>
      <c r="H580" s="2"/>
      <c r="I580" s="2"/>
      <c r="J580" s="66"/>
      <c r="K580" s="66"/>
    </row>
    <row r="581" spans="1:11" ht="14.25" customHeight="1">
      <c r="A581" s="1"/>
      <c r="B581" s="66"/>
      <c r="C581" s="66"/>
      <c r="D581" s="2"/>
      <c r="E581" s="2"/>
      <c r="F581" s="66"/>
      <c r="G581" s="66"/>
      <c r="H581" s="2"/>
      <c r="I581" s="2"/>
      <c r="J581" s="66"/>
      <c r="K581" s="66"/>
    </row>
    <row r="582" spans="1:11" ht="14.25" customHeight="1">
      <c r="A582" s="1"/>
      <c r="B582" s="66"/>
      <c r="C582" s="66"/>
      <c r="D582" s="2"/>
      <c r="E582" s="2"/>
      <c r="F582" s="66"/>
      <c r="G582" s="66"/>
      <c r="H582" s="2"/>
      <c r="I582" s="2"/>
      <c r="J582" s="66"/>
      <c r="K582" s="66"/>
    </row>
    <row r="583" spans="1:11" ht="14.25" customHeight="1">
      <c r="A583" s="1"/>
      <c r="B583" s="66"/>
      <c r="C583" s="66"/>
      <c r="D583" s="2"/>
      <c r="E583" s="2"/>
      <c r="F583" s="66"/>
      <c r="G583" s="66"/>
      <c r="H583" s="2"/>
      <c r="I583" s="2"/>
      <c r="J583" s="66"/>
      <c r="K583" s="66"/>
    </row>
    <row r="584" spans="1:11" ht="14.25" customHeight="1">
      <c r="A584" s="1"/>
      <c r="B584" s="66"/>
      <c r="C584" s="66"/>
      <c r="D584" s="2"/>
      <c r="E584" s="2"/>
      <c r="F584" s="66"/>
      <c r="G584" s="66"/>
      <c r="H584" s="2"/>
      <c r="I584" s="2"/>
      <c r="J584" s="66"/>
      <c r="K584" s="66"/>
    </row>
    <row r="585" spans="1:11" ht="14.25" customHeight="1">
      <c r="A585" s="1"/>
      <c r="B585" s="66"/>
      <c r="C585" s="66"/>
      <c r="D585" s="2"/>
      <c r="E585" s="2"/>
      <c r="F585" s="66"/>
      <c r="G585" s="66"/>
      <c r="H585" s="2"/>
      <c r="I585" s="2"/>
      <c r="J585" s="66"/>
      <c r="K585" s="66"/>
    </row>
    <row r="586" spans="1:11" ht="14.25" customHeight="1">
      <c r="A586" s="1"/>
      <c r="B586" s="66"/>
      <c r="C586" s="66"/>
      <c r="D586" s="2"/>
      <c r="E586" s="2"/>
      <c r="F586" s="66"/>
      <c r="G586" s="66"/>
      <c r="H586" s="2"/>
      <c r="I586" s="2"/>
      <c r="J586" s="66"/>
      <c r="K586" s="66"/>
    </row>
    <row r="587" spans="1:11" ht="14.25" customHeight="1">
      <c r="A587" s="1"/>
      <c r="B587" s="66"/>
      <c r="C587" s="66"/>
      <c r="D587" s="2"/>
      <c r="E587" s="2"/>
      <c r="F587" s="66"/>
      <c r="G587" s="66"/>
      <c r="H587" s="2"/>
      <c r="I587" s="2"/>
      <c r="J587" s="66"/>
      <c r="K587" s="66"/>
    </row>
    <row r="588" spans="1:11" ht="14.25" customHeight="1">
      <c r="A588" s="1"/>
      <c r="B588" s="66"/>
      <c r="C588" s="66"/>
      <c r="D588" s="2"/>
      <c r="E588" s="2"/>
      <c r="F588" s="66"/>
      <c r="G588" s="66"/>
      <c r="H588" s="2"/>
      <c r="I588" s="2"/>
      <c r="J588" s="66"/>
      <c r="K588" s="66"/>
    </row>
    <row r="589" spans="1:11" ht="14.25" customHeight="1">
      <c r="A589" s="1"/>
      <c r="B589" s="66"/>
      <c r="C589" s="66"/>
      <c r="D589" s="2"/>
      <c r="E589" s="2"/>
      <c r="F589" s="66"/>
      <c r="G589" s="66"/>
      <c r="H589" s="2"/>
      <c r="I589" s="2"/>
      <c r="J589" s="66"/>
      <c r="K589" s="66"/>
    </row>
    <row r="590" spans="1:11" ht="14.25" customHeight="1">
      <c r="A590" s="1"/>
      <c r="B590" s="66"/>
      <c r="C590" s="66"/>
      <c r="D590" s="2"/>
      <c r="E590" s="2"/>
      <c r="F590" s="66"/>
      <c r="G590" s="66"/>
      <c r="H590" s="2"/>
      <c r="I590" s="2"/>
      <c r="J590" s="66"/>
      <c r="K590" s="66"/>
    </row>
    <row r="591" spans="1:11" ht="14.25" customHeight="1">
      <c r="A591" s="1"/>
      <c r="B591" s="66"/>
      <c r="C591" s="66"/>
      <c r="D591" s="2"/>
      <c r="E591" s="2"/>
      <c r="F591" s="66"/>
      <c r="G591" s="66"/>
      <c r="H591" s="2"/>
      <c r="I591" s="2"/>
      <c r="J591" s="66"/>
      <c r="K591" s="66"/>
    </row>
    <row r="592" spans="1:11" ht="14.25" customHeight="1">
      <c r="A592" s="1"/>
      <c r="B592" s="66"/>
      <c r="C592" s="66"/>
      <c r="D592" s="2"/>
      <c r="E592" s="2"/>
      <c r="F592" s="66"/>
      <c r="G592" s="66"/>
      <c r="H592" s="2"/>
      <c r="I592" s="2"/>
      <c r="J592" s="66"/>
      <c r="K592" s="66"/>
    </row>
    <row r="593" spans="1:11" ht="14.25" customHeight="1">
      <c r="A593" s="1"/>
      <c r="B593" s="66"/>
      <c r="C593" s="66"/>
      <c r="D593" s="2"/>
      <c r="E593" s="2"/>
      <c r="F593" s="66"/>
      <c r="G593" s="66"/>
      <c r="H593" s="2"/>
      <c r="I593" s="2"/>
      <c r="J593" s="66"/>
      <c r="K593" s="66"/>
    </row>
    <row r="594" spans="1:11" ht="14.25" customHeight="1">
      <c r="A594" s="1"/>
      <c r="B594" s="66"/>
      <c r="C594" s="66"/>
      <c r="D594" s="2"/>
      <c r="E594" s="2"/>
      <c r="F594" s="66"/>
      <c r="G594" s="66"/>
      <c r="H594" s="2"/>
      <c r="I594" s="2"/>
      <c r="J594" s="66"/>
      <c r="K594" s="66"/>
    </row>
    <row r="595" spans="1:11" ht="14.25" customHeight="1">
      <c r="A595" s="1"/>
      <c r="B595" s="66"/>
      <c r="C595" s="66"/>
      <c r="D595" s="2"/>
      <c r="E595" s="2"/>
      <c r="F595" s="66"/>
      <c r="G595" s="66"/>
      <c r="H595" s="2"/>
      <c r="I595" s="2"/>
      <c r="J595" s="66"/>
      <c r="K595" s="66"/>
    </row>
    <row r="596" spans="1:11" ht="14.25" customHeight="1">
      <c r="A596" s="1"/>
      <c r="B596" s="66"/>
      <c r="C596" s="66"/>
      <c r="D596" s="2"/>
      <c r="E596" s="2"/>
      <c r="F596" s="66"/>
      <c r="G596" s="66"/>
      <c r="H596" s="2"/>
      <c r="I596" s="2"/>
      <c r="J596" s="66"/>
      <c r="K596" s="66"/>
    </row>
    <row r="597" spans="1:11" ht="14.25" customHeight="1">
      <c r="A597" s="1"/>
      <c r="B597" s="66"/>
      <c r="C597" s="66"/>
      <c r="D597" s="2"/>
      <c r="E597" s="2"/>
      <c r="F597" s="66"/>
      <c r="G597" s="66"/>
      <c r="H597" s="2"/>
      <c r="I597" s="2"/>
      <c r="J597" s="66"/>
      <c r="K597" s="66"/>
    </row>
    <row r="598" spans="1:11" ht="14.25" customHeight="1">
      <c r="A598" s="1"/>
      <c r="B598" s="66"/>
      <c r="C598" s="66"/>
      <c r="D598" s="2"/>
      <c r="E598" s="2"/>
      <c r="F598" s="66"/>
      <c r="G598" s="66"/>
      <c r="H598" s="2"/>
      <c r="I598" s="2"/>
      <c r="J598" s="66"/>
      <c r="K598" s="66"/>
    </row>
    <row r="599" spans="1:11" ht="14.25" customHeight="1">
      <c r="A599" s="1"/>
      <c r="B599" s="66"/>
      <c r="C599" s="66"/>
      <c r="D599" s="2"/>
      <c r="E599" s="2"/>
      <c r="F599" s="66"/>
      <c r="G599" s="66"/>
      <c r="H599" s="2"/>
      <c r="I599" s="2"/>
      <c r="J599" s="66"/>
      <c r="K599" s="66"/>
    </row>
    <row r="600" spans="1:11" ht="14.25" customHeight="1">
      <c r="A600" s="1"/>
      <c r="B600" s="66"/>
      <c r="C600" s="66"/>
      <c r="D600" s="2"/>
      <c r="E600" s="2"/>
      <c r="F600" s="66"/>
      <c r="G600" s="66"/>
      <c r="H600" s="2"/>
      <c r="I600" s="2"/>
      <c r="J600" s="66"/>
      <c r="K600" s="66"/>
    </row>
    <row r="601" spans="1:11" ht="14.25" customHeight="1">
      <c r="A601" s="1"/>
      <c r="B601" s="66"/>
      <c r="C601" s="66"/>
      <c r="D601" s="2"/>
      <c r="E601" s="2"/>
      <c r="F601" s="66"/>
      <c r="G601" s="66"/>
      <c r="H601" s="2"/>
      <c r="I601" s="2"/>
      <c r="J601" s="66"/>
      <c r="K601" s="66"/>
    </row>
    <row r="602" spans="1:11" ht="14.25" customHeight="1">
      <c r="A602" s="1"/>
      <c r="B602" s="66"/>
      <c r="C602" s="66"/>
      <c r="D602" s="2"/>
      <c r="E602" s="2"/>
      <c r="F602" s="66"/>
      <c r="G602" s="66"/>
      <c r="H602" s="2"/>
      <c r="I602" s="2"/>
      <c r="J602" s="66"/>
      <c r="K602" s="66"/>
    </row>
    <row r="603" spans="1:11" ht="14.25" customHeight="1">
      <c r="A603" s="1"/>
      <c r="B603" s="66"/>
      <c r="C603" s="66"/>
      <c r="D603" s="2"/>
      <c r="E603" s="2"/>
      <c r="F603" s="66"/>
      <c r="G603" s="66"/>
      <c r="H603" s="2"/>
      <c r="I603" s="2"/>
      <c r="J603" s="66"/>
      <c r="K603" s="66"/>
    </row>
    <row r="604" spans="1:11" ht="14.25" customHeight="1">
      <c r="A604" s="1"/>
      <c r="B604" s="66"/>
      <c r="C604" s="66"/>
      <c r="D604" s="2"/>
      <c r="E604" s="2"/>
      <c r="F604" s="66"/>
      <c r="G604" s="66"/>
      <c r="H604" s="2"/>
      <c r="I604" s="2"/>
      <c r="J604" s="66"/>
      <c r="K604" s="66"/>
    </row>
    <row r="605" spans="1:11" ht="14.25" customHeight="1">
      <c r="A605" s="1"/>
      <c r="B605" s="66"/>
      <c r="C605" s="66"/>
      <c r="D605" s="2"/>
      <c r="E605" s="2"/>
      <c r="F605" s="66"/>
      <c r="G605" s="66"/>
      <c r="H605" s="2"/>
      <c r="I605" s="2"/>
      <c r="J605" s="66"/>
      <c r="K605" s="66"/>
    </row>
    <row r="606" spans="1:11" ht="14.25" customHeight="1">
      <c r="A606" s="1"/>
      <c r="B606" s="66"/>
      <c r="C606" s="66"/>
      <c r="D606" s="2"/>
      <c r="E606" s="2"/>
      <c r="F606" s="66"/>
      <c r="G606" s="66"/>
      <c r="H606" s="2"/>
      <c r="I606" s="2"/>
      <c r="J606" s="66"/>
      <c r="K606" s="66"/>
    </row>
    <row r="607" spans="1:11" ht="14.25" customHeight="1">
      <c r="A607" s="1"/>
      <c r="B607" s="66"/>
      <c r="C607" s="66"/>
      <c r="D607" s="2"/>
      <c r="E607" s="2"/>
      <c r="F607" s="66"/>
      <c r="G607" s="66"/>
      <c r="H607" s="2"/>
      <c r="I607" s="2"/>
      <c r="J607" s="66"/>
      <c r="K607" s="66"/>
    </row>
    <row r="608" spans="1:11" ht="14.25" customHeight="1">
      <c r="A608" s="1"/>
      <c r="B608" s="66"/>
      <c r="C608" s="66"/>
      <c r="D608" s="2"/>
      <c r="E608" s="2"/>
      <c r="F608" s="66"/>
      <c r="G608" s="66"/>
      <c r="H608" s="2"/>
      <c r="I608" s="2"/>
      <c r="J608" s="66"/>
      <c r="K608" s="66"/>
    </row>
    <row r="609" spans="1:11" ht="14.25" customHeight="1">
      <c r="A609" s="1"/>
      <c r="B609" s="66"/>
      <c r="C609" s="66"/>
      <c r="D609" s="2"/>
      <c r="E609" s="2"/>
      <c r="F609" s="66"/>
      <c r="G609" s="66"/>
      <c r="H609" s="2"/>
      <c r="I609" s="2"/>
      <c r="J609" s="66"/>
      <c r="K609" s="66"/>
    </row>
    <row r="610" spans="1:11" ht="14.25" customHeight="1">
      <c r="A610" s="1"/>
      <c r="B610" s="66"/>
      <c r="C610" s="66"/>
      <c r="D610" s="2"/>
      <c r="E610" s="2"/>
      <c r="F610" s="66"/>
      <c r="G610" s="66"/>
      <c r="H610" s="2"/>
      <c r="I610" s="2"/>
      <c r="J610" s="66"/>
      <c r="K610" s="66"/>
    </row>
    <row r="611" spans="1:11" ht="14.25" customHeight="1">
      <c r="A611" s="1"/>
      <c r="B611" s="66"/>
      <c r="C611" s="66"/>
      <c r="D611" s="2"/>
      <c r="E611" s="2"/>
      <c r="F611" s="66"/>
      <c r="G611" s="66"/>
      <c r="H611" s="2"/>
      <c r="I611" s="2"/>
      <c r="J611" s="66"/>
      <c r="K611" s="66"/>
    </row>
    <row r="612" spans="1:11" ht="14.25" customHeight="1">
      <c r="A612" s="1"/>
      <c r="B612" s="66"/>
      <c r="C612" s="66"/>
      <c r="D612" s="2"/>
      <c r="E612" s="2"/>
      <c r="F612" s="66"/>
      <c r="G612" s="66"/>
      <c r="H612" s="2"/>
      <c r="I612" s="2"/>
      <c r="J612" s="66"/>
      <c r="K612" s="66"/>
    </row>
    <row r="613" spans="1:11" ht="14.25" customHeight="1">
      <c r="A613" s="1"/>
      <c r="B613" s="66"/>
      <c r="C613" s="66"/>
      <c r="D613" s="2"/>
      <c r="E613" s="2"/>
      <c r="F613" s="66"/>
      <c r="G613" s="66"/>
      <c r="H613" s="2"/>
      <c r="I613" s="2"/>
      <c r="J613" s="66"/>
      <c r="K613" s="66"/>
    </row>
    <row r="614" spans="1:11" ht="14.25" customHeight="1">
      <c r="A614" s="1"/>
      <c r="B614" s="66"/>
      <c r="C614" s="66"/>
      <c r="D614" s="2"/>
      <c r="E614" s="2"/>
      <c r="F614" s="66"/>
      <c r="G614" s="66"/>
      <c r="H614" s="2"/>
      <c r="I614" s="2"/>
      <c r="J614" s="66"/>
      <c r="K614" s="66"/>
    </row>
    <row r="615" spans="1:11" ht="14.25" customHeight="1">
      <c r="A615" s="1"/>
      <c r="B615" s="66"/>
      <c r="C615" s="66"/>
      <c r="D615" s="2"/>
      <c r="E615" s="2"/>
      <c r="F615" s="66"/>
      <c r="G615" s="66"/>
      <c r="H615" s="2"/>
      <c r="I615" s="2"/>
      <c r="J615" s="66"/>
      <c r="K615" s="66"/>
    </row>
    <row r="616" spans="1:11" ht="14.25" customHeight="1">
      <c r="A616" s="1"/>
      <c r="B616" s="66"/>
      <c r="C616" s="66"/>
      <c r="D616" s="2"/>
      <c r="E616" s="2"/>
      <c r="F616" s="66"/>
      <c r="G616" s="66"/>
      <c r="H616" s="2"/>
      <c r="I616" s="2"/>
      <c r="J616" s="66"/>
      <c r="K616" s="66"/>
    </row>
    <row r="617" spans="1:11" ht="14.25" customHeight="1">
      <c r="A617" s="1"/>
      <c r="B617" s="66"/>
      <c r="C617" s="66"/>
      <c r="D617" s="2"/>
      <c r="E617" s="2"/>
      <c r="F617" s="66"/>
      <c r="G617" s="66"/>
      <c r="H617" s="2"/>
      <c r="I617" s="2"/>
      <c r="J617" s="66"/>
      <c r="K617" s="66"/>
    </row>
    <row r="618" spans="1:11" ht="14.25" customHeight="1">
      <c r="A618" s="1"/>
      <c r="B618" s="66"/>
      <c r="C618" s="66"/>
      <c r="D618" s="2"/>
      <c r="E618" s="2"/>
      <c r="F618" s="66"/>
      <c r="G618" s="66"/>
      <c r="H618" s="2"/>
      <c r="I618" s="2"/>
      <c r="J618" s="66"/>
      <c r="K618" s="66"/>
    </row>
    <row r="619" spans="1:11" ht="14.25" customHeight="1">
      <c r="A619" s="1"/>
      <c r="B619" s="66"/>
      <c r="C619" s="66"/>
      <c r="D619" s="2"/>
      <c r="E619" s="2"/>
      <c r="F619" s="66"/>
      <c r="G619" s="66"/>
      <c r="H619" s="2"/>
      <c r="I619" s="2"/>
      <c r="J619" s="66"/>
      <c r="K619" s="66"/>
    </row>
    <row r="620" spans="1:11" ht="14.25" customHeight="1">
      <c r="A620" s="1"/>
      <c r="B620" s="66"/>
      <c r="C620" s="66"/>
      <c r="D620" s="2"/>
      <c r="E620" s="2"/>
      <c r="F620" s="66"/>
      <c r="G620" s="66"/>
      <c r="H620" s="2"/>
      <c r="I620" s="2"/>
      <c r="J620" s="66"/>
      <c r="K620" s="66"/>
    </row>
    <row r="621" spans="1:11" ht="14.25" customHeight="1">
      <c r="A621" s="1"/>
      <c r="B621" s="66"/>
      <c r="C621" s="66"/>
      <c r="D621" s="2"/>
      <c r="E621" s="2"/>
      <c r="F621" s="66"/>
      <c r="G621" s="66"/>
      <c r="H621" s="2"/>
      <c r="I621" s="2"/>
      <c r="J621" s="66"/>
      <c r="K621" s="66"/>
    </row>
    <row r="622" spans="1:11" ht="14.25" customHeight="1">
      <c r="A622" s="1"/>
      <c r="B622" s="66"/>
      <c r="C622" s="66"/>
      <c r="D622" s="2"/>
      <c r="E622" s="2"/>
      <c r="F622" s="66"/>
      <c r="G622" s="66"/>
      <c r="H622" s="2"/>
      <c r="I622" s="2"/>
      <c r="J622" s="66"/>
      <c r="K622" s="66"/>
    </row>
    <row r="623" spans="1:11" ht="14.25" customHeight="1">
      <c r="A623" s="1"/>
      <c r="B623" s="66"/>
      <c r="C623" s="66"/>
      <c r="D623" s="2"/>
      <c r="E623" s="2"/>
      <c r="F623" s="66"/>
      <c r="G623" s="66"/>
      <c r="H623" s="2"/>
      <c r="I623" s="2"/>
      <c r="J623" s="66"/>
      <c r="K623" s="66"/>
    </row>
    <row r="624" spans="1:11" ht="14.25" customHeight="1">
      <c r="A624" s="1"/>
      <c r="B624" s="66"/>
      <c r="C624" s="66"/>
      <c r="D624" s="2"/>
      <c r="E624" s="2"/>
      <c r="F624" s="66"/>
      <c r="G624" s="66"/>
      <c r="H624" s="2"/>
      <c r="I624" s="2"/>
      <c r="J624" s="66"/>
      <c r="K624" s="66"/>
    </row>
    <row r="625" spans="1:11" ht="14.25" customHeight="1">
      <c r="A625" s="1"/>
      <c r="B625" s="66"/>
      <c r="C625" s="66"/>
      <c r="D625" s="2"/>
      <c r="E625" s="2"/>
      <c r="F625" s="66"/>
      <c r="G625" s="66"/>
      <c r="H625" s="2"/>
      <c r="I625" s="2"/>
      <c r="J625" s="66"/>
      <c r="K625" s="66"/>
    </row>
    <row r="626" spans="1:11" ht="14.25" customHeight="1">
      <c r="A626" s="1"/>
      <c r="B626" s="66"/>
      <c r="C626" s="66"/>
      <c r="D626" s="2"/>
      <c r="E626" s="2"/>
      <c r="F626" s="66"/>
      <c r="G626" s="66"/>
      <c r="H626" s="2"/>
      <c r="I626" s="2"/>
      <c r="J626" s="66"/>
      <c r="K626" s="66"/>
    </row>
    <row r="627" spans="1:11" ht="14.25" customHeight="1">
      <c r="A627" s="1"/>
      <c r="B627" s="66"/>
      <c r="C627" s="66"/>
      <c r="D627" s="2"/>
      <c r="E627" s="2"/>
      <c r="F627" s="66"/>
      <c r="G627" s="66"/>
      <c r="H627" s="2"/>
      <c r="I627" s="2"/>
      <c r="J627" s="66"/>
      <c r="K627" s="66"/>
    </row>
    <row r="628" spans="1:11" ht="14.25" customHeight="1">
      <c r="A628" s="1"/>
      <c r="B628" s="66"/>
      <c r="C628" s="66"/>
      <c r="D628" s="2"/>
      <c r="E628" s="2"/>
      <c r="F628" s="66"/>
      <c r="G628" s="66"/>
      <c r="H628" s="2"/>
      <c r="I628" s="2"/>
      <c r="J628" s="66"/>
      <c r="K628" s="66"/>
    </row>
    <row r="629" spans="1:11" ht="14.25" customHeight="1">
      <c r="A629" s="1"/>
      <c r="B629" s="66"/>
      <c r="C629" s="66"/>
      <c r="D629" s="2"/>
      <c r="E629" s="2"/>
      <c r="F629" s="66"/>
      <c r="G629" s="66"/>
      <c r="H629" s="2"/>
      <c r="I629" s="2"/>
      <c r="J629" s="66"/>
      <c r="K629" s="66"/>
    </row>
    <row r="630" spans="1:11" ht="14.25" customHeight="1">
      <c r="A630" s="1"/>
      <c r="B630" s="66"/>
      <c r="C630" s="66"/>
      <c r="D630" s="2"/>
      <c r="E630" s="2"/>
      <c r="F630" s="66"/>
      <c r="G630" s="66"/>
      <c r="H630" s="2"/>
      <c r="I630" s="2"/>
      <c r="J630" s="66"/>
      <c r="K630" s="66"/>
    </row>
    <row r="631" spans="1:11" ht="14.25" customHeight="1">
      <c r="A631" s="1"/>
      <c r="B631" s="66"/>
      <c r="C631" s="66"/>
      <c r="D631" s="2"/>
      <c r="E631" s="2"/>
      <c r="F631" s="66"/>
      <c r="G631" s="66"/>
      <c r="H631" s="2"/>
      <c r="I631" s="2"/>
      <c r="J631" s="66"/>
      <c r="K631" s="66"/>
    </row>
    <row r="632" spans="1:11" ht="14.25" customHeight="1">
      <c r="A632" s="1"/>
      <c r="B632" s="66"/>
      <c r="C632" s="66"/>
      <c r="D632" s="2"/>
      <c r="E632" s="2"/>
      <c r="F632" s="66"/>
      <c r="G632" s="66"/>
      <c r="H632" s="2"/>
      <c r="I632" s="2"/>
      <c r="J632" s="66"/>
      <c r="K632" s="66"/>
    </row>
    <row r="633" spans="1:11" ht="14.25" customHeight="1">
      <c r="A633" s="1"/>
      <c r="B633" s="66"/>
      <c r="C633" s="66"/>
      <c r="D633" s="2"/>
      <c r="E633" s="2"/>
      <c r="F633" s="66"/>
      <c r="G633" s="66"/>
      <c r="H633" s="2"/>
      <c r="I633" s="2"/>
      <c r="J633" s="66"/>
      <c r="K633" s="66"/>
    </row>
    <row r="634" spans="1:11" ht="14.25" customHeight="1">
      <c r="A634" s="1"/>
      <c r="B634" s="66"/>
      <c r="C634" s="66"/>
      <c r="D634" s="2"/>
      <c r="E634" s="2"/>
      <c r="F634" s="66"/>
      <c r="G634" s="66"/>
      <c r="H634" s="2"/>
      <c r="I634" s="2"/>
      <c r="J634" s="66"/>
      <c r="K634" s="66"/>
    </row>
    <row r="635" spans="1:11" ht="14.25" customHeight="1">
      <c r="A635" s="1"/>
      <c r="B635" s="66"/>
      <c r="C635" s="66"/>
      <c r="D635" s="2"/>
      <c r="E635" s="2"/>
      <c r="F635" s="66"/>
      <c r="G635" s="66"/>
      <c r="H635" s="2"/>
      <c r="I635" s="2"/>
      <c r="J635" s="66"/>
      <c r="K635" s="66"/>
    </row>
    <row r="636" spans="1:11" ht="14.25" customHeight="1">
      <c r="A636" s="1"/>
      <c r="B636" s="66"/>
      <c r="C636" s="66"/>
      <c r="D636" s="2"/>
      <c r="E636" s="2"/>
      <c r="F636" s="66"/>
      <c r="G636" s="66"/>
      <c r="H636" s="2"/>
      <c r="I636" s="2"/>
      <c r="J636" s="66"/>
      <c r="K636" s="66"/>
    </row>
    <row r="637" spans="1:11" ht="14.25" customHeight="1">
      <c r="A637" s="1"/>
      <c r="B637" s="66"/>
      <c r="C637" s="66"/>
      <c r="D637" s="2"/>
      <c r="E637" s="2"/>
      <c r="F637" s="66"/>
      <c r="G637" s="66"/>
      <c r="H637" s="2"/>
      <c r="I637" s="2"/>
      <c r="J637" s="66"/>
      <c r="K637" s="66"/>
    </row>
    <row r="638" spans="1:11" ht="14.25" customHeight="1">
      <c r="A638" s="1"/>
      <c r="B638" s="66"/>
      <c r="C638" s="66"/>
      <c r="D638" s="2"/>
      <c r="E638" s="2"/>
      <c r="F638" s="66"/>
      <c r="G638" s="66"/>
      <c r="H638" s="2"/>
      <c r="I638" s="2"/>
      <c r="J638" s="66"/>
      <c r="K638" s="66"/>
    </row>
    <row r="639" spans="1:11" ht="14.25" customHeight="1">
      <c r="A639" s="1"/>
      <c r="B639" s="66"/>
      <c r="C639" s="66"/>
      <c r="D639" s="2"/>
      <c r="E639" s="2"/>
      <c r="F639" s="66"/>
      <c r="G639" s="66"/>
      <c r="H639" s="2"/>
      <c r="I639" s="2"/>
      <c r="J639" s="66"/>
      <c r="K639" s="66"/>
    </row>
    <row r="640" spans="1:11" ht="14.25" customHeight="1">
      <c r="A640" s="1"/>
      <c r="B640" s="66"/>
      <c r="C640" s="66"/>
      <c r="D640" s="2"/>
      <c r="E640" s="2"/>
      <c r="F640" s="66"/>
      <c r="G640" s="66"/>
      <c r="H640" s="2"/>
      <c r="I640" s="2"/>
      <c r="J640" s="66"/>
      <c r="K640" s="66"/>
    </row>
    <row r="641" spans="1:11" ht="14.25" customHeight="1">
      <c r="A641" s="1"/>
      <c r="B641" s="66"/>
      <c r="C641" s="66"/>
      <c r="D641" s="2"/>
      <c r="E641" s="2"/>
      <c r="F641" s="66"/>
      <c r="G641" s="66"/>
      <c r="H641" s="2"/>
      <c r="I641" s="2"/>
      <c r="J641" s="66"/>
      <c r="K641" s="66"/>
    </row>
    <row r="642" spans="1:11" ht="14.25" customHeight="1">
      <c r="A642" s="1"/>
      <c r="B642" s="66"/>
      <c r="C642" s="66"/>
      <c r="D642" s="2"/>
      <c r="E642" s="2"/>
      <c r="F642" s="66"/>
      <c r="G642" s="66"/>
      <c r="H642" s="2"/>
      <c r="I642" s="2"/>
      <c r="J642" s="66"/>
      <c r="K642" s="66"/>
    </row>
    <row r="643" spans="1:11" ht="14.25" customHeight="1">
      <c r="A643" s="1"/>
      <c r="B643" s="66"/>
      <c r="C643" s="66"/>
      <c r="D643" s="2"/>
      <c r="E643" s="2"/>
      <c r="F643" s="66"/>
      <c r="G643" s="66"/>
      <c r="H643" s="2"/>
      <c r="I643" s="2"/>
      <c r="J643" s="66"/>
      <c r="K643" s="66"/>
    </row>
    <row r="644" spans="1:11" ht="14.25" customHeight="1">
      <c r="A644" s="1"/>
      <c r="B644" s="66"/>
      <c r="C644" s="66"/>
      <c r="D644" s="2"/>
      <c r="E644" s="2"/>
      <c r="F644" s="66"/>
      <c r="G644" s="66"/>
      <c r="H644" s="2"/>
      <c r="I644" s="2"/>
      <c r="J644" s="66"/>
      <c r="K644" s="66"/>
    </row>
    <row r="645" spans="1:11" ht="14.25" customHeight="1">
      <c r="A645" s="1"/>
      <c r="B645" s="66"/>
      <c r="C645" s="66"/>
      <c r="D645" s="2"/>
      <c r="E645" s="2"/>
      <c r="F645" s="66"/>
      <c r="G645" s="66"/>
      <c r="H645" s="2"/>
      <c r="I645" s="2"/>
      <c r="J645" s="66"/>
      <c r="K645" s="66"/>
    </row>
    <row r="646" spans="1:11" ht="14.25" customHeight="1">
      <c r="A646" s="1"/>
      <c r="B646" s="66"/>
      <c r="C646" s="66"/>
      <c r="D646" s="2"/>
      <c r="E646" s="2"/>
      <c r="F646" s="66"/>
      <c r="G646" s="66"/>
      <c r="H646" s="2"/>
      <c r="I646" s="2"/>
      <c r="J646" s="66"/>
      <c r="K646" s="66"/>
    </row>
    <row r="647" spans="1:11" ht="14.25" customHeight="1">
      <c r="A647" s="1"/>
      <c r="B647" s="66"/>
      <c r="C647" s="66"/>
      <c r="D647" s="2"/>
      <c r="E647" s="2"/>
      <c r="F647" s="66"/>
      <c r="G647" s="66"/>
      <c r="H647" s="2"/>
      <c r="I647" s="2"/>
      <c r="J647" s="66"/>
      <c r="K647" s="66"/>
    </row>
    <row r="648" spans="1:11" ht="14.25" customHeight="1">
      <c r="A648" s="1"/>
      <c r="B648" s="66"/>
      <c r="C648" s="66"/>
      <c r="D648" s="2"/>
      <c r="E648" s="2"/>
      <c r="F648" s="66"/>
      <c r="G648" s="66"/>
      <c r="H648" s="2"/>
      <c r="I648" s="2"/>
      <c r="J648" s="66"/>
      <c r="K648" s="66"/>
    </row>
    <row r="649" spans="1:11" ht="14.25" customHeight="1">
      <c r="A649" s="1"/>
      <c r="B649" s="66"/>
      <c r="C649" s="66"/>
      <c r="D649" s="2"/>
      <c r="E649" s="2"/>
      <c r="F649" s="66"/>
      <c r="G649" s="66"/>
      <c r="H649" s="2"/>
      <c r="I649" s="2"/>
      <c r="J649" s="66"/>
      <c r="K649" s="66"/>
    </row>
    <row r="650" spans="1:11" ht="14.25" customHeight="1">
      <c r="A650" s="1"/>
      <c r="B650" s="66"/>
      <c r="C650" s="66"/>
      <c r="D650" s="2"/>
      <c r="E650" s="2"/>
      <c r="F650" s="66"/>
      <c r="G650" s="66"/>
      <c r="H650" s="2"/>
      <c r="I650" s="2"/>
      <c r="J650" s="66"/>
      <c r="K650" s="66"/>
    </row>
    <row r="651" spans="1:11" ht="14.25" customHeight="1">
      <c r="A651" s="1"/>
      <c r="B651" s="66"/>
      <c r="C651" s="66"/>
      <c r="D651" s="2"/>
      <c r="E651" s="2"/>
      <c r="F651" s="66"/>
      <c r="G651" s="66"/>
      <c r="H651" s="2"/>
      <c r="I651" s="2"/>
      <c r="J651" s="66"/>
      <c r="K651" s="66"/>
    </row>
    <row r="652" spans="1:11" ht="14.25" customHeight="1">
      <c r="A652" s="1"/>
      <c r="B652" s="66"/>
      <c r="C652" s="66"/>
      <c r="D652" s="2"/>
      <c r="E652" s="2"/>
      <c r="F652" s="66"/>
      <c r="G652" s="66"/>
      <c r="H652" s="2"/>
      <c r="I652" s="2"/>
      <c r="J652" s="66"/>
      <c r="K652" s="66"/>
    </row>
    <row r="653" spans="1:11" ht="14.25" customHeight="1">
      <c r="A653" s="1"/>
      <c r="B653" s="66"/>
      <c r="C653" s="66"/>
      <c r="D653" s="2"/>
      <c r="E653" s="2"/>
      <c r="F653" s="66"/>
      <c r="G653" s="66"/>
      <c r="H653" s="2"/>
      <c r="I653" s="2"/>
      <c r="J653" s="66"/>
      <c r="K653" s="66"/>
    </row>
    <row r="654" spans="1:11" ht="14.25" customHeight="1">
      <c r="A654" s="1"/>
      <c r="B654" s="66"/>
      <c r="C654" s="66"/>
      <c r="D654" s="2"/>
      <c r="E654" s="2"/>
      <c r="F654" s="66"/>
      <c r="G654" s="66"/>
      <c r="H654" s="2"/>
      <c r="I654" s="2"/>
      <c r="J654" s="66"/>
      <c r="K654" s="66"/>
    </row>
    <row r="655" spans="1:11" ht="14.25" customHeight="1">
      <c r="A655" s="1"/>
      <c r="B655" s="66"/>
      <c r="C655" s="66"/>
      <c r="D655" s="2"/>
      <c r="E655" s="2"/>
      <c r="F655" s="66"/>
      <c r="G655" s="66"/>
      <c r="H655" s="2"/>
      <c r="I655" s="2"/>
      <c r="J655" s="66"/>
      <c r="K655" s="66"/>
    </row>
    <row r="656" spans="1:11" ht="14.25" customHeight="1">
      <c r="A656" s="1"/>
      <c r="B656" s="66"/>
      <c r="C656" s="66"/>
      <c r="D656" s="2"/>
      <c r="E656" s="2"/>
      <c r="F656" s="66"/>
      <c r="G656" s="66"/>
      <c r="H656" s="2"/>
      <c r="I656" s="2"/>
      <c r="J656" s="66"/>
      <c r="K656" s="66"/>
    </row>
    <row r="657" spans="1:11" ht="14.25" customHeight="1">
      <c r="A657" s="1"/>
      <c r="B657" s="66"/>
      <c r="C657" s="66"/>
      <c r="D657" s="2"/>
      <c r="E657" s="2"/>
      <c r="F657" s="66"/>
      <c r="G657" s="66"/>
      <c r="H657" s="2"/>
      <c r="I657" s="2"/>
      <c r="J657" s="66"/>
      <c r="K657" s="66"/>
    </row>
    <row r="658" spans="1:11" ht="14.25" customHeight="1">
      <c r="A658" s="1"/>
      <c r="B658" s="66"/>
      <c r="C658" s="66"/>
      <c r="D658" s="2"/>
      <c r="E658" s="2"/>
      <c r="F658" s="66"/>
      <c r="G658" s="66"/>
      <c r="H658" s="2"/>
      <c r="I658" s="2"/>
      <c r="J658" s="66"/>
      <c r="K658" s="66"/>
    </row>
    <row r="659" spans="1:11" ht="14.25" customHeight="1">
      <c r="A659" s="1"/>
      <c r="B659" s="66"/>
      <c r="C659" s="66"/>
      <c r="D659" s="2"/>
      <c r="E659" s="2"/>
      <c r="F659" s="66"/>
      <c r="G659" s="66"/>
      <c r="H659" s="2"/>
      <c r="I659" s="2"/>
      <c r="J659" s="66"/>
      <c r="K659" s="66"/>
    </row>
    <row r="660" spans="1:11" ht="14.25" customHeight="1">
      <c r="A660" s="1"/>
      <c r="B660" s="66"/>
      <c r="C660" s="66"/>
      <c r="D660" s="2"/>
      <c r="E660" s="2"/>
      <c r="F660" s="66"/>
      <c r="G660" s="66"/>
      <c r="H660" s="2"/>
      <c r="I660" s="2"/>
      <c r="J660" s="66"/>
      <c r="K660" s="66"/>
    </row>
    <row r="661" spans="1:11" ht="14.25" customHeight="1">
      <c r="A661" s="1"/>
      <c r="B661" s="66"/>
      <c r="C661" s="66"/>
      <c r="D661" s="2"/>
      <c r="E661" s="2"/>
      <c r="F661" s="66"/>
      <c r="G661" s="66"/>
      <c r="H661" s="2"/>
      <c r="I661" s="2"/>
      <c r="J661" s="66"/>
      <c r="K661" s="66"/>
    </row>
    <row r="662" spans="1:11" ht="14.25" customHeight="1">
      <c r="A662" s="1"/>
      <c r="B662" s="66"/>
      <c r="C662" s="66"/>
      <c r="D662" s="2"/>
      <c r="E662" s="2"/>
      <c r="F662" s="66"/>
      <c r="G662" s="66"/>
      <c r="H662" s="2"/>
      <c r="I662" s="2"/>
      <c r="J662" s="66"/>
      <c r="K662" s="66"/>
    </row>
    <row r="663" spans="1:11" ht="14.25" customHeight="1">
      <c r="A663" s="1"/>
      <c r="B663" s="66"/>
      <c r="C663" s="66"/>
      <c r="D663" s="2"/>
      <c r="E663" s="2"/>
      <c r="F663" s="66"/>
      <c r="G663" s="66"/>
      <c r="H663" s="2"/>
      <c r="I663" s="2"/>
      <c r="J663" s="66"/>
      <c r="K663" s="66"/>
    </row>
    <row r="664" spans="1:11" ht="14.25" customHeight="1">
      <c r="A664" s="1"/>
      <c r="B664" s="66"/>
      <c r="C664" s="66"/>
      <c r="D664" s="2"/>
      <c r="E664" s="2"/>
      <c r="F664" s="66"/>
      <c r="G664" s="66"/>
      <c r="H664" s="2"/>
      <c r="I664" s="2"/>
      <c r="J664" s="66"/>
      <c r="K664" s="66"/>
    </row>
    <row r="665" spans="1:11" ht="14.25" customHeight="1">
      <c r="A665" s="1"/>
      <c r="B665" s="66"/>
      <c r="C665" s="66"/>
      <c r="D665" s="2"/>
      <c r="E665" s="2"/>
      <c r="F665" s="66"/>
      <c r="G665" s="66"/>
      <c r="H665" s="2"/>
      <c r="I665" s="2"/>
      <c r="J665" s="66"/>
      <c r="K665" s="66"/>
    </row>
    <row r="666" spans="1:11" ht="14.25" customHeight="1">
      <c r="A666" s="1"/>
      <c r="B666" s="66"/>
      <c r="C666" s="66"/>
      <c r="D666" s="2"/>
      <c r="E666" s="2"/>
      <c r="F666" s="66"/>
      <c r="G666" s="66"/>
      <c r="H666" s="2"/>
      <c r="I666" s="2"/>
      <c r="J666" s="66"/>
      <c r="K666" s="66"/>
    </row>
    <row r="667" spans="1:11" ht="14.25" customHeight="1">
      <c r="A667" s="1"/>
      <c r="B667" s="66"/>
      <c r="C667" s="66"/>
      <c r="D667" s="2"/>
      <c r="E667" s="2"/>
      <c r="F667" s="66"/>
      <c r="G667" s="66"/>
      <c r="H667" s="2"/>
      <c r="I667" s="2"/>
      <c r="J667" s="66"/>
      <c r="K667" s="66"/>
    </row>
    <row r="668" spans="1:11" ht="14.25" customHeight="1">
      <c r="A668" s="1"/>
      <c r="B668" s="66"/>
      <c r="C668" s="66"/>
      <c r="D668" s="2"/>
      <c r="E668" s="2"/>
      <c r="F668" s="66"/>
      <c r="G668" s="66"/>
      <c r="H668" s="2"/>
      <c r="I668" s="2"/>
      <c r="J668" s="66"/>
      <c r="K668" s="66"/>
    </row>
    <row r="669" spans="1:11" ht="14.25" customHeight="1">
      <c r="A669" s="1"/>
      <c r="B669" s="66"/>
      <c r="C669" s="66"/>
      <c r="D669" s="2"/>
      <c r="E669" s="2"/>
      <c r="F669" s="66"/>
      <c r="G669" s="66"/>
      <c r="H669" s="2"/>
      <c r="I669" s="2"/>
      <c r="J669" s="66"/>
      <c r="K669" s="66"/>
    </row>
    <row r="670" spans="1:11" ht="14.25" customHeight="1">
      <c r="A670" s="1"/>
      <c r="B670" s="66"/>
      <c r="C670" s="66"/>
      <c r="D670" s="2"/>
      <c r="E670" s="2"/>
      <c r="F670" s="66"/>
      <c r="G670" s="66"/>
      <c r="H670" s="2"/>
      <c r="I670" s="2"/>
      <c r="J670" s="66"/>
      <c r="K670" s="66"/>
    </row>
    <row r="671" spans="1:11" ht="14.25" customHeight="1">
      <c r="A671" s="1"/>
      <c r="B671" s="66"/>
      <c r="C671" s="66"/>
      <c r="D671" s="2"/>
      <c r="E671" s="2"/>
      <c r="F671" s="66"/>
      <c r="G671" s="66"/>
      <c r="H671" s="2"/>
      <c r="I671" s="2"/>
      <c r="J671" s="66"/>
      <c r="K671" s="66"/>
    </row>
    <row r="672" spans="1:11" ht="14.25" customHeight="1">
      <c r="A672" s="1"/>
      <c r="B672" s="66"/>
      <c r="C672" s="66"/>
      <c r="D672" s="2"/>
      <c r="E672" s="2"/>
      <c r="F672" s="66"/>
      <c r="G672" s="66"/>
      <c r="H672" s="2"/>
      <c r="I672" s="2"/>
      <c r="J672" s="66"/>
      <c r="K672" s="66"/>
    </row>
    <row r="673" spans="1:11" ht="14.25" customHeight="1">
      <c r="A673" s="1"/>
      <c r="B673" s="66"/>
      <c r="C673" s="66"/>
      <c r="D673" s="2"/>
      <c r="E673" s="2"/>
      <c r="F673" s="66"/>
      <c r="G673" s="66"/>
      <c r="H673" s="2"/>
      <c r="I673" s="2"/>
      <c r="J673" s="66"/>
      <c r="K673" s="66"/>
    </row>
    <row r="674" spans="1:11" ht="14.25" customHeight="1">
      <c r="A674" s="1"/>
      <c r="B674" s="66"/>
      <c r="C674" s="66"/>
      <c r="D674" s="2"/>
      <c r="E674" s="2"/>
      <c r="F674" s="66"/>
      <c r="G674" s="66"/>
      <c r="H674" s="2"/>
      <c r="I674" s="2"/>
      <c r="J674" s="66"/>
      <c r="K674" s="66"/>
    </row>
    <row r="675" spans="1:11" ht="14.25" customHeight="1">
      <c r="A675" s="1"/>
      <c r="B675" s="66"/>
      <c r="C675" s="66"/>
      <c r="D675" s="2"/>
      <c r="E675" s="2"/>
      <c r="F675" s="66"/>
      <c r="G675" s="66"/>
      <c r="H675" s="2"/>
      <c r="I675" s="2"/>
      <c r="J675" s="66"/>
      <c r="K675" s="66"/>
    </row>
    <row r="676" spans="1:11" ht="14.25" customHeight="1">
      <c r="A676" s="1"/>
      <c r="B676" s="66"/>
      <c r="C676" s="66"/>
      <c r="D676" s="2"/>
      <c r="E676" s="2"/>
      <c r="F676" s="66"/>
      <c r="G676" s="66"/>
      <c r="H676" s="2"/>
      <c r="I676" s="2"/>
      <c r="J676" s="66"/>
      <c r="K676" s="66"/>
    </row>
    <row r="677" spans="1:11" ht="14.25" customHeight="1">
      <c r="A677" s="1"/>
      <c r="B677" s="66"/>
      <c r="C677" s="66"/>
      <c r="D677" s="2"/>
      <c r="E677" s="2"/>
      <c r="F677" s="66"/>
      <c r="G677" s="66"/>
      <c r="H677" s="2"/>
      <c r="I677" s="2"/>
      <c r="J677" s="66"/>
      <c r="K677" s="66"/>
    </row>
    <row r="678" spans="1:11" ht="14.25" customHeight="1">
      <c r="A678" s="1"/>
      <c r="B678" s="66"/>
      <c r="C678" s="66"/>
      <c r="D678" s="2"/>
      <c r="E678" s="2"/>
      <c r="F678" s="66"/>
      <c r="G678" s="66"/>
      <c r="H678" s="2"/>
      <c r="I678" s="2"/>
      <c r="J678" s="66"/>
      <c r="K678" s="66"/>
    </row>
    <row r="679" spans="1:11" ht="14.25" customHeight="1">
      <c r="A679" s="1"/>
      <c r="B679" s="66"/>
      <c r="C679" s="66"/>
      <c r="D679" s="2"/>
      <c r="E679" s="2"/>
      <c r="F679" s="66"/>
      <c r="G679" s="66"/>
      <c r="H679" s="2"/>
      <c r="I679" s="2"/>
      <c r="J679" s="66"/>
      <c r="K679" s="66"/>
    </row>
    <row r="680" spans="1:11" ht="14.25" customHeight="1">
      <c r="A680" s="1"/>
      <c r="B680" s="66"/>
      <c r="C680" s="66"/>
      <c r="D680" s="2"/>
      <c r="E680" s="2"/>
      <c r="F680" s="66"/>
      <c r="G680" s="66"/>
      <c r="H680" s="2"/>
      <c r="I680" s="2"/>
      <c r="J680" s="66"/>
      <c r="K680" s="66"/>
    </row>
    <row r="681" spans="1:11" ht="14.25" customHeight="1">
      <c r="A681" s="1"/>
      <c r="B681" s="66"/>
      <c r="C681" s="66"/>
      <c r="D681" s="2"/>
      <c r="E681" s="2"/>
      <c r="F681" s="66"/>
      <c r="G681" s="66"/>
      <c r="H681" s="2"/>
      <c r="I681" s="2"/>
      <c r="J681" s="66"/>
      <c r="K681" s="66"/>
    </row>
    <row r="682" spans="1:11" ht="14.25" customHeight="1">
      <c r="A682" s="1"/>
      <c r="B682" s="66"/>
      <c r="C682" s="66"/>
      <c r="D682" s="2"/>
      <c r="E682" s="2"/>
      <c r="F682" s="66"/>
      <c r="G682" s="66"/>
      <c r="H682" s="2"/>
      <c r="I682" s="2"/>
      <c r="J682" s="66"/>
      <c r="K682" s="66"/>
    </row>
    <row r="683" spans="1:11" ht="14.25" customHeight="1">
      <c r="A683" s="1"/>
      <c r="B683" s="66"/>
      <c r="C683" s="66"/>
      <c r="D683" s="2"/>
      <c r="E683" s="2"/>
      <c r="F683" s="66"/>
      <c r="G683" s="66"/>
      <c r="H683" s="2"/>
      <c r="I683" s="2"/>
      <c r="J683" s="66"/>
      <c r="K683" s="66"/>
    </row>
    <row r="684" spans="1:11" ht="14.25" customHeight="1">
      <c r="A684" s="1"/>
      <c r="B684" s="66"/>
      <c r="C684" s="66"/>
      <c r="D684" s="2"/>
      <c r="E684" s="2"/>
      <c r="F684" s="66"/>
      <c r="G684" s="66"/>
      <c r="H684" s="2"/>
      <c r="I684" s="2"/>
      <c r="J684" s="66"/>
      <c r="K684" s="66"/>
    </row>
    <row r="685" spans="1:11" ht="14.25" customHeight="1">
      <c r="A685" s="1"/>
      <c r="B685" s="66"/>
      <c r="C685" s="66"/>
      <c r="D685" s="2"/>
      <c r="E685" s="2"/>
      <c r="F685" s="66"/>
      <c r="G685" s="66"/>
      <c r="H685" s="2"/>
      <c r="I685" s="2"/>
      <c r="J685" s="66"/>
      <c r="K685" s="66"/>
    </row>
    <row r="686" spans="1:11" ht="14.25" customHeight="1">
      <c r="A686" s="1"/>
      <c r="B686" s="66"/>
      <c r="C686" s="66"/>
      <c r="D686" s="2"/>
      <c r="E686" s="2"/>
      <c r="F686" s="66"/>
      <c r="G686" s="66"/>
      <c r="H686" s="2"/>
      <c r="I686" s="2"/>
      <c r="J686" s="66"/>
      <c r="K686" s="66"/>
    </row>
    <row r="687" spans="1:11" ht="14.25" customHeight="1">
      <c r="A687" s="1"/>
      <c r="B687" s="66"/>
      <c r="C687" s="66"/>
      <c r="D687" s="2"/>
      <c r="E687" s="2"/>
      <c r="F687" s="66"/>
      <c r="G687" s="66"/>
      <c r="H687" s="2"/>
      <c r="I687" s="2"/>
      <c r="J687" s="66"/>
      <c r="K687" s="66"/>
    </row>
    <row r="688" spans="1:11" ht="14.25" customHeight="1">
      <c r="A688" s="1"/>
      <c r="B688" s="66"/>
      <c r="C688" s="66"/>
      <c r="D688" s="2"/>
      <c r="E688" s="2"/>
      <c r="F688" s="66"/>
      <c r="G688" s="66"/>
      <c r="H688" s="2"/>
      <c r="I688" s="2"/>
      <c r="J688" s="66"/>
      <c r="K688" s="66"/>
    </row>
    <row r="689" spans="1:11" ht="14.25" customHeight="1">
      <c r="A689" s="1"/>
      <c r="B689" s="66"/>
      <c r="C689" s="66"/>
      <c r="D689" s="2"/>
      <c r="E689" s="2"/>
      <c r="F689" s="66"/>
      <c r="G689" s="66"/>
      <c r="H689" s="2"/>
      <c r="I689" s="2"/>
      <c r="J689" s="66"/>
      <c r="K689" s="66"/>
    </row>
    <row r="690" spans="1:11" ht="14.25" customHeight="1">
      <c r="A690" s="1"/>
      <c r="B690" s="66"/>
      <c r="C690" s="66"/>
      <c r="D690" s="2"/>
      <c r="E690" s="2"/>
      <c r="F690" s="66"/>
      <c r="G690" s="66"/>
      <c r="H690" s="2"/>
      <c r="I690" s="2"/>
      <c r="J690" s="66"/>
      <c r="K690" s="66"/>
    </row>
    <row r="691" spans="1:11" ht="14.25" customHeight="1">
      <c r="A691" s="1"/>
      <c r="B691" s="66"/>
      <c r="C691" s="66"/>
      <c r="D691" s="2"/>
      <c r="E691" s="2"/>
      <c r="F691" s="66"/>
      <c r="G691" s="66"/>
      <c r="H691" s="2"/>
      <c r="I691" s="2"/>
      <c r="J691" s="66"/>
      <c r="K691" s="66"/>
    </row>
    <row r="692" spans="1:11" ht="14.25" customHeight="1">
      <c r="A692" s="1"/>
      <c r="B692" s="66"/>
      <c r="C692" s="66"/>
      <c r="D692" s="2"/>
      <c r="E692" s="2"/>
      <c r="F692" s="66"/>
      <c r="G692" s="66"/>
      <c r="H692" s="2"/>
      <c r="I692" s="2"/>
      <c r="J692" s="66"/>
      <c r="K692" s="66"/>
    </row>
    <row r="693" spans="1:11" ht="14.25" customHeight="1">
      <c r="A693" s="1"/>
      <c r="B693" s="66"/>
      <c r="C693" s="66"/>
      <c r="D693" s="2"/>
      <c r="E693" s="2"/>
      <c r="F693" s="66"/>
      <c r="G693" s="66"/>
      <c r="H693" s="2"/>
      <c r="I693" s="2"/>
      <c r="J693" s="66"/>
      <c r="K693" s="66"/>
    </row>
    <row r="694" spans="1:11" ht="14.25" customHeight="1">
      <c r="A694" s="1"/>
      <c r="B694" s="66"/>
      <c r="C694" s="66"/>
      <c r="D694" s="2"/>
      <c r="E694" s="2"/>
      <c r="F694" s="66"/>
      <c r="G694" s="66"/>
      <c r="H694" s="2"/>
      <c r="I694" s="2"/>
      <c r="J694" s="66"/>
      <c r="K694" s="66"/>
    </row>
    <row r="695" spans="1:11" ht="14.25" customHeight="1">
      <c r="A695" s="1"/>
      <c r="B695" s="66"/>
      <c r="C695" s="66"/>
      <c r="D695" s="2"/>
      <c r="E695" s="2"/>
      <c r="F695" s="66"/>
      <c r="G695" s="66"/>
      <c r="H695" s="2"/>
      <c r="I695" s="2"/>
      <c r="J695" s="66"/>
      <c r="K695" s="66"/>
    </row>
    <row r="696" spans="1:11" ht="14.25" customHeight="1">
      <c r="A696" s="1"/>
      <c r="B696" s="66"/>
      <c r="C696" s="66"/>
      <c r="D696" s="2"/>
      <c r="E696" s="2"/>
      <c r="F696" s="66"/>
      <c r="G696" s="66"/>
      <c r="H696" s="2"/>
      <c r="I696" s="2"/>
      <c r="J696" s="66"/>
      <c r="K696" s="66"/>
    </row>
    <row r="697" spans="1:11" ht="14.25" customHeight="1">
      <c r="A697" s="1"/>
      <c r="B697" s="66"/>
      <c r="C697" s="66"/>
      <c r="D697" s="2"/>
      <c r="E697" s="2"/>
      <c r="F697" s="66"/>
      <c r="G697" s="66"/>
      <c r="H697" s="2"/>
      <c r="I697" s="2"/>
      <c r="J697" s="66"/>
      <c r="K697" s="66"/>
    </row>
    <row r="698" spans="1:11" ht="14.25" customHeight="1">
      <c r="A698" s="1"/>
      <c r="B698" s="66"/>
      <c r="C698" s="66"/>
      <c r="D698" s="2"/>
      <c r="E698" s="2"/>
      <c r="F698" s="66"/>
      <c r="G698" s="66"/>
      <c r="H698" s="2"/>
      <c r="I698" s="2"/>
      <c r="J698" s="66"/>
      <c r="K698" s="66"/>
    </row>
    <row r="699" spans="1:11" ht="14.25" customHeight="1">
      <c r="A699" s="1"/>
      <c r="B699" s="66"/>
      <c r="C699" s="66"/>
      <c r="D699" s="2"/>
      <c r="E699" s="2"/>
      <c r="F699" s="66"/>
      <c r="G699" s="66"/>
      <c r="H699" s="2"/>
      <c r="I699" s="2"/>
      <c r="J699" s="66"/>
      <c r="K699" s="66"/>
    </row>
    <row r="700" spans="1:11" ht="14.25" customHeight="1">
      <c r="A700" s="1"/>
      <c r="B700" s="66"/>
      <c r="C700" s="66"/>
      <c r="D700" s="2"/>
      <c r="E700" s="2"/>
      <c r="F700" s="66"/>
      <c r="G700" s="66"/>
      <c r="H700" s="2"/>
      <c r="I700" s="2"/>
      <c r="J700" s="66"/>
      <c r="K700" s="66"/>
    </row>
    <row r="701" spans="1:11" ht="14.25" customHeight="1">
      <c r="A701" s="1"/>
      <c r="B701" s="66"/>
      <c r="C701" s="66"/>
      <c r="D701" s="2"/>
      <c r="E701" s="2"/>
      <c r="F701" s="66"/>
      <c r="G701" s="66"/>
      <c r="H701" s="2"/>
      <c r="I701" s="2"/>
      <c r="J701" s="66"/>
      <c r="K701" s="66"/>
    </row>
    <row r="702" spans="1:11" ht="14.25" customHeight="1">
      <c r="A702" s="1"/>
      <c r="B702" s="66"/>
      <c r="C702" s="66"/>
      <c r="D702" s="2"/>
      <c r="E702" s="2"/>
      <c r="F702" s="66"/>
      <c r="G702" s="66"/>
      <c r="H702" s="2"/>
      <c r="I702" s="2"/>
      <c r="J702" s="66"/>
      <c r="K702" s="66"/>
    </row>
    <row r="703" spans="1:11" ht="14.25" customHeight="1">
      <c r="A703" s="1"/>
      <c r="B703" s="66"/>
      <c r="C703" s="66"/>
      <c r="D703" s="2"/>
      <c r="E703" s="2"/>
      <c r="F703" s="66"/>
      <c r="G703" s="66"/>
      <c r="H703" s="2"/>
      <c r="I703" s="2"/>
      <c r="J703" s="66"/>
      <c r="K703" s="66"/>
    </row>
    <row r="704" spans="1:11" ht="14.25" customHeight="1">
      <c r="A704" s="1"/>
      <c r="B704" s="66"/>
      <c r="C704" s="66"/>
      <c r="D704" s="2"/>
      <c r="E704" s="2"/>
      <c r="F704" s="66"/>
      <c r="G704" s="66"/>
      <c r="H704" s="2"/>
      <c r="I704" s="2"/>
      <c r="J704" s="66"/>
      <c r="K704" s="66"/>
    </row>
    <row r="705" spans="1:11" ht="14.25" customHeight="1">
      <c r="A705" s="1"/>
      <c r="B705" s="66"/>
      <c r="C705" s="66"/>
      <c r="D705" s="2"/>
      <c r="E705" s="2"/>
      <c r="F705" s="66"/>
      <c r="G705" s="66"/>
      <c r="H705" s="2"/>
      <c r="I705" s="2"/>
      <c r="J705" s="66"/>
      <c r="K705" s="66"/>
    </row>
    <row r="706" spans="1:11" ht="14.25" customHeight="1">
      <c r="A706" s="1"/>
      <c r="B706" s="66"/>
      <c r="C706" s="66"/>
      <c r="D706" s="2"/>
      <c r="E706" s="2"/>
      <c r="F706" s="66"/>
      <c r="G706" s="66"/>
      <c r="H706" s="2"/>
      <c r="I706" s="2"/>
      <c r="J706" s="66"/>
      <c r="K706" s="66"/>
    </row>
    <row r="707" spans="1:11" ht="14.25" customHeight="1">
      <c r="A707" s="1"/>
      <c r="B707" s="66"/>
      <c r="C707" s="66"/>
      <c r="D707" s="2"/>
      <c r="E707" s="2"/>
      <c r="F707" s="66"/>
      <c r="G707" s="66"/>
      <c r="H707" s="2"/>
      <c r="I707" s="2"/>
      <c r="J707" s="66"/>
      <c r="K707" s="66"/>
    </row>
    <row r="708" spans="1:11" ht="14.25" customHeight="1">
      <c r="A708" s="1"/>
      <c r="B708" s="66"/>
      <c r="C708" s="66"/>
      <c r="D708" s="2"/>
      <c r="E708" s="2"/>
      <c r="F708" s="66"/>
      <c r="G708" s="66"/>
      <c r="H708" s="2"/>
      <c r="I708" s="2"/>
      <c r="J708" s="66"/>
      <c r="K708" s="66"/>
    </row>
    <row r="709" spans="1:11" ht="14.25" customHeight="1">
      <c r="A709" s="1"/>
      <c r="B709" s="66"/>
      <c r="C709" s="66"/>
      <c r="D709" s="2"/>
      <c r="E709" s="2"/>
      <c r="F709" s="66"/>
      <c r="G709" s="66"/>
      <c r="H709" s="2"/>
      <c r="I709" s="2"/>
      <c r="J709" s="66"/>
      <c r="K709" s="66"/>
    </row>
    <row r="710" spans="1:11" ht="14.25" customHeight="1">
      <c r="A710" s="1"/>
      <c r="B710" s="66"/>
      <c r="C710" s="66"/>
      <c r="D710" s="2"/>
      <c r="E710" s="2"/>
      <c r="F710" s="66"/>
      <c r="G710" s="66"/>
      <c r="H710" s="2"/>
      <c r="I710" s="2"/>
      <c r="J710" s="66"/>
      <c r="K710" s="66"/>
    </row>
    <row r="711" spans="1:11" ht="14.25" customHeight="1">
      <c r="A711" s="1"/>
      <c r="B711" s="66"/>
      <c r="C711" s="66"/>
      <c r="D711" s="2"/>
      <c r="E711" s="2"/>
      <c r="F711" s="66"/>
      <c r="G711" s="66"/>
      <c r="H711" s="2"/>
      <c r="I711" s="2"/>
      <c r="J711" s="66"/>
      <c r="K711" s="66"/>
    </row>
    <row r="712" spans="1:11" ht="14.25" customHeight="1">
      <c r="A712" s="1"/>
      <c r="B712" s="66"/>
      <c r="C712" s="66"/>
      <c r="D712" s="2"/>
      <c r="E712" s="2"/>
      <c r="F712" s="66"/>
      <c r="G712" s="66"/>
      <c r="H712" s="2"/>
      <c r="I712" s="2"/>
      <c r="J712" s="66"/>
      <c r="K712" s="66"/>
    </row>
    <row r="713" spans="1:11" ht="14.25" customHeight="1">
      <c r="A713" s="1"/>
      <c r="B713" s="66"/>
      <c r="C713" s="66"/>
      <c r="D713" s="2"/>
      <c r="E713" s="2"/>
      <c r="F713" s="66"/>
      <c r="G713" s="66"/>
      <c r="H713" s="2"/>
      <c r="I713" s="2"/>
      <c r="J713" s="66"/>
      <c r="K713" s="66"/>
    </row>
    <row r="714" spans="1:11" ht="14.25" customHeight="1">
      <c r="A714" s="1"/>
      <c r="B714" s="66"/>
      <c r="C714" s="66"/>
      <c r="D714" s="2"/>
      <c r="E714" s="2"/>
      <c r="F714" s="66"/>
      <c r="G714" s="66"/>
      <c r="H714" s="2"/>
      <c r="I714" s="2"/>
      <c r="J714" s="66"/>
      <c r="K714" s="66"/>
    </row>
    <row r="715" spans="1:11" ht="14.25" customHeight="1">
      <c r="A715" s="1"/>
      <c r="B715" s="66"/>
      <c r="C715" s="66"/>
      <c r="D715" s="2"/>
      <c r="E715" s="2"/>
      <c r="F715" s="66"/>
      <c r="G715" s="66"/>
      <c r="H715" s="2"/>
      <c r="I715" s="2"/>
      <c r="J715" s="66"/>
      <c r="K715" s="66"/>
    </row>
    <row r="716" spans="1:11" ht="14.25" customHeight="1">
      <c r="A716" s="1"/>
      <c r="B716" s="66"/>
      <c r="C716" s="66"/>
      <c r="D716" s="2"/>
      <c r="E716" s="2"/>
      <c r="F716" s="66"/>
      <c r="G716" s="66"/>
      <c r="H716" s="2"/>
      <c r="I716" s="2"/>
      <c r="J716" s="66"/>
      <c r="K716" s="66"/>
    </row>
    <row r="717" spans="1:11" ht="14.25" customHeight="1">
      <c r="A717" s="1"/>
      <c r="B717" s="66"/>
      <c r="C717" s="66"/>
      <c r="D717" s="2"/>
      <c r="E717" s="2"/>
      <c r="F717" s="66"/>
      <c r="G717" s="66"/>
      <c r="H717" s="2"/>
      <c r="I717" s="2"/>
      <c r="J717" s="66"/>
      <c r="K717" s="66"/>
    </row>
    <row r="718" spans="1:11" ht="14.25" customHeight="1">
      <c r="A718" s="1"/>
      <c r="B718" s="66"/>
      <c r="C718" s="66"/>
      <c r="D718" s="2"/>
      <c r="E718" s="2"/>
      <c r="F718" s="66"/>
      <c r="G718" s="66"/>
      <c r="H718" s="2"/>
      <c r="I718" s="2"/>
      <c r="J718" s="66"/>
      <c r="K718" s="66"/>
    </row>
    <row r="719" spans="1:11" ht="14.25" customHeight="1">
      <c r="A719" s="1"/>
      <c r="B719" s="66"/>
      <c r="C719" s="66"/>
      <c r="D719" s="2"/>
      <c r="E719" s="2"/>
      <c r="F719" s="66"/>
      <c r="G719" s="66"/>
      <c r="H719" s="2"/>
      <c r="I719" s="2"/>
      <c r="J719" s="66"/>
      <c r="K719" s="66"/>
    </row>
    <row r="720" spans="1:11" ht="14.25" customHeight="1">
      <c r="A720" s="1"/>
      <c r="B720" s="66"/>
      <c r="C720" s="66"/>
      <c r="D720" s="2"/>
      <c r="E720" s="2"/>
      <c r="F720" s="66"/>
      <c r="G720" s="66"/>
      <c r="H720" s="2"/>
      <c r="I720" s="2"/>
      <c r="J720" s="66"/>
      <c r="K720" s="66"/>
    </row>
    <row r="721" spans="1:11" ht="14.25" customHeight="1">
      <c r="A721" s="1"/>
      <c r="B721" s="66"/>
      <c r="C721" s="66"/>
      <c r="D721" s="2"/>
      <c r="E721" s="2"/>
      <c r="F721" s="66"/>
      <c r="G721" s="66"/>
      <c r="H721" s="2"/>
      <c r="I721" s="2"/>
      <c r="J721" s="66"/>
      <c r="K721" s="66"/>
    </row>
    <row r="722" spans="1:11" ht="14.25" customHeight="1">
      <c r="A722" s="1"/>
      <c r="B722" s="66"/>
      <c r="C722" s="66"/>
      <c r="D722" s="2"/>
      <c r="E722" s="2"/>
      <c r="F722" s="66"/>
      <c r="G722" s="66"/>
      <c r="H722" s="2"/>
      <c r="I722" s="2"/>
      <c r="J722" s="66"/>
      <c r="K722" s="66"/>
    </row>
    <row r="723" spans="1:11" ht="14.25" customHeight="1">
      <c r="A723" s="1"/>
      <c r="B723" s="66"/>
      <c r="C723" s="66"/>
      <c r="D723" s="2"/>
      <c r="E723" s="2"/>
      <c r="F723" s="66"/>
      <c r="G723" s="66"/>
      <c r="H723" s="2"/>
      <c r="I723" s="2"/>
      <c r="J723" s="66"/>
      <c r="K723" s="66"/>
    </row>
    <row r="724" spans="1:11" ht="14.25" customHeight="1">
      <c r="A724" s="1"/>
      <c r="B724" s="66"/>
      <c r="C724" s="66"/>
      <c r="D724" s="2"/>
      <c r="E724" s="2"/>
      <c r="F724" s="66"/>
      <c r="G724" s="66"/>
      <c r="H724" s="2"/>
      <c r="I724" s="2"/>
      <c r="J724" s="66"/>
      <c r="K724" s="66"/>
    </row>
    <row r="725" spans="1:11" ht="14.25" customHeight="1">
      <c r="A725" s="1"/>
      <c r="B725" s="66"/>
      <c r="C725" s="66"/>
      <c r="D725" s="2"/>
      <c r="E725" s="2"/>
      <c r="F725" s="66"/>
      <c r="G725" s="66"/>
      <c r="H725" s="2"/>
      <c r="I725" s="2"/>
      <c r="J725" s="66"/>
      <c r="K725" s="66"/>
    </row>
    <row r="726" spans="1:11" ht="14.25" customHeight="1">
      <c r="A726" s="1"/>
      <c r="B726" s="66"/>
      <c r="C726" s="66"/>
      <c r="D726" s="2"/>
      <c r="E726" s="2"/>
      <c r="F726" s="66"/>
      <c r="G726" s="66"/>
      <c r="H726" s="2"/>
      <c r="I726" s="2"/>
      <c r="J726" s="66"/>
      <c r="K726" s="66"/>
    </row>
    <row r="727" spans="1:11" ht="14.25" customHeight="1">
      <c r="A727" s="1"/>
      <c r="B727" s="66"/>
      <c r="C727" s="66"/>
      <c r="D727" s="2"/>
      <c r="E727" s="2"/>
      <c r="F727" s="66"/>
      <c r="G727" s="66"/>
      <c r="H727" s="2"/>
      <c r="I727" s="2"/>
      <c r="J727" s="66"/>
      <c r="K727" s="66"/>
    </row>
    <row r="728" spans="1:11" ht="14.25" customHeight="1">
      <c r="A728" s="1"/>
      <c r="B728" s="66"/>
      <c r="C728" s="66"/>
      <c r="D728" s="2"/>
      <c r="E728" s="2"/>
      <c r="F728" s="66"/>
      <c r="G728" s="66"/>
      <c r="H728" s="2"/>
      <c r="I728" s="2"/>
      <c r="J728" s="66"/>
      <c r="K728" s="66"/>
    </row>
    <row r="729" spans="1:11" ht="14.25" customHeight="1">
      <c r="A729" s="1"/>
      <c r="B729" s="66"/>
      <c r="C729" s="66"/>
      <c r="D729" s="2"/>
      <c r="E729" s="2"/>
      <c r="F729" s="66"/>
      <c r="G729" s="66"/>
      <c r="H729" s="2"/>
      <c r="I729" s="2"/>
      <c r="J729" s="66"/>
      <c r="K729" s="66"/>
    </row>
    <row r="730" spans="1:11" ht="14.25" customHeight="1">
      <c r="A730" s="1"/>
      <c r="B730" s="66"/>
      <c r="C730" s="66"/>
      <c r="D730" s="2"/>
      <c r="E730" s="2"/>
      <c r="F730" s="66"/>
      <c r="G730" s="66"/>
      <c r="H730" s="2"/>
      <c r="I730" s="2"/>
      <c r="J730" s="66"/>
      <c r="K730" s="66"/>
    </row>
    <row r="731" spans="1:11" ht="14.25" customHeight="1">
      <c r="A731" s="1"/>
      <c r="B731" s="66"/>
      <c r="C731" s="66"/>
      <c r="D731" s="2"/>
      <c r="E731" s="2"/>
      <c r="F731" s="66"/>
      <c r="G731" s="66"/>
      <c r="H731" s="2"/>
      <c r="I731" s="2"/>
      <c r="J731" s="66"/>
      <c r="K731" s="66"/>
    </row>
    <row r="732" spans="1:11" ht="14.25" customHeight="1">
      <c r="A732" s="1"/>
      <c r="B732" s="66"/>
      <c r="C732" s="66"/>
      <c r="D732" s="2"/>
      <c r="E732" s="2"/>
      <c r="F732" s="66"/>
      <c r="G732" s="66"/>
      <c r="H732" s="2"/>
      <c r="I732" s="2"/>
      <c r="J732" s="66"/>
      <c r="K732" s="66"/>
    </row>
    <row r="733" spans="1:11" ht="14.25" customHeight="1">
      <c r="A733" s="1"/>
      <c r="B733" s="66"/>
      <c r="C733" s="66"/>
      <c r="D733" s="2"/>
      <c r="E733" s="2"/>
      <c r="F733" s="66"/>
      <c r="G733" s="66"/>
      <c r="H733" s="2"/>
      <c r="I733" s="2"/>
      <c r="J733" s="66"/>
      <c r="K733" s="66"/>
    </row>
    <row r="734" spans="1:11" ht="14.25" customHeight="1">
      <c r="A734" s="1"/>
      <c r="B734" s="66"/>
      <c r="C734" s="66"/>
      <c r="D734" s="2"/>
      <c r="E734" s="2"/>
      <c r="F734" s="66"/>
      <c r="G734" s="66"/>
      <c r="H734" s="2"/>
      <c r="I734" s="2"/>
      <c r="J734" s="66"/>
      <c r="K734" s="66"/>
    </row>
    <row r="735" spans="1:11" ht="14.25" customHeight="1">
      <c r="A735" s="1"/>
      <c r="B735" s="66"/>
      <c r="C735" s="66"/>
      <c r="D735" s="2"/>
      <c r="E735" s="2"/>
      <c r="F735" s="66"/>
      <c r="G735" s="66"/>
      <c r="H735" s="2"/>
      <c r="I735" s="2"/>
      <c r="J735" s="66"/>
      <c r="K735" s="66"/>
    </row>
    <row r="736" spans="1:11" ht="14.25" customHeight="1">
      <c r="A736" s="1"/>
      <c r="B736" s="66"/>
      <c r="C736" s="66"/>
      <c r="D736" s="2"/>
      <c r="E736" s="2"/>
      <c r="F736" s="66"/>
      <c r="G736" s="66"/>
      <c r="H736" s="2"/>
      <c r="I736" s="2"/>
      <c r="J736" s="66"/>
      <c r="K736" s="66"/>
    </row>
    <row r="737" spans="1:11" ht="14.25" customHeight="1">
      <c r="A737" s="1"/>
      <c r="B737" s="66"/>
      <c r="C737" s="66"/>
      <c r="D737" s="2"/>
      <c r="E737" s="2"/>
      <c r="F737" s="66"/>
      <c r="G737" s="66"/>
      <c r="H737" s="2"/>
      <c r="I737" s="2"/>
      <c r="J737" s="66"/>
      <c r="K737" s="66"/>
    </row>
    <row r="738" spans="1:11" ht="14.25" customHeight="1">
      <c r="A738" s="1"/>
      <c r="B738" s="66"/>
      <c r="C738" s="66"/>
      <c r="D738" s="2"/>
      <c r="E738" s="2"/>
      <c r="F738" s="66"/>
      <c r="G738" s="66"/>
      <c r="H738" s="2"/>
      <c r="I738" s="2"/>
      <c r="J738" s="66"/>
      <c r="K738" s="66"/>
    </row>
    <row r="739" spans="1:11" ht="14.25" customHeight="1">
      <c r="A739" s="1"/>
      <c r="B739" s="66"/>
      <c r="C739" s="66"/>
      <c r="D739" s="2"/>
      <c r="E739" s="2"/>
      <c r="F739" s="66"/>
      <c r="G739" s="66"/>
      <c r="H739" s="2"/>
      <c r="I739" s="2"/>
      <c r="J739" s="66"/>
      <c r="K739" s="66"/>
    </row>
    <row r="740" spans="1:11" ht="14.25" customHeight="1">
      <c r="A740" s="1"/>
      <c r="B740" s="66"/>
      <c r="C740" s="66"/>
      <c r="D740" s="2"/>
      <c r="E740" s="2"/>
      <c r="F740" s="66"/>
      <c r="G740" s="66"/>
      <c r="H740" s="2"/>
      <c r="I740" s="2"/>
      <c r="J740" s="66"/>
      <c r="K740" s="66"/>
    </row>
    <row r="741" spans="1:11" ht="14.25" customHeight="1">
      <c r="A741" s="1"/>
      <c r="B741" s="66"/>
      <c r="C741" s="66"/>
      <c r="D741" s="2"/>
      <c r="E741" s="2"/>
      <c r="F741" s="66"/>
      <c r="G741" s="66"/>
      <c r="H741" s="2"/>
      <c r="I741" s="2"/>
      <c r="J741" s="66"/>
      <c r="K741" s="66"/>
    </row>
    <row r="742" spans="1:11" ht="14.25" customHeight="1">
      <c r="A742" s="1"/>
      <c r="B742" s="66"/>
      <c r="C742" s="66"/>
      <c r="D742" s="2"/>
      <c r="E742" s="2"/>
      <c r="F742" s="66"/>
      <c r="G742" s="66"/>
      <c r="H742" s="2"/>
      <c r="I742" s="2"/>
      <c r="J742" s="66"/>
      <c r="K742" s="66"/>
    </row>
    <row r="743" spans="1:11" ht="14.25" customHeight="1">
      <c r="A743" s="1"/>
      <c r="B743" s="66"/>
      <c r="C743" s="66"/>
      <c r="D743" s="2"/>
      <c r="E743" s="2"/>
      <c r="F743" s="66"/>
      <c r="G743" s="66"/>
      <c r="H743" s="2"/>
      <c r="I743" s="2"/>
      <c r="J743" s="66"/>
      <c r="K743" s="66"/>
    </row>
    <row r="744" spans="1:11" ht="14.25" customHeight="1">
      <c r="A744" s="1"/>
      <c r="B744" s="66"/>
      <c r="C744" s="66"/>
      <c r="D744" s="2"/>
      <c r="E744" s="2"/>
      <c r="F744" s="66"/>
      <c r="G744" s="66"/>
      <c r="H744" s="2"/>
      <c r="I744" s="2"/>
      <c r="J744" s="66"/>
      <c r="K744" s="66"/>
    </row>
    <row r="745" spans="1:11" ht="14.25" customHeight="1">
      <c r="A745" s="1"/>
      <c r="B745" s="66"/>
      <c r="C745" s="66"/>
      <c r="D745" s="2"/>
      <c r="E745" s="2"/>
      <c r="F745" s="66"/>
      <c r="G745" s="66"/>
      <c r="H745" s="2"/>
      <c r="I745" s="2"/>
      <c r="J745" s="66"/>
      <c r="K745" s="66"/>
    </row>
    <row r="746" spans="1:11" ht="14.25" customHeight="1">
      <c r="A746" s="1"/>
      <c r="B746" s="66"/>
      <c r="C746" s="66"/>
      <c r="D746" s="2"/>
      <c r="E746" s="2"/>
      <c r="F746" s="66"/>
      <c r="G746" s="66"/>
      <c r="H746" s="2"/>
      <c r="I746" s="2"/>
      <c r="J746" s="66"/>
      <c r="K746" s="66"/>
    </row>
    <row r="747" spans="1:11" ht="14.25" customHeight="1">
      <c r="A747" s="1"/>
      <c r="B747" s="66"/>
      <c r="C747" s="66"/>
      <c r="D747" s="2"/>
      <c r="E747" s="2"/>
      <c r="F747" s="66"/>
      <c r="G747" s="66"/>
      <c r="H747" s="2"/>
      <c r="I747" s="2"/>
      <c r="J747" s="66"/>
      <c r="K747" s="66"/>
    </row>
    <row r="748" spans="1:11" ht="14.25" customHeight="1">
      <c r="A748" s="1"/>
      <c r="B748" s="66"/>
      <c r="C748" s="66"/>
      <c r="D748" s="2"/>
      <c r="E748" s="2"/>
      <c r="F748" s="66"/>
      <c r="G748" s="66"/>
      <c r="H748" s="2"/>
      <c r="I748" s="2"/>
      <c r="J748" s="66"/>
      <c r="K748" s="66"/>
    </row>
    <row r="749" spans="1:11" ht="14.25" customHeight="1">
      <c r="A749" s="1"/>
      <c r="B749" s="66"/>
      <c r="C749" s="66"/>
      <c r="D749" s="2"/>
      <c r="E749" s="2"/>
      <c r="F749" s="66"/>
      <c r="G749" s="66"/>
      <c r="H749" s="2"/>
      <c r="I749" s="2"/>
      <c r="J749" s="66"/>
      <c r="K749" s="66"/>
    </row>
    <row r="750" spans="1:11" ht="14.25" customHeight="1">
      <c r="A750" s="1"/>
      <c r="B750" s="66"/>
      <c r="C750" s="66"/>
      <c r="D750" s="2"/>
      <c r="E750" s="2"/>
      <c r="F750" s="66"/>
      <c r="G750" s="66"/>
      <c r="H750" s="2"/>
      <c r="I750" s="2"/>
      <c r="J750" s="66"/>
      <c r="K750" s="66"/>
    </row>
    <row r="751" spans="1:11" ht="14.25" customHeight="1">
      <c r="A751" s="1"/>
      <c r="B751" s="66"/>
      <c r="C751" s="66"/>
      <c r="D751" s="2"/>
      <c r="E751" s="2"/>
      <c r="F751" s="66"/>
      <c r="G751" s="66"/>
      <c r="H751" s="2"/>
      <c r="I751" s="2"/>
      <c r="J751" s="66"/>
      <c r="K751" s="66"/>
    </row>
    <row r="752" spans="1:11" ht="14.25" customHeight="1">
      <c r="A752" s="1"/>
      <c r="B752" s="66"/>
      <c r="C752" s="66"/>
      <c r="D752" s="2"/>
      <c r="E752" s="2"/>
      <c r="F752" s="66"/>
      <c r="G752" s="66"/>
      <c r="H752" s="2"/>
      <c r="I752" s="2"/>
      <c r="J752" s="66"/>
      <c r="K752" s="66"/>
    </row>
    <row r="753" spans="1:11" ht="14.25" customHeight="1">
      <c r="A753" s="1"/>
      <c r="B753" s="66"/>
      <c r="C753" s="66"/>
      <c r="D753" s="2"/>
      <c r="E753" s="2"/>
      <c r="F753" s="66"/>
      <c r="G753" s="66"/>
      <c r="H753" s="2"/>
      <c r="I753" s="2"/>
      <c r="J753" s="66"/>
      <c r="K753" s="66"/>
    </row>
    <row r="754" spans="1:11" ht="14.25" customHeight="1">
      <c r="A754" s="1"/>
      <c r="B754" s="66"/>
      <c r="C754" s="66"/>
      <c r="D754" s="2"/>
      <c r="E754" s="2"/>
      <c r="F754" s="66"/>
      <c r="G754" s="66"/>
      <c r="H754" s="2"/>
      <c r="I754" s="2"/>
      <c r="J754" s="66"/>
      <c r="K754" s="66"/>
    </row>
    <row r="755" spans="1:11" ht="14.25" customHeight="1">
      <c r="A755" s="1"/>
      <c r="B755" s="66"/>
      <c r="C755" s="66"/>
      <c r="D755" s="2"/>
      <c r="E755" s="2"/>
      <c r="F755" s="66"/>
      <c r="G755" s="66"/>
      <c r="H755" s="2"/>
      <c r="I755" s="2"/>
      <c r="J755" s="66"/>
      <c r="K755" s="66"/>
    </row>
    <row r="756" spans="1:11" ht="14.25" customHeight="1">
      <c r="A756" s="1"/>
      <c r="B756" s="66"/>
      <c r="C756" s="66"/>
      <c r="D756" s="2"/>
      <c r="E756" s="2"/>
      <c r="F756" s="66"/>
      <c r="G756" s="66"/>
      <c r="H756" s="2"/>
      <c r="I756" s="2"/>
      <c r="J756" s="66"/>
      <c r="K756" s="66"/>
    </row>
    <row r="757" spans="1:11" ht="14.25" customHeight="1">
      <c r="A757" s="1"/>
      <c r="B757" s="66"/>
      <c r="C757" s="66"/>
      <c r="D757" s="2"/>
      <c r="E757" s="2"/>
      <c r="F757" s="66"/>
      <c r="G757" s="66"/>
      <c r="H757" s="2"/>
      <c r="I757" s="2"/>
      <c r="J757" s="66"/>
      <c r="K757" s="66"/>
    </row>
    <row r="758" spans="1:11" ht="14.25" customHeight="1">
      <c r="A758" s="1"/>
      <c r="B758" s="66"/>
      <c r="C758" s="66"/>
      <c r="D758" s="2"/>
      <c r="E758" s="2"/>
      <c r="F758" s="66"/>
      <c r="G758" s="66"/>
      <c r="H758" s="2"/>
      <c r="I758" s="2"/>
      <c r="J758" s="66"/>
      <c r="K758" s="66"/>
    </row>
    <row r="759" spans="1:11" ht="14.25" customHeight="1">
      <c r="A759" s="1"/>
      <c r="B759" s="66"/>
      <c r="C759" s="66"/>
      <c r="D759" s="2"/>
      <c r="E759" s="2"/>
      <c r="F759" s="66"/>
      <c r="G759" s="66"/>
      <c r="H759" s="2"/>
      <c r="I759" s="2"/>
      <c r="J759" s="66"/>
      <c r="K759" s="66"/>
    </row>
    <row r="760" spans="1:11" ht="14.25" customHeight="1">
      <c r="A760" s="1"/>
      <c r="B760" s="66"/>
      <c r="C760" s="66"/>
      <c r="D760" s="2"/>
      <c r="E760" s="2"/>
      <c r="F760" s="66"/>
      <c r="G760" s="66"/>
      <c r="H760" s="2"/>
      <c r="I760" s="2"/>
      <c r="J760" s="66"/>
      <c r="K760" s="66"/>
    </row>
    <row r="761" spans="1:11" ht="14.25" customHeight="1">
      <c r="A761" s="1"/>
      <c r="B761" s="66"/>
      <c r="C761" s="66"/>
      <c r="D761" s="2"/>
      <c r="E761" s="2"/>
      <c r="F761" s="66"/>
      <c r="G761" s="66"/>
      <c r="H761" s="2"/>
      <c r="I761" s="2"/>
      <c r="J761" s="66"/>
      <c r="K761" s="66"/>
    </row>
    <row r="762" spans="1:11" ht="14.25" customHeight="1">
      <c r="A762" s="1"/>
      <c r="B762" s="66"/>
      <c r="C762" s="66"/>
      <c r="D762" s="2"/>
      <c r="E762" s="2"/>
      <c r="F762" s="66"/>
      <c r="G762" s="66"/>
      <c r="H762" s="2"/>
      <c r="I762" s="2"/>
      <c r="J762" s="66"/>
      <c r="K762" s="66"/>
    </row>
    <row r="763" spans="1:11" ht="14.25" customHeight="1">
      <c r="A763" s="1"/>
      <c r="B763" s="66"/>
      <c r="C763" s="66"/>
      <c r="D763" s="2"/>
      <c r="E763" s="2"/>
      <c r="F763" s="66"/>
      <c r="G763" s="66"/>
      <c r="H763" s="2"/>
      <c r="I763" s="2"/>
      <c r="J763" s="66"/>
      <c r="K763" s="66"/>
    </row>
    <row r="764" spans="1:11" ht="14.25" customHeight="1">
      <c r="A764" s="1"/>
      <c r="B764" s="66"/>
      <c r="C764" s="66"/>
      <c r="D764" s="2"/>
      <c r="E764" s="2"/>
      <c r="F764" s="66"/>
      <c r="G764" s="66"/>
      <c r="H764" s="2"/>
      <c r="I764" s="2"/>
      <c r="J764" s="66"/>
      <c r="K764" s="66"/>
    </row>
    <row r="765" spans="1:11" ht="14.25" customHeight="1">
      <c r="A765" s="1"/>
      <c r="B765" s="66"/>
      <c r="C765" s="66"/>
      <c r="D765" s="2"/>
      <c r="E765" s="2"/>
      <c r="F765" s="66"/>
      <c r="G765" s="66"/>
      <c r="H765" s="2"/>
      <c r="I765" s="2"/>
      <c r="J765" s="66"/>
      <c r="K765" s="66"/>
    </row>
    <row r="766" spans="1:11" ht="14.25" customHeight="1">
      <c r="A766" s="1"/>
      <c r="B766" s="66"/>
      <c r="C766" s="66"/>
      <c r="D766" s="2"/>
      <c r="E766" s="2"/>
      <c r="F766" s="66"/>
      <c r="G766" s="66"/>
      <c r="H766" s="2"/>
      <c r="I766" s="2"/>
      <c r="J766" s="66"/>
      <c r="K766" s="66"/>
    </row>
    <row r="767" spans="1:11" ht="14.25" customHeight="1">
      <c r="A767" s="1"/>
      <c r="B767" s="66"/>
      <c r="C767" s="66"/>
      <c r="D767" s="2"/>
      <c r="E767" s="2"/>
      <c r="F767" s="66"/>
      <c r="G767" s="66"/>
      <c r="H767" s="2"/>
      <c r="I767" s="2"/>
      <c r="J767" s="66"/>
      <c r="K767" s="66"/>
    </row>
    <row r="768" spans="1:11" ht="14.25" customHeight="1">
      <c r="A768" s="1"/>
      <c r="B768" s="66"/>
      <c r="C768" s="66"/>
      <c r="D768" s="2"/>
      <c r="E768" s="2"/>
      <c r="F768" s="66"/>
      <c r="G768" s="66"/>
      <c r="H768" s="2"/>
      <c r="I768" s="2"/>
      <c r="J768" s="66"/>
      <c r="K768" s="66"/>
    </row>
    <row r="769" spans="1:11" ht="14.25" customHeight="1">
      <c r="A769" s="1"/>
      <c r="B769" s="66"/>
      <c r="C769" s="66"/>
      <c r="D769" s="2"/>
      <c r="E769" s="2"/>
      <c r="F769" s="66"/>
      <c r="G769" s="66"/>
      <c r="H769" s="2"/>
      <c r="I769" s="2"/>
      <c r="J769" s="66"/>
      <c r="K769" s="66"/>
    </row>
    <row r="770" spans="1:11" ht="14.25" customHeight="1">
      <c r="A770" s="1"/>
      <c r="B770" s="66"/>
      <c r="C770" s="66"/>
      <c r="D770" s="2"/>
      <c r="E770" s="2"/>
      <c r="F770" s="66"/>
      <c r="G770" s="66"/>
      <c r="H770" s="2"/>
      <c r="I770" s="2"/>
      <c r="J770" s="66"/>
      <c r="K770" s="66"/>
    </row>
    <row r="771" spans="1:11" ht="14.25" customHeight="1">
      <c r="A771" s="1"/>
      <c r="B771" s="66"/>
      <c r="C771" s="66"/>
      <c r="D771" s="2"/>
      <c r="E771" s="2"/>
      <c r="F771" s="66"/>
      <c r="G771" s="66"/>
      <c r="H771" s="2"/>
      <c r="I771" s="2"/>
      <c r="J771" s="66"/>
      <c r="K771" s="66"/>
    </row>
    <row r="772" spans="1:11" ht="14.25" customHeight="1">
      <c r="A772" s="1"/>
      <c r="B772" s="66"/>
      <c r="C772" s="66"/>
      <c r="D772" s="2"/>
      <c r="E772" s="2"/>
      <c r="F772" s="66"/>
      <c r="G772" s="66"/>
      <c r="H772" s="2"/>
      <c r="I772" s="2"/>
      <c r="J772" s="66"/>
      <c r="K772" s="66"/>
    </row>
    <row r="773" spans="1:11" ht="14.25" customHeight="1">
      <c r="A773" s="1"/>
      <c r="B773" s="66"/>
      <c r="C773" s="66"/>
      <c r="D773" s="2"/>
      <c r="E773" s="2"/>
      <c r="F773" s="66"/>
      <c r="G773" s="66"/>
      <c r="H773" s="2"/>
      <c r="I773" s="2"/>
      <c r="J773" s="66"/>
      <c r="K773" s="66"/>
    </row>
    <row r="774" spans="1:11" ht="14.25" customHeight="1">
      <c r="A774" s="1"/>
      <c r="B774" s="66"/>
      <c r="C774" s="66"/>
      <c r="D774" s="2"/>
      <c r="E774" s="2"/>
      <c r="F774" s="66"/>
      <c r="G774" s="66"/>
      <c r="H774" s="2"/>
      <c r="I774" s="2"/>
      <c r="J774" s="66"/>
      <c r="K774" s="66"/>
    </row>
    <row r="775" spans="1:11" ht="14.25" customHeight="1">
      <c r="A775" s="1"/>
      <c r="B775" s="66"/>
      <c r="C775" s="66"/>
      <c r="D775" s="2"/>
      <c r="E775" s="2"/>
      <c r="F775" s="66"/>
      <c r="G775" s="66"/>
      <c r="H775" s="2"/>
      <c r="I775" s="2"/>
      <c r="J775" s="66"/>
      <c r="K775" s="66"/>
    </row>
    <row r="776" spans="1:11" ht="14.25" customHeight="1">
      <c r="A776" s="1"/>
      <c r="B776" s="66"/>
      <c r="C776" s="66"/>
      <c r="D776" s="2"/>
      <c r="E776" s="2"/>
      <c r="F776" s="66"/>
      <c r="G776" s="66"/>
      <c r="H776" s="2"/>
      <c r="I776" s="2"/>
      <c r="J776" s="66"/>
      <c r="K776" s="66"/>
    </row>
    <row r="777" spans="1:11" ht="14.25" customHeight="1">
      <c r="A777" s="1"/>
      <c r="B777" s="66"/>
      <c r="C777" s="66"/>
      <c r="D777" s="2"/>
      <c r="E777" s="2"/>
      <c r="F777" s="66"/>
      <c r="G777" s="66"/>
      <c r="H777" s="2"/>
      <c r="I777" s="2"/>
      <c r="J777" s="66"/>
      <c r="K777" s="66"/>
    </row>
    <row r="778" spans="1:11" ht="14.25" customHeight="1">
      <c r="A778" s="1"/>
      <c r="B778" s="66"/>
      <c r="C778" s="66"/>
      <c r="D778" s="2"/>
      <c r="E778" s="2"/>
      <c r="F778" s="66"/>
      <c r="G778" s="66"/>
      <c r="H778" s="2"/>
      <c r="I778" s="2"/>
      <c r="J778" s="66"/>
      <c r="K778" s="66"/>
    </row>
    <row r="779" spans="1:11" ht="14.25" customHeight="1">
      <c r="A779" s="1"/>
      <c r="B779" s="66"/>
      <c r="C779" s="66"/>
      <c r="D779" s="2"/>
      <c r="E779" s="2"/>
      <c r="F779" s="66"/>
      <c r="G779" s="66"/>
      <c r="H779" s="2"/>
      <c r="I779" s="2"/>
      <c r="J779" s="66"/>
      <c r="K779" s="66"/>
    </row>
    <row r="780" spans="1:11" ht="14.25" customHeight="1">
      <c r="A780" s="1"/>
      <c r="B780" s="66"/>
      <c r="C780" s="66"/>
      <c r="D780" s="2"/>
      <c r="E780" s="2"/>
      <c r="F780" s="66"/>
      <c r="G780" s="66"/>
      <c r="H780" s="2"/>
      <c r="I780" s="2"/>
      <c r="J780" s="66"/>
      <c r="K780" s="66"/>
    </row>
    <row r="781" spans="1:11" ht="14.25" customHeight="1">
      <c r="A781" s="1"/>
      <c r="B781" s="66"/>
      <c r="C781" s="66"/>
      <c r="D781" s="2"/>
      <c r="E781" s="2"/>
      <c r="F781" s="66"/>
      <c r="G781" s="66"/>
      <c r="H781" s="2"/>
      <c r="I781" s="2"/>
      <c r="J781" s="66"/>
      <c r="K781" s="66"/>
    </row>
    <row r="782" spans="1:11" ht="14.25" customHeight="1">
      <c r="A782" s="1"/>
      <c r="B782" s="66"/>
      <c r="C782" s="66"/>
      <c r="D782" s="2"/>
      <c r="E782" s="2"/>
      <c r="F782" s="66"/>
      <c r="G782" s="66"/>
      <c r="H782" s="2"/>
      <c r="I782" s="2"/>
      <c r="J782" s="66"/>
      <c r="K782" s="66"/>
    </row>
    <row r="783" spans="1:11" ht="14.25" customHeight="1">
      <c r="A783" s="1"/>
      <c r="B783" s="66"/>
      <c r="C783" s="66"/>
      <c r="D783" s="2"/>
      <c r="E783" s="2"/>
      <c r="F783" s="66"/>
      <c r="G783" s="66"/>
      <c r="H783" s="2"/>
      <c r="I783" s="2"/>
      <c r="J783" s="66"/>
      <c r="K783" s="66"/>
    </row>
    <row r="784" spans="1:11" ht="14.25" customHeight="1">
      <c r="A784" s="1"/>
      <c r="B784" s="66"/>
      <c r="C784" s="66"/>
      <c r="D784" s="2"/>
      <c r="E784" s="2"/>
      <c r="F784" s="66"/>
      <c r="G784" s="66"/>
      <c r="H784" s="2"/>
      <c r="I784" s="2"/>
      <c r="J784" s="66"/>
      <c r="K784" s="66"/>
    </row>
    <row r="785" spans="1:11" ht="14.25" customHeight="1">
      <c r="A785" s="1"/>
      <c r="B785" s="66"/>
      <c r="C785" s="66"/>
      <c r="D785" s="2"/>
      <c r="E785" s="2"/>
      <c r="F785" s="66"/>
      <c r="G785" s="66"/>
      <c r="H785" s="2"/>
      <c r="I785" s="2"/>
      <c r="J785" s="66"/>
      <c r="K785" s="66"/>
    </row>
    <row r="786" spans="1:11" ht="14.25" customHeight="1">
      <c r="A786" s="1"/>
      <c r="B786" s="66"/>
      <c r="C786" s="66"/>
      <c r="D786" s="2"/>
      <c r="E786" s="2"/>
      <c r="F786" s="66"/>
      <c r="G786" s="66"/>
      <c r="H786" s="2"/>
      <c r="I786" s="2"/>
      <c r="J786" s="66"/>
      <c r="K786" s="66"/>
    </row>
    <row r="787" spans="1:11" ht="14.25" customHeight="1">
      <c r="A787" s="1"/>
      <c r="B787" s="66"/>
      <c r="C787" s="66"/>
      <c r="D787" s="2"/>
      <c r="E787" s="2"/>
      <c r="F787" s="66"/>
      <c r="G787" s="66"/>
      <c r="H787" s="2"/>
      <c r="I787" s="2"/>
      <c r="J787" s="66"/>
      <c r="K787" s="66"/>
    </row>
    <row r="788" spans="1:11" ht="14.25" customHeight="1">
      <c r="A788" s="1"/>
      <c r="B788" s="66"/>
      <c r="C788" s="66"/>
      <c r="D788" s="2"/>
      <c r="E788" s="2"/>
      <c r="F788" s="66"/>
      <c r="G788" s="66"/>
      <c r="H788" s="2"/>
      <c r="I788" s="2"/>
      <c r="J788" s="66"/>
      <c r="K788" s="66"/>
    </row>
    <row r="789" spans="1:11" ht="14.25" customHeight="1">
      <c r="A789" s="1"/>
      <c r="B789" s="66"/>
      <c r="C789" s="66"/>
      <c r="D789" s="2"/>
      <c r="E789" s="2"/>
      <c r="F789" s="66"/>
      <c r="G789" s="66"/>
      <c r="H789" s="2"/>
      <c r="I789" s="2"/>
      <c r="J789" s="66"/>
      <c r="K789" s="66"/>
    </row>
    <row r="790" spans="1:11" ht="14.25" customHeight="1">
      <c r="A790" s="1"/>
      <c r="B790" s="66"/>
      <c r="C790" s="66"/>
      <c r="D790" s="2"/>
      <c r="E790" s="2"/>
      <c r="F790" s="66"/>
      <c r="G790" s="66"/>
      <c r="H790" s="2"/>
      <c r="I790" s="2"/>
      <c r="J790" s="66"/>
      <c r="K790" s="66"/>
    </row>
    <row r="791" spans="1:11" ht="14.25" customHeight="1">
      <c r="A791" s="1"/>
      <c r="B791" s="66"/>
      <c r="C791" s="66"/>
      <c r="D791" s="2"/>
      <c r="E791" s="2"/>
      <c r="F791" s="66"/>
      <c r="G791" s="66"/>
      <c r="H791" s="2"/>
      <c r="I791" s="2"/>
      <c r="J791" s="66"/>
      <c r="K791" s="66"/>
    </row>
    <row r="792" spans="1:11" ht="14.25" customHeight="1">
      <c r="A792" s="1"/>
      <c r="B792" s="66"/>
      <c r="C792" s="66"/>
      <c r="D792" s="2"/>
      <c r="E792" s="2"/>
      <c r="F792" s="66"/>
      <c r="G792" s="66"/>
      <c r="H792" s="2"/>
      <c r="I792" s="2"/>
      <c r="J792" s="66"/>
      <c r="K792" s="66"/>
    </row>
    <row r="793" spans="1:11" ht="14.25" customHeight="1">
      <c r="A793" s="1"/>
      <c r="B793" s="66"/>
      <c r="C793" s="66"/>
      <c r="D793" s="2"/>
      <c r="E793" s="2"/>
      <c r="F793" s="66"/>
      <c r="G793" s="66"/>
      <c r="H793" s="2"/>
      <c r="I793" s="2"/>
      <c r="J793" s="66"/>
      <c r="K793" s="66"/>
    </row>
    <row r="794" spans="1:11" ht="14.25" customHeight="1">
      <c r="A794" s="1"/>
      <c r="B794" s="66"/>
      <c r="C794" s="66"/>
      <c r="D794" s="2"/>
      <c r="E794" s="2"/>
      <c r="F794" s="66"/>
      <c r="G794" s="66"/>
      <c r="H794" s="2"/>
      <c r="I794" s="2"/>
      <c r="J794" s="66"/>
      <c r="K794" s="66"/>
    </row>
    <row r="795" spans="1:11" ht="14.25" customHeight="1">
      <c r="A795" s="1"/>
      <c r="B795" s="66"/>
      <c r="C795" s="66"/>
      <c r="D795" s="2"/>
      <c r="E795" s="2"/>
      <c r="F795" s="66"/>
      <c r="G795" s="66"/>
      <c r="H795" s="2"/>
      <c r="I795" s="2"/>
      <c r="J795" s="66"/>
      <c r="K795" s="66"/>
    </row>
    <row r="796" spans="1:11" ht="14.25" customHeight="1">
      <c r="A796" s="1"/>
      <c r="B796" s="66"/>
      <c r="C796" s="66"/>
      <c r="D796" s="2"/>
      <c r="E796" s="2"/>
      <c r="F796" s="66"/>
      <c r="G796" s="66"/>
      <c r="H796" s="2"/>
      <c r="I796" s="2"/>
      <c r="J796" s="66"/>
      <c r="K796" s="66"/>
    </row>
    <row r="797" spans="1:11" ht="14.25" customHeight="1">
      <c r="A797" s="1"/>
      <c r="B797" s="66"/>
      <c r="C797" s="66"/>
      <c r="D797" s="2"/>
      <c r="E797" s="2"/>
      <c r="F797" s="66"/>
      <c r="G797" s="66"/>
      <c r="H797" s="2"/>
      <c r="I797" s="2"/>
      <c r="J797" s="66"/>
      <c r="K797" s="66"/>
    </row>
    <row r="798" spans="1:11" ht="14.25" customHeight="1">
      <c r="A798" s="1"/>
      <c r="B798" s="66"/>
      <c r="C798" s="66"/>
      <c r="D798" s="2"/>
      <c r="E798" s="2"/>
      <c r="F798" s="66"/>
      <c r="G798" s="66"/>
      <c r="H798" s="2"/>
      <c r="I798" s="2"/>
      <c r="J798" s="66"/>
      <c r="K798" s="66"/>
    </row>
    <row r="799" spans="1:11" ht="14.25" customHeight="1">
      <c r="A799" s="1"/>
      <c r="B799" s="66"/>
      <c r="C799" s="66"/>
      <c r="D799" s="2"/>
      <c r="E799" s="2"/>
      <c r="F799" s="66"/>
      <c r="G799" s="66"/>
      <c r="H799" s="2"/>
      <c r="I799" s="2"/>
      <c r="J799" s="66"/>
      <c r="K799" s="66"/>
    </row>
    <row r="800" spans="1:11" ht="14.25" customHeight="1">
      <c r="A800" s="1"/>
      <c r="B800" s="66"/>
      <c r="C800" s="66"/>
      <c r="D800" s="2"/>
      <c r="E800" s="2"/>
      <c r="F800" s="66"/>
      <c r="G800" s="66"/>
      <c r="H800" s="2"/>
      <c r="I800" s="2"/>
      <c r="J800" s="66"/>
      <c r="K800" s="66"/>
    </row>
    <row r="801" spans="1:11" ht="14.25" customHeight="1">
      <c r="A801" s="1"/>
      <c r="B801" s="66"/>
      <c r="C801" s="66"/>
      <c r="D801" s="2"/>
      <c r="E801" s="2"/>
      <c r="F801" s="66"/>
      <c r="G801" s="66"/>
      <c r="H801" s="2"/>
      <c r="I801" s="2"/>
      <c r="J801" s="66"/>
      <c r="K801" s="66"/>
    </row>
    <row r="802" spans="1:11" ht="14.25" customHeight="1">
      <c r="A802" s="1"/>
      <c r="B802" s="66"/>
      <c r="C802" s="66"/>
      <c r="D802" s="2"/>
      <c r="E802" s="2"/>
      <c r="F802" s="66"/>
      <c r="G802" s="66"/>
      <c r="H802" s="2"/>
      <c r="I802" s="2"/>
      <c r="J802" s="66"/>
      <c r="K802" s="66"/>
    </row>
    <row r="803" spans="1:11" ht="14.25" customHeight="1">
      <c r="A803" s="1"/>
      <c r="B803" s="66"/>
      <c r="C803" s="66"/>
      <c r="D803" s="2"/>
      <c r="E803" s="2"/>
      <c r="F803" s="66"/>
      <c r="G803" s="66"/>
      <c r="H803" s="2"/>
      <c r="I803" s="2"/>
      <c r="J803" s="66"/>
      <c r="K803" s="66"/>
    </row>
    <row r="804" spans="1:11" ht="14.25" customHeight="1">
      <c r="A804" s="1"/>
      <c r="B804" s="66"/>
      <c r="C804" s="66"/>
      <c r="D804" s="2"/>
      <c r="E804" s="2"/>
      <c r="F804" s="66"/>
      <c r="G804" s="66"/>
      <c r="H804" s="2"/>
      <c r="I804" s="2"/>
      <c r="J804" s="66"/>
      <c r="K804" s="66"/>
    </row>
    <row r="805" spans="1:11" ht="14.25" customHeight="1">
      <c r="A805" s="1"/>
      <c r="B805" s="66"/>
      <c r="C805" s="66"/>
      <c r="D805" s="2"/>
      <c r="E805" s="2"/>
      <c r="F805" s="66"/>
      <c r="G805" s="66"/>
      <c r="H805" s="2"/>
      <c r="I805" s="2"/>
      <c r="J805" s="66"/>
      <c r="K805" s="66"/>
    </row>
    <row r="806" spans="1:11" ht="14.25" customHeight="1">
      <c r="A806" s="1"/>
      <c r="B806" s="66"/>
      <c r="C806" s="66"/>
      <c r="D806" s="2"/>
      <c r="E806" s="2"/>
      <c r="F806" s="66"/>
      <c r="G806" s="66"/>
      <c r="H806" s="2"/>
      <c r="I806" s="2"/>
      <c r="J806" s="66"/>
      <c r="K806" s="66"/>
    </row>
    <row r="807" spans="1:11" ht="14.25" customHeight="1">
      <c r="A807" s="1"/>
      <c r="B807" s="66"/>
      <c r="C807" s="66"/>
      <c r="D807" s="2"/>
      <c r="E807" s="2"/>
      <c r="F807" s="66"/>
      <c r="G807" s="66"/>
      <c r="H807" s="2"/>
      <c r="I807" s="2"/>
      <c r="J807" s="66"/>
      <c r="K807" s="66"/>
    </row>
    <row r="808" spans="1:11" ht="14.25" customHeight="1">
      <c r="A808" s="1"/>
      <c r="B808" s="66"/>
      <c r="C808" s="66"/>
      <c r="D808" s="2"/>
      <c r="E808" s="2"/>
      <c r="F808" s="66"/>
      <c r="G808" s="66"/>
      <c r="H808" s="2"/>
      <c r="I808" s="2"/>
      <c r="J808" s="66"/>
      <c r="K808" s="66"/>
    </row>
    <row r="809" spans="1:11" ht="14.25" customHeight="1">
      <c r="A809" s="1"/>
      <c r="B809" s="66"/>
      <c r="C809" s="66"/>
      <c r="D809" s="2"/>
      <c r="E809" s="2"/>
      <c r="F809" s="66"/>
      <c r="G809" s="66"/>
      <c r="H809" s="2"/>
      <c r="I809" s="2"/>
      <c r="J809" s="66"/>
      <c r="K809" s="66"/>
    </row>
    <row r="810" spans="1:11" ht="14.25" customHeight="1">
      <c r="A810" s="1"/>
      <c r="B810" s="66"/>
      <c r="C810" s="66"/>
      <c r="D810" s="2"/>
      <c r="E810" s="2"/>
      <c r="F810" s="66"/>
      <c r="G810" s="66"/>
      <c r="H810" s="2"/>
      <c r="I810" s="2"/>
      <c r="J810" s="66"/>
      <c r="K810" s="66"/>
    </row>
    <row r="811" spans="1:11" ht="14.25" customHeight="1">
      <c r="A811" s="1"/>
      <c r="B811" s="66"/>
      <c r="C811" s="66"/>
      <c r="D811" s="2"/>
      <c r="E811" s="2"/>
      <c r="F811" s="66"/>
      <c r="G811" s="66"/>
      <c r="H811" s="2"/>
      <c r="I811" s="2"/>
      <c r="J811" s="66"/>
      <c r="K811" s="66"/>
    </row>
    <row r="812" spans="1:11" ht="14.25" customHeight="1">
      <c r="A812" s="1"/>
      <c r="B812" s="66"/>
      <c r="C812" s="66"/>
      <c r="D812" s="2"/>
      <c r="E812" s="2"/>
      <c r="F812" s="66"/>
      <c r="G812" s="66"/>
      <c r="H812" s="2"/>
      <c r="I812" s="2"/>
      <c r="J812" s="66"/>
      <c r="K812" s="66"/>
    </row>
    <row r="813" spans="1:11" ht="14.25" customHeight="1">
      <c r="A813" s="1"/>
      <c r="B813" s="66"/>
      <c r="C813" s="66"/>
      <c r="D813" s="2"/>
      <c r="E813" s="2"/>
      <c r="F813" s="66"/>
      <c r="G813" s="66"/>
      <c r="H813" s="2"/>
      <c r="I813" s="2"/>
      <c r="J813" s="66"/>
      <c r="K813" s="66"/>
    </row>
    <row r="814" spans="1:11" ht="14.25" customHeight="1">
      <c r="A814" s="1"/>
      <c r="B814" s="66"/>
      <c r="C814" s="66"/>
      <c r="D814" s="2"/>
      <c r="E814" s="2"/>
      <c r="F814" s="66"/>
      <c r="G814" s="66"/>
      <c r="H814" s="2"/>
      <c r="I814" s="2"/>
      <c r="J814" s="66"/>
      <c r="K814" s="66"/>
    </row>
    <row r="815" spans="1:11" ht="14.25" customHeight="1">
      <c r="A815" s="1"/>
      <c r="B815" s="66"/>
      <c r="C815" s="66"/>
      <c r="D815" s="2"/>
      <c r="E815" s="2"/>
      <c r="F815" s="66"/>
      <c r="G815" s="66"/>
      <c r="H815" s="2"/>
      <c r="I815" s="2"/>
      <c r="J815" s="66"/>
      <c r="K815" s="66"/>
    </row>
    <row r="816" spans="1:11" ht="14.25" customHeight="1">
      <c r="A816" s="1"/>
      <c r="B816" s="66"/>
      <c r="C816" s="66"/>
      <c r="D816" s="2"/>
      <c r="E816" s="2"/>
      <c r="F816" s="66"/>
      <c r="G816" s="66"/>
      <c r="H816" s="2"/>
      <c r="I816" s="2"/>
      <c r="J816" s="66"/>
      <c r="K816" s="66"/>
    </row>
    <row r="817" spans="1:11" ht="14.25" customHeight="1">
      <c r="A817" s="1"/>
      <c r="B817" s="66"/>
      <c r="C817" s="66"/>
      <c r="D817" s="2"/>
      <c r="E817" s="2"/>
      <c r="F817" s="66"/>
      <c r="G817" s="66"/>
      <c r="H817" s="2"/>
      <c r="I817" s="2"/>
      <c r="J817" s="66"/>
      <c r="K817" s="66"/>
    </row>
    <row r="818" spans="1:11" ht="14.25" customHeight="1">
      <c r="A818" s="1"/>
      <c r="B818" s="66"/>
      <c r="C818" s="66"/>
      <c r="D818" s="2"/>
      <c r="E818" s="2"/>
      <c r="F818" s="66"/>
      <c r="G818" s="66"/>
      <c r="H818" s="2"/>
      <c r="I818" s="2"/>
      <c r="J818" s="66"/>
      <c r="K818" s="66"/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6">
        <v>44927</v>
      </c>
      <c r="B2" s="21">
        <v>1.4</v>
      </c>
      <c r="C2" s="22">
        <v>1.3943999999999999</v>
      </c>
      <c r="D2" s="22">
        <v>1.3915999999999999</v>
      </c>
      <c r="E2" s="22">
        <v>1.2445999999999999</v>
      </c>
      <c r="F2" s="22">
        <v>1.4027999999999998</v>
      </c>
      <c r="G2" s="22">
        <v>1.4279999999999999</v>
      </c>
      <c r="H2" s="22">
        <v>1.288</v>
      </c>
      <c r="I2" s="22">
        <v>1.3957943999999998</v>
      </c>
      <c r="J2" s="22">
        <v>1.456</v>
      </c>
      <c r="K2" s="22">
        <v>1.3943832</v>
      </c>
      <c r="L2" s="22">
        <v>1.4279999999999999</v>
      </c>
      <c r="M2" s="22">
        <v>1.1703999999999999</v>
      </c>
      <c r="N2" s="22">
        <v>1.4098083999999997</v>
      </c>
      <c r="O2" s="22">
        <v>1.4013999999999998</v>
      </c>
    </row>
    <row r="3" spans="1:26" ht="14.25" customHeight="1">
      <c r="A3" s="6">
        <v>44928</v>
      </c>
      <c r="B3" s="21">
        <v>0.7</v>
      </c>
      <c r="C3" s="22">
        <v>0.69719999999999993</v>
      </c>
      <c r="D3" s="22">
        <v>0.69579999999999997</v>
      </c>
      <c r="E3" s="22">
        <v>0.62229999999999996</v>
      </c>
      <c r="F3" s="22">
        <v>0.70139999999999991</v>
      </c>
      <c r="G3" s="22">
        <v>0.71399999999999997</v>
      </c>
      <c r="H3" s="22">
        <v>0.64400000000000002</v>
      </c>
      <c r="I3" s="22">
        <v>0.69789719999999988</v>
      </c>
      <c r="J3" s="22">
        <v>0.72799999999999998</v>
      </c>
      <c r="K3" s="22">
        <v>0.69719160000000002</v>
      </c>
      <c r="L3" s="22">
        <v>0.71399999999999997</v>
      </c>
      <c r="M3" s="22">
        <v>0.58519999999999994</v>
      </c>
      <c r="N3" s="22">
        <v>0.70490419999999987</v>
      </c>
      <c r="O3" s="22">
        <v>0.70069999999999988</v>
      </c>
    </row>
    <row r="4" spans="1:26" ht="14.25" customHeight="1">
      <c r="A4" s="6">
        <v>44929</v>
      </c>
      <c r="B4" s="21">
        <v>0.2</v>
      </c>
      <c r="C4" s="22">
        <v>0.19920000000000002</v>
      </c>
      <c r="D4" s="22">
        <v>0.1988</v>
      </c>
      <c r="E4" s="22">
        <v>0.17780000000000001</v>
      </c>
      <c r="F4" s="22">
        <v>0.20040000000000002</v>
      </c>
      <c r="G4" s="22">
        <v>0.20400000000000001</v>
      </c>
      <c r="H4" s="22">
        <v>0.18400000000000002</v>
      </c>
      <c r="I4" s="22">
        <v>0.1993992</v>
      </c>
      <c r="J4" s="22">
        <v>0.20800000000000002</v>
      </c>
      <c r="K4" s="22">
        <v>0.1991976</v>
      </c>
      <c r="L4" s="22">
        <v>0.20400000000000001</v>
      </c>
      <c r="M4" s="22">
        <v>0.16720000000000002</v>
      </c>
      <c r="N4" s="22">
        <v>0.2014012</v>
      </c>
      <c r="O4" s="22">
        <v>0.20019999999999999</v>
      </c>
    </row>
    <row r="5" spans="1:26" ht="14.25" customHeight="1">
      <c r="A5" s="6">
        <v>44930</v>
      </c>
      <c r="B5" s="21">
        <v>0.4</v>
      </c>
      <c r="C5" s="22">
        <v>0.39840000000000003</v>
      </c>
      <c r="D5" s="22">
        <v>0.39760000000000001</v>
      </c>
      <c r="E5" s="22">
        <v>0.35560000000000003</v>
      </c>
      <c r="F5" s="22">
        <v>0.40080000000000005</v>
      </c>
      <c r="G5" s="22">
        <v>0.40800000000000003</v>
      </c>
      <c r="H5" s="22">
        <v>0.36800000000000005</v>
      </c>
      <c r="I5" s="22">
        <v>0.3987984</v>
      </c>
      <c r="J5" s="22">
        <v>0.41600000000000004</v>
      </c>
      <c r="K5" s="22">
        <v>0.3983952</v>
      </c>
      <c r="L5" s="22">
        <v>0.40800000000000003</v>
      </c>
      <c r="M5" s="22">
        <v>0.33440000000000003</v>
      </c>
      <c r="N5" s="22">
        <v>0.4028024</v>
      </c>
      <c r="O5" s="22">
        <v>0.40039999999999998</v>
      </c>
    </row>
    <row r="6" spans="1:26" ht="14.25" customHeight="1">
      <c r="A6" s="6">
        <v>44931</v>
      </c>
      <c r="B6" s="21">
        <v>0.3</v>
      </c>
      <c r="C6" s="22">
        <v>0.29880000000000001</v>
      </c>
      <c r="D6" s="22">
        <v>0.29819999999999997</v>
      </c>
      <c r="E6" s="22">
        <v>0.26669999999999999</v>
      </c>
      <c r="F6" s="22">
        <v>0.30059999999999998</v>
      </c>
      <c r="G6" s="22">
        <v>0.30599999999999999</v>
      </c>
      <c r="H6" s="22">
        <v>0.27600000000000002</v>
      </c>
      <c r="I6" s="22">
        <v>0.29909879999999994</v>
      </c>
      <c r="J6" s="22">
        <v>0.312</v>
      </c>
      <c r="K6" s="22">
        <v>0.29879639999999996</v>
      </c>
      <c r="L6" s="22">
        <v>0.30599999999999999</v>
      </c>
      <c r="M6" s="22">
        <v>0.25079999999999997</v>
      </c>
      <c r="N6" s="22">
        <v>0.30210179999999998</v>
      </c>
      <c r="O6" s="22">
        <v>0.30029999999999996</v>
      </c>
    </row>
    <row r="7" spans="1:26" ht="14.25" customHeight="1">
      <c r="A7" s="6">
        <v>44932</v>
      </c>
      <c r="B7" s="21">
        <v>0.4</v>
      </c>
      <c r="C7" s="22">
        <v>0.39840000000000003</v>
      </c>
      <c r="D7" s="22">
        <v>0.39760000000000001</v>
      </c>
      <c r="E7" s="22">
        <v>0.35560000000000003</v>
      </c>
      <c r="F7" s="22">
        <v>0.40080000000000005</v>
      </c>
      <c r="G7" s="22">
        <v>0.40800000000000003</v>
      </c>
      <c r="H7" s="22">
        <v>0.36800000000000005</v>
      </c>
      <c r="I7" s="22">
        <v>0.3987984</v>
      </c>
      <c r="J7" s="22">
        <v>0.41600000000000004</v>
      </c>
      <c r="K7" s="22">
        <v>0.3983952</v>
      </c>
      <c r="L7" s="22">
        <v>0.40800000000000003</v>
      </c>
      <c r="M7" s="22">
        <v>0.33440000000000003</v>
      </c>
      <c r="N7" s="22">
        <v>0.4028024</v>
      </c>
      <c r="O7" s="22">
        <v>0.40039999999999998</v>
      </c>
    </row>
    <row r="8" spans="1:26" ht="14.25" customHeight="1">
      <c r="A8" s="6">
        <v>44933</v>
      </c>
      <c r="B8" s="21">
        <v>0.7</v>
      </c>
      <c r="C8" s="22">
        <v>0.69719999999999993</v>
      </c>
      <c r="D8" s="22">
        <v>0.69579999999999997</v>
      </c>
      <c r="E8" s="22">
        <v>0.62229999999999996</v>
      </c>
      <c r="F8" s="22">
        <v>0.70139999999999991</v>
      </c>
      <c r="G8" s="22">
        <v>0.71399999999999997</v>
      </c>
      <c r="H8" s="22">
        <v>0.64400000000000002</v>
      </c>
      <c r="I8" s="22">
        <v>0.69789719999999988</v>
      </c>
      <c r="J8" s="22">
        <v>0.72799999999999998</v>
      </c>
      <c r="K8" s="22">
        <v>0.69719160000000002</v>
      </c>
      <c r="L8" s="22">
        <v>0.71399999999999997</v>
      </c>
      <c r="M8" s="22">
        <v>0.58519999999999994</v>
      </c>
      <c r="N8" s="22">
        <v>0.70490419999999987</v>
      </c>
      <c r="O8" s="22">
        <v>0.70069999999999988</v>
      </c>
    </row>
    <row r="9" spans="1:26" ht="14.25" customHeight="1">
      <c r="A9" s="6">
        <v>44934</v>
      </c>
      <c r="B9" s="21">
        <v>0.4</v>
      </c>
      <c r="C9" s="22">
        <v>0.39840000000000003</v>
      </c>
      <c r="D9" s="22">
        <v>0.39760000000000001</v>
      </c>
      <c r="E9" s="22">
        <v>0.35560000000000003</v>
      </c>
      <c r="F9" s="22">
        <v>0.40080000000000005</v>
      </c>
      <c r="G9" s="22">
        <v>0.40800000000000003</v>
      </c>
      <c r="H9" s="22">
        <v>0.36800000000000005</v>
      </c>
      <c r="I9" s="22">
        <v>0.3987984</v>
      </c>
      <c r="J9" s="22">
        <v>0.41600000000000004</v>
      </c>
      <c r="K9" s="22">
        <v>0.3983952</v>
      </c>
      <c r="L9" s="22">
        <v>0.40800000000000003</v>
      </c>
      <c r="M9" s="22">
        <v>0.33440000000000003</v>
      </c>
      <c r="N9" s="22">
        <v>0.4028024</v>
      </c>
      <c r="O9" s="22">
        <v>0.40039999999999998</v>
      </c>
    </row>
    <row r="10" spans="1:26" ht="14.25" customHeight="1">
      <c r="A10" s="6">
        <v>44935</v>
      </c>
      <c r="B10" s="21">
        <v>0.5</v>
      </c>
      <c r="C10" s="22">
        <v>0.498</v>
      </c>
      <c r="D10" s="22">
        <v>0.497</v>
      </c>
      <c r="E10" s="22">
        <v>0.44450000000000001</v>
      </c>
      <c r="F10" s="22">
        <v>0.501</v>
      </c>
      <c r="G10" s="22">
        <v>0.51</v>
      </c>
      <c r="H10" s="22">
        <v>0.46</v>
      </c>
      <c r="I10" s="22">
        <v>0.49849799999999994</v>
      </c>
      <c r="J10" s="22">
        <v>0.52</v>
      </c>
      <c r="K10" s="22">
        <v>0.49799399999999999</v>
      </c>
      <c r="L10" s="22">
        <v>0.51</v>
      </c>
      <c r="M10" s="22">
        <v>0.41799999999999998</v>
      </c>
      <c r="N10" s="22">
        <v>0.50350299999999992</v>
      </c>
      <c r="O10" s="22">
        <v>0.50049999999999994</v>
      </c>
    </row>
    <row r="11" spans="1:26" ht="14.25" customHeight="1">
      <c r="A11" s="6">
        <v>44936</v>
      </c>
      <c r="B11" s="21">
        <v>0.5</v>
      </c>
      <c r="C11" s="22">
        <v>0.498</v>
      </c>
      <c r="D11" s="22">
        <v>0.497</v>
      </c>
      <c r="E11" s="22">
        <v>0.44450000000000001</v>
      </c>
      <c r="F11" s="22">
        <v>0.501</v>
      </c>
      <c r="G11" s="22">
        <v>0.51</v>
      </c>
      <c r="H11" s="22">
        <v>0.46</v>
      </c>
      <c r="I11" s="22">
        <v>0.49849799999999994</v>
      </c>
      <c r="J11" s="22">
        <v>0.52</v>
      </c>
      <c r="K11" s="22">
        <v>0.49799399999999999</v>
      </c>
      <c r="L11" s="22">
        <v>0.51</v>
      </c>
      <c r="M11" s="22">
        <v>0.41799999999999998</v>
      </c>
      <c r="N11" s="22">
        <v>0.50350299999999992</v>
      </c>
      <c r="O11" s="22">
        <v>0.50049999999999994</v>
      </c>
    </row>
    <row r="12" spans="1:26" ht="14.25" customHeight="1">
      <c r="A12" s="6">
        <v>44937</v>
      </c>
      <c r="B12" s="21">
        <v>0.6</v>
      </c>
      <c r="C12" s="22">
        <v>0.59760000000000002</v>
      </c>
      <c r="D12" s="22">
        <v>0.59639999999999993</v>
      </c>
      <c r="E12" s="22">
        <v>0.53339999999999999</v>
      </c>
      <c r="F12" s="22">
        <v>0.60119999999999996</v>
      </c>
      <c r="G12" s="22">
        <v>0.61199999999999999</v>
      </c>
      <c r="H12" s="22">
        <v>0.55200000000000005</v>
      </c>
      <c r="I12" s="22">
        <v>0.59819759999999988</v>
      </c>
      <c r="J12" s="22">
        <v>0.624</v>
      </c>
      <c r="K12" s="22">
        <v>0.59759279999999992</v>
      </c>
      <c r="L12" s="22">
        <v>0.61199999999999999</v>
      </c>
      <c r="M12" s="22">
        <v>0.50159999999999993</v>
      </c>
      <c r="N12" s="22">
        <v>0.60420359999999995</v>
      </c>
      <c r="O12" s="22">
        <v>0.60059999999999991</v>
      </c>
    </row>
    <row r="13" spans="1:26" ht="14.25" customHeight="1">
      <c r="A13" s="6">
        <v>44938</v>
      </c>
      <c r="B13" s="21">
        <v>0.6</v>
      </c>
      <c r="C13" s="22">
        <v>0.59760000000000002</v>
      </c>
      <c r="D13" s="22">
        <v>0.59639999999999993</v>
      </c>
      <c r="E13" s="22">
        <v>0.53339999999999999</v>
      </c>
      <c r="F13" s="22">
        <v>0.60119999999999996</v>
      </c>
      <c r="G13" s="22">
        <v>0.61199999999999999</v>
      </c>
      <c r="H13" s="22">
        <v>0.55200000000000005</v>
      </c>
      <c r="I13" s="22">
        <v>0.59819759999999988</v>
      </c>
      <c r="J13" s="22">
        <v>0.624</v>
      </c>
      <c r="K13" s="22">
        <v>0.59759279999999992</v>
      </c>
      <c r="L13" s="22">
        <v>0.61199999999999999</v>
      </c>
      <c r="M13" s="22">
        <v>0.50159999999999993</v>
      </c>
      <c r="N13" s="22">
        <v>0.60420359999999995</v>
      </c>
      <c r="O13" s="22">
        <v>0.60059999999999991</v>
      </c>
    </row>
    <row r="14" spans="1:26" ht="14.25" customHeight="1">
      <c r="A14" s="6">
        <v>44939</v>
      </c>
      <c r="B14" s="21">
        <v>0.6</v>
      </c>
      <c r="C14" s="22">
        <v>0.59760000000000002</v>
      </c>
      <c r="D14" s="22">
        <v>0.59639999999999993</v>
      </c>
      <c r="E14" s="22">
        <v>0.53339999999999999</v>
      </c>
      <c r="F14" s="22">
        <v>0.60119999999999996</v>
      </c>
      <c r="G14" s="22">
        <v>0.61199999999999999</v>
      </c>
      <c r="H14" s="22">
        <v>0.55200000000000005</v>
      </c>
      <c r="I14" s="22">
        <v>0.59819759999999988</v>
      </c>
      <c r="J14" s="22">
        <v>0.624</v>
      </c>
      <c r="K14" s="22">
        <v>0.59759279999999992</v>
      </c>
      <c r="L14" s="22">
        <v>0.61199999999999999</v>
      </c>
      <c r="M14" s="22">
        <v>0.50159999999999993</v>
      </c>
      <c r="N14" s="22">
        <v>0.60420359999999995</v>
      </c>
      <c r="O14" s="22">
        <v>0.60059999999999991</v>
      </c>
    </row>
    <row r="15" spans="1:26" ht="14.25" customHeight="1">
      <c r="A15" s="6">
        <v>44940</v>
      </c>
      <c r="B15" s="21">
        <v>0.6</v>
      </c>
      <c r="C15" s="22">
        <v>0.59760000000000002</v>
      </c>
      <c r="D15" s="22">
        <v>0.59639999999999993</v>
      </c>
      <c r="E15" s="22">
        <v>0.53339999999999999</v>
      </c>
      <c r="F15" s="22">
        <v>0.60119999999999996</v>
      </c>
      <c r="G15" s="22">
        <v>0.61199999999999999</v>
      </c>
      <c r="H15" s="22">
        <v>0.55200000000000005</v>
      </c>
      <c r="I15" s="22">
        <v>0.59819759999999988</v>
      </c>
      <c r="J15" s="22">
        <v>0.624</v>
      </c>
      <c r="K15" s="22">
        <v>0.59759279999999992</v>
      </c>
      <c r="L15" s="22">
        <v>0.61199999999999999</v>
      </c>
      <c r="M15" s="22">
        <v>0.50159999999999993</v>
      </c>
      <c r="N15" s="22">
        <v>0.60420359999999995</v>
      </c>
      <c r="O15" s="22">
        <v>0.60059999999999991</v>
      </c>
    </row>
    <row r="16" spans="1:26" ht="14.25" customHeight="1">
      <c r="A16" s="6">
        <v>44941</v>
      </c>
      <c r="B16" s="21">
        <v>0.7</v>
      </c>
      <c r="C16" s="22">
        <v>0.69719999999999993</v>
      </c>
      <c r="D16" s="22">
        <v>0.69579999999999997</v>
      </c>
      <c r="E16" s="22">
        <v>0.62229999999999996</v>
      </c>
      <c r="F16" s="22">
        <v>0.70139999999999991</v>
      </c>
      <c r="G16" s="22">
        <v>0.71399999999999997</v>
      </c>
      <c r="H16" s="22">
        <v>0.64400000000000002</v>
      </c>
      <c r="I16" s="22">
        <v>0.69789719999999988</v>
      </c>
      <c r="J16" s="22">
        <v>0.72799999999999998</v>
      </c>
      <c r="K16" s="22">
        <v>0.69719160000000002</v>
      </c>
      <c r="L16" s="22">
        <v>0.71399999999999997</v>
      </c>
      <c r="M16" s="22">
        <v>0.58519999999999994</v>
      </c>
      <c r="N16" s="22">
        <v>0.70490419999999987</v>
      </c>
      <c r="O16" s="22">
        <v>0.70069999999999988</v>
      </c>
    </row>
    <row r="17" spans="1:15" ht="14.25" customHeight="1">
      <c r="A17" s="6">
        <v>44942</v>
      </c>
      <c r="B17" s="21">
        <v>0.5</v>
      </c>
      <c r="C17" s="22">
        <v>0.498</v>
      </c>
      <c r="D17" s="22">
        <v>0.497</v>
      </c>
      <c r="E17" s="22">
        <v>0.44450000000000001</v>
      </c>
      <c r="F17" s="22">
        <v>0.501</v>
      </c>
      <c r="G17" s="22">
        <v>0.51</v>
      </c>
      <c r="H17" s="22">
        <v>0.46</v>
      </c>
      <c r="I17" s="22">
        <v>0.49849799999999994</v>
      </c>
      <c r="J17" s="22">
        <v>0.52</v>
      </c>
      <c r="K17" s="22">
        <v>0.49799399999999999</v>
      </c>
      <c r="L17" s="22">
        <v>0.51</v>
      </c>
      <c r="M17" s="22">
        <v>0.41799999999999998</v>
      </c>
      <c r="N17" s="22">
        <v>0.50350299999999992</v>
      </c>
      <c r="O17" s="22">
        <v>0.50049999999999994</v>
      </c>
    </row>
    <row r="18" spans="1:15" ht="14.25" customHeight="1">
      <c r="A18" s="6">
        <v>44943</v>
      </c>
      <c r="B18" s="21">
        <v>0.3</v>
      </c>
      <c r="C18" s="22">
        <v>0.29880000000000001</v>
      </c>
      <c r="D18" s="22">
        <v>0.29819999999999997</v>
      </c>
      <c r="E18" s="22">
        <v>0.26669999999999999</v>
      </c>
      <c r="F18" s="22">
        <v>0.30059999999999998</v>
      </c>
      <c r="G18" s="22">
        <v>0.30599999999999999</v>
      </c>
      <c r="H18" s="22">
        <v>0.27600000000000002</v>
      </c>
      <c r="I18" s="22">
        <v>0.29909879999999994</v>
      </c>
      <c r="J18" s="22">
        <v>0.312</v>
      </c>
      <c r="K18" s="22">
        <v>0.29879639999999996</v>
      </c>
      <c r="L18" s="22">
        <v>0.30599999999999999</v>
      </c>
      <c r="M18" s="22">
        <v>0.25079999999999997</v>
      </c>
      <c r="N18" s="22">
        <v>0.30210179999999998</v>
      </c>
      <c r="O18" s="22">
        <v>0.30029999999999996</v>
      </c>
    </row>
    <row r="19" spans="1:15" ht="14.25" customHeight="1">
      <c r="A19" s="6">
        <v>44944</v>
      </c>
      <c r="B19" s="21">
        <v>0.5</v>
      </c>
      <c r="C19" s="22">
        <v>0.498</v>
      </c>
      <c r="D19" s="22">
        <v>0.497</v>
      </c>
      <c r="E19" s="22">
        <v>0.44450000000000001</v>
      </c>
      <c r="F19" s="22">
        <v>0.501</v>
      </c>
      <c r="G19" s="22">
        <v>0.51</v>
      </c>
      <c r="H19" s="22">
        <v>0.46</v>
      </c>
      <c r="I19" s="22">
        <v>0.49849799999999994</v>
      </c>
      <c r="J19" s="22">
        <v>0.52</v>
      </c>
      <c r="K19" s="22">
        <v>0.49799399999999999</v>
      </c>
      <c r="L19" s="22">
        <v>0.51</v>
      </c>
      <c r="M19" s="22">
        <v>0.41799999999999998</v>
      </c>
      <c r="N19" s="22">
        <v>0.50350299999999992</v>
      </c>
      <c r="O19" s="22">
        <v>0.50049999999999994</v>
      </c>
    </row>
    <row r="20" spans="1:15" ht="14.25" customHeight="1">
      <c r="A20" s="6">
        <v>44945</v>
      </c>
      <c r="B20" s="21">
        <v>0.2</v>
      </c>
      <c r="C20" s="22">
        <v>0.19920000000000002</v>
      </c>
      <c r="D20" s="22">
        <v>0.1988</v>
      </c>
      <c r="E20" s="22">
        <v>0.17780000000000001</v>
      </c>
      <c r="F20" s="22">
        <v>0.20040000000000002</v>
      </c>
      <c r="G20" s="22">
        <v>0.20400000000000001</v>
      </c>
      <c r="H20" s="22">
        <v>0.18400000000000002</v>
      </c>
      <c r="I20" s="22">
        <v>0.1993992</v>
      </c>
      <c r="J20" s="22">
        <v>0.20800000000000002</v>
      </c>
      <c r="K20" s="22">
        <v>0.1991976</v>
      </c>
      <c r="L20" s="22">
        <v>0.20400000000000001</v>
      </c>
      <c r="M20" s="22">
        <v>0.16720000000000002</v>
      </c>
      <c r="N20" s="22">
        <v>0.2014012</v>
      </c>
      <c r="O20" s="22">
        <v>0.20019999999999999</v>
      </c>
    </row>
    <row r="21" spans="1:15" ht="14.25" customHeight="1">
      <c r="A21" s="6">
        <v>44946</v>
      </c>
      <c r="B21" s="21">
        <v>0.3</v>
      </c>
      <c r="C21" s="22">
        <v>0.29880000000000001</v>
      </c>
      <c r="D21" s="22">
        <v>0.29819999999999997</v>
      </c>
      <c r="E21" s="22">
        <v>0.26669999999999999</v>
      </c>
      <c r="F21" s="22">
        <v>0.30059999999999998</v>
      </c>
      <c r="G21" s="22">
        <v>0.30599999999999999</v>
      </c>
      <c r="H21" s="22">
        <v>0.27600000000000002</v>
      </c>
      <c r="I21" s="22">
        <v>0.29909879999999994</v>
      </c>
      <c r="J21" s="22">
        <v>0.312</v>
      </c>
      <c r="K21" s="22">
        <v>0.29879639999999996</v>
      </c>
      <c r="L21" s="22">
        <v>0.30599999999999999</v>
      </c>
      <c r="M21" s="22">
        <v>0.25079999999999997</v>
      </c>
      <c r="N21" s="22">
        <v>0.30210179999999998</v>
      </c>
      <c r="O21" s="22">
        <v>0.30029999999999996</v>
      </c>
    </row>
    <row r="22" spans="1:15" ht="14.25" customHeight="1">
      <c r="A22" s="6">
        <v>44947</v>
      </c>
      <c r="B22" s="21">
        <v>0.5</v>
      </c>
      <c r="C22" s="22">
        <v>0.498</v>
      </c>
      <c r="D22" s="22">
        <v>0.497</v>
      </c>
      <c r="E22" s="22">
        <v>0.44450000000000001</v>
      </c>
      <c r="F22" s="22">
        <v>0.501</v>
      </c>
      <c r="G22" s="22">
        <v>0.51</v>
      </c>
      <c r="H22" s="22">
        <v>0.46</v>
      </c>
      <c r="I22" s="22">
        <v>0.49849799999999994</v>
      </c>
      <c r="J22" s="22">
        <v>0.52</v>
      </c>
      <c r="K22" s="22">
        <v>0.49799399999999999</v>
      </c>
      <c r="L22" s="22">
        <v>0.51</v>
      </c>
      <c r="M22" s="22">
        <v>0.41799999999999998</v>
      </c>
      <c r="N22" s="22">
        <v>0.50350299999999992</v>
      </c>
      <c r="O22" s="22">
        <v>0.50049999999999994</v>
      </c>
    </row>
    <row r="23" spans="1:15" ht="14.25" customHeight="1">
      <c r="A23" s="6">
        <v>44948</v>
      </c>
      <c r="B23" s="21">
        <v>0.4</v>
      </c>
      <c r="C23" s="22">
        <v>0.39840000000000003</v>
      </c>
      <c r="D23" s="22">
        <v>0.39760000000000001</v>
      </c>
      <c r="E23" s="22">
        <v>0.35560000000000003</v>
      </c>
      <c r="F23" s="22">
        <v>0.40080000000000005</v>
      </c>
      <c r="G23" s="22">
        <v>0.40800000000000003</v>
      </c>
      <c r="H23" s="22">
        <v>0.36800000000000005</v>
      </c>
      <c r="I23" s="22">
        <v>0.3987984</v>
      </c>
      <c r="J23" s="22">
        <v>0.41600000000000004</v>
      </c>
      <c r="K23" s="22">
        <v>0.3983952</v>
      </c>
      <c r="L23" s="22">
        <v>0.40800000000000003</v>
      </c>
      <c r="M23" s="22">
        <v>0.33440000000000003</v>
      </c>
      <c r="N23" s="22">
        <v>0.4028024</v>
      </c>
      <c r="O23" s="22">
        <v>0.40039999999999998</v>
      </c>
    </row>
    <row r="24" spans="1:15" ht="14.25" customHeight="1">
      <c r="A24" s="6">
        <v>44949</v>
      </c>
      <c r="B24" s="21">
        <v>0.5</v>
      </c>
      <c r="C24" s="22">
        <v>0.498</v>
      </c>
      <c r="D24" s="22">
        <v>0.497</v>
      </c>
      <c r="E24" s="22">
        <v>0.44450000000000001</v>
      </c>
      <c r="F24" s="22">
        <v>0.501</v>
      </c>
      <c r="G24" s="22">
        <v>0.51</v>
      </c>
      <c r="H24" s="22">
        <v>0.46</v>
      </c>
      <c r="I24" s="22">
        <v>0.49849799999999994</v>
      </c>
      <c r="J24" s="22">
        <v>0.52</v>
      </c>
      <c r="K24" s="22">
        <v>0.49799399999999999</v>
      </c>
      <c r="L24" s="22">
        <v>0.51</v>
      </c>
      <c r="M24" s="22">
        <v>0.41799999999999998</v>
      </c>
      <c r="N24" s="22">
        <v>0.50350299999999992</v>
      </c>
      <c r="O24" s="22">
        <v>0.50049999999999994</v>
      </c>
    </row>
    <row r="25" spans="1:15" ht="14.25" customHeight="1">
      <c r="A25" s="6">
        <v>44950</v>
      </c>
      <c r="B25" s="21">
        <v>0.6</v>
      </c>
      <c r="C25" s="22">
        <v>0.59760000000000002</v>
      </c>
      <c r="D25" s="22">
        <v>0.59639999999999993</v>
      </c>
      <c r="E25" s="22">
        <v>0.53339999999999999</v>
      </c>
      <c r="F25" s="22">
        <v>0.60119999999999996</v>
      </c>
      <c r="G25" s="22">
        <v>0.61199999999999999</v>
      </c>
      <c r="H25" s="22">
        <v>0.55200000000000005</v>
      </c>
      <c r="I25" s="22">
        <v>0.59819759999999988</v>
      </c>
      <c r="J25" s="22">
        <v>0.624</v>
      </c>
      <c r="K25" s="22">
        <v>0.59759279999999992</v>
      </c>
      <c r="L25" s="22">
        <v>0.61199999999999999</v>
      </c>
      <c r="M25" s="22">
        <v>0.50159999999999993</v>
      </c>
      <c r="N25" s="22">
        <v>0.60420359999999995</v>
      </c>
      <c r="O25" s="22">
        <v>0.60059999999999991</v>
      </c>
    </row>
    <row r="26" spans="1:15" ht="14.25" customHeight="1">
      <c r="A26" s="6">
        <v>44951</v>
      </c>
      <c r="B26" s="21">
        <v>0.3</v>
      </c>
      <c r="C26" s="22">
        <v>0.29880000000000001</v>
      </c>
      <c r="D26" s="22">
        <v>0.29819999999999997</v>
      </c>
      <c r="E26" s="22">
        <v>0.26669999999999999</v>
      </c>
      <c r="F26" s="22">
        <v>0.30059999999999998</v>
      </c>
      <c r="G26" s="22">
        <v>0.30599999999999999</v>
      </c>
      <c r="H26" s="22">
        <v>0.27600000000000002</v>
      </c>
      <c r="I26" s="22">
        <v>0.29909879999999994</v>
      </c>
      <c r="J26" s="22">
        <v>0.312</v>
      </c>
      <c r="K26" s="22">
        <v>0.29879639999999996</v>
      </c>
      <c r="L26" s="22">
        <v>0.30599999999999999</v>
      </c>
      <c r="M26" s="22">
        <v>0.25079999999999997</v>
      </c>
      <c r="N26" s="22">
        <v>0.30210179999999998</v>
      </c>
      <c r="O26" s="22">
        <v>0.30029999999999996</v>
      </c>
    </row>
    <row r="27" spans="1:15" ht="14.25" customHeight="1">
      <c r="A27" s="6">
        <v>44952</v>
      </c>
      <c r="B27" s="21">
        <v>0.4</v>
      </c>
      <c r="C27" s="22">
        <v>0.39840000000000003</v>
      </c>
      <c r="D27" s="22">
        <v>0.39760000000000001</v>
      </c>
      <c r="E27" s="22">
        <v>0.35560000000000003</v>
      </c>
      <c r="F27" s="22">
        <v>0.40080000000000005</v>
      </c>
      <c r="G27" s="22">
        <v>0.40800000000000003</v>
      </c>
      <c r="H27" s="22">
        <v>0.36800000000000005</v>
      </c>
      <c r="I27" s="22">
        <v>0.3987984</v>
      </c>
      <c r="J27" s="22">
        <v>0.41600000000000004</v>
      </c>
      <c r="K27" s="22">
        <v>0.3983952</v>
      </c>
      <c r="L27" s="22">
        <v>0.40800000000000003</v>
      </c>
      <c r="M27" s="22">
        <v>0.33440000000000003</v>
      </c>
      <c r="N27" s="22">
        <v>0.4028024</v>
      </c>
      <c r="O27" s="22">
        <v>0.40039999999999998</v>
      </c>
    </row>
    <row r="28" spans="1:15" ht="14.25" customHeight="1">
      <c r="A28" s="6">
        <v>44953</v>
      </c>
      <c r="B28" s="21">
        <v>0.7</v>
      </c>
      <c r="C28" s="22">
        <v>0.69719999999999993</v>
      </c>
      <c r="D28" s="22">
        <v>0.69579999999999997</v>
      </c>
      <c r="E28" s="22">
        <v>0.62229999999999996</v>
      </c>
      <c r="F28" s="22">
        <v>0.70139999999999991</v>
      </c>
      <c r="G28" s="22">
        <v>0.71399999999999997</v>
      </c>
      <c r="H28" s="22">
        <v>0.64400000000000002</v>
      </c>
      <c r="I28" s="22">
        <v>0.69789719999999988</v>
      </c>
      <c r="J28" s="22">
        <v>0.72799999999999998</v>
      </c>
      <c r="K28" s="22">
        <v>0.69719160000000002</v>
      </c>
      <c r="L28" s="22">
        <v>0.71399999999999997</v>
      </c>
      <c r="M28" s="22">
        <v>0.58519999999999994</v>
      </c>
      <c r="N28" s="22">
        <v>0.70490419999999987</v>
      </c>
      <c r="O28" s="22">
        <v>0.70069999999999988</v>
      </c>
    </row>
    <row r="29" spans="1:15" ht="14.25" customHeight="1">
      <c r="A29" s="6">
        <v>44954</v>
      </c>
      <c r="B29" s="21">
        <v>0.9</v>
      </c>
      <c r="C29" s="22">
        <v>0.89639999999999997</v>
      </c>
      <c r="D29" s="22">
        <v>0.89460000000000006</v>
      </c>
      <c r="E29" s="22">
        <v>0.80010000000000003</v>
      </c>
      <c r="F29" s="22">
        <v>0.90180000000000005</v>
      </c>
      <c r="G29" s="22">
        <v>0.91800000000000004</v>
      </c>
      <c r="H29" s="22">
        <v>0.82800000000000007</v>
      </c>
      <c r="I29" s="22">
        <v>0.89729639999999988</v>
      </c>
      <c r="J29" s="22">
        <v>0.93600000000000005</v>
      </c>
      <c r="K29" s="22">
        <v>0.89638920000000011</v>
      </c>
      <c r="L29" s="22">
        <v>0.91800000000000004</v>
      </c>
      <c r="M29" s="22">
        <v>0.75239999999999996</v>
      </c>
      <c r="N29" s="22">
        <v>0.90630539999999993</v>
      </c>
      <c r="O29" s="22">
        <v>0.90089999999999992</v>
      </c>
    </row>
    <row r="30" spans="1:15" ht="14.25" customHeight="1">
      <c r="A30" s="6">
        <v>44955</v>
      </c>
      <c r="B30" s="21">
        <v>0.6</v>
      </c>
      <c r="C30" s="22">
        <v>0.59760000000000002</v>
      </c>
      <c r="D30" s="22">
        <v>0.59639999999999993</v>
      </c>
      <c r="E30" s="22">
        <v>0.53339999999999999</v>
      </c>
      <c r="F30" s="22">
        <v>0.60119999999999996</v>
      </c>
      <c r="G30" s="22">
        <v>0.61199999999999999</v>
      </c>
      <c r="H30" s="22">
        <v>0.55200000000000005</v>
      </c>
      <c r="I30" s="22">
        <v>0.59819759999999988</v>
      </c>
      <c r="J30" s="22">
        <v>0.624</v>
      </c>
      <c r="K30" s="22">
        <v>0.59759279999999992</v>
      </c>
      <c r="L30" s="22">
        <v>0.61199999999999999</v>
      </c>
      <c r="M30" s="22">
        <v>0.50159999999999993</v>
      </c>
      <c r="N30" s="22">
        <v>0.60420359999999995</v>
      </c>
      <c r="O30" s="22">
        <v>0.60059999999999991</v>
      </c>
    </row>
    <row r="31" spans="1:15" ht="14.25" customHeight="1">
      <c r="A31" s="6">
        <v>44956</v>
      </c>
      <c r="B31" s="21">
        <v>0.5</v>
      </c>
      <c r="C31" s="22">
        <v>0.498</v>
      </c>
      <c r="D31" s="22">
        <v>0.497</v>
      </c>
      <c r="E31" s="22">
        <v>0.44450000000000001</v>
      </c>
      <c r="F31" s="22">
        <v>0.501</v>
      </c>
      <c r="G31" s="22">
        <v>0.51</v>
      </c>
      <c r="H31" s="22">
        <v>0.46</v>
      </c>
      <c r="I31" s="22">
        <v>0.49849799999999994</v>
      </c>
      <c r="J31" s="22">
        <v>0.52</v>
      </c>
      <c r="K31" s="22">
        <v>0.49799399999999999</v>
      </c>
      <c r="L31" s="22">
        <v>0.51</v>
      </c>
      <c r="M31" s="22">
        <v>0.41799999999999998</v>
      </c>
      <c r="N31" s="22">
        <v>0.50350299999999992</v>
      </c>
      <c r="O31" s="22">
        <v>0.50049999999999994</v>
      </c>
    </row>
    <row r="32" spans="1:15" ht="14.25" customHeight="1">
      <c r="A32" s="6">
        <v>44957</v>
      </c>
      <c r="B32" s="21">
        <v>0.4</v>
      </c>
      <c r="C32" s="22">
        <v>0.39840000000000003</v>
      </c>
      <c r="D32" s="22">
        <v>0.39760000000000001</v>
      </c>
      <c r="E32" s="22">
        <v>0.35560000000000003</v>
      </c>
      <c r="F32" s="22">
        <v>0.40080000000000005</v>
      </c>
      <c r="G32" s="22">
        <v>0.40800000000000003</v>
      </c>
      <c r="H32" s="22">
        <v>0.36800000000000005</v>
      </c>
      <c r="I32" s="22">
        <v>0.3987984</v>
      </c>
      <c r="J32" s="22">
        <v>0.41600000000000004</v>
      </c>
      <c r="K32" s="22">
        <v>0.3983952</v>
      </c>
      <c r="L32" s="22">
        <v>0.40800000000000003</v>
      </c>
      <c r="M32" s="22">
        <v>0.33440000000000003</v>
      </c>
      <c r="N32" s="22">
        <v>0.4028024</v>
      </c>
      <c r="O32" s="22">
        <v>0.40039999999999998</v>
      </c>
    </row>
    <row r="33" spans="1:15" ht="14.25" customHeight="1">
      <c r="A33" s="6">
        <v>44958</v>
      </c>
      <c r="B33" s="21">
        <v>0.6</v>
      </c>
      <c r="C33" s="22">
        <v>0.59760000000000002</v>
      </c>
      <c r="D33" s="22">
        <v>0.59639999999999993</v>
      </c>
      <c r="E33" s="22">
        <v>0.53339999999999999</v>
      </c>
      <c r="F33" s="22">
        <v>0.60119999999999996</v>
      </c>
      <c r="G33" s="22">
        <v>0.61199999999999999</v>
      </c>
      <c r="H33" s="22">
        <v>0.55200000000000005</v>
      </c>
      <c r="I33" s="22">
        <v>0.59819759999999988</v>
      </c>
      <c r="J33" s="22">
        <v>0.624</v>
      </c>
      <c r="K33" s="22">
        <v>0.59759279999999992</v>
      </c>
      <c r="L33" s="22">
        <v>0.61199999999999999</v>
      </c>
      <c r="M33" s="22">
        <v>0.50159999999999993</v>
      </c>
      <c r="N33" s="22">
        <v>0.60420359999999995</v>
      </c>
      <c r="O33" s="22">
        <v>0.60059999999999991</v>
      </c>
    </row>
    <row r="34" spans="1:15" ht="14.25" customHeight="1">
      <c r="A34" s="6">
        <v>44959</v>
      </c>
      <c r="B34" s="21">
        <v>0.9</v>
      </c>
      <c r="C34" s="22">
        <v>0.89639999999999997</v>
      </c>
      <c r="D34" s="22">
        <v>0.89460000000000006</v>
      </c>
      <c r="E34" s="22">
        <v>0.80010000000000003</v>
      </c>
      <c r="F34" s="22">
        <v>0.90180000000000005</v>
      </c>
      <c r="G34" s="22">
        <v>0.91800000000000004</v>
      </c>
      <c r="H34" s="22">
        <v>0.82800000000000007</v>
      </c>
      <c r="I34" s="22">
        <v>0.89729639999999988</v>
      </c>
      <c r="J34" s="22">
        <v>0.93600000000000005</v>
      </c>
      <c r="K34" s="22">
        <v>0.89638920000000011</v>
      </c>
      <c r="L34" s="22">
        <v>0.91800000000000004</v>
      </c>
      <c r="M34" s="22">
        <v>0.75239999999999996</v>
      </c>
      <c r="N34" s="22">
        <v>0.90630539999999993</v>
      </c>
      <c r="O34" s="22">
        <v>0.90089999999999992</v>
      </c>
    </row>
    <row r="35" spans="1:15" ht="14.25" customHeight="1">
      <c r="A35" s="6">
        <v>44960</v>
      </c>
      <c r="B35" s="21">
        <v>1.1000000000000001</v>
      </c>
      <c r="C35" s="22">
        <v>1.0956000000000001</v>
      </c>
      <c r="D35" s="22">
        <v>1.0934000000000001</v>
      </c>
      <c r="E35" s="22">
        <v>0.9779000000000001</v>
      </c>
      <c r="F35" s="22">
        <v>1.1022000000000001</v>
      </c>
      <c r="G35" s="22">
        <v>1.1220000000000001</v>
      </c>
      <c r="H35" s="22">
        <v>1.0120000000000002</v>
      </c>
      <c r="I35" s="22">
        <v>1.0966955999999999</v>
      </c>
      <c r="J35" s="22">
        <v>1.1440000000000001</v>
      </c>
      <c r="K35" s="22">
        <v>1.0955868000000002</v>
      </c>
      <c r="L35" s="22">
        <v>1.1220000000000001</v>
      </c>
      <c r="M35" s="22">
        <v>0.91960000000000008</v>
      </c>
      <c r="N35" s="22">
        <v>1.1077066</v>
      </c>
      <c r="O35" s="22">
        <v>1.1011</v>
      </c>
    </row>
    <row r="36" spans="1:15" ht="14.25" customHeight="1">
      <c r="A36" s="6">
        <v>44961</v>
      </c>
      <c r="B36" s="21">
        <v>1</v>
      </c>
      <c r="C36" s="22">
        <v>0.996</v>
      </c>
      <c r="D36" s="22">
        <v>0.99399999999999999</v>
      </c>
      <c r="E36" s="22">
        <v>0.88900000000000001</v>
      </c>
      <c r="F36" s="22">
        <v>1.002</v>
      </c>
      <c r="G36" s="22">
        <v>1.02</v>
      </c>
      <c r="H36" s="22">
        <v>0.92</v>
      </c>
      <c r="I36" s="22">
        <v>0.99699599999999988</v>
      </c>
      <c r="J36" s="22">
        <v>1.04</v>
      </c>
      <c r="K36" s="22">
        <v>0.99598799999999998</v>
      </c>
      <c r="L36" s="22">
        <v>1.02</v>
      </c>
      <c r="M36" s="22">
        <v>0.83599999999999997</v>
      </c>
      <c r="N36" s="22">
        <v>1.0070059999999998</v>
      </c>
      <c r="O36" s="22">
        <v>1.0009999999999999</v>
      </c>
    </row>
    <row r="37" spans="1:15" ht="14.25" customHeight="1">
      <c r="A37" s="6">
        <v>44962</v>
      </c>
      <c r="B37" s="21">
        <v>1.1000000000000001</v>
      </c>
      <c r="C37" s="22">
        <v>1.0956000000000001</v>
      </c>
      <c r="D37" s="22">
        <v>1.0934000000000001</v>
      </c>
      <c r="E37" s="22">
        <v>0.9779000000000001</v>
      </c>
      <c r="F37" s="22">
        <v>1.1022000000000001</v>
      </c>
      <c r="G37" s="22">
        <v>1.1220000000000001</v>
      </c>
      <c r="H37" s="22">
        <v>1.0120000000000002</v>
      </c>
      <c r="I37" s="22">
        <v>1.0966955999999999</v>
      </c>
      <c r="J37" s="22">
        <v>1.1440000000000001</v>
      </c>
      <c r="K37" s="22">
        <v>1.0955868000000002</v>
      </c>
      <c r="L37" s="22">
        <v>1.1220000000000001</v>
      </c>
      <c r="M37" s="22">
        <v>0.91960000000000008</v>
      </c>
      <c r="N37" s="22">
        <v>1.1077066</v>
      </c>
      <c r="O37" s="22">
        <v>1.1011</v>
      </c>
    </row>
    <row r="38" spans="1:15" ht="14.25" customHeight="1">
      <c r="A38" s="6">
        <v>44963</v>
      </c>
      <c r="B38" s="21">
        <v>1.4</v>
      </c>
      <c r="C38" s="22">
        <v>1.3943999999999999</v>
      </c>
      <c r="D38" s="22">
        <v>1.3915999999999999</v>
      </c>
      <c r="E38" s="22">
        <v>1.2445999999999999</v>
      </c>
      <c r="F38" s="22">
        <v>1.4027999999999998</v>
      </c>
      <c r="G38" s="22">
        <v>1.4279999999999999</v>
      </c>
      <c r="H38" s="22">
        <v>1.288</v>
      </c>
      <c r="I38" s="22">
        <v>1.3957943999999998</v>
      </c>
      <c r="J38" s="22">
        <v>1.456</v>
      </c>
      <c r="K38" s="22">
        <v>1.3943832</v>
      </c>
      <c r="L38" s="22">
        <v>1.4279999999999999</v>
      </c>
      <c r="M38" s="22">
        <v>1.1703999999999999</v>
      </c>
      <c r="N38" s="22">
        <v>1.4098083999999997</v>
      </c>
      <c r="O38" s="22">
        <v>1.4013999999999998</v>
      </c>
    </row>
    <row r="39" spans="1:15" ht="14.25" customHeight="1">
      <c r="A39" s="6">
        <v>44964</v>
      </c>
      <c r="B39" s="21">
        <v>1.4</v>
      </c>
      <c r="C39" s="22">
        <v>1.3943999999999999</v>
      </c>
      <c r="D39" s="22">
        <v>1.3915999999999999</v>
      </c>
      <c r="E39" s="22">
        <v>1.2445999999999999</v>
      </c>
      <c r="F39" s="22">
        <v>1.4027999999999998</v>
      </c>
      <c r="G39" s="22">
        <v>1.4279999999999999</v>
      </c>
      <c r="H39" s="22">
        <v>1.288</v>
      </c>
      <c r="I39" s="22">
        <v>1.3957943999999998</v>
      </c>
      <c r="J39" s="22">
        <v>1.456</v>
      </c>
      <c r="K39" s="22">
        <v>1.3943832</v>
      </c>
      <c r="L39" s="22">
        <v>1.4279999999999999</v>
      </c>
      <c r="M39" s="22">
        <v>1.1703999999999999</v>
      </c>
      <c r="N39" s="22">
        <v>1.4098083999999997</v>
      </c>
      <c r="O39" s="22">
        <v>1.4013999999999998</v>
      </c>
    </row>
    <row r="40" spans="1:15" ht="14.25" customHeight="1">
      <c r="A40" s="6">
        <v>44965</v>
      </c>
      <c r="B40" s="21">
        <v>1.3</v>
      </c>
      <c r="C40" s="22">
        <v>1.2948</v>
      </c>
      <c r="D40" s="22">
        <v>1.2922</v>
      </c>
      <c r="E40" s="22">
        <v>1.1556999999999999</v>
      </c>
      <c r="F40" s="22">
        <v>1.3026</v>
      </c>
      <c r="G40" s="22">
        <v>1.3260000000000001</v>
      </c>
      <c r="H40" s="22">
        <v>1.1960000000000002</v>
      </c>
      <c r="I40" s="22">
        <v>1.2960947999999999</v>
      </c>
      <c r="J40" s="22">
        <v>1.3520000000000001</v>
      </c>
      <c r="K40" s="22">
        <v>1.2947843999999999</v>
      </c>
      <c r="L40" s="22">
        <v>1.3260000000000001</v>
      </c>
      <c r="M40" s="22">
        <v>1.0868</v>
      </c>
      <c r="N40" s="22">
        <v>1.3091077999999998</v>
      </c>
      <c r="O40" s="22">
        <v>1.3012999999999999</v>
      </c>
    </row>
    <row r="41" spans="1:15" ht="14.25" customHeight="1">
      <c r="A41" s="6">
        <v>44966</v>
      </c>
      <c r="B41" s="21">
        <v>1.2</v>
      </c>
      <c r="C41" s="22">
        <v>1.1952</v>
      </c>
      <c r="D41" s="22">
        <v>1.1927999999999999</v>
      </c>
      <c r="E41" s="22">
        <v>1.0668</v>
      </c>
      <c r="F41" s="22">
        <v>1.2023999999999999</v>
      </c>
      <c r="G41" s="22">
        <v>1.224</v>
      </c>
      <c r="H41" s="22">
        <v>1.1040000000000001</v>
      </c>
      <c r="I41" s="22">
        <v>1.1963951999999998</v>
      </c>
      <c r="J41" s="22">
        <v>1.248</v>
      </c>
      <c r="K41" s="22">
        <v>1.1951855999999998</v>
      </c>
      <c r="L41" s="22">
        <v>1.224</v>
      </c>
      <c r="M41" s="22">
        <v>1.0031999999999999</v>
      </c>
      <c r="N41" s="22">
        <v>1.2084071999999999</v>
      </c>
      <c r="O41" s="22">
        <v>1.2011999999999998</v>
      </c>
    </row>
    <row r="42" spans="1:15" ht="14.25" customHeight="1">
      <c r="A42" s="6">
        <v>44967</v>
      </c>
      <c r="B42" s="21">
        <v>1.2</v>
      </c>
      <c r="C42" s="22">
        <v>1.1952</v>
      </c>
      <c r="D42" s="22">
        <v>1.1927999999999999</v>
      </c>
      <c r="E42" s="22">
        <v>1.0668</v>
      </c>
      <c r="F42" s="22">
        <v>1.2023999999999999</v>
      </c>
      <c r="G42" s="22">
        <v>1.224</v>
      </c>
      <c r="H42" s="22">
        <v>1.1040000000000001</v>
      </c>
      <c r="I42" s="22">
        <v>1.1963951999999998</v>
      </c>
      <c r="J42" s="22">
        <v>1.248</v>
      </c>
      <c r="K42" s="22">
        <v>1.1951855999999998</v>
      </c>
      <c r="L42" s="22">
        <v>1.224</v>
      </c>
      <c r="M42" s="22">
        <v>1.0031999999999999</v>
      </c>
      <c r="N42" s="22">
        <v>1.2084071999999999</v>
      </c>
      <c r="O42" s="22">
        <v>1.2011999999999998</v>
      </c>
    </row>
    <row r="43" spans="1:15" ht="14.25" customHeight="1">
      <c r="A43" s="6">
        <v>44968</v>
      </c>
      <c r="B43" s="21">
        <v>1.3</v>
      </c>
      <c r="C43" s="22">
        <v>1.2948</v>
      </c>
      <c r="D43" s="22">
        <v>1.2922</v>
      </c>
      <c r="E43" s="22">
        <v>1.1556999999999999</v>
      </c>
      <c r="F43" s="22">
        <v>1.3026</v>
      </c>
      <c r="G43" s="22">
        <v>1.3260000000000001</v>
      </c>
      <c r="H43" s="22">
        <v>1.1960000000000002</v>
      </c>
      <c r="I43" s="22">
        <v>1.2960947999999999</v>
      </c>
      <c r="J43" s="22">
        <v>1.3520000000000001</v>
      </c>
      <c r="K43" s="22">
        <v>1.2947843999999999</v>
      </c>
      <c r="L43" s="22">
        <v>1.3260000000000001</v>
      </c>
      <c r="M43" s="22">
        <v>1.0868</v>
      </c>
      <c r="N43" s="22">
        <v>1.3091077999999998</v>
      </c>
      <c r="O43" s="22">
        <v>1.3012999999999999</v>
      </c>
    </row>
    <row r="44" spans="1:15" ht="14.25" customHeight="1">
      <c r="A44" s="6">
        <v>44969</v>
      </c>
      <c r="B44" s="21">
        <v>1.6</v>
      </c>
      <c r="C44" s="22">
        <v>1.5936000000000001</v>
      </c>
      <c r="D44" s="22">
        <v>1.5904</v>
      </c>
      <c r="E44" s="22">
        <v>1.4224000000000001</v>
      </c>
      <c r="F44" s="22">
        <v>1.6032000000000002</v>
      </c>
      <c r="G44" s="22">
        <v>1.6320000000000001</v>
      </c>
      <c r="H44" s="22">
        <v>1.4720000000000002</v>
      </c>
      <c r="I44" s="22">
        <v>1.5951936</v>
      </c>
      <c r="J44" s="22">
        <v>1.6640000000000001</v>
      </c>
      <c r="K44" s="22">
        <v>1.5935808</v>
      </c>
      <c r="L44" s="22">
        <v>1.6320000000000001</v>
      </c>
      <c r="M44" s="22">
        <v>1.3376000000000001</v>
      </c>
      <c r="N44" s="22">
        <v>1.6112096</v>
      </c>
      <c r="O44" s="22">
        <v>1.6015999999999999</v>
      </c>
    </row>
    <row r="45" spans="1:15" ht="14.25" customHeight="1">
      <c r="A45" s="6">
        <v>44970</v>
      </c>
      <c r="B45" s="21">
        <v>1.8</v>
      </c>
      <c r="C45" s="22">
        <v>1.7927999999999999</v>
      </c>
      <c r="D45" s="22">
        <v>1.7892000000000001</v>
      </c>
      <c r="E45" s="22">
        <v>1.6002000000000001</v>
      </c>
      <c r="F45" s="22">
        <v>1.8036000000000001</v>
      </c>
      <c r="G45" s="22">
        <v>1.8360000000000001</v>
      </c>
      <c r="H45" s="22">
        <v>1.6560000000000001</v>
      </c>
      <c r="I45" s="22">
        <v>1.7945927999999998</v>
      </c>
      <c r="J45" s="22">
        <v>1.8720000000000001</v>
      </c>
      <c r="K45" s="22">
        <v>1.7927784000000002</v>
      </c>
      <c r="L45" s="22">
        <v>1.8360000000000001</v>
      </c>
      <c r="M45" s="22">
        <v>1.5047999999999999</v>
      </c>
      <c r="N45" s="22">
        <v>1.8126107999999999</v>
      </c>
      <c r="O45" s="22">
        <v>1.8017999999999998</v>
      </c>
    </row>
    <row r="46" spans="1:15" ht="14.25" customHeight="1">
      <c r="A46" s="6">
        <v>44971</v>
      </c>
      <c r="B46" s="21">
        <v>1.5</v>
      </c>
      <c r="C46" s="22">
        <v>1.494</v>
      </c>
      <c r="D46" s="22">
        <v>1.4910000000000001</v>
      </c>
      <c r="E46" s="22">
        <v>1.3334999999999999</v>
      </c>
      <c r="F46" s="22">
        <v>1.5030000000000001</v>
      </c>
      <c r="G46" s="22">
        <v>1.53</v>
      </c>
      <c r="H46" s="22">
        <v>1.3800000000000001</v>
      </c>
      <c r="I46" s="22">
        <v>1.4954939999999999</v>
      </c>
      <c r="J46" s="22">
        <v>1.56</v>
      </c>
      <c r="K46" s="22">
        <v>1.4939820000000001</v>
      </c>
      <c r="L46" s="22">
        <v>1.53</v>
      </c>
      <c r="M46" s="22">
        <v>1.254</v>
      </c>
      <c r="N46" s="22">
        <v>1.5105089999999999</v>
      </c>
      <c r="O46" s="22">
        <v>1.5014999999999998</v>
      </c>
    </row>
    <row r="47" spans="1:15" ht="14.25" customHeight="1">
      <c r="A47" s="6">
        <v>44972</v>
      </c>
      <c r="B47" s="21">
        <v>1.8</v>
      </c>
      <c r="C47" s="22">
        <v>1.7927999999999999</v>
      </c>
      <c r="D47" s="22">
        <v>1.7892000000000001</v>
      </c>
      <c r="E47" s="22">
        <v>1.6002000000000001</v>
      </c>
      <c r="F47" s="22">
        <v>1.8036000000000001</v>
      </c>
      <c r="G47" s="22">
        <v>1.8360000000000001</v>
      </c>
      <c r="H47" s="22">
        <v>1.6560000000000001</v>
      </c>
      <c r="I47" s="22">
        <v>1.7945927999999998</v>
      </c>
      <c r="J47" s="22">
        <v>1.8720000000000001</v>
      </c>
      <c r="K47" s="22">
        <v>1.7927784000000002</v>
      </c>
      <c r="L47" s="22">
        <v>1.8360000000000001</v>
      </c>
      <c r="M47" s="22">
        <v>1.5047999999999999</v>
      </c>
      <c r="N47" s="22">
        <v>1.8126107999999999</v>
      </c>
      <c r="O47" s="22">
        <v>1.8017999999999998</v>
      </c>
    </row>
    <row r="48" spans="1:15" ht="14.25" customHeight="1">
      <c r="A48" s="6">
        <v>44973</v>
      </c>
      <c r="B48" s="21">
        <v>1.5</v>
      </c>
      <c r="C48" s="22">
        <v>1.494</v>
      </c>
      <c r="D48" s="22">
        <v>1.4910000000000001</v>
      </c>
      <c r="E48" s="22">
        <v>1.3334999999999999</v>
      </c>
      <c r="F48" s="22">
        <v>1.5030000000000001</v>
      </c>
      <c r="G48" s="22">
        <v>1.53</v>
      </c>
      <c r="H48" s="22">
        <v>1.3800000000000001</v>
      </c>
      <c r="I48" s="22">
        <v>1.4954939999999999</v>
      </c>
      <c r="J48" s="22">
        <v>1.56</v>
      </c>
      <c r="K48" s="22">
        <v>1.4939820000000001</v>
      </c>
      <c r="L48" s="22">
        <v>1.53</v>
      </c>
      <c r="M48" s="22">
        <v>1.254</v>
      </c>
      <c r="N48" s="22">
        <v>1.5105089999999999</v>
      </c>
      <c r="O48" s="22">
        <v>1.5014999999999998</v>
      </c>
    </row>
    <row r="49" spans="1:15" ht="14.25" customHeight="1">
      <c r="A49" s="6">
        <v>44974</v>
      </c>
      <c r="B49" s="21">
        <v>1.4</v>
      </c>
      <c r="C49" s="22">
        <v>1.3943999999999999</v>
      </c>
      <c r="D49" s="22">
        <v>1.3915999999999999</v>
      </c>
      <c r="E49" s="22">
        <v>1.2445999999999999</v>
      </c>
      <c r="F49" s="22">
        <v>1.4027999999999998</v>
      </c>
      <c r="G49" s="22">
        <v>1.4279999999999999</v>
      </c>
      <c r="H49" s="22">
        <v>1.288</v>
      </c>
      <c r="I49" s="22">
        <v>1.3957943999999998</v>
      </c>
      <c r="J49" s="22">
        <v>1.456</v>
      </c>
      <c r="K49" s="22">
        <v>1.3943832</v>
      </c>
      <c r="L49" s="22">
        <v>1.4279999999999999</v>
      </c>
      <c r="M49" s="22">
        <v>1.1703999999999999</v>
      </c>
      <c r="N49" s="22">
        <v>1.4098083999999997</v>
      </c>
      <c r="O49" s="22">
        <v>1.4013999999999998</v>
      </c>
    </row>
    <row r="50" spans="1:15" ht="14.25" customHeight="1">
      <c r="A50" s="6">
        <v>44975</v>
      </c>
      <c r="B50" s="21">
        <v>1.4</v>
      </c>
      <c r="C50" s="22">
        <v>1.3943999999999999</v>
      </c>
      <c r="D50" s="22">
        <v>1.3915999999999999</v>
      </c>
      <c r="E50" s="22">
        <v>1.2445999999999999</v>
      </c>
      <c r="F50" s="22">
        <v>1.4027999999999998</v>
      </c>
      <c r="G50" s="22">
        <v>1.4279999999999999</v>
      </c>
      <c r="H50" s="22">
        <v>1.288</v>
      </c>
      <c r="I50" s="22">
        <v>1.3957943999999998</v>
      </c>
      <c r="J50" s="22">
        <v>1.456</v>
      </c>
      <c r="K50" s="22">
        <v>1.3943832</v>
      </c>
      <c r="L50" s="22">
        <v>1.4279999999999999</v>
      </c>
      <c r="M50" s="22">
        <v>1.1703999999999999</v>
      </c>
      <c r="N50" s="22">
        <v>1.4098083999999997</v>
      </c>
      <c r="O50" s="22">
        <v>1.4013999999999998</v>
      </c>
    </row>
    <row r="51" spans="1:15" ht="14.25" customHeight="1">
      <c r="A51" s="6">
        <v>44976</v>
      </c>
      <c r="B51" s="21">
        <v>1.1000000000000001</v>
      </c>
      <c r="C51" s="22">
        <v>1.0956000000000001</v>
      </c>
      <c r="D51" s="22">
        <v>1.0934000000000001</v>
      </c>
      <c r="E51" s="22">
        <v>0.9779000000000001</v>
      </c>
      <c r="F51" s="22">
        <v>1.1022000000000001</v>
      </c>
      <c r="G51" s="22">
        <v>1.1220000000000001</v>
      </c>
      <c r="H51" s="22">
        <v>1.0120000000000002</v>
      </c>
      <c r="I51" s="22">
        <v>1.0966955999999999</v>
      </c>
      <c r="J51" s="22">
        <v>1.1440000000000001</v>
      </c>
      <c r="K51" s="22">
        <v>1.0955868000000002</v>
      </c>
      <c r="L51" s="22">
        <v>1.1220000000000001</v>
      </c>
      <c r="M51" s="22">
        <v>0.91960000000000008</v>
      </c>
      <c r="N51" s="22">
        <v>1.1077066</v>
      </c>
      <c r="O51" s="22">
        <v>1.1011</v>
      </c>
    </row>
    <row r="52" spans="1:15" ht="14.25" customHeight="1">
      <c r="A52" s="6">
        <v>44977</v>
      </c>
      <c r="B52" s="21">
        <v>2</v>
      </c>
      <c r="C52" s="22">
        <v>1.992</v>
      </c>
      <c r="D52" s="22">
        <v>1.988</v>
      </c>
      <c r="E52" s="22">
        <v>1.778</v>
      </c>
      <c r="F52" s="22">
        <v>2.004</v>
      </c>
      <c r="G52" s="22">
        <v>2.04</v>
      </c>
      <c r="H52" s="22">
        <v>1.84</v>
      </c>
      <c r="I52" s="22">
        <v>1.9939919999999998</v>
      </c>
      <c r="J52" s="22">
        <v>2.08</v>
      </c>
      <c r="K52" s="22">
        <v>1.991976</v>
      </c>
      <c r="L52" s="22">
        <v>2.04</v>
      </c>
      <c r="M52" s="22">
        <v>1.6719999999999999</v>
      </c>
      <c r="N52" s="22">
        <v>2.0140119999999997</v>
      </c>
      <c r="O52" s="22">
        <v>2.0019999999999998</v>
      </c>
    </row>
    <row r="53" spans="1:15" ht="14.25" customHeight="1">
      <c r="A53" s="6">
        <v>44978</v>
      </c>
      <c r="B53" s="21">
        <v>1.5</v>
      </c>
      <c r="C53" s="22">
        <v>1.494</v>
      </c>
      <c r="D53" s="22">
        <v>1.4910000000000001</v>
      </c>
      <c r="E53" s="22">
        <v>1.3334999999999999</v>
      </c>
      <c r="F53" s="22">
        <v>1.5030000000000001</v>
      </c>
      <c r="G53" s="22">
        <v>1.53</v>
      </c>
      <c r="H53" s="22">
        <v>1.3800000000000001</v>
      </c>
      <c r="I53" s="22">
        <v>1.4954939999999999</v>
      </c>
      <c r="J53" s="22">
        <v>1.56</v>
      </c>
      <c r="K53" s="22">
        <v>1.4939820000000001</v>
      </c>
      <c r="L53" s="22">
        <v>1.53</v>
      </c>
      <c r="M53" s="22">
        <v>1.254</v>
      </c>
      <c r="N53" s="22">
        <v>1.5105089999999999</v>
      </c>
      <c r="O53" s="22">
        <v>1.5014999999999998</v>
      </c>
    </row>
    <row r="54" spans="1:15" ht="14.25" customHeight="1">
      <c r="A54" s="6">
        <v>44979</v>
      </c>
      <c r="B54" s="21">
        <v>0.7</v>
      </c>
      <c r="C54" s="22">
        <v>0.69719999999999993</v>
      </c>
      <c r="D54" s="22">
        <v>0.69579999999999997</v>
      </c>
      <c r="E54" s="22">
        <v>0.62229999999999996</v>
      </c>
      <c r="F54" s="22">
        <v>0.70139999999999991</v>
      </c>
      <c r="G54" s="22">
        <v>0.71399999999999997</v>
      </c>
      <c r="H54" s="22">
        <v>0.64400000000000002</v>
      </c>
      <c r="I54" s="22">
        <v>0.69789719999999988</v>
      </c>
      <c r="J54" s="22">
        <v>0.72799999999999998</v>
      </c>
      <c r="K54" s="22">
        <v>0.69719160000000002</v>
      </c>
      <c r="L54" s="22">
        <v>0.71399999999999997</v>
      </c>
      <c r="M54" s="22">
        <v>0.58519999999999994</v>
      </c>
      <c r="N54" s="22">
        <v>0.70490419999999987</v>
      </c>
      <c r="O54" s="22">
        <v>0.70069999999999988</v>
      </c>
    </row>
    <row r="55" spans="1:15" ht="14.25" customHeight="1">
      <c r="A55" s="6">
        <v>44980</v>
      </c>
      <c r="B55" s="21">
        <v>0.5</v>
      </c>
      <c r="C55" s="22">
        <v>0.498</v>
      </c>
      <c r="D55" s="22">
        <v>0.497</v>
      </c>
      <c r="E55" s="22">
        <v>0.44450000000000001</v>
      </c>
      <c r="F55" s="22">
        <v>0.501</v>
      </c>
      <c r="G55" s="22">
        <v>0.51</v>
      </c>
      <c r="H55" s="22">
        <v>0.46</v>
      </c>
      <c r="I55" s="22">
        <v>0.49849799999999994</v>
      </c>
      <c r="J55" s="22">
        <v>0.52</v>
      </c>
      <c r="K55" s="22">
        <v>0.49799399999999999</v>
      </c>
      <c r="L55" s="22">
        <v>0.51</v>
      </c>
      <c r="M55" s="22">
        <v>0.41799999999999998</v>
      </c>
      <c r="N55" s="22">
        <v>0.50350299999999992</v>
      </c>
      <c r="O55" s="22">
        <v>0.50049999999999994</v>
      </c>
    </row>
    <row r="56" spans="1:15" ht="14.25" customHeight="1">
      <c r="A56" s="6">
        <v>44981</v>
      </c>
      <c r="B56" s="21">
        <v>0.7</v>
      </c>
      <c r="C56" s="22">
        <v>0.69719999999999993</v>
      </c>
      <c r="D56" s="22">
        <v>0.69579999999999997</v>
      </c>
      <c r="E56" s="22">
        <v>0.62229999999999996</v>
      </c>
      <c r="F56" s="22">
        <v>0.70139999999999991</v>
      </c>
      <c r="G56" s="22">
        <v>0.71399999999999997</v>
      </c>
      <c r="H56" s="22">
        <v>0.64400000000000002</v>
      </c>
      <c r="I56" s="22">
        <v>0.69789719999999988</v>
      </c>
      <c r="J56" s="22">
        <v>0.72799999999999998</v>
      </c>
      <c r="K56" s="22">
        <v>0.69719160000000002</v>
      </c>
      <c r="L56" s="22">
        <v>0.71399999999999997</v>
      </c>
      <c r="M56" s="22">
        <v>0.58519999999999994</v>
      </c>
      <c r="N56" s="22">
        <v>0.70490419999999987</v>
      </c>
      <c r="O56" s="22">
        <v>0.70069999999999988</v>
      </c>
    </row>
    <row r="57" spans="1:15" ht="14.25" customHeight="1">
      <c r="A57" s="6">
        <v>44982</v>
      </c>
      <c r="B57" s="21">
        <v>1.4</v>
      </c>
      <c r="C57" s="22">
        <v>1.3943999999999999</v>
      </c>
      <c r="D57" s="22">
        <v>1.3915999999999999</v>
      </c>
      <c r="E57" s="22">
        <v>1.2445999999999999</v>
      </c>
      <c r="F57" s="22">
        <v>1.4027999999999998</v>
      </c>
      <c r="G57" s="22">
        <v>1.4279999999999999</v>
      </c>
      <c r="H57" s="22">
        <v>1.288</v>
      </c>
      <c r="I57" s="22">
        <v>1.3957943999999998</v>
      </c>
      <c r="J57" s="22">
        <v>1.456</v>
      </c>
      <c r="K57" s="22">
        <v>1.3943832</v>
      </c>
      <c r="L57" s="22">
        <v>1.4279999999999999</v>
      </c>
      <c r="M57" s="22">
        <v>1.1703999999999999</v>
      </c>
      <c r="N57" s="22">
        <v>1.4098083999999997</v>
      </c>
      <c r="O57" s="22">
        <v>1.4013999999999998</v>
      </c>
    </row>
    <row r="58" spans="1:15" ht="14.25" customHeight="1">
      <c r="A58" s="6">
        <v>44983</v>
      </c>
      <c r="B58" s="21">
        <v>1.9</v>
      </c>
      <c r="C58" s="22">
        <v>1.8923999999999999</v>
      </c>
      <c r="D58" s="22">
        <v>1.8885999999999998</v>
      </c>
      <c r="E58" s="22">
        <v>1.6891</v>
      </c>
      <c r="F58" s="22">
        <v>1.9037999999999999</v>
      </c>
      <c r="G58" s="22">
        <v>1.9379999999999999</v>
      </c>
      <c r="H58" s="22">
        <v>1.748</v>
      </c>
      <c r="I58" s="22">
        <v>1.8942923999999997</v>
      </c>
      <c r="J58" s="22">
        <v>1.976</v>
      </c>
      <c r="K58" s="22">
        <v>1.8923771999999999</v>
      </c>
      <c r="L58" s="22">
        <v>1.9379999999999999</v>
      </c>
      <c r="M58" s="22">
        <v>1.5883999999999998</v>
      </c>
      <c r="N58" s="22">
        <v>1.9133113999999998</v>
      </c>
      <c r="O58" s="22">
        <v>1.9018999999999997</v>
      </c>
    </row>
    <row r="59" spans="1:15" ht="14.25" customHeight="1">
      <c r="A59" s="6">
        <v>44984</v>
      </c>
      <c r="B59" s="21">
        <v>1.6</v>
      </c>
      <c r="C59" s="22">
        <v>1.5936000000000001</v>
      </c>
      <c r="D59" s="22">
        <v>1.5904</v>
      </c>
      <c r="E59" s="22">
        <v>1.4224000000000001</v>
      </c>
      <c r="F59" s="22">
        <v>1.6032000000000002</v>
      </c>
      <c r="G59" s="22">
        <v>1.6320000000000001</v>
      </c>
      <c r="H59" s="22">
        <v>1.4720000000000002</v>
      </c>
      <c r="I59" s="22">
        <v>1.5951936</v>
      </c>
      <c r="J59" s="22">
        <v>1.6640000000000001</v>
      </c>
      <c r="K59" s="22">
        <v>1.5935808</v>
      </c>
      <c r="L59" s="22">
        <v>1.6320000000000001</v>
      </c>
      <c r="M59" s="22">
        <v>1.3376000000000001</v>
      </c>
      <c r="N59" s="22">
        <v>1.6112096</v>
      </c>
      <c r="O59" s="22">
        <v>1.6015999999999999</v>
      </c>
    </row>
    <row r="60" spans="1:15" ht="14.25" customHeight="1">
      <c r="A60" s="6">
        <v>44985</v>
      </c>
      <c r="B60" s="21">
        <v>1.4</v>
      </c>
      <c r="C60" s="22">
        <v>1.3943999999999999</v>
      </c>
      <c r="D60" s="22">
        <v>1.3915999999999999</v>
      </c>
      <c r="E60" s="22">
        <v>1.2445999999999999</v>
      </c>
      <c r="F60" s="22">
        <v>1.4027999999999998</v>
      </c>
      <c r="G60" s="22">
        <v>1.4279999999999999</v>
      </c>
      <c r="H60" s="22">
        <v>1.288</v>
      </c>
      <c r="I60" s="22">
        <v>1.3957943999999998</v>
      </c>
      <c r="J60" s="22">
        <v>1.456</v>
      </c>
      <c r="K60" s="22">
        <v>1.3943832</v>
      </c>
      <c r="L60" s="22">
        <v>1.4279999999999999</v>
      </c>
      <c r="M60" s="22">
        <v>1.1703999999999999</v>
      </c>
      <c r="N60" s="22">
        <v>1.4098083999999997</v>
      </c>
      <c r="O60" s="22">
        <v>1.4013999999999998</v>
      </c>
    </row>
    <row r="61" spans="1:15" ht="14.25" customHeight="1">
      <c r="A61" s="6">
        <v>44986</v>
      </c>
      <c r="B61" s="21">
        <v>1.4</v>
      </c>
      <c r="C61" s="22">
        <v>1.3943999999999999</v>
      </c>
      <c r="D61" s="22">
        <v>1.3915999999999999</v>
      </c>
      <c r="E61" s="22">
        <v>1.2445999999999999</v>
      </c>
      <c r="F61" s="22">
        <v>1.4027999999999998</v>
      </c>
      <c r="G61" s="22">
        <v>1.4363999999999999</v>
      </c>
      <c r="H61" s="22">
        <v>1.288</v>
      </c>
      <c r="I61" s="22">
        <v>1.3957943999999998</v>
      </c>
      <c r="J61" s="22">
        <v>1.456</v>
      </c>
      <c r="K61" s="22">
        <v>1.3943832</v>
      </c>
      <c r="L61" s="22">
        <v>1.4279999999999999</v>
      </c>
      <c r="M61" s="22">
        <v>1.1703999999999999</v>
      </c>
      <c r="N61" s="22">
        <v>1.4098083999999997</v>
      </c>
      <c r="O61" s="22">
        <v>1.4013999999999998</v>
      </c>
    </row>
    <row r="62" spans="1:15" ht="14.25" customHeight="1">
      <c r="A62" s="6">
        <v>44987</v>
      </c>
      <c r="B62" s="21">
        <v>1</v>
      </c>
      <c r="C62" s="22">
        <v>0.996</v>
      </c>
      <c r="D62" s="22">
        <v>0.99399999999999999</v>
      </c>
      <c r="E62" s="22">
        <v>0.88900000000000001</v>
      </c>
      <c r="F62" s="22">
        <v>1.002</v>
      </c>
      <c r="G62" s="22">
        <v>1.026</v>
      </c>
      <c r="H62" s="22">
        <v>0.92</v>
      </c>
      <c r="I62" s="22">
        <v>0.99699599999999988</v>
      </c>
      <c r="J62" s="22">
        <v>1.04</v>
      </c>
      <c r="K62" s="22">
        <v>0.99598799999999998</v>
      </c>
      <c r="L62" s="22">
        <v>1.02</v>
      </c>
      <c r="M62" s="22">
        <v>0.83599999999999997</v>
      </c>
      <c r="N62" s="22">
        <v>1.0070059999999998</v>
      </c>
      <c r="O62" s="22">
        <v>1.0009999999999999</v>
      </c>
    </row>
    <row r="63" spans="1:15" ht="14.25" customHeight="1">
      <c r="A63" s="6">
        <v>44988</v>
      </c>
      <c r="B63" s="21">
        <v>1.4</v>
      </c>
      <c r="C63" s="22">
        <v>1.3943999999999999</v>
      </c>
      <c r="D63" s="22">
        <v>1.3915999999999999</v>
      </c>
      <c r="E63" s="22">
        <v>1.2445999999999999</v>
      </c>
      <c r="F63" s="22">
        <v>1.4027999999999998</v>
      </c>
      <c r="G63" s="22">
        <v>1.4363999999999999</v>
      </c>
      <c r="H63" s="22">
        <v>1.288</v>
      </c>
      <c r="I63" s="22">
        <v>1.3957943999999998</v>
      </c>
      <c r="J63" s="22">
        <v>1.456</v>
      </c>
      <c r="K63" s="22">
        <v>1.3943832</v>
      </c>
      <c r="L63" s="22">
        <v>1.4279999999999999</v>
      </c>
      <c r="M63" s="22">
        <v>1.1703999999999999</v>
      </c>
      <c r="N63" s="22">
        <v>1.4098083999999997</v>
      </c>
      <c r="O63" s="22">
        <v>1.4013999999999998</v>
      </c>
    </row>
    <row r="64" spans="1:15" ht="14.25" customHeight="1">
      <c r="A64" s="6">
        <v>44989</v>
      </c>
      <c r="B64" s="21">
        <v>1.7</v>
      </c>
      <c r="C64" s="22">
        <v>1.6932</v>
      </c>
      <c r="D64" s="22">
        <v>1.6898</v>
      </c>
      <c r="E64" s="22">
        <v>1.5113000000000001</v>
      </c>
      <c r="F64" s="22">
        <v>1.7034</v>
      </c>
      <c r="G64" s="22">
        <v>1.7442</v>
      </c>
      <c r="H64" s="22">
        <v>1.5640000000000001</v>
      </c>
      <c r="I64" s="22">
        <v>1.6948931999999997</v>
      </c>
      <c r="J64" s="22">
        <v>1.768</v>
      </c>
      <c r="K64" s="22">
        <v>1.6931795999999999</v>
      </c>
      <c r="L64" s="22">
        <v>1.734</v>
      </c>
      <c r="M64" s="22">
        <v>1.4211999999999998</v>
      </c>
      <c r="N64" s="22">
        <v>1.7119101999999997</v>
      </c>
      <c r="O64" s="22">
        <v>1.7016999999999998</v>
      </c>
    </row>
    <row r="65" spans="1:15" ht="14.25" customHeight="1">
      <c r="A65" s="6">
        <v>44990</v>
      </c>
      <c r="B65" s="21">
        <v>1.7</v>
      </c>
      <c r="C65" s="22">
        <v>1.6932</v>
      </c>
      <c r="D65" s="22">
        <v>1.6898</v>
      </c>
      <c r="E65" s="22">
        <v>1.5113000000000001</v>
      </c>
      <c r="F65" s="22">
        <v>1.7034</v>
      </c>
      <c r="G65" s="22">
        <v>1.7442</v>
      </c>
      <c r="H65" s="22">
        <v>1.5640000000000001</v>
      </c>
      <c r="I65" s="22">
        <v>1.6948931999999997</v>
      </c>
      <c r="J65" s="22">
        <v>1.768</v>
      </c>
      <c r="K65" s="22">
        <v>1.6931795999999999</v>
      </c>
      <c r="L65" s="22">
        <v>1.734</v>
      </c>
      <c r="M65" s="22">
        <v>1.4211999999999998</v>
      </c>
      <c r="N65" s="22">
        <v>1.7119101999999997</v>
      </c>
      <c r="O65" s="22">
        <v>1.7016999999999998</v>
      </c>
    </row>
    <row r="66" spans="1:15" ht="14.25" customHeight="1">
      <c r="A66" s="6">
        <v>44991</v>
      </c>
      <c r="B66" s="21">
        <v>1.3</v>
      </c>
      <c r="C66" s="22">
        <v>1.2948</v>
      </c>
      <c r="D66" s="22">
        <v>1.2922</v>
      </c>
      <c r="E66" s="22">
        <v>1.1556999999999999</v>
      </c>
      <c r="F66" s="22">
        <v>1.3026</v>
      </c>
      <c r="G66" s="22">
        <v>1.3338000000000001</v>
      </c>
      <c r="H66" s="22">
        <v>1.1960000000000002</v>
      </c>
      <c r="I66" s="22">
        <v>1.2960947999999999</v>
      </c>
      <c r="J66" s="22">
        <v>1.3520000000000001</v>
      </c>
      <c r="K66" s="22">
        <v>1.2947843999999999</v>
      </c>
      <c r="L66" s="22">
        <v>1.3260000000000001</v>
      </c>
      <c r="M66" s="22">
        <v>1.0868</v>
      </c>
      <c r="N66" s="22">
        <v>1.3091077999999998</v>
      </c>
      <c r="O66" s="22">
        <v>1.3012999999999999</v>
      </c>
    </row>
    <row r="67" spans="1:15" ht="14.25" customHeight="1">
      <c r="A67" s="6">
        <v>44992</v>
      </c>
      <c r="B67" s="21">
        <v>0.8</v>
      </c>
      <c r="C67" s="22">
        <v>0.79680000000000006</v>
      </c>
      <c r="D67" s="22">
        <v>0.79520000000000002</v>
      </c>
      <c r="E67" s="22">
        <v>0.71120000000000005</v>
      </c>
      <c r="F67" s="22">
        <v>0.80160000000000009</v>
      </c>
      <c r="G67" s="22">
        <v>0.82080000000000009</v>
      </c>
      <c r="H67" s="22">
        <v>0.7360000000000001</v>
      </c>
      <c r="I67" s="22">
        <v>0.79759679999999999</v>
      </c>
      <c r="J67" s="22">
        <v>0.83200000000000007</v>
      </c>
      <c r="K67" s="22">
        <v>0.79679040000000001</v>
      </c>
      <c r="L67" s="22">
        <v>0.81600000000000006</v>
      </c>
      <c r="M67" s="22">
        <v>0.66880000000000006</v>
      </c>
      <c r="N67" s="22">
        <v>0.80560480000000001</v>
      </c>
      <c r="O67" s="22">
        <v>0.80079999999999996</v>
      </c>
    </row>
    <row r="68" spans="1:15" ht="14.25" customHeight="1">
      <c r="A68" s="6">
        <v>44993</v>
      </c>
      <c r="B68" s="21">
        <v>1.4</v>
      </c>
      <c r="C68" s="22">
        <v>1.3943999999999999</v>
      </c>
      <c r="D68" s="22">
        <v>1.3915999999999999</v>
      </c>
      <c r="E68" s="22">
        <v>1.2445999999999999</v>
      </c>
      <c r="F68" s="22">
        <v>1.4027999999999998</v>
      </c>
      <c r="G68" s="22">
        <v>1.4363999999999999</v>
      </c>
      <c r="H68" s="22">
        <v>1.288</v>
      </c>
      <c r="I68" s="22">
        <v>1.3957943999999998</v>
      </c>
      <c r="J68" s="22">
        <v>1.456</v>
      </c>
      <c r="K68" s="22">
        <v>1.3943832</v>
      </c>
      <c r="L68" s="22">
        <v>1.4279999999999999</v>
      </c>
      <c r="M68" s="22">
        <v>1.1703999999999999</v>
      </c>
      <c r="N68" s="22">
        <v>1.4098083999999997</v>
      </c>
      <c r="O68" s="22">
        <v>1.4013999999999998</v>
      </c>
    </row>
    <row r="69" spans="1:15" ht="14.25" customHeight="1">
      <c r="A69" s="6">
        <v>44994</v>
      </c>
      <c r="B69" s="21">
        <v>2.5</v>
      </c>
      <c r="C69" s="22">
        <v>2.4900000000000002</v>
      </c>
      <c r="D69" s="22">
        <v>2.4849999999999999</v>
      </c>
      <c r="E69" s="22">
        <v>2.2225000000000001</v>
      </c>
      <c r="F69" s="22">
        <v>2.5049999999999999</v>
      </c>
      <c r="G69" s="22">
        <v>2.5649999999999999</v>
      </c>
      <c r="H69" s="22">
        <v>2.3000000000000003</v>
      </c>
      <c r="I69" s="22">
        <v>2.4924899999999997</v>
      </c>
      <c r="J69" s="22">
        <v>2.6</v>
      </c>
      <c r="K69" s="22">
        <v>2.48997</v>
      </c>
      <c r="L69" s="22">
        <v>2.5499999999999998</v>
      </c>
      <c r="M69" s="22">
        <v>2.09</v>
      </c>
      <c r="N69" s="22">
        <v>2.5175149999999995</v>
      </c>
      <c r="O69" s="22">
        <v>2.5024999999999995</v>
      </c>
    </row>
    <row r="70" spans="1:15" ht="14.25" customHeight="1">
      <c r="A70" s="6">
        <v>44995</v>
      </c>
      <c r="B70" s="21">
        <v>1.4</v>
      </c>
      <c r="C70" s="22">
        <v>1.3943999999999999</v>
      </c>
      <c r="D70" s="22">
        <v>1.3915999999999999</v>
      </c>
      <c r="E70" s="22">
        <v>1.2445999999999999</v>
      </c>
      <c r="F70" s="22">
        <v>1.4027999999999998</v>
      </c>
      <c r="G70" s="22">
        <v>1.4363999999999999</v>
      </c>
      <c r="H70" s="22">
        <v>1.288</v>
      </c>
      <c r="I70" s="22">
        <v>1.3957943999999998</v>
      </c>
      <c r="J70" s="22">
        <v>1.456</v>
      </c>
      <c r="K70" s="22">
        <v>1.3943832</v>
      </c>
      <c r="L70" s="22">
        <v>1.4279999999999999</v>
      </c>
      <c r="M70" s="22">
        <v>1.1703999999999999</v>
      </c>
      <c r="N70" s="22">
        <v>1.4098083999999997</v>
      </c>
      <c r="O70" s="22">
        <v>1.4013999999999998</v>
      </c>
    </row>
    <row r="71" spans="1:15" ht="14.25" customHeight="1">
      <c r="A71" s="6">
        <v>44996</v>
      </c>
      <c r="B71" s="21">
        <v>0.6</v>
      </c>
      <c r="C71" s="22">
        <v>0.59760000000000002</v>
      </c>
      <c r="D71" s="22">
        <v>0.59639999999999993</v>
      </c>
      <c r="E71" s="22">
        <v>0.53339999999999999</v>
      </c>
      <c r="F71" s="22">
        <v>0.60119999999999996</v>
      </c>
      <c r="G71" s="22">
        <v>0.61560000000000004</v>
      </c>
      <c r="H71" s="22">
        <v>0.55200000000000005</v>
      </c>
      <c r="I71" s="22">
        <v>0.59819759999999988</v>
      </c>
      <c r="J71" s="22">
        <v>0.624</v>
      </c>
      <c r="K71" s="22">
        <v>0.59759279999999992</v>
      </c>
      <c r="L71" s="22">
        <v>0.61199999999999999</v>
      </c>
      <c r="M71" s="22">
        <v>0.50159999999999993</v>
      </c>
      <c r="N71" s="22">
        <v>0.60420359999999995</v>
      </c>
      <c r="O71" s="22">
        <v>0.60059999999999991</v>
      </c>
    </row>
    <row r="72" spans="1:15" ht="14.25" customHeight="1">
      <c r="A72" s="6">
        <v>44997</v>
      </c>
      <c r="B72" s="21">
        <v>1.4</v>
      </c>
      <c r="C72" s="22">
        <v>1.3943999999999999</v>
      </c>
      <c r="D72" s="22">
        <v>1.3915999999999999</v>
      </c>
      <c r="E72" s="22">
        <v>1.2445999999999999</v>
      </c>
      <c r="F72" s="22">
        <v>1.4027999999999998</v>
      </c>
      <c r="G72" s="22">
        <v>1.4363999999999999</v>
      </c>
      <c r="H72" s="22">
        <v>1.288</v>
      </c>
      <c r="I72" s="22">
        <v>1.3957943999999998</v>
      </c>
      <c r="J72" s="22">
        <v>1.456</v>
      </c>
      <c r="K72" s="22">
        <v>1.3943832</v>
      </c>
      <c r="L72" s="22">
        <v>1.4279999999999999</v>
      </c>
      <c r="M72" s="22">
        <v>1.1703999999999999</v>
      </c>
      <c r="N72" s="22">
        <v>1.4098083999999997</v>
      </c>
      <c r="O72" s="22">
        <v>1.4013999999999998</v>
      </c>
    </row>
    <row r="73" spans="1:15" ht="14.25" customHeight="1">
      <c r="A73" s="6">
        <v>44998</v>
      </c>
      <c r="B73" s="21">
        <v>3</v>
      </c>
      <c r="C73" s="22">
        <v>2.988</v>
      </c>
      <c r="D73" s="22">
        <v>2.9820000000000002</v>
      </c>
      <c r="E73" s="22">
        <v>2.6669999999999998</v>
      </c>
      <c r="F73" s="22">
        <v>3.0060000000000002</v>
      </c>
      <c r="G73" s="22">
        <v>3.0780000000000003</v>
      </c>
      <c r="H73" s="22">
        <v>2.7600000000000002</v>
      </c>
      <c r="I73" s="22">
        <v>2.9909879999999998</v>
      </c>
      <c r="J73" s="22">
        <v>3.12</v>
      </c>
      <c r="K73" s="22">
        <v>2.9879640000000003</v>
      </c>
      <c r="L73" s="22">
        <v>3.06</v>
      </c>
      <c r="M73" s="22">
        <v>2.508</v>
      </c>
      <c r="N73" s="22">
        <v>3.0210179999999998</v>
      </c>
      <c r="O73" s="22">
        <v>3.0029999999999997</v>
      </c>
    </row>
    <row r="74" spans="1:15" ht="14.25" customHeight="1">
      <c r="A74" s="6">
        <v>44999</v>
      </c>
      <c r="B74" s="21">
        <v>1.8</v>
      </c>
      <c r="C74" s="22">
        <v>1.7927999999999999</v>
      </c>
      <c r="D74" s="22">
        <v>1.7892000000000001</v>
      </c>
      <c r="E74" s="22">
        <v>1.6002000000000001</v>
      </c>
      <c r="F74" s="22">
        <v>1.8036000000000001</v>
      </c>
      <c r="G74" s="22">
        <v>1.8468</v>
      </c>
      <c r="H74" s="22">
        <v>1.6560000000000001</v>
      </c>
      <c r="I74" s="22">
        <v>1.7945927999999998</v>
      </c>
      <c r="J74" s="22">
        <v>1.8720000000000001</v>
      </c>
      <c r="K74" s="22">
        <v>1.7927784000000002</v>
      </c>
      <c r="L74" s="22">
        <v>1.8360000000000001</v>
      </c>
      <c r="M74" s="22">
        <v>1.5047999999999999</v>
      </c>
      <c r="N74" s="22">
        <v>1.8126107999999999</v>
      </c>
      <c r="O74" s="22">
        <v>1.8017999999999998</v>
      </c>
    </row>
    <row r="75" spans="1:15" ht="14.25" customHeight="1">
      <c r="A75" s="6">
        <v>45000</v>
      </c>
      <c r="B75" s="21">
        <v>1.6</v>
      </c>
      <c r="C75" s="22">
        <v>1.5936000000000001</v>
      </c>
      <c r="D75" s="22">
        <v>1.5904</v>
      </c>
      <c r="E75" s="22">
        <v>1.4224000000000001</v>
      </c>
      <c r="F75" s="22">
        <v>1.6032000000000002</v>
      </c>
      <c r="G75" s="22">
        <v>1.6416000000000002</v>
      </c>
      <c r="H75" s="22">
        <v>1.4720000000000002</v>
      </c>
      <c r="I75" s="22">
        <v>1.5951936</v>
      </c>
      <c r="J75" s="22">
        <v>1.6640000000000001</v>
      </c>
      <c r="K75" s="22">
        <v>1.5935808</v>
      </c>
      <c r="L75" s="22">
        <v>1.6320000000000001</v>
      </c>
      <c r="M75" s="22">
        <v>1.3376000000000001</v>
      </c>
      <c r="N75" s="22">
        <v>1.6112096</v>
      </c>
      <c r="O75" s="22">
        <v>1.6015999999999999</v>
      </c>
    </row>
    <row r="76" spans="1:15" ht="14.25" customHeight="1">
      <c r="A76" s="6">
        <v>45001</v>
      </c>
      <c r="B76" s="21">
        <v>3.5</v>
      </c>
      <c r="C76" s="22">
        <v>3.4859999999999998</v>
      </c>
      <c r="D76" s="22">
        <v>3.4790000000000001</v>
      </c>
      <c r="E76" s="22">
        <v>3.1114999999999999</v>
      </c>
      <c r="F76" s="22">
        <v>3.5070000000000001</v>
      </c>
      <c r="G76" s="22">
        <v>3.5910000000000002</v>
      </c>
      <c r="H76" s="22">
        <v>3.22</v>
      </c>
      <c r="I76" s="22">
        <v>3.4894859999999999</v>
      </c>
      <c r="J76" s="22">
        <v>3.64</v>
      </c>
      <c r="K76" s="22">
        <v>3.4859580000000001</v>
      </c>
      <c r="L76" s="22">
        <v>3.5700000000000003</v>
      </c>
      <c r="M76" s="22">
        <v>2.9259999999999997</v>
      </c>
      <c r="N76" s="22">
        <v>3.524521</v>
      </c>
      <c r="O76" s="22">
        <v>3.5034999999999998</v>
      </c>
    </row>
    <row r="77" spans="1:15" ht="14.25" customHeight="1">
      <c r="A77" s="6">
        <v>45002</v>
      </c>
      <c r="B77" s="21">
        <v>2.5</v>
      </c>
      <c r="C77" s="22">
        <v>2.4900000000000002</v>
      </c>
      <c r="D77" s="22">
        <v>2.4849999999999999</v>
      </c>
      <c r="E77" s="22">
        <v>2.2225000000000001</v>
      </c>
      <c r="F77" s="22">
        <v>2.5049999999999999</v>
      </c>
      <c r="G77" s="22">
        <v>2.5649999999999999</v>
      </c>
      <c r="H77" s="22">
        <v>2.3000000000000003</v>
      </c>
      <c r="I77" s="22">
        <v>2.4924899999999997</v>
      </c>
      <c r="J77" s="22">
        <v>2.6</v>
      </c>
      <c r="K77" s="22">
        <v>2.48997</v>
      </c>
      <c r="L77" s="22">
        <v>2.5499999999999998</v>
      </c>
      <c r="M77" s="22">
        <v>2.09</v>
      </c>
      <c r="N77" s="22">
        <v>2.5175149999999995</v>
      </c>
      <c r="O77" s="22">
        <v>2.5024999999999995</v>
      </c>
    </row>
    <row r="78" spans="1:15" ht="14.25" customHeight="1">
      <c r="A78" s="6">
        <v>45003</v>
      </c>
      <c r="B78" s="21">
        <v>1.5</v>
      </c>
      <c r="C78" s="22">
        <v>1.494</v>
      </c>
      <c r="D78" s="22">
        <v>1.4910000000000001</v>
      </c>
      <c r="E78" s="22">
        <v>1.3334999999999999</v>
      </c>
      <c r="F78" s="22">
        <v>1.5030000000000001</v>
      </c>
      <c r="G78" s="22">
        <v>1.5390000000000001</v>
      </c>
      <c r="H78" s="22">
        <v>1.3800000000000001</v>
      </c>
      <c r="I78" s="22">
        <v>1.4954939999999999</v>
      </c>
      <c r="J78" s="22">
        <v>1.56</v>
      </c>
      <c r="K78" s="22">
        <v>1.4939820000000001</v>
      </c>
      <c r="L78" s="22">
        <v>1.53</v>
      </c>
      <c r="M78" s="22">
        <v>1.254</v>
      </c>
      <c r="N78" s="22">
        <v>1.5105089999999999</v>
      </c>
      <c r="O78" s="22">
        <v>1.5014999999999998</v>
      </c>
    </row>
    <row r="79" spans="1:15" ht="14.25" customHeight="1">
      <c r="A79" s="6">
        <v>45004</v>
      </c>
      <c r="B79" s="21">
        <v>1.5</v>
      </c>
      <c r="C79" s="22">
        <v>1.494</v>
      </c>
      <c r="D79" s="22">
        <v>1.4910000000000001</v>
      </c>
      <c r="E79" s="22">
        <v>1.3334999999999999</v>
      </c>
      <c r="F79" s="22">
        <v>1.5030000000000001</v>
      </c>
      <c r="G79" s="22">
        <v>1.5390000000000001</v>
      </c>
      <c r="H79" s="22">
        <v>1.3800000000000001</v>
      </c>
      <c r="I79" s="22">
        <v>1.4954939999999999</v>
      </c>
      <c r="J79" s="22">
        <v>1.56</v>
      </c>
      <c r="K79" s="22">
        <v>1.4939820000000001</v>
      </c>
      <c r="L79" s="22">
        <v>1.53</v>
      </c>
      <c r="M79" s="22">
        <v>1.254</v>
      </c>
      <c r="N79" s="22">
        <v>1.5105089999999999</v>
      </c>
      <c r="O79" s="22">
        <v>1.5014999999999998</v>
      </c>
    </row>
    <row r="80" spans="1:15" ht="14.25" customHeight="1">
      <c r="A80" s="6">
        <v>45005</v>
      </c>
      <c r="B80" s="21">
        <v>2.2000000000000002</v>
      </c>
      <c r="C80" s="22">
        <v>2.1912000000000003</v>
      </c>
      <c r="D80" s="22">
        <v>2.1868000000000003</v>
      </c>
      <c r="E80" s="22">
        <v>1.9558000000000002</v>
      </c>
      <c r="F80" s="22">
        <v>2.2044000000000001</v>
      </c>
      <c r="G80" s="22">
        <v>2.2572000000000001</v>
      </c>
      <c r="H80" s="22">
        <v>2.0240000000000005</v>
      </c>
      <c r="I80" s="22">
        <v>2.1933911999999998</v>
      </c>
      <c r="J80" s="22">
        <v>2.2880000000000003</v>
      </c>
      <c r="K80" s="22">
        <v>2.1911736000000004</v>
      </c>
      <c r="L80" s="22">
        <v>2.2440000000000002</v>
      </c>
      <c r="M80" s="22">
        <v>1.8392000000000002</v>
      </c>
      <c r="N80" s="22">
        <v>2.2154132</v>
      </c>
      <c r="O80" s="22">
        <v>2.2021999999999999</v>
      </c>
    </row>
    <row r="81" spans="1:15" ht="14.25" customHeight="1">
      <c r="A81" s="6">
        <v>45006</v>
      </c>
      <c r="B81" s="21">
        <v>2.1</v>
      </c>
      <c r="C81" s="22">
        <v>2.0916000000000001</v>
      </c>
      <c r="D81" s="22">
        <v>2.0874000000000001</v>
      </c>
      <c r="E81" s="22">
        <v>1.8669</v>
      </c>
      <c r="F81" s="22">
        <v>2.1042000000000001</v>
      </c>
      <c r="G81" s="22">
        <v>2.1546000000000003</v>
      </c>
      <c r="H81" s="22">
        <v>1.9320000000000002</v>
      </c>
      <c r="I81" s="22">
        <v>2.0936916000000001</v>
      </c>
      <c r="J81" s="22">
        <v>2.1840000000000002</v>
      </c>
      <c r="K81" s="22">
        <v>2.0915748000000001</v>
      </c>
      <c r="L81" s="22">
        <v>2.1420000000000003</v>
      </c>
      <c r="M81" s="22">
        <v>1.7556</v>
      </c>
      <c r="N81" s="22">
        <v>2.1147126000000003</v>
      </c>
      <c r="O81" s="22">
        <v>2.1021000000000001</v>
      </c>
    </row>
    <row r="82" spans="1:15" ht="14.25" customHeight="1">
      <c r="A82" s="6">
        <v>45007</v>
      </c>
      <c r="B82" s="21">
        <v>2</v>
      </c>
      <c r="C82" s="22">
        <v>1.992</v>
      </c>
      <c r="D82" s="22">
        <v>1.988</v>
      </c>
      <c r="E82" s="22">
        <v>1.778</v>
      </c>
      <c r="F82" s="22">
        <v>2.004</v>
      </c>
      <c r="G82" s="22">
        <v>2.052</v>
      </c>
      <c r="H82" s="22">
        <v>1.84</v>
      </c>
      <c r="I82" s="22">
        <v>1.9939919999999998</v>
      </c>
      <c r="J82" s="22">
        <v>2.08</v>
      </c>
      <c r="K82" s="22">
        <v>1.991976</v>
      </c>
      <c r="L82" s="22">
        <v>2.04</v>
      </c>
      <c r="M82" s="22">
        <v>1.6719999999999999</v>
      </c>
      <c r="N82" s="22">
        <v>2.0140119999999997</v>
      </c>
      <c r="O82" s="22">
        <v>2.0019999999999998</v>
      </c>
    </row>
    <row r="83" spans="1:15" ht="14.25" customHeight="1">
      <c r="A83" s="6">
        <v>45008</v>
      </c>
      <c r="B83" s="21">
        <v>2.6</v>
      </c>
      <c r="C83" s="22">
        <v>2.5895999999999999</v>
      </c>
      <c r="D83" s="22">
        <v>2.5844</v>
      </c>
      <c r="E83" s="22">
        <v>2.3113999999999999</v>
      </c>
      <c r="F83" s="22">
        <v>2.6052</v>
      </c>
      <c r="G83" s="22">
        <v>2.6676000000000002</v>
      </c>
      <c r="H83" s="22">
        <v>2.3920000000000003</v>
      </c>
      <c r="I83" s="22">
        <v>2.5921895999999998</v>
      </c>
      <c r="J83" s="22">
        <v>2.7040000000000002</v>
      </c>
      <c r="K83" s="22">
        <v>2.5895687999999999</v>
      </c>
      <c r="L83" s="22">
        <v>2.6520000000000001</v>
      </c>
      <c r="M83" s="22">
        <v>2.1736</v>
      </c>
      <c r="N83" s="22">
        <v>2.6182155999999996</v>
      </c>
      <c r="O83" s="22">
        <v>2.6025999999999998</v>
      </c>
    </row>
    <row r="84" spans="1:15" ht="14.25" customHeight="1">
      <c r="A84" s="6">
        <v>45009</v>
      </c>
      <c r="B84" s="21">
        <v>1.8</v>
      </c>
      <c r="C84" s="22">
        <v>1.7927999999999999</v>
      </c>
      <c r="D84" s="22">
        <v>1.7892000000000001</v>
      </c>
      <c r="E84" s="22">
        <v>1.6002000000000001</v>
      </c>
      <c r="F84" s="22">
        <v>1.8036000000000001</v>
      </c>
      <c r="G84" s="22">
        <v>1.8468</v>
      </c>
      <c r="H84" s="22">
        <v>1.6560000000000001</v>
      </c>
      <c r="I84" s="22">
        <v>1.7945927999999998</v>
      </c>
      <c r="J84" s="22">
        <v>1.8720000000000001</v>
      </c>
      <c r="K84" s="22">
        <v>1.7927784000000002</v>
      </c>
      <c r="L84" s="22">
        <v>1.8360000000000001</v>
      </c>
      <c r="M84" s="22">
        <v>1.5047999999999999</v>
      </c>
      <c r="N84" s="22">
        <v>1.8126107999999999</v>
      </c>
      <c r="O84" s="22">
        <v>1.8017999999999998</v>
      </c>
    </row>
    <row r="85" spans="1:15" ht="14.25" customHeight="1">
      <c r="A85" s="6">
        <v>45010</v>
      </c>
      <c r="B85" s="21">
        <v>2</v>
      </c>
      <c r="C85" s="22">
        <v>1.992</v>
      </c>
      <c r="D85" s="22">
        <v>1.988</v>
      </c>
      <c r="E85" s="22">
        <v>1.778</v>
      </c>
      <c r="F85" s="22">
        <v>2.004</v>
      </c>
      <c r="G85" s="22">
        <v>2.052</v>
      </c>
      <c r="H85" s="22">
        <v>1.84</v>
      </c>
      <c r="I85" s="22">
        <v>1.9939919999999998</v>
      </c>
      <c r="J85" s="22">
        <v>2.08</v>
      </c>
      <c r="K85" s="22">
        <v>1.991976</v>
      </c>
      <c r="L85" s="22">
        <v>2.04</v>
      </c>
      <c r="M85" s="22">
        <v>1.6719999999999999</v>
      </c>
      <c r="N85" s="22">
        <v>2.0140119999999997</v>
      </c>
      <c r="O85" s="22">
        <v>2.0019999999999998</v>
      </c>
    </row>
    <row r="86" spans="1:15" ht="14.25" customHeight="1">
      <c r="A86" s="6">
        <v>45011</v>
      </c>
      <c r="B86" s="21">
        <v>2</v>
      </c>
      <c r="C86" s="22">
        <v>1.992</v>
      </c>
      <c r="D86" s="22">
        <v>1.988</v>
      </c>
      <c r="E86" s="22">
        <v>1.778</v>
      </c>
      <c r="F86" s="22">
        <v>2.004</v>
      </c>
      <c r="G86" s="22">
        <v>2.052</v>
      </c>
      <c r="H86" s="22">
        <v>1.84</v>
      </c>
      <c r="I86" s="22">
        <v>1.9939919999999998</v>
      </c>
      <c r="J86" s="22">
        <v>2.08</v>
      </c>
      <c r="K86" s="22">
        <v>1.991976</v>
      </c>
      <c r="L86" s="22">
        <v>2.04</v>
      </c>
      <c r="M86" s="22">
        <v>1.6719999999999999</v>
      </c>
      <c r="N86" s="22">
        <v>2.0140119999999997</v>
      </c>
      <c r="O86" s="22">
        <v>2.0019999999999998</v>
      </c>
    </row>
    <row r="87" spans="1:15" ht="14.25" customHeight="1">
      <c r="A87" s="6">
        <v>45012</v>
      </c>
      <c r="B87" s="21">
        <v>1.9</v>
      </c>
      <c r="C87" s="22">
        <v>1.8923999999999999</v>
      </c>
      <c r="D87" s="22">
        <v>1.8885999999999998</v>
      </c>
      <c r="E87" s="22">
        <v>1.6891</v>
      </c>
      <c r="F87" s="22">
        <v>1.9037999999999999</v>
      </c>
      <c r="G87" s="22">
        <v>1.9494</v>
      </c>
      <c r="H87" s="22">
        <v>1.748</v>
      </c>
      <c r="I87" s="22">
        <v>1.8942923999999997</v>
      </c>
      <c r="J87" s="22">
        <v>1.976</v>
      </c>
      <c r="K87" s="22">
        <v>1.8923771999999999</v>
      </c>
      <c r="L87" s="22">
        <v>1.9379999999999999</v>
      </c>
      <c r="M87" s="22">
        <v>1.5883999999999998</v>
      </c>
      <c r="N87" s="22">
        <v>1.9133113999999998</v>
      </c>
      <c r="O87" s="22">
        <v>1.9018999999999997</v>
      </c>
    </row>
    <row r="88" spans="1:15" ht="14.25" customHeight="1">
      <c r="A88" s="6">
        <v>45013</v>
      </c>
      <c r="B88" s="21">
        <v>2.9</v>
      </c>
      <c r="C88" s="22">
        <v>2.8883999999999999</v>
      </c>
      <c r="D88" s="22">
        <v>2.8826000000000001</v>
      </c>
      <c r="E88" s="22">
        <v>2.5781000000000001</v>
      </c>
      <c r="F88" s="22">
        <v>2.9057999999999997</v>
      </c>
      <c r="G88" s="22">
        <v>2.9754</v>
      </c>
      <c r="H88" s="22">
        <v>2.6680000000000001</v>
      </c>
      <c r="I88" s="22">
        <v>2.8912883999999992</v>
      </c>
      <c r="J88" s="22">
        <v>3.016</v>
      </c>
      <c r="K88" s="22">
        <v>2.8883652</v>
      </c>
      <c r="L88" s="22">
        <v>2.9579999999999997</v>
      </c>
      <c r="M88" s="22">
        <v>2.4243999999999999</v>
      </c>
      <c r="N88" s="22">
        <v>2.9203173999999992</v>
      </c>
      <c r="O88" s="22">
        <v>2.9028999999999994</v>
      </c>
    </row>
    <row r="89" spans="1:15" ht="14.25" customHeight="1">
      <c r="A89" s="6">
        <v>45014</v>
      </c>
      <c r="B89" s="21">
        <v>4</v>
      </c>
      <c r="C89" s="22">
        <v>3.984</v>
      </c>
      <c r="D89" s="22">
        <v>3.976</v>
      </c>
      <c r="E89" s="22">
        <v>3.556</v>
      </c>
      <c r="F89" s="22">
        <v>4.008</v>
      </c>
      <c r="G89" s="22">
        <v>4.1040000000000001</v>
      </c>
      <c r="H89" s="22">
        <v>3.68</v>
      </c>
      <c r="I89" s="22">
        <v>3.9879839999999995</v>
      </c>
      <c r="J89" s="22">
        <v>4.16</v>
      </c>
      <c r="K89" s="22">
        <v>3.9839519999999999</v>
      </c>
      <c r="L89" s="22">
        <v>4.08</v>
      </c>
      <c r="M89" s="22">
        <v>3.3439999999999999</v>
      </c>
      <c r="N89" s="22">
        <v>4.0280239999999994</v>
      </c>
      <c r="O89" s="22">
        <v>4.0039999999999996</v>
      </c>
    </row>
    <row r="90" spans="1:15" ht="14.25" customHeight="1">
      <c r="A90" s="6">
        <v>45015</v>
      </c>
      <c r="B90" s="21">
        <v>2.6</v>
      </c>
      <c r="C90" s="22">
        <v>2.5895999999999999</v>
      </c>
      <c r="D90" s="22">
        <v>2.5844</v>
      </c>
      <c r="E90" s="22">
        <v>2.3113999999999999</v>
      </c>
      <c r="F90" s="22">
        <v>2.6052</v>
      </c>
      <c r="G90" s="22">
        <v>2.6676000000000002</v>
      </c>
      <c r="H90" s="22">
        <v>2.3920000000000003</v>
      </c>
      <c r="I90" s="22">
        <v>2.5921895999999998</v>
      </c>
      <c r="J90" s="22">
        <v>2.7040000000000002</v>
      </c>
      <c r="K90" s="22">
        <v>2.5895687999999999</v>
      </c>
      <c r="L90" s="22">
        <v>2.6520000000000001</v>
      </c>
      <c r="M90" s="22">
        <v>2.1736</v>
      </c>
      <c r="N90" s="22">
        <v>2.6182155999999996</v>
      </c>
      <c r="O90" s="22">
        <v>2.6025999999999998</v>
      </c>
    </row>
    <row r="91" spans="1:15" ht="14.25" customHeight="1">
      <c r="A91" s="6">
        <v>45016</v>
      </c>
      <c r="B91" s="21">
        <v>2.1</v>
      </c>
      <c r="C91" s="22">
        <v>2.0916000000000001</v>
      </c>
      <c r="D91" s="22">
        <v>2.0874000000000001</v>
      </c>
      <c r="E91" s="22">
        <v>1.8669</v>
      </c>
      <c r="F91" s="22">
        <v>2.1042000000000001</v>
      </c>
      <c r="G91" s="22">
        <v>2.1546000000000003</v>
      </c>
      <c r="H91" s="22">
        <v>1.9320000000000002</v>
      </c>
      <c r="I91" s="22">
        <v>2.0936916000000001</v>
      </c>
      <c r="J91" s="22">
        <v>2.1840000000000002</v>
      </c>
      <c r="K91" s="22">
        <v>2.0915748000000001</v>
      </c>
      <c r="L91" s="22">
        <v>2.1420000000000003</v>
      </c>
      <c r="M91" s="22">
        <v>1.7556</v>
      </c>
      <c r="N91" s="22">
        <v>2.1147126000000003</v>
      </c>
      <c r="O91" s="22">
        <v>2.1021000000000001</v>
      </c>
    </row>
    <row r="92" spans="1:15" ht="14.25" customHeight="1">
      <c r="A92" s="6">
        <v>45017</v>
      </c>
      <c r="B92" s="21">
        <v>2</v>
      </c>
      <c r="C92" s="22">
        <v>1.992</v>
      </c>
      <c r="D92" s="22">
        <v>1.988</v>
      </c>
      <c r="E92" s="22">
        <v>1.778</v>
      </c>
      <c r="F92" s="22">
        <v>2.004</v>
      </c>
      <c r="G92" s="22">
        <v>2.052</v>
      </c>
      <c r="H92" s="22">
        <v>1.84</v>
      </c>
      <c r="I92" s="22">
        <v>1.9939919999999998</v>
      </c>
      <c r="J92" s="22">
        <v>2.08</v>
      </c>
      <c r="K92" s="22">
        <v>1.991976</v>
      </c>
      <c r="L92" s="22">
        <v>2.04</v>
      </c>
      <c r="M92" s="22">
        <v>1.6719999999999999</v>
      </c>
      <c r="N92" s="22">
        <v>2.0140119999999997</v>
      </c>
      <c r="O92" s="22">
        <v>2.0019999999999998</v>
      </c>
    </row>
    <row r="93" spans="1:15" ht="14.25" customHeight="1">
      <c r="A93" s="6">
        <v>45018</v>
      </c>
      <c r="B93" s="21">
        <v>1.6</v>
      </c>
      <c r="C93" s="22">
        <v>1.5936000000000001</v>
      </c>
      <c r="D93" s="22">
        <v>1.5904</v>
      </c>
      <c r="E93" s="22">
        <v>1.4224000000000001</v>
      </c>
      <c r="F93" s="22">
        <v>1.6032000000000002</v>
      </c>
      <c r="G93" s="22">
        <v>1.6416000000000002</v>
      </c>
      <c r="H93" s="22">
        <v>1.4720000000000002</v>
      </c>
      <c r="I93" s="22">
        <v>1.5951936</v>
      </c>
      <c r="J93" s="22">
        <v>1.6640000000000001</v>
      </c>
      <c r="K93" s="22">
        <v>1.5935808</v>
      </c>
      <c r="L93" s="22">
        <v>1.6320000000000001</v>
      </c>
      <c r="M93" s="22">
        <v>1.3376000000000001</v>
      </c>
      <c r="N93" s="22">
        <v>1.6112096</v>
      </c>
      <c r="O93" s="22">
        <v>1.6015999999999999</v>
      </c>
    </row>
    <row r="94" spans="1:15" ht="14.25" customHeight="1">
      <c r="A94" s="6">
        <v>45019</v>
      </c>
      <c r="B94" s="21">
        <v>1.7</v>
      </c>
      <c r="C94" s="22">
        <v>1.6932</v>
      </c>
      <c r="D94" s="22">
        <v>1.6898</v>
      </c>
      <c r="E94" s="22">
        <v>1.5113000000000001</v>
      </c>
      <c r="F94" s="22">
        <v>1.7034</v>
      </c>
      <c r="G94" s="22">
        <v>1.7442</v>
      </c>
      <c r="H94" s="22">
        <v>1.5640000000000001</v>
      </c>
      <c r="I94" s="22">
        <v>1.6948931999999997</v>
      </c>
      <c r="J94" s="22">
        <v>1.768</v>
      </c>
      <c r="K94" s="22">
        <v>1.6931795999999999</v>
      </c>
      <c r="L94" s="22">
        <v>1.734</v>
      </c>
      <c r="M94" s="22">
        <v>1.4211999999999998</v>
      </c>
      <c r="N94" s="22">
        <v>1.7119101999999997</v>
      </c>
      <c r="O94" s="22">
        <v>1.7016999999999998</v>
      </c>
    </row>
    <row r="95" spans="1:15" ht="14.25" customHeight="1">
      <c r="A95" s="6">
        <v>45020</v>
      </c>
      <c r="B95" s="21">
        <v>2.8</v>
      </c>
      <c r="C95" s="22">
        <v>2.7887999999999997</v>
      </c>
      <c r="D95" s="22">
        <v>2.7831999999999999</v>
      </c>
      <c r="E95" s="22">
        <v>2.4891999999999999</v>
      </c>
      <c r="F95" s="22">
        <v>2.8055999999999996</v>
      </c>
      <c r="G95" s="22">
        <v>2.8727999999999998</v>
      </c>
      <c r="H95" s="22">
        <v>2.5760000000000001</v>
      </c>
      <c r="I95" s="22">
        <v>2.7915887999999995</v>
      </c>
      <c r="J95" s="22">
        <v>2.9119999999999999</v>
      </c>
      <c r="K95" s="22">
        <v>2.7887664000000001</v>
      </c>
      <c r="L95" s="22">
        <v>2.8559999999999999</v>
      </c>
      <c r="M95" s="22">
        <v>2.3407999999999998</v>
      </c>
      <c r="N95" s="22">
        <v>2.8196167999999995</v>
      </c>
      <c r="O95" s="22">
        <v>2.8027999999999995</v>
      </c>
    </row>
    <row r="96" spans="1:15" ht="14.25" customHeight="1">
      <c r="A96" s="6">
        <v>45021</v>
      </c>
      <c r="B96" s="21">
        <v>2.8</v>
      </c>
      <c r="C96" s="22">
        <v>2.7887999999999997</v>
      </c>
      <c r="D96" s="22">
        <v>2.7831999999999999</v>
      </c>
      <c r="E96" s="22">
        <v>2.4891999999999999</v>
      </c>
      <c r="F96" s="22">
        <v>2.8055999999999996</v>
      </c>
      <c r="G96" s="22">
        <v>2.8727999999999998</v>
      </c>
      <c r="H96" s="22">
        <v>2.5760000000000001</v>
      </c>
      <c r="I96" s="22">
        <v>2.7915887999999995</v>
      </c>
      <c r="J96" s="22">
        <v>2.9119999999999999</v>
      </c>
      <c r="K96" s="22">
        <v>2.7887664000000001</v>
      </c>
      <c r="L96" s="22">
        <v>2.8559999999999999</v>
      </c>
      <c r="M96" s="22">
        <v>2.3407999999999998</v>
      </c>
      <c r="N96" s="22">
        <v>2.8196167999999995</v>
      </c>
      <c r="O96" s="22">
        <v>2.8027999999999995</v>
      </c>
    </row>
    <row r="97" spans="1:15" ht="14.25" customHeight="1">
      <c r="A97" s="6">
        <v>45022</v>
      </c>
      <c r="B97" s="21">
        <v>2.9</v>
      </c>
      <c r="C97" s="22">
        <v>2.8883999999999999</v>
      </c>
      <c r="D97" s="22">
        <v>2.8826000000000001</v>
      </c>
      <c r="E97" s="22">
        <v>2.5781000000000001</v>
      </c>
      <c r="F97" s="22">
        <v>2.9057999999999997</v>
      </c>
      <c r="G97" s="22">
        <v>2.9754</v>
      </c>
      <c r="H97" s="22">
        <v>2.6680000000000001</v>
      </c>
      <c r="I97" s="22">
        <v>2.8912883999999992</v>
      </c>
      <c r="J97" s="22">
        <v>3.016</v>
      </c>
      <c r="K97" s="22">
        <v>2.8883652</v>
      </c>
      <c r="L97" s="22">
        <v>2.9579999999999997</v>
      </c>
      <c r="M97" s="22">
        <v>2.4243999999999999</v>
      </c>
      <c r="N97" s="22">
        <v>2.9203173999999992</v>
      </c>
      <c r="O97" s="22">
        <v>2.9028999999999994</v>
      </c>
    </row>
    <row r="98" spans="1:15" ht="14.25" customHeight="1">
      <c r="A98" s="6">
        <v>45023</v>
      </c>
      <c r="B98" s="21">
        <v>2.9</v>
      </c>
      <c r="C98" s="22">
        <v>2.8883999999999999</v>
      </c>
      <c r="D98" s="22">
        <v>2.8826000000000001</v>
      </c>
      <c r="E98" s="22">
        <v>2.5781000000000001</v>
      </c>
      <c r="F98" s="22">
        <v>2.9057999999999997</v>
      </c>
      <c r="G98" s="22">
        <v>2.9754</v>
      </c>
      <c r="H98" s="22">
        <v>2.6680000000000001</v>
      </c>
      <c r="I98" s="22">
        <v>2.8912883999999992</v>
      </c>
      <c r="J98" s="22">
        <v>3.016</v>
      </c>
      <c r="K98" s="22">
        <v>2.8883652</v>
      </c>
      <c r="L98" s="22">
        <v>2.9579999999999997</v>
      </c>
      <c r="M98" s="22">
        <v>2.4243999999999999</v>
      </c>
      <c r="N98" s="22">
        <v>2.9203173999999992</v>
      </c>
      <c r="O98" s="22">
        <v>2.9028999999999994</v>
      </c>
    </row>
    <row r="99" spans="1:15" ht="14.25" customHeight="1">
      <c r="A99" s="6">
        <v>45024</v>
      </c>
      <c r="B99" s="21">
        <v>3.6</v>
      </c>
      <c r="C99" s="22">
        <v>3.5855999999999999</v>
      </c>
      <c r="D99" s="22">
        <v>3.5784000000000002</v>
      </c>
      <c r="E99" s="22">
        <v>3.2004000000000001</v>
      </c>
      <c r="F99" s="22">
        <v>3.6072000000000002</v>
      </c>
      <c r="G99" s="22">
        <v>3.6936</v>
      </c>
      <c r="H99" s="22">
        <v>3.3120000000000003</v>
      </c>
      <c r="I99" s="22">
        <v>3.5891855999999995</v>
      </c>
      <c r="J99" s="22">
        <v>3.7440000000000002</v>
      </c>
      <c r="K99" s="22">
        <v>3.5855568000000004</v>
      </c>
      <c r="L99" s="22">
        <v>3.6720000000000002</v>
      </c>
      <c r="M99" s="22">
        <v>3.0095999999999998</v>
      </c>
      <c r="N99" s="22">
        <v>3.6252215999999997</v>
      </c>
      <c r="O99" s="22">
        <v>3.6035999999999997</v>
      </c>
    </row>
    <row r="100" spans="1:15" ht="14.25" customHeight="1">
      <c r="A100" s="6">
        <v>45025</v>
      </c>
      <c r="B100" s="21">
        <v>3.5</v>
      </c>
      <c r="C100" s="22">
        <v>3.4859999999999998</v>
      </c>
      <c r="D100" s="22">
        <v>3.4790000000000001</v>
      </c>
      <c r="E100" s="22">
        <v>3.1114999999999999</v>
      </c>
      <c r="F100" s="22">
        <v>3.5070000000000001</v>
      </c>
      <c r="G100" s="22">
        <v>3.5910000000000002</v>
      </c>
      <c r="H100" s="22">
        <v>3.22</v>
      </c>
      <c r="I100" s="22">
        <v>3.4894859999999999</v>
      </c>
      <c r="J100" s="22">
        <v>3.64</v>
      </c>
      <c r="K100" s="22">
        <v>3.4859580000000001</v>
      </c>
      <c r="L100" s="22">
        <v>3.5700000000000003</v>
      </c>
      <c r="M100" s="22">
        <v>2.9259999999999997</v>
      </c>
      <c r="N100" s="22">
        <v>3.524521</v>
      </c>
      <c r="O100" s="22">
        <v>3.5034999999999998</v>
      </c>
    </row>
    <row r="101" spans="1:15" ht="14.25" customHeight="1">
      <c r="A101" s="6">
        <v>45026</v>
      </c>
      <c r="B101" s="21">
        <v>3.1</v>
      </c>
      <c r="C101" s="22">
        <v>3.0876000000000001</v>
      </c>
      <c r="D101" s="22">
        <v>3.0813999999999999</v>
      </c>
      <c r="E101" s="22">
        <v>2.7559</v>
      </c>
      <c r="F101" s="22">
        <v>3.1062000000000003</v>
      </c>
      <c r="G101" s="22">
        <v>3.1806000000000001</v>
      </c>
      <c r="H101" s="22">
        <v>2.8520000000000003</v>
      </c>
      <c r="I101" s="22">
        <v>3.0906875999999999</v>
      </c>
      <c r="J101" s="22">
        <v>3.2240000000000002</v>
      </c>
      <c r="K101" s="22">
        <v>3.0875627999999997</v>
      </c>
      <c r="L101" s="22">
        <v>3.1620000000000004</v>
      </c>
      <c r="M101" s="22">
        <v>2.5916000000000001</v>
      </c>
      <c r="N101" s="22">
        <v>3.1217185999999999</v>
      </c>
      <c r="O101" s="22">
        <v>3.1031</v>
      </c>
    </row>
    <row r="102" spans="1:15" ht="14.25" customHeight="1">
      <c r="A102" s="6">
        <v>45027</v>
      </c>
      <c r="B102" s="21">
        <v>2.7</v>
      </c>
      <c r="C102" s="22">
        <v>2.6892</v>
      </c>
      <c r="D102" s="22">
        <v>2.6838000000000002</v>
      </c>
      <c r="E102" s="22">
        <v>2.4003000000000001</v>
      </c>
      <c r="F102" s="22">
        <v>2.7054</v>
      </c>
      <c r="G102" s="22">
        <v>2.7702000000000004</v>
      </c>
      <c r="H102" s="22">
        <v>2.4840000000000004</v>
      </c>
      <c r="I102" s="22">
        <v>2.6918891999999999</v>
      </c>
      <c r="J102" s="22">
        <v>2.8080000000000003</v>
      </c>
      <c r="K102" s="22">
        <v>2.6891676000000002</v>
      </c>
      <c r="L102" s="22">
        <v>2.7540000000000004</v>
      </c>
      <c r="M102" s="22">
        <v>2.2572000000000001</v>
      </c>
      <c r="N102" s="22">
        <v>2.7189162000000002</v>
      </c>
      <c r="O102" s="22">
        <v>2.7027000000000001</v>
      </c>
    </row>
    <row r="103" spans="1:15" ht="14.25" customHeight="1">
      <c r="A103" s="6">
        <v>45028</v>
      </c>
      <c r="B103" s="21">
        <v>1.9</v>
      </c>
      <c r="C103" s="22">
        <v>1.8923999999999999</v>
      </c>
      <c r="D103" s="22">
        <v>1.8885999999999998</v>
      </c>
      <c r="E103" s="22">
        <v>1.6891</v>
      </c>
      <c r="F103" s="22">
        <v>1.9037999999999999</v>
      </c>
      <c r="G103" s="22">
        <v>1.9494</v>
      </c>
      <c r="H103" s="22">
        <v>1.748</v>
      </c>
      <c r="I103" s="22">
        <v>1.8942923999999997</v>
      </c>
      <c r="J103" s="22">
        <v>1.976</v>
      </c>
      <c r="K103" s="22">
        <v>1.8923771999999999</v>
      </c>
      <c r="L103" s="22">
        <v>1.9379999999999999</v>
      </c>
      <c r="M103" s="22">
        <v>1.5883999999999998</v>
      </c>
      <c r="N103" s="22">
        <v>1.9133113999999998</v>
      </c>
      <c r="O103" s="22">
        <v>1.9018999999999997</v>
      </c>
    </row>
    <row r="104" spans="1:15" ht="14.25" customHeight="1">
      <c r="A104" s="6">
        <v>45029</v>
      </c>
      <c r="B104" s="21">
        <v>1.5</v>
      </c>
      <c r="C104" s="22">
        <v>1.494</v>
      </c>
      <c r="D104" s="22">
        <v>1.4910000000000001</v>
      </c>
      <c r="E104" s="22">
        <v>1.3334999999999999</v>
      </c>
      <c r="F104" s="22">
        <v>1.5030000000000001</v>
      </c>
      <c r="G104" s="22">
        <v>1.5390000000000001</v>
      </c>
      <c r="H104" s="22">
        <v>1.3800000000000001</v>
      </c>
      <c r="I104" s="22">
        <v>1.4954939999999999</v>
      </c>
      <c r="J104" s="22">
        <v>1.56</v>
      </c>
      <c r="K104" s="22">
        <v>1.4939820000000001</v>
      </c>
      <c r="L104" s="22">
        <v>1.53</v>
      </c>
      <c r="M104" s="22">
        <v>1.254</v>
      </c>
      <c r="N104" s="22">
        <v>1.5105089999999999</v>
      </c>
      <c r="O104" s="22">
        <v>1.5014999999999998</v>
      </c>
    </row>
    <row r="105" spans="1:15" ht="14.25" customHeight="1">
      <c r="A105" s="6">
        <v>45030</v>
      </c>
      <c r="B105" s="21">
        <v>1.5</v>
      </c>
      <c r="C105" s="22">
        <v>1.494</v>
      </c>
      <c r="D105" s="22">
        <v>1.4910000000000001</v>
      </c>
      <c r="E105" s="22">
        <v>1.3334999999999999</v>
      </c>
      <c r="F105" s="22">
        <v>1.5030000000000001</v>
      </c>
      <c r="G105" s="22">
        <v>1.5390000000000001</v>
      </c>
      <c r="H105" s="22">
        <v>1.3800000000000001</v>
      </c>
      <c r="I105" s="22">
        <v>1.4954939999999999</v>
      </c>
      <c r="J105" s="22">
        <v>1.56</v>
      </c>
      <c r="K105" s="22">
        <v>1.4939820000000001</v>
      </c>
      <c r="L105" s="22">
        <v>1.53</v>
      </c>
      <c r="M105" s="22">
        <v>1.254</v>
      </c>
      <c r="N105" s="22">
        <v>1.5105089999999999</v>
      </c>
      <c r="O105" s="22">
        <v>1.5014999999999998</v>
      </c>
    </row>
    <row r="106" spans="1:15" ht="14.25" customHeight="1">
      <c r="A106" s="6">
        <v>45031</v>
      </c>
      <c r="B106" s="21">
        <v>3.1</v>
      </c>
      <c r="C106" s="22">
        <v>3.0876000000000001</v>
      </c>
      <c r="D106" s="22">
        <v>3.0813999999999999</v>
      </c>
      <c r="E106" s="22">
        <v>2.7559</v>
      </c>
      <c r="F106" s="22">
        <v>3.1062000000000003</v>
      </c>
      <c r="G106" s="22">
        <v>3.1806000000000001</v>
      </c>
      <c r="H106" s="22">
        <v>2.8520000000000003</v>
      </c>
      <c r="I106" s="22">
        <v>3.0906875999999999</v>
      </c>
      <c r="J106" s="22">
        <v>3.2240000000000002</v>
      </c>
      <c r="K106" s="22">
        <v>3.0875627999999997</v>
      </c>
      <c r="L106" s="22">
        <v>3.1620000000000004</v>
      </c>
      <c r="M106" s="22">
        <v>2.5916000000000001</v>
      </c>
      <c r="N106" s="22">
        <v>3.1217185999999999</v>
      </c>
      <c r="O106" s="22">
        <v>3.1031</v>
      </c>
    </row>
    <row r="107" spans="1:15" ht="14.25" customHeight="1">
      <c r="A107" s="6">
        <v>45032</v>
      </c>
      <c r="B107" s="21">
        <v>3.5</v>
      </c>
      <c r="C107" s="22">
        <v>3.4859999999999998</v>
      </c>
      <c r="D107" s="22">
        <v>3.4790000000000001</v>
      </c>
      <c r="E107" s="22">
        <v>3.1114999999999999</v>
      </c>
      <c r="F107" s="22">
        <v>3.5070000000000001</v>
      </c>
      <c r="G107" s="22">
        <v>3.5910000000000002</v>
      </c>
      <c r="H107" s="22">
        <v>3.22</v>
      </c>
      <c r="I107" s="22">
        <v>3.4894859999999999</v>
      </c>
      <c r="J107" s="22">
        <v>3.64</v>
      </c>
      <c r="K107" s="22">
        <v>3.4859580000000001</v>
      </c>
      <c r="L107" s="22">
        <v>3.5700000000000003</v>
      </c>
      <c r="M107" s="22">
        <v>2.9259999999999997</v>
      </c>
      <c r="N107" s="22">
        <v>3.524521</v>
      </c>
      <c r="O107" s="22">
        <v>3.5034999999999998</v>
      </c>
    </row>
    <row r="108" spans="1:15" ht="14.25" customHeight="1">
      <c r="A108" s="6">
        <v>45033</v>
      </c>
      <c r="B108" s="21">
        <v>3.5</v>
      </c>
      <c r="C108" s="22">
        <v>3.4859999999999998</v>
      </c>
      <c r="D108" s="22">
        <v>3.4790000000000001</v>
      </c>
      <c r="E108" s="22">
        <v>3.1114999999999999</v>
      </c>
      <c r="F108" s="22">
        <v>3.5070000000000001</v>
      </c>
      <c r="G108" s="22">
        <v>3.5910000000000002</v>
      </c>
      <c r="H108" s="22">
        <v>3.22</v>
      </c>
      <c r="I108" s="22">
        <v>3.4894859999999999</v>
      </c>
      <c r="J108" s="22">
        <v>3.64</v>
      </c>
      <c r="K108" s="22">
        <v>3.4859580000000001</v>
      </c>
      <c r="L108" s="22">
        <v>3.5700000000000003</v>
      </c>
      <c r="M108" s="22">
        <v>2.9259999999999997</v>
      </c>
      <c r="N108" s="22">
        <v>3.524521</v>
      </c>
      <c r="O108" s="22">
        <v>3.5034999999999998</v>
      </c>
    </row>
    <row r="109" spans="1:15" ht="14.25" customHeight="1">
      <c r="A109" s="6">
        <v>45034</v>
      </c>
      <c r="B109" s="21">
        <v>3.3</v>
      </c>
      <c r="C109" s="22">
        <v>3.2867999999999999</v>
      </c>
      <c r="D109" s="22">
        <v>3.2801999999999998</v>
      </c>
      <c r="E109" s="22">
        <v>2.9337</v>
      </c>
      <c r="F109" s="22">
        <v>3.3066</v>
      </c>
      <c r="G109" s="22">
        <v>3.3857999999999997</v>
      </c>
      <c r="H109" s="22">
        <v>3.036</v>
      </c>
      <c r="I109" s="22">
        <v>3.2900867999999992</v>
      </c>
      <c r="J109" s="22">
        <v>3.4319999999999999</v>
      </c>
      <c r="K109" s="22">
        <v>3.2867603999999999</v>
      </c>
      <c r="L109" s="22">
        <v>3.3659999999999997</v>
      </c>
      <c r="M109" s="22">
        <v>2.7587999999999999</v>
      </c>
      <c r="N109" s="22">
        <v>3.3231197999999993</v>
      </c>
      <c r="O109" s="22">
        <v>3.3032999999999992</v>
      </c>
    </row>
    <row r="110" spans="1:15" ht="14.25" customHeight="1">
      <c r="A110" s="6">
        <v>45035</v>
      </c>
      <c r="B110" s="21">
        <v>4</v>
      </c>
      <c r="C110" s="22">
        <v>3.984</v>
      </c>
      <c r="D110" s="22">
        <v>3.976</v>
      </c>
      <c r="E110" s="22">
        <v>3.556</v>
      </c>
      <c r="F110" s="22">
        <v>4.008</v>
      </c>
      <c r="G110" s="22">
        <v>4.1040000000000001</v>
      </c>
      <c r="H110" s="22">
        <v>3.68</v>
      </c>
      <c r="I110" s="22">
        <v>3.9879839999999995</v>
      </c>
      <c r="J110" s="22">
        <v>4.16</v>
      </c>
      <c r="K110" s="22">
        <v>3.9839519999999999</v>
      </c>
      <c r="L110" s="22">
        <v>4.08</v>
      </c>
      <c r="M110" s="22">
        <v>3.3439999999999999</v>
      </c>
      <c r="N110" s="22">
        <v>4.0280239999999994</v>
      </c>
      <c r="O110" s="22">
        <v>4.0039999999999996</v>
      </c>
    </row>
    <row r="111" spans="1:15" ht="14.25" customHeight="1">
      <c r="A111" s="6">
        <v>45036</v>
      </c>
      <c r="B111" s="21">
        <v>3.8</v>
      </c>
      <c r="C111" s="22">
        <v>3.7847999999999997</v>
      </c>
      <c r="D111" s="22">
        <v>3.7771999999999997</v>
      </c>
      <c r="E111" s="22">
        <v>3.3782000000000001</v>
      </c>
      <c r="F111" s="22">
        <v>3.8075999999999999</v>
      </c>
      <c r="G111" s="22">
        <v>3.8988</v>
      </c>
      <c r="H111" s="22">
        <v>3.496</v>
      </c>
      <c r="I111" s="22">
        <v>3.7885847999999993</v>
      </c>
      <c r="J111" s="22">
        <v>3.952</v>
      </c>
      <c r="K111" s="22">
        <v>3.7847543999999997</v>
      </c>
      <c r="L111" s="22">
        <v>3.8759999999999999</v>
      </c>
      <c r="M111" s="22">
        <v>3.1767999999999996</v>
      </c>
      <c r="N111" s="22">
        <v>3.8266227999999995</v>
      </c>
      <c r="O111" s="22">
        <v>3.8037999999999994</v>
      </c>
    </row>
    <row r="112" spans="1:15" ht="14.25" customHeight="1">
      <c r="A112" s="6">
        <v>45037</v>
      </c>
      <c r="B112" s="21">
        <v>4.0999999999999996</v>
      </c>
      <c r="C112" s="22">
        <v>4.0835999999999997</v>
      </c>
      <c r="D112" s="22">
        <v>4.0753999999999992</v>
      </c>
      <c r="E112" s="22">
        <v>3.6448999999999998</v>
      </c>
      <c r="F112" s="22">
        <v>4.1082000000000001</v>
      </c>
      <c r="G112" s="22">
        <v>4.2065999999999999</v>
      </c>
      <c r="H112" s="22">
        <v>3.7719999999999998</v>
      </c>
      <c r="I112" s="22">
        <v>4.0876835999999992</v>
      </c>
      <c r="J112" s="22">
        <v>4.2639999999999993</v>
      </c>
      <c r="K112" s="22">
        <v>4.0835507999999994</v>
      </c>
      <c r="L112" s="22">
        <v>4.1819999999999995</v>
      </c>
      <c r="M112" s="22">
        <v>3.4275999999999995</v>
      </c>
      <c r="N112" s="22">
        <v>4.1287245999999991</v>
      </c>
      <c r="O112" s="22">
        <v>4.104099999999999</v>
      </c>
    </row>
    <row r="113" spans="1:15" ht="14.25" customHeight="1">
      <c r="A113" s="6">
        <v>45038</v>
      </c>
      <c r="B113" s="21">
        <v>1.6</v>
      </c>
      <c r="C113" s="22">
        <v>1.5936000000000001</v>
      </c>
      <c r="D113" s="22">
        <v>1.5904</v>
      </c>
      <c r="E113" s="22">
        <v>1.4224000000000001</v>
      </c>
      <c r="F113" s="22">
        <v>1.6032000000000002</v>
      </c>
      <c r="G113" s="22">
        <v>1.6416000000000002</v>
      </c>
      <c r="H113" s="22">
        <v>1.4720000000000002</v>
      </c>
      <c r="I113" s="22">
        <v>1.5951936</v>
      </c>
      <c r="J113" s="22">
        <v>1.6640000000000001</v>
      </c>
      <c r="K113" s="22">
        <v>1.5935808</v>
      </c>
      <c r="L113" s="22">
        <v>1.6320000000000001</v>
      </c>
      <c r="M113" s="22">
        <v>1.3376000000000001</v>
      </c>
      <c r="N113" s="22">
        <v>1.6112096</v>
      </c>
      <c r="O113" s="22">
        <v>1.6015999999999999</v>
      </c>
    </row>
    <row r="114" spans="1:15" ht="14.25" customHeight="1">
      <c r="A114" s="6">
        <v>45039</v>
      </c>
      <c r="B114" s="21">
        <v>2.5</v>
      </c>
      <c r="C114" s="22">
        <v>2.4900000000000002</v>
      </c>
      <c r="D114" s="22">
        <v>2.4849999999999999</v>
      </c>
      <c r="E114" s="22">
        <v>2.2225000000000001</v>
      </c>
      <c r="F114" s="22">
        <v>2.5049999999999999</v>
      </c>
      <c r="G114" s="22">
        <v>2.5649999999999999</v>
      </c>
      <c r="H114" s="22">
        <v>2.3000000000000003</v>
      </c>
      <c r="I114" s="22">
        <v>2.4924899999999997</v>
      </c>
      <c r="J114" s="22">
        <v>2.6</v>
      </c>
      <c r="K114" s="22">
        <v>2.48997</v>
      </c>
      <c r="L114" s="22">
        <v>2.5499999999999998</v>
      </c>
      <c r="M114" s="22">
        <v>2.09</v>
      </c>
      <c r="N114" s="22">
        <v>2.5175149999999995</v>
      </c>
      <c r="O114" s="22">
        <v>2.5024999999999995</v>
      </c>
    </row>
    <row r="115" spans="1:15" ht="14.25" customHeight="1">
      <c r="A115" s="6">
        <v>45040</v>
      </c>
      <c r="B115" s="21">
        <v>2.5</v>
      </c>
      <c r="C115" s="22">
        <v>2.4900000000000002</v>
      </c>
      <c r="D115" s="22">
        <v>2.4849999999999999</v>
      </c>
      <c r="E115" s="22">
        <v>2.2225000000000001</v>
      </c>
      <c r="F115" s="22">
        <v>2.5049999999999999</v>
      </c>
      <c r="G115" s="22">
        <v>2.5649999999999999</v>
      </c>
      <c r="H115" s="22">
        <v>2.3000000000000003</v>
      </c>
      <c r="I115" s="22">
        <v>2.4924899999999997</v>
      </c>
      <c r="J115" s="22">
        <v>2.6</v>
      </c>
      <c r="K115" s="22">
        <v>2.48997</v>
      </c>
      <c r="L115" s="22">
        <v>2.5499999999999998</v>
      </c>
      <c r="M115" s="22">
        <v>2.09</v>
      </c>
      <c r="N115" s="22">
        <v>2.5175149999999995</v>
      </c>
      <c r="O115" s="22">
        <v>2.5024999999999995</v>
      </c>
    </row>
    <row r="116" spans="1:15" ht="14.25" customHeight="1">
      <c r="A116" s="6">
        <v>45041</v>
      </c>
      <c r="B116" s="21">
        <v>1.9</v>
      </c>
      <c r="C116" s="22">
        <v>1.8923999999999999</v>
      </c>
      <c r="D116" s="22">
        <v>1.8885999999999998</v>
      </c>
      <c r="E116" s="22">
        <v>1.6891</v>
      </c>
      <c r="F116" s="22">
        <v>1.9037999999999999</v>
      </c>
      <c r="G116" s="22">
        <v>1.9494</v>
      </c>
      <c r="H116" s="22">
        <v>1.748</v>
      </c>
      <c r="I116" s="22">
        <v>1.8942923999999997</v>
      </c>
      <c r="J116" s="22">
        <v>1.976</v>
      </c>
      <c r="K116" s="22">
        <v>1.8923771999999999</v>
      </c>
      <c r="L116" s="22">
        <v>1.9379999999999999</v>
      </c>
      <c r="M116" s="22">
        <v>1.5883999999999998</v>
      </c>
      <c r="N116" s="22">
        <v>1.9133113999999998</v>
      </c>
      <c r="O116" s="22">
        <v>1.9018999999999997</v>
      </c>
    </row>
    <row r="117" spans="1:15" ht="14.25" customHeight="1">
      <c r="A117" s="6">
        <v>45042</v>
      </c>
      <c r="B117" s="21">
        <v>1.5</v>
      </c>
      <c r="C117" s="22">
        <v>1.494</v>
      </c>
      <c r="D117" s="22">
        <v>1.4910000000000001</v>
      </c>
      <c r="E117" s="22">
        <v>1.3334999999999999</v>
      </c>
      <c r="F117" s="22">
        <v>1.5030000000000001</v>
      </c>
      <c r="G117" s="22">
        <v>1.5390000000000001</v>
      </c>
      <c r="H117" s="22">
        <v>1.3800000000000001</v>
      </c>
      <c r="I117" s="22">
        <v>1.4954939999999999</v>
      </c>
      <c r="J117" s="22">
        <v>1.56</v>
      </c>
      <c r="K117" s="22">
        <v>1.4939820000000001</v>
      </c>
      <c r="L117" s="22">
        <v>1.53</v>
      </c>
      <c r="M117" s="22">
        <v>1.254</v>
      </c>
      <c r="N117" s="22">
        <v>1.5105089999999999</v>
      </c>
      <c r="O117" s="22">
        <v>1.5014999999999998</v>
      </c>
    </row>
    <row r="118" spans="1:15" ht="14.25" customHeight="1">
      <c r="A118" s="6">
        <v>45043</v>
      </c>
      <c r="B118" s="21">
        <v>2.6</v>
      </c>
      <c r="C118" s="22">
        <v>2.5895999999999999</v>
      </c>
      <c r="D118" s="22">
        <v>2.5844</v>
      </c>
      <c r="E118" s="22">
        <v>2.3113999999999999</v>
      </c>
      <c r="F118" s="22">
        <v>2.6052</v>
      </c>
      <c r="G118" s="22">
        <v>2.6676000000000002</v>
      </c>
      <c r="H118" s="22">
        <v>2.3920000000000003</v>
      </c>
      <c r="I118" s="22">
        <v>2.5921895999999998</v>
      </c>
      <c r="J118" s="22">
        <v>2.7040000000000002</v>
      </c>
      <c r="K118" s="22">
        <v>2.5895687999999999</v>
      </c>
      <c r="L118" s="22">
        <v>2.6520000000000001</v>
      </c>
      <c r="M118" s="22">
        <v>2.1736</v>
      </c>
      <c r="N118" s="22">
        <v>2.6182155999999996</v>
      </c>
      <c r="O118" s="22">
        <v>2.6025999999999998</v>
      </c>
    </row>
    <row r="119" spans="1:15" ht="14.25" customHeight="1">
      <c r="A119" s="6">
        <v>45044</v>
      </c>
      <c r="B119" s="21">
        <v>4.2</v>
      </c>
      <c r="C119" s="22">
        <v>4.1832000000000003</v>
      </c>
      <c r="D119" s="22">
        <v>4.1748000000000003</v>
      </c>
      <c r="E119" s="22">
        <v>3.7338</v>
      </c>
      <c r="F119" s="22">
        <v>4.2084000000000001</v>
      </c>
      <c r="G119" s="22">
        <v>4.3092000000000006</v>
      </c>
      <c r="H119" s="22">
        <v>3.8640000000000003</v>
      </c>
      <c r="I119" s="22">
        <v>4.1873832000000002</v>
      </c>
      <c r="J119" s="22">
        <v>4.3680000000000003</v>
      </c>
      <c r="K119" s="22">
        <v>4.1831496000000001</v>
      </c>
      <c r="L119" s="22">
        <v>4.2840000000000007</v>
      </c>
      <c r="M119" s="22">
        <v>3.5112000000000001</v>
      </c>
      <c r="N119" s="22">
        <v>4.2294252000000006</v>
      </c>
      <c r="O119" s="22">
        <v>4.2042000000000002</v>
      </c>
    </row>
    <row r="120" spans="1:15" ht="14.25" customHeight="1">
      <c r="A120" s="6">
        <v>45045</v>
      </c>
      <c r="B120" s="21">
        <v>3</v>
      </c>
      <c r="C120" s="22">
        <v>2.988</v>
      </c>
      <c r="D120" s="22">
        <v>2.9820000000000002</v>
      </c>
      <c r="E120" s="22">
        <v>2.6669999999999998</v>
      </c>
      <c r="F120" s="22">
        <v>3.0060000000000002</v>
      </c>
      <c r="G120" s="22">
        <v>3.0780000000000003</v>
      </c>
      <c r="H120" s="22">
        <v>2.7600000000000002</v>
      </c>
      <c r="I120" s="22">
        <v>2.9909879999999998</v>
      </c>
      <c r="J120" s="22">
        <v>3.12</v>
      </c>
      <c r="K120" s="22">
        <v>2.9879640000000003</v>
      </c>
      <c r="L120" s="22">
        <v>3.06</v>
      </c>
      <c r="M120" s="22">
        <v>2.508</v>
      </c>
      <c r="N120" s="22">
        <v>3.0210179999999998</v>
      </c>
      <c r="O120" s="22">
        <v>3.0029999999999997</v>
      </c>
    </row>
    <row r="121" spans="1:15" ht="14.25" customHeight="1">
      <c r="A121" s="6">
        <v>45046</v>
      </c>
      <c r="B121" s="21">
        <v>4.2</v>
      </c>
      <c r="C121" s="22">
        <v>4.1832000000000003</v>
      </c>
      <c r="D121" s="22">
        <v>4.1748000000000003</v>
      </c>
      <c r="E121" s="22">
        <v>3.7338</v>
      </c>
      <c r="F121" s="22">
        <v>4.2084000000000001</v>
      </c>
      <c r="G121" s="22">
        <v>4.3092000000000006</v>
      </c>
      <c r="H121" s="22">
        <v>3.8640000000000003</v>
      </c>
      <c r="I121" s="22">
        <v>4.1873832000000002</v>
      </c>
      <c r="J121" s="22">
        <v>4.3680000000000003</v>
      </c>
      <c r="K121" s="22">
        <v>4.1831496000000001</v>
      </c>
      <c r="L121" s="22">
        <v>4.2840000000000007</v>
      </c>
      <c r="M121" s="22">
        <v>3.5112000000000001</v>
      </c>
      <c r="N121" s="22">
        <v>4.2294252000000006</v>
      </c>
      <c r="O121" s="22">
        <v>4.2042000000000002</v>
      </c>
    </row>
    <row r="122" spans="1:15" ht="14.25" customHeight="1">
      <c r="A122" s="6">
        <v>45047</v>
      </c>
      <c r="B122" s="10">
        <v>2.8</v>
      </c>
      <c r="C122" s="10">
        <v>3.2</v>
      </c>
      <c r="D122" s="10">
        <v>3.6</v>
      </c>
      <c r="E122" s="10">
        <v>3.1</v>
      </c>
      <c r="F122" s="10">
        <v>3.4</v>
      </c>
      <c r="G122" s="10">
        <v>3.2</v>
      </c>
      <c r="H122" s="10">
        <v>2.9</v>
      </c>
      <c r="I122" s="10">
        <v>3.1</v>
      </c>
      <c r="J122" s="10">
        <v>3.1</v>
      </c>
      <c r="K122" s="10">
        <v>3.3</v>
      </c>
      <c r="L122" s="10">
        <v>4.2</v>
      </c>
      <c r="M122" s="10">
        <v>2.7</v>
      </c>
      <c r="N122" s="10">
        <v>3.2</v>
      </c>
      <c r="O122" s="10">
        <v>3.2</v>
      </c>
    </row>
    <row r="123" spans="1:15" ht="14.25" customHeight="1">
      <c r="A123" s="6">
        <v>45048</v>
      </c>
      <c r="B123" s="10">
        <v>4.3</v>
      </c>
      <c r="C123" s="10">
        <v>4.5</v>
      </c>
      <c r="D123" s="10">
        <v>4.4000000000000004</v>
      </c>
      <c r="E123" s="10">
        <v>4.3</v>
      </c>
      <c r="F123" s="10">
        <v>4.2</v>
      </c>
      <c r="G123" s="10">
        <v>4.3</v>
      </c>
      <c r="H123" s="10">
        <v>4.4000000000000004</v>
      </c>
      <c r="I123" s="10">
        <v>4.3</v>
      </c>
      <c r="J123" s="10">
        <v>4.3</v>
      </c>
      <c r="K123" s="10">
        <v>4.2</v>
      </c>
      <c r="L123" s="10">
        <v>3.2</v>
      </c>
      <c r="M123" s="10">
        <v>4.2</v>
      </c>
      <c r="N123" s="10">
        <v>4.5999999999999996</v>
      </c>
      <c r="O123" s="10">
        <v>4.4000000000000004</v>
      </c>
    </row>
    <row r="124" spans="1:15" ht="14.25" customHeight="1">
      <c r="A124" s="6">
        <v>45049</v>
      </c>
      <c r="B124" s="10">
        <v>5.4</v>
      </c>
      <c r="C124" s="10">
        <v>5.8</v>
      </c>
      <c r="D124" s="10">
        <v>5.7</v>
      </c>
      <c r="E124" s="10">
        <v>5.2</v>
      </c>
      <c r="F124" s="10">
        <v>4.9000000000000004</v>
      </c>
      <c r="G124" s="10">
        <v>5.5</v>
      </c>
      <c r="H124" s="10">
        <v>5.5</v>
      </c>
      <c r="I124" s="10">
        <v>5.2</v>
      </c>
      <c r="J124" s="10">
        <v>5.0999999999999996</v>
      </c>
      <c r="K124" s="10">
        <v>5.2</v>
      </c>
      <c r="L124" s="10">
        <v>5.2</v>
      </c>
      <c r="M124" s="10">
        <v>5.4</v>
      </c>
      <c r="N124" s="10">
        <v>5.8</v>
      </c>
      <c r="O124" s="10">
        <v>5.3</v>
      </c>
    </row>
    <row r="125" spans="1:15" ht="14.25" customHeight="1">
      <c r="A125" s="6">
        <v>45050</v>
      </c>
      <c r="B125" s="10">
        <v>4.0999999999999996</v>
      </c>
      <c r="C125" s="10">
        <v>4.5</v>
      </c>
      <c r="D125" s="10">
        <v>4.5</v>
      </c>
      <c r="E125" s="10">
        <v>3.8</v>
      </c>
      <c r="F125" s="10">
        <v>4.0999999999999996</v>
      </c>
      <c r="G125" s="10">
        <v>4.4000000000000004</v>
      </c>
      <c r="H125" s="10">
        <v>4.2</v>
      </c>
      <c r="I125" s="10">
        <v>4</v>
      </c>
      <c r="J125" s="10">
        <v>4.2</v>
      </c>
      <c r="K125" s="10">
        <v>4.2</v>
      </c>
      <c r="L125" s="10">
        <v>4.3</v>
      </c>
      <c r="M125" s="10">
        <v>4.0999999999999996</v>
      </c>
      <c r="N125" s="10">
        <v>4.3</v>
      </c>
      <c r="O125" s="10">
        <v>4.0999999999999996</v>
      </c>
    </row>
    <row r="126" spans="1:15" ht="14.25" customHeight="1">
      <c r="A126" s="6">
        <v>45051</v>
      </c>
      <c r="B126" s="10">
        <v>3.9</v>
      </c>
      <c r="C126" s="10">
        <v>3.7</v>
      </c>
      <c r="D126" s="10">
        <v>4</v>
      </c>
      <c r="E126" s="10">
        <v>3.3</v>
      </c>
      <c r="F126" s="10">
        <v>3.9</v>
      </c>
      <c r="G126" s="10">
        <v>4</v>
      </c>
      <c r="H126" s="10">
        <v>3.3</v>
      </c>
      <c r="I126" s="10">
        <v>3.7</v>
      </c>
      <c r="J126" s="10">
        <v>4.3</v>
      </c>
      <c r="K126" s="10">
        <v>3.8</v>
      </c>
      <c r="L126" s="10">
        <v>4.3</v>
      </c>
      <c r="M126" s="10">
        <v>2.9</v>
      </c>
      <c r="N126" s="10">
        <v>4</v>
      </c>
      <c r="O126" s="10">
        <v>4.4000000000000004</v>
      </c>
    </row>
    <row r="127" spans="1:15" ht="14.25" customHeight="1">
      <c r="A127" s="6">
        <v>45052</v>
      </c>
      <c r="B127" s="10">
        <v>4.4000000000000004</v>
      </c>
      <c r="C127" s="10">
        <v>4.5</v>
      </c>
      <c r="D127" s="10">
        <v>4.3</v>
      </c>
      <c r="E127" s="10">
        <v>3.9</v>
      </c>
      <c r="F127" s="10">
        <v>4.2</v>
      </c>
      <c r="G127" s="10">
        <v>4.3</v>
      </c>
      <c r="H127" s="10">
        <v>4.2</v>
      </c>
      <c r="I127" s="10">
        <v>4.3</v>
      </c>
      <c r="J127" s="10">
        <v>4.3</v>
      </c>
      <c r="K127" s="10">
        <v>4.0999999999999996</v>
      </c>
      <c r="L127" s="10">
        <v>4.2</v>
      </c>
      <c r="M127" s="10">
        <v>3.9</v>
      </c>
      <c r="N127" s="10">
        <v>4.7</v>
      </c>
      <c r="O127" s="10">
        <v>4.5</v>
      </c>
    </row>
    <row r="128" spans="1:15" ht="14.25" customHeight="1">
      <c r="A128" s="6">
        <v>45053</v>
      </c>
      <c r="B128" s="10">
        <v>3</v>
      </c>
      <c r="C128" s="10">
        <v>3.2</v>
      </c>
      <c r="D128" s="10">
        <v>3.2</v>
      </c>
      <c r="E128" s="10">
        <v>2.7</v>
      </c>
      <c r="F128" s="10">
        <v>3.3</v>
      </c>
      <c r="G128" s="10">
        <v>3.4</v>
      </c>
      <c r="H128" s="10">
        <v>2.9</v>
      </c>
      <c r="I128" s="10">
        <v>2.8</v>
      </c>
      <c r="J128" s="10">
        <v>3.4</v>
      </c>
      <c r="K128" s="10">
        <v>3.2</v>
      </c>
      <c r="L128" s="10">
        <v>3.4</v>
      </c>
      <c r="M128" s="10">
        <v>2.7</v>
      </c>
      <c r="N128" s="10">
        <v>3.3</v>
      </c>
      <c r="O128" s="10">
        <v>3.4</v>
      </c>
    </row>
    <row r="129" spans="1:15" ht="14.25" customHeight="1">
      <c r="A129" s="6">
        <v>45054</v>
      </c>
      <c r="B129" s="10">
        <v>3.3</v>
      </c>
      <c r="C129" s="10">
        <v>3.2</v>
      </c>
      <c r="D129" s="10">
        <v>3</v>
      </c>
      <c r="E129" s="10">
        <v>3</v>
      </c>
      <c r="F129" s="10">
        <v>3.2</v>
      </c>
      <c r="G129" s="10">
        <v>3.5</v>
      </c>
      <c r="H129" s="10">
        <v>3.2</v>
      </c>
      <c r="I129" s="10">
        <v>3.3</v>
      </c>
      <c r="J129" s="10">
        <v>3.3</v>
      </c>
      <c r="K129" s="10">
        <v>3.2</v>
      </c>
      <c r="L129" s="10">
        <v>3.4</v>
      </c>
      <c r="M129" s="10">
        <v>3.1</v>
      </c>
      <c r="N129" s="10">
        <v>3.7</v>
      </c>
      <c r="O129" s="10">
        <v>3.3</v>
      </c>
    </row>
    <row r="130" spans="1:15" ht="14.25" customHeight="1">
      <c r="A130" s="6">
        <v>45055</v>
      </c>
      <c r="B130" s="10">
        <v>2.1</v>
      </c>
      <c r="C130" s="10">
        <v>2.2999999999999998</v>
      </c>
      <c r="D130" s="10">
        <v>2.2999999999999998</v>
      </c>
      <c r="E130" s="10">
        <v>1.6</v>
      </c>
      <c r="F130" s="10">
        <v>2.2999999999999998</v>
      </c>
      <c r="G130" s="10">
        <v>2.2000000000000002</v>
      </c>
      <c r="H130" s="10">
        <v>2.1</v>
      </c>
      <c r="I130" s="10">
        <v>2.1</v>
      </c>
      <c r="J130" s="10">
        <v>2.1</v>
      </c>
      <c r="K130" s="10">
        <v>2.2000000000000002</v>
      </c>
      <c r="L130" s="10">
        <v>2.1</v>
      </c>
      <c r="M130" s="10">
        <v>1.8</v>
      </c>
      <c r="N130" s="10">
        <v>1.9</v>
      </c>
      <c r="O130" s="10">
        <v>2.1</v>
      </c>
    </row>
    <row r="131" spans="1:15" ht="14.25" customHeight="1">
      <c r="A131" s="6">
        <v>45056</v>
      </c>
      <c r="B131" s="10">
        <v>2.7</v>
      </c>
      <c r="C131" s="10">
        <v>3.2</v>
      </c>
      <c r="D131" s="10">
        <v>3.1</v>
      </c>
      <c r="E131" s="10">
        <v>2.8</v>
      </c>
      <c r="F131" s="10">
        <v>3</v>
      </c>
      <c r="G131" s="10">
        <v>3</v>
      </c>
      <c r="H131" s="10">
        <v>2.8</v>
      </c>
      <c r="I131" s="10">
        <v>3</v>
      </c>
      <c r="J131" s="10">
        <v>3</v>
      </c>
      <c r="K131" s="10">
        <v>3</v>
      </c>
      <c r="L131" s="10">
        <v>3.1</v>
      </c>
      <c r="M131" s="10">
        <v>2.7</v>
      </c>
      <c r="N131" s="10">
        <v>3</v>
      </c>
      <c r="O131" s="10">
        <v>2.9</v>
      </c>
    </row>
    <row r="132" spans="1:15" ht="14.25" customHeight="1">
      <c r="A132" s="6">
        <v>45057</v>
      </c>
      <c r="B132" s="10">
        <v>2.5</v>
      </c>
      <c r="C132" s="10">
        <v>2.7</v>
      </c>
      <c r="D132" s="10">
        <v>2.9</v>
      </c>
      <c r="E132" s="10">
        <v>2.7</v>
      </c>
      <c r="F132" s="10">
        <v>3</v>
      </c>
      <c r="G132" s="10">
        <v>2.5</v>
      </c>
      <c r="H132" s="10">
        <v>2.9</v>
      </c>
      <c r="I132" s="10">
        <v>2.2999999999999998</v>
      </c>
      <c r="J132" s="10">
        <v>2.9</v>
      </c>
      <c r="K132" s="10">
        <v>2.7</v>
      </c>
      <c r="L132" s="10">
        <v>2.8</v>
      </c>
      <c r="M132" s="10">
        <v>2.8</v>
      </c>
      <c r="N132" s="10">
        <v>2.8</v>
      </c>
      <c r="O132" s="10">
        <v>2.7</v>
      </c>
    </row>
    <row r="133" spans="1:15" ht="14.25" customHeight="1">
      <c r="A133" s="6">
        <v>45058</v>
      </c>
      <c r="B133" s="10">
        <v>2.4</v>
      </c>
      <c r="C133" s="10">
        <v>2.6</v>
      </c>
      <c r="D133" s="10">
        <v>3</v>
      </c>
      <c r="E133" s="10">
        <v>2.4</v>
      </c>
      <c r="F133" s="10">
        <v>3</v>
      </c>
      <c r="G133" s="10">
        <v>2.9</v>
      </c>
      <c r="H133" s="10">
        <v>2.7</v>
      </c>
      <c r="I133" s="10">
        <v>3.1</v>
      </c>
      <c r="J133" s="10">
        <v>2.8</v>
      </c>
      <c r="K133" s="10">
        <v>2.8</v>
      </c>
      <c r="L133" s="10">
        <v>2.8</v>
      </c>
      <c r="M133" s="10">
        <v>2.4</v>
      </c>
      <c r="N133" s="10">
        <v>2.8</v>
      </c>
      <c r="O133" s="10">
        <v>2.6</v>
      </c>
    </row>
    <row r="134" spans="1:15" ht="14.25" customHeight="1">
      <c r="A134" s="6">
        <v>45059</v>
      </c>
      <c r="B134" s="10">
        <v>3</v>
      </c>
      <c r="C134" s="10">
        <v>3</v>
      </c>
      <c r="D134" s="10">
        <v>3</v>
      </c>
      <c r="E134" s="10">
        <v>3</v>
      </c>
      <c r="F134" s="10">
        <v>3</v>
      </c>
      <c r="G134" s="10">
        <v>3.2</v>
      </c>
      <c r="H134" s="10">
        <v>3</v>
      </c>
      <c r="I134" s="10">
        <v>3.3</v>
      </c>
      <c r="J134" s="10">
        <v>3.2</v>
      </c>
      <c r="K134" s="10">
        <v>3</v>
      </c>
      <c r="L134" s="10">
        <v>3.3</v>
      </c>
      <c r="M134" s="10">
        <v>3.1</v>
      </c>
      <c r="N134" s="10">
        <v>3.4</v>
      </c>
      <c r="O134" s="10">
        <v>3</v>
      </c>
    </row>
    <row r="135" spans="1:15" ht="14.25" customHeight="1">
      <c r="A135" s="6">
        <v>45060</v>
      </c>
      <c r="B135" s="10">
        <v>3.6</v>
      </c>
      <c r="C135" s="10">
        <v>3.8</v>
      </c>
      <c r="D135" s="10">
        <v>4.2</v>
      </c>
      <c r="E135" s="10">
        <v>3.3</v>
      </c>
      <c r="F135" s="10">
        <v>4.0999999999999996</v>
      </c>
      <c r="G135" s="10">
        <v>3.6</v>
      </c>
      <c r="H135" s="10">
        <v>3.5</v>
      </c>
      <c r="I135" s="10">
        <v>3.9</v>
      </c>
      <c r="J135" s="10">
        <v>4</v>
      </c>
      <c r="K135" s="10">
        <v>3.8</v>
      </c>
      <c r="L135" s="10">
        <v>4</v>
      </c>
      <c r="M135" s="10">
        <v>3.4</v>
      </c>
      <c r="N135" s="10">
        <v>3.8</v>
      </c>
      <c r="O135" s="10">
        <v>3.8</v>
      </c>
    </row>
    <row r="136" spans="1:15" ht="14.25" customHeight="1">
      <c r="A136" s="6">
        <v>45061</v>
      </c>
      <c r="B136" s="10">
        <v>3.7</v>
      </c>
      <c r="C136" s="10">
        <v>4</v>
      </c>
      <c r="D136" s="10">
        <v>2.8</v>
      </c>
      <c r="E136" s="10">
        <v>3.7</v>
      </c>
      <c r="F136" s="10">
        <v>3.5</v>
      </c>
      <c r="G136" s="10">
        <v>3.9</v>
      </c>
      <c r="H136" s="10">
        <v>3.8</v>
      </c>
      <c r="I136" s="10">
        <v>3.4</v>
      </c>
      <c r="J136" s="10">
        <v>3.5</v>
      </c>
      <c r="K136" s="10">
        <v>3.1</v>
      </c>
      <c r="L136" s="10">
        <v>3.6</v>
      </c>
      <c r="M136" s="10">
        <v>3.5</v>
      </c>
      <c r="N136" s="10">
        <v>3.9</v>
      </c>
      <c r="O136" s="10">
        <v>3.7</v>
      </c>
    </row>
    <row r="137" spans="1:15" ht="14.25" customHeight="1">
      <c r="A137" s="6">
        <v>45062</v>
      </c>
      <c r="B137" s="10">
        <v>3.7</v>
      </c>
      <c r="C137" s="10">
        <v>4.3</v>
      </c>
      <c r="D137" s="10">
        <v>4</v>
      </c>
      <c r="E137" s="10">
        <v>3.5</v>
      </c>
      <c r="F137" s="10">
        <v>3.9</v>
      </c>
      <c r="G137" s="10">
        <v>3.8</v>
      </c>
      <c r="H137" s="10">
        <v>3.8</v>
      </c>
      <c r="I137" s="10">
        <v>4</v>
      </c>
      <c r="J137" s="10">
        <v>3.5</v>
      </c>
      <c r="K137" s="10">
        <v>3.9</v>
      </c>
      <c r="L137" s="10">
        <v>3.7</v>
      </c>
      <c r="M137" s="10">
        <v>3.9</v>
      </c>
      <c r="N137" s="10">
        <v>3.6</v>
      </c>
      <c r="O137" s="10">
        <v>3.7</v>
      </c>
    </row>
    <row r="138" spans="1:15" ht="14.25" customHeight="1">
      <c r="A138" s="6">
        <v>45063</v>
      </c>
      <c r="B138" s="10">
        <v>4.0999999999999996</v>
      </c>
      <c r="C138" s="10">
        <v>4.2</v>
      </c>
      <c r="D138" s="10">
        <v>4.3</v>
      </c>
      <c r="E138" s="10">
        <v>4.0999999999999996</v>
      </c>
      <c r="F138" s="10">
        <v>4.3</v>
      </c>
      <c r="G138" s="10">
        <v>4.3</v>
      </c>
      <c r="H138" s="10">
        <v>4.0999999999999996</v>
      </c>
      <c r="I138" s="10">
        <v>4.5</v>
      </c>
      <c r="J138" s="10">
        <v>4.0999999999999996</v>
      </c>
      <c r="K138" s="10">
        <v>4.0999999999999996</v>
      </c>
      <c r="L138" s="10">
        <v>4.3</v>
      </c>
      <c r="M138" s="10">
        <v>4</v>
      </c>
      <c r="N138" s="10">
        <v>4.5999999999999996</v>
      </c>
      <c r="O138" s="10">
        <v>4.4000000000000004</v>
      </c>
    </row>
    <row r="139" spans="1:15" ht="14.25" customHeight="1">
      <c r="A139" s="6">
        <v>45064</v>
      </c>
      <c r="B139" s="10">
        <v>4.5999999999999996</v>
      </c>
      <c r="C139" s="10">
        <v>4.4000000000000004</v>
      </c>
      <c r="D139" s="10">
        <v>4.5</v>
      </c>
      <c r="E139" s="10">
        <v>4.4000000000000004</v>
      </c>
      <c r="F139" s="10">
        <v>4.7</v>
      </c>
      <c r="G139" s="10">
        <v>4.3</v>
      </c>
      <c r="H139" s="10">
        <v>4.5999999999999996</v>
      </c>
      <c r="I139" s="10">
        <v>4.5999999999999996</v>
      </c>
      <c r="J139" s="10">
        <v>4.5999999999999996</v>
      </c>
      <c r="K139" s="10">
        <v>4.5</v>
      </c>
      <c r="L139" s="10">
        <v>4.7</v>
      </c>
      <c r="M139" s="10">
        <v>4.2</v>
      </c>
      <c r="N139" s="10">
        <v>3.6</v>
      </c>
      <c r="O139" s="10">
        <v>4.8</v>
      </c>
    </row>
    <row r="140" spans="1:15" ht="14.25" customHeight="1">
      <c r="A140" s="6">
        <v>45065</v>
      </c>
      <c r="B140" s="10">
        <v>3.9</v>
      </c>
      <c r="C140" s="10">
        <v>4.0999999999999996</v>
      </c>
      <c r="D140" s="10">
        <v>4.3</v>
      </c>
      <c r="E140" s="10">
        <v>4</v>
      </c>
      <c r="F140" s="10">
        <v>3.9</v>
      </c>
      <c r="G140" s="10">
        <v>3.7</v>
      </c>
      <c r="H140" s="10">
        <v>3.8</v>
      </c>
      <c r="I140" s="10">
        <v>3.7</v>
      </c>
      <c r="J140" s="10">
        <v>3.8</v>
      </c>
      <c r="K140" s="10">
        <v>3.9</v>
      </c>
      <c r="L140" s="10">
        <v>3.8</v>
      </c>
      <c r="M140" s="10">
        <v>4.2</v>
      </c>
      <c r="N140" s="10">
        <v>3.6</v>
      </c>
      <c r="O140" s="10">
        <v>3.9</v>
      </c>
    </row>
    <row r="141" spans="1:15" ht="14.25" customHeight="1">
      <c r="A141" s="6">
        <v>45066</v>
      </c>
      <c r="B141" s="10">
        <v>3.8</v>
      </c>
      <c r="C141" s="10">
        <v>3</v>
      </c>
      <c r="D141" s="10">
        <v>3.1</v>
      </c>
      <c r="E141" s="10">
        <v>3.9</v>
      </c>
      <c r="F141" s="10">
        <v>3.1</v>
      </c>
      <c r="G141" s="10">
        <v>3.4</v>
      </c>
      <c r="H141" s="10">
        <v>3.5</v>
      </c>
      <c r="I141" s="10">
        <v>3.6</v>
      </c>
      <c r="J141" s="10">
        <v>3.5</v>
      </c>
      <c r="K141" s="10">
        <v>2.7</v>
      </c>
      <c r="L141" s="10">
        <v>3.6</v>
      </c>
      <c r="M141" s="10">
        <v>3.5</v>
      </c>
      <c r="N141" s="10">
        <v>3.9</v>
      </c>
      <c r="O141" s="10">
        <v>3.5</v>
      </c>
    </row>
    <row r="142" spans="1:15" ht="14.25" customHeight="1">
      <c r="A142" s="6">
        <v>45067</v>
      </c>
      <c r="B142" s="10">
        <v>2.1</v>
      </c>
      <c r="C142" s="10">
        <v>2.2999999999999998</v>
      </c>
      <c r="D142" s="10">
        <v>2.1</v>
      </c>
      <c r="E142" s="10">
        <v>1.9</v>
      </c>
      <c r="F142" s="10">
        <v>2.2000000000000002</v>
      </c>
      <c r="G142" s="10">
        <v>2.6</v>
      </c>
      <c r="H142" s="10">
        <v>2</v>
      </c>
      <c r="I142" s="10">
        <v>2.6</v>
      </c>
      <c r="J142" s="10">
        <v>2.2000000000000002</v>
      </c>
      <c r="K142" s="10">
        <v>2.1</v>
      </c>
      <c r="L142" s="10">
        <v>2.2000000000000002</v>
      </c>
      <c r="M142" s="10">
        <v>1.7</v>
      </c>
      <c r="N142" s="10">
        <v>2.5</v>
      </c>
      <c r="O142" s="10">
        <v>2.2999999999999998</v>
      </c>
    </row>
    <row r="143" spans="1:15" ht="14.25" customHeight="1">
      <c r="A143" s="6">
        <v>45068</v>
      </c>
      <c r="B143" s="10">
        <v>3.7</v>
      </c>
      <c r="C143" s="10">
        <v>3.8</v>
      </c>
      <c r="D143" s="10">
        <v>3.9</v>
      </c>
      <c r="E143" s="10">
        <v>3.3</v>
      </c>
      <c r="F143" s="10">
        <v>3.7</v>
      </c>
      <c r="G143" s="10">
        <v>3.8</v>
      </c>
      <c r="H143" s="10">
        <v>3.2</v>
      </c>
      <c r="I143" s="10">
        <v>3.7</v>
      </c>
      <c r="J143" s="10">
        <v>3.7</v>
      </c>
      <c r="K143" s="10">
        <v>3.6</v>
      </c>
      <c r="L143" s="10">
        <v>3.8</v>
      </c>
      <c r="M143" s="10">
        <v>3.1</v>
      </c>
      <c r="N143" s="10">
        <v>3.6</v>
      </c>
      <c r="O143" s="10">
        <v>3.8</v>
      </c>
    </row>
    <row r="144" spans="1:15" ht="14.25" customHeight="1">
      <c r="A144" s="6">
        <v>45069</v>
      </c>
      <c r="B144" s="10">
        <v>3.1</v>
      </c>
      <c r="C144" s="10">
        <v>3.6</v>
      </c>
      <c r="D144" s="10">
        <v>3.3</v>
      </c>
      <c r="E144" s="10">
        <v>4</v>
      </c>
      <c r="F144" s="10">
        <v>2.8</v>
      </c>
      <c r="G144" s="10">
        <v>3.8</v>
      </c>
      <c r="H144" s="10">
        <v>3.7</v>
      </c>
      <c r="I144" s="10">
        <v>3.3</v>
      </c>
      <c r="J144" s="10">
        <v>3.6</v>
      </c>
      <c r="K144" s="10">
        <v>2.8</v>
      </c>
      <c r="L144" s="10">
        <v>3.4</v>
      </c>
      <c r="M144" s="10">
        <v>3.8</v>
      </c>
      <c r="N144" s="10">
        <v>3.8</v>
      </c>
      <c r="O144" s="10">
        <v>3.9</v>
      </c>
    </row>
    <row r="145" spans="1:15" ht="14.25" customHeight="1">
      <c r="A145" s="6">
        <v>45070</v>
      </c>
      <c r="B145" s="10">
        <v>4</v>
      </c>
      <c r="C145" s="10">
        <v>4.5</v>
      </c>
      <c r="D145" s="10">
        <v>3.8</v>
      </c>
      <c r="E145" s="10">
        <v>4.7</v>
      </c>
      <c r="F145" s="10">
        <v>3.5</v>
      </c>
      <c r="G145" s="10">
        <v>4.0999999999999996</v>
      </c>
      <c r="H145" s="10">
        <v>4.4000000000000004</v>
      </c>
      <c r="I145" s="10">
        <v>3.9</v>
      </c>
      <c r="J145" s="10">
        <v>4</v>
      </c>
      <c r="K145" s="10">
        <v>3.9</v>
      </c>
      <c r="L145" s="10">
        <v>3.7</v>
      </c>
      <c r="M145" s="10">
        <v>4.8</v>
      </c>
      <c r="N145" s="10">
        <v>3.8</v>
      </c>
      <c r="O145" s="10">
        <v>4</v>
      </c>
    </row>
    <row r="146" spans="1:15" ht="14.25" customHeight="1">
      <c r="A146" s="6">
        <v>45071</v>
      </c>
      <c r="B146" s="10">
        <v>4.5</v>
      </c>
      <c r="C146" s="10">
        <v>4.8</v>
      </c>
      <c r="D146" s="10">
        <v>5</v>
      </c>
      <c r="E146" s="10">
        <v>4.5</v>
      </c>
      <c r="F146" s="10">
        <v>4.7</v>
      </c>
      <c r="G146" s="10">
        <v>4.5</v>
      </c>
      <c r="H146" s="10">
        <v>4.5999999999999996</v>
      </c>
      <c r="I146" s="10">
        <v>4.7</v>
      </c>
      <c r="J146" s="10">
        <v>4.5</v>
      </c>
      <c r="K146" s="10">
        <v>4.7</v>
      </c>
      <c r="L146" s="10">
        <v>4.5999999999999996</v>
      </c>
      <c r="M146" s="10">
        <v>4.5999999999999996</v>
      </c>
      <c r="N146" s="10">
        <v>4.3</v>
      </c>
      <c r="O146" s="10">
        <v>4.5999999999999996</v>
      </c>
    </row>
    <row r="147" spans="1:15" ht="14.25" customHeight="1">
      <c r="A147" s="6">
        <v>45072</v>
      </c>
      <c r="B147" s="10">
        <v>5.7</v>
      </c>
      <c r="C147" s="10">
        <v>5.6</v>
      </c>
      <c r="D147" s="10">
        <v>5.5</v>
      </c>
      <c r="E147" s="10">
        <v>4.9000000000000004</v>
      </c>
      <c r="F147" s="10">
        <v>5.0999999999999996</v>
      </c>
      <c r="G147" s="10">
        <v>5.6</v>
      </c>
      <c r="H147" s="10">
        <v>5.4</v>
      </c>
      <c r="I147" s="10">
        <v>5</v>
      </c>
      <c r="J147" s="10">
        <v>5.5</v>
      </c>
      <c r="K147" s="10">
        <v>5.4</v>
      </c>
      <c r="L147" s="10">
        <v>5.5</v>
      </c>
      <c r="M147" s="10">
        <v>5.6</v>
      </c>
      <c r="N147" s="10">
        <v>5.5</v>
      </c>
      <c r="O147" s="10">
        <v>5.7</v>
      </c>
    </row>
    <row r="148" spans="1:15" ht="14.25" customHeight="1">
      <c r="A148" s="6">
        <v>45073</v>
      </c>
      <c r="B148" s="10">
        <v>5.6</v>
      </c>
      <c r="C148" s="10">
        <v>5.8</v>
      </c>
      <c r="D148" s="10">
        <v>5.2</v>
      </c>
      <c r="E148" s="10">
        <v>4.5999999999999996</v>
      </c>
      <c r="F148" s="10">
        <v>4.9000000000000004</v>
      </c>
      <c r="G148" s="10">
        <v>5.6</v>
      </c>
      <c r="H148" s="10">
        <v>4.7</v>
      </c>
      <c r="I148" s="10">
        <v>5.5</v>
      </c>
      <c r="J148" s="10">
        <v>5.5</v>
      </c>
      <c r="K148" s="10">
        <v>4.7</v>
      </c>
      <c r="L148" s="10">
        <v>5.4</v>
      </c>
      <c r="M148" s="10">
        <v>4.9000000000000004</v>
      </c>
      <c r="N148" s="10">
        <v>5.2</v>
      </c>
      <c r="O148" s="10">
        <v>5.7</v>
      </c>
    </row>
    <row r="149" spans="1:15" ht="14.25" customHeight="1">
      <c r="A149" s="6">
        <v>45074</v>
      </c>
      <c r="B149" s="10">
        <v>5.6</v>
      </c>
      <c r="C149" s="10">
        <v>5.7</v>
      </c>
      <c r="D149" s="10">
        <v>6.1</v>
      </c>
      <c r="E149" s="10">
        <v>4.5999999999999996</v>
      </c>
      <c r="F149" s="10">
        <v>5.4</v>
      </c>
      <c r="G149" s="10">
        <v>5.4</v>
      </c>
      <c r="H149" s="10">
        <v>4.9000000000000004</v>
      </c>
      <c r="I149" s="10">
        <v>5.0999999999999996</v>
      </c>
      <c r="J149" s="10">
        <v>5.7</v>
      </c>
      <c r="K149" s="10">
        <v>5.5</v>
      </c>
      <c r="L149" s="10">
        <v>5.5</v>
      </c>
      <c r="M149" s="10">
        <v>4.5999999999999996</v>
      </c>
      <c r="N149" s="10">
        <v>5.0999999999999996</v>
      </c>
      <c r="O149" s="10">
        <v>5.8</v>
      </c>
    </row>
    <row r="150" spans="1:15" ht="14.25" customHeight="1">
      <c r="A150" s="6">
        <v>45075</v>
      </c>
      <c r="B150" s="10">
        <v>5.3</v>
      </c>
      <c r="C150" s="10">
        <v>5.5</v>
      </c>
      <c r="D150" s="10">
        <v>5.3</v>
      </c>
      <c r="E150" s="10">
        <v>5.5</v>
      </c>
      <c r="F150" s="10">
        <v>5.2</v>
      </c>
      <c r="G150" s="10">
        <v>5</v>
      </c>
      <c r="H150" s="10">
        <v>5.8</v>
      </c>
      <c r="I150" s="10">
        <v>5.2</v>
      </c>
      <c r="J150" s="10">
        <v>5.0999999999999996</v>
      </c>
      <c r="K150" s="10">
        <v>5.2</v>
      </c>
      <c r="L150" s="10">
        <v>5.3</v>
      </c>
      <c r="M150" s="10">
        <v>5.9</v>
      </c>
      <c r="N150" s="10">
        <v>4.8</v>
      </c>
      <c r="O150" s="10">
        <v>5.0999999999999996</v>
      </c>
    </row>
    <row r="151" spans="1:15" ht="14.25" customHeight="1">
      <c r="A151" s="6">
        <v>45076</v>
      </c>
      <c r="B151" s="10">
        <v>5.9</v>
      </c>
      <c r="C151" s="10">
        <v>5.5</v>
      </c>
      <c r="D151" s="10">
        <v>5.5</v>
      </c>
      <c r="E151" s="10">
        <v>5.7</v>
      </c>
      <c r="F151" s="10">
        <v>5.0999999999999996</v>
      </c>
      <c r="G151" s="10">
        <v>5</v>
      </c>
      <c r="H151" s="10">
        <v>5.4</v>
      </c>
      <c r="I151" s="10">
        <v>5.7</v>
      </c>
      <c r="J151" s="10">
        <v>6</v>
      </c>
      <c r="K151" s="10">
        <v>5.3</v>
      </c>
      <c r="L151" s="10">
        <v>5.5</v>
      </c>
      <c r="M151" s="10">
        <v>6.1</v>
      </c>
      <c r="N151" s="10">
        <v>5.4</v>
      </c>
      <c r="O151" s="10">
        <v>5.9</v>
      </c>
    </row>
    <row r="152" spans="1:15" ht="14.25" customHeight="1">
      <c r="A152" s="6">
        <v>45077</v>
      </c>
      <c r="B152" s="10">
        <v>5.8</v>
      </c>
      <c r="C152" s="10">
        <v>5.8</v>
      </c>
      <c r="D152" s="10">
        <v>5.7</v>
      </c>
      <c r="E152" s="10">
        <v>5.5</v>
      </c>
      <c r="F152" s="10">
        <v>5.7</v>
      </c>
      <c r="G152" s="10">
        <v>5.8</v>
      </c>
      <c r="H152" s="10">
        <v>5.8</v>
      </c>
      <c r="I152" s="10">
        <v>5.0999999999999996</v>
      </c>
      <c r="J152" s="10">
        <v>5.8</v>
      </c>
      <c r="K152" s="10">
        <v>5.7</v>
      </c>
      <c r="L152" s="10">
        <v>5.5</v>
      </c>
      <c r="M152" s="10">
        <v>5.9</v>
      </c>
      <c r="N152" s="10">
        <v>4.7</v>
      </c>
      <c r="O152" s="10">
        <v>5.8</v>
      </c>
    </row>
    <row r="153" spans="1:15" ht="14.25" customHeight="1">
      <c r="A153" s="6">
        <v>45078</v>
      </c>
      <c r="B153" s="10">
        <v>4.4000000000000004</v>
      </c>
      <c r="C153" s="10">
        <v>4.8</v>
      </c>
      <c r="D153" s="10">
        <v>5</v>
      </c>
      <c r="E153" s="10">
        <v>4.5</v>
      </c>
      <c r="F153" s="10">
        <v>4.4000000000000004</v>
      </c>
      <c r="G153" s="10">
        <v>4.4000000000000004</v>
      </c>
      <c r="H153" s="10">
        <v>4.8</v>
      </c>
      <c r="I153" s="10">
        <v>4.4000000000000004</v>
      </c>
      <c r="J153" s="10">
        <v>4.0999999999999996</v>
      </c>
      <c r="K153" s="10">
        <v>4.5999999999999996</v>
      </c>
      <c r="L153" s="10">
        <v>4.2</v>
      </c>
      <c r="M153" s="10">
        <v>5.0999999999999996</v>
      </c>
      <c r="N153" s="10">
        <v>4.2</v>
      </c>
      <c r="O153" s="10">
        <v>4.4000000000000004</v>
      </c>
    </row>
    <row r="154" spans="1:15" ht="14.25" customHeight="1">
      <c r="A154" s="6">
        <v>45079</v>
      </c>
      <c r="B154" s="10">
        <v>4.4000000000000004</v>
      </c>
      <c r="C154" s="10">
        <v>4.2</v>
      </c>
      <c r="D154" s="10">
        <v>4.3</v>
      </c>
      <c r="E154" s="10">
        <v>4.0999999999999996</v>
      </c>
      <c r="F154" s="10">
        <v>4.4000000000000004</v>
      </c>
      <c r="G154" s="10">
        <v>4.8</v>
      </c>
      <c r="H154" s="10">
        <v>4.4000000000000004</v>
      </c>
      <c r="I154" s="10">
        <v>4.3</v>
      </c>
      <c r="J154" s="10">
        <v>4.9000000000000004</v>
      </c>
      <c r="K154" s="10">
        <v>4.2</v>
      </c>
      <c r="L154" s="10">
        <v>4.9000000000000004</v>
      </c>
      <c r="M154" s="10">
        <v>4.2</v>
      </c>
      <c r="N154" s="10">
        <v>4.5999999999999996</v>
      </c>
      <c r="O154" s="10">
        <v>4.8</v>
      </c>
    </row>
    <row r="155" spans="1:15" ht="14.25" customHeight="1">
      <c r="A155" s="6">
        <v>45080</v>
      </c>
      <c r="B155" s="10">
        <v>5.0999999999999996</v>
      </c>
      <c r="C155" s="10">
        <v>4.5999999999999996</v>
      </c>
      <c r="D155" s="10">
        <v>4.8</v>
      </c>
      <c r="E155" s="10">
        <v>3.7</v>
      </c>
      <c r="F155" s="10">
        <v>4.7</v>
      </c>
      <c r="G155" s="10">
        <v>4.9000000000000004</v>
      </c>
      <c r="H155" s="10">
        <v>4.9000000000000004</v>
      </c>
      <c r="I155" s="10">
        <v>4.7</v>
      </c>
      <c r="J155" s="10">
        <v>5</v>
      </c>
      <c r="K155" s="10">
        <v>4.3</v>
      </c>
      <c r="L155" s="10">
        <v>5.2</v>
      </c>
      <c r="M155" s="10">
        <v>4.2</v>
      </c>
      <c r="N155" s="10">
        <v>4.5</v>
      </c>
      <c r="O155" s="10">
        <v>5.0999999999999996</v>
      </c>
    </row>
    <row r="156" spans="1:15" ht="14.25" customHeight="1">
      <c r="A156" s="6">
        <v>45081</v>
      </c>
      <c r="B156" s="10">
        <v>4.2</v>
      </c>
      <c r="C156" s="10">
        <v>3.9</v>
      </c>
      <c r="D156" s="10">
        <v>4.0999999999999996</v>
      </c>
      <c r="E156" s="10">
        <v>3.4</v>
      </c>
      <c r="F156" s="10">
        <v>4.5</v>
      </c>
      <c r="G156" s="10">
        <v>4.3</v>
      </c>
      <c r="H156" s="10">
        <v>3.4</v>
      </c>
      <c r="I156" s="10">
        <v>4.0999999999999996</v>
      </c>
      <c r="J156" s="10">
        <v>3.8</v>
      </c>
      <c r="K156" s="10">
        <v>3.8</v>
      </c>
      <c r="L156" s="10">
        <v>3.9</v>
      </c>
      <c r="M156" s="10">
        <v>3.4</v>
      </c>
      <c r="N156" s="10">
        <v>4.3</v>
      </c>
      <c r="O156" s="10">
        <v>4.7</v>
      </c>
    </row>
    <row r="157" spans="1:15" ht="14.25" customHeight="1">
      <c r="A157" s="6">
        <v>45082</v>
      </c>
      <c r="B157" s="10">
        <v>5.3</v>
      </c>
      <c r="C157" s="10">
        <v>5.0999999999999996</v>
      </c>
      <c r="D157" s="10">
        <v>4.7</v>
      </c>
      <c r="E157" s="10">
        <v>5</v>
      </c>
      <c r="F157" s="10">
        <v>4.8</v>
      </c>
      <c r="G157" s="10">
        <v>5.4</v>
      </c>
      <c r="H157" s="10">
        <v>4.9000000000000004</v>
      </c>
      <c r="I157" s="10">
        <v>5</v>
      </c>
      <c r="J157" s="10">
        <v>5.0999999999999996</v>
      </c>
      <c r="K157" s="10">
        <v>4.4000000000000004</v>
      </c>
      <c r="L157" s="10">
        <v>5</v>
      </c>
      <c r="M157" s="10">
        <v>5.2</v>
      </c>
      <c r="N157" s="10">
        <v>4.8</v>
      </c>
      <c r="O157" s="10">
        <v>5.0999999999999996</v>
      </c>
    </row>
    <row r="158" spans="1:15" ht="14.25" customHeight="1">
      <c r="A158" s="6">
        <v>45083</v>
      </c>
      <c r="B158" s="10">
        <v>4.5</v>
      </c>
      <c r="C158" s="10">
        <v>4.5999999999999996</v>
      </c>
      <c r="D158" s="10">
        <v>4.5999999999999996</v>
      </c>
      <c r="E158" s="10">
        <v>4.0999999999999996</v>
      </c>
      <c r="F158" s="10">
        <v>4.5999999999999996</v>
      </c>
      <c r="G158" s="10">
        <v>3.7</v>
      </c>
      <c r="H158" s="10">
        <v>4.0999999999999996</v>
      </c>
      <c r="I158" s="10">
        <v>4.4000000000000004</v>
      </c>
      <c r="J158" s="10">
        <v>4</v>
      </c>
      <c r="K158" s="10">
        <v>4.3</v>
      </c>
      <c r="L158" s="10">
        <v>3.9</v>
      </c>
      <c r="M158" s="10">
        <v>4.0999999999999996</v>
      </c>
      <c r="N158" s="10">
        <v>4.2</v>
      </c>
      <c r="O158" s="10">
        <v>4.3</v>
      </c>
    </row>
    <row r="159" spans="1:15" ht="14.25" customHeight="1">
      <c r="A159" s="6">
        <v>45084</v>
      </c>
      <c r="B159" s="10">
        <v>5.3</v>
      </c>
      <c r="C159" s="10">
        <v>5.6</v>
      </c>
      <c r="D159" s="10">
        <v>5.3</v>
      </c>
      <c r="E159" s="10">
        <v>5</v>
      </c>
      <c r="F159" s="10">
        <v>5.2</v>
      </c>
      <c r="G159" s="10">
        <v>5.5</v>
      </c>
      <c r="H159" s="10">
        <v>5.6</v>
      </c>
      <c r="I159" s="10">
        <v>5.2</v>
      </c>
      <c r="J159" s="10">
        <v>5.2</v>
      </c>
      <c r="K159" s="10">
        <v>5</v>
      </c>
      <c r="L159" s="10">
        <v>5.3</v>
      </c>
      <c r="M159" s="10">
        <v>5.2</v>
      </c>
      <c r="N159" s="10">
        <v>5.2</v>
      </c>
      <c r="O159" s="10">
        <v>5.7</v>
      </c>
    </row>
    <row r="160" spans="1:15" ht="14.25" customHeight="1">
      <c r="A160" s="6">
        <v>45085</v>
      </c>
      <c r="B160" s="10">
        <v>5.0999999999999996</v>
      </c>
      <c r="C160" s="10">
        <v>5.3</v>
      </c>
      <c r="D160" s="10">
        <v>5.4</v>
      </c>
      <c r="E160" s="10">
        <v>5.0999999999999996</v>
      </c>
      <c r="F160" s="10">
        <v>5.2</v>
      </c>
      <c r="G160" s="10">
        <v>5.3</v>
      </c>
      <c r="H160" s="10">
        <v>5.3</v>
      </c>
      <c r="I160" s="10">
        <v>4.8</v>
      </c>
      <c r="J160" s="10">
        <v>5.0999999999999996</v>
      </c>
      <c r="K160" s="10">
        <v>5.2</v>
      </c>
      <c r="L160" s="10">
        <v>5.0999999999999996</v>
      </c>
      <c r="M160" s="10">
        <v>5.2</v>
      </c>
      <c r="N160" s="10">
        <v>4.5</v>
      </c>
      <c r="O160" s="10">
        <v>5.0999999999999996</v>
      </c>
    </row>
    <row r="161" spans="1:15" ht="14.25" customHeight="1">
      <c r="A161" s="6">
        <v>45086</v>
      </c>
      <c r="B161" s="10">
        <v>2.8</v>
      </c>
      <c r="C161" s="10">
        <v>2.6</v>
      </c>
      <c r="D161" s="10">
        <v>3</v>
      </c>
      <c r="E161" s="10">
        <v>2.5</v>
      </c>
      <c r="F161" s="10">
        <v>2.9</v>
      </c>
      <c r="G161" s="10">
        <v>2.8</v>
      </c>
      <c r="H161" s="10">
        <v>2.2000000000000002</v>
      </c>
      <c r="I161" s="10">
        <v>2.2000000000000002</v>
      </c>
      <c r="J161" s="10">
        <v>2.9</v>
      </c>
      <c r="K161" s="10">
        <v>2.7</v>
      </c>
      <c r="L161" s="10">
        <v>3</v>
      </c>
      <c r="M161" s="10">
        <v>2.2000000000000002</v>
      </c>
      <c r="N161" s="10">
        <v>2.7</v>
      </c>
      <c r="O161" s="10">
        <v>3</v>
      </c>
    </row>
    <row r="162" spans="1:15" ht="14.25" customHeight="1">
      <c r="A162" s="6">
        <v>45087</v>
      </c>
      <c r="B162" s="10">
        <v>3.8</v>
      </c>
      <c r="C162" s="10">
        <v>4</v>
      </c>
      <c r="D162" s="10">
        <v>4.0999999999999996</v>
      </c>
      <c r="E162" s="10">
        <v>3.3</v>
      </c>
      <c r="F162" s="10">
        <v>4.2</v>
      </c>
      <c r="G162" s="10">
        <v>4.7</v>
      </c>
      <c r="H162" s="10">
        <v>3.6</v>
      </c>
      <c r="I162" s="10">
        <v>3.8</v>
      </c>
      <c r="J162" s="10">
        <v>3.7</v>
      </c>
      <c r="K162" s="10">
        <v>3.7</v>
      </c>
      <c r="L162" s="10">
        <v>4.0999999999999996</v>
      </c>
      <c r="M162" s="10">
        <v>3.2</v>
      </c>
      <c r="N162" s="10">
        <v>3.8</v>
      </c>
      <c r="O162" s="10">
        <v>4.3</v>
      </c>
    </row>
    <row r="163" spans="1:15" ht="14.25" customHeight="1">
      <c r="A163" s="6">
        <v>45088</v>
      </c>
      <c r="B163" s="10">
        <v>5.4</v>
      </c>
      <c r="C163" s="10">
        <v>5.6</v>
      </c>
      <c r="D163" s="10">
        <v>5.5</v>
      </c>
      <c r="E163" s="10">
        <v>4.8</v>
      </c>
      <c r="F163" s="10">
        <v>4.9000000000000004</v>
      </c>
      <c r="G163" s="10">
        <v>5.0999999999999996</v>
      </c>
      <c r="H163" s="10">
        <v>5.2</v>
      </c>
      <c r="I163" s="10">
        <v>5.0999999999999996</v>
      </c>
      <c r="J163" s="10">
        <v>5</v>
      </c>
      <c r="K163" s="10">
        <v>5.0999999999999996</v>
      </c>
      <c r="L163" s="10">
        <v>5.0999999999999996</v>
      </c>
      <c r="M163" s="10">
        <v>5</v>
      </c>
      <c r="N163" s="10">
        <v>4.2</v>
      </c>
      <c r="O163" s="10">
        <v>5.7</v>
      </c>
    </row>
    <row r="164" spans="1:15" ht="14.25" customHeight="1">
      <c r="A164" s="6">
        <v>45089</v>
      </c>
      <c r="B164" s="10">
        <v>3.6</v>
      </c>
      <c r="C164" s="10">
        <v>3.9</v>
      </c>
      <c r="D164" s="10">
        <v>4.3</v>
      </c>
      <c r="E164" s="10">
        <v>4.2</v>
      </c>
      <c r="F164" s="10">
        <v>3.8</v>
      </c>
      <c r="G164" s="10">
        <v>3.4</v>
      </c>
      <c r="H164" s="10">
        <v>3.6</v>
      </c>
      <c r="I164" s="10">
        <v>3.5</v>
      </c>
      <c r="J164" s="10">
        <v>3.7</v>
      </c>
      <c r="K164" s="10">
        <v>3.8</v>
      </c>
      <c r="L164" s="10">
        <v>3.9</v>
      </c>
      <c r="M164" s="10">
        <v>4.0999999999999996</v>
      </c>
      <c r="N164" s="10">
        <v>3.1</v>
      </c>
      <c r="O164" s="10">
        <v>4</v>
      </c>
    </row>
    <row r="165" spans="1:15" ht="14.25" customHeight="1">
      <c r="A165" s="6">
        <v>45090</v>
      </c>
      <c r="B165" s="10">
        <v>3.6</v>
      </c>
      <c r="C165" s="10">
        <v>3.6</v>
      </c>
      <c r="D165" s="10">
        <v>3.5</v>
      </c>
      <c r="E165" s="10">
        <v>2.9</v>
      </c>
      <c r="F165" s="10">
        <v>3.5</v>
      </c>
      <c r="G165" s="10">
        <v>4</v>
      </c>
      <c r="H165" s="10">
        <v>3.1</v>
      </c>
      <c r="I165" s="10">
        <v>2.8</v>
      </c>
      <c r="J165" s="10">
        <v>3.5</v>
      </c>
      <c r="K165" s="10">
        <v>3.1</v>
      </c>
      <c r="L165" s="10">
        <v>3.7</v>
      </c>
      <c r="M165" s="10">
        <v>2.9</v>
      </c>
      <c r="N165" s="10">
        <v>3.9</v>
      </c>
      <c r="O165" s="10">
        <v>3.6</v>
      </c>
    </row>
    <row r="166" spans="1:15" ht="14.25" customHeight="1">
      <c r="A166" s="6">
        <v>45091</v>
      </c>
      <c r="B166" s="10">
        <v>5.9</v>
      </c>
      <c r="C166" s="10">
        <v>6.3</v>
      </c>
      <c r="D166" s="10">
        <v>7.1</v>
      </c>
      <c r="E166" s="10">
        <v>5.7</v>
      </c>
      <c r="F166" s="10">
        <v>6.7</v>
      </c>
      <c r="G166" s="10">
        <v>5.7</v>
      </c>
      <c r="H166" s="10">
        <v>5.6</v>
      </c>
      <c r="I166" s="10">
        <v>6.7</v>
      </c>
      <c r="J166" s="10">
        <v>6.3</v>
      </c>
      <c r="K166" s="10">
        <v>6.3</v>
      </c>
      <c r="L166" s="10">
        <v>6.4</v>
      </c>
      <c r="M166" s="10">
        <v>6.1</v>
      </c>
      <c r="N166" s="10">
        <v>5.3</v>
      </c>
      <c r="O166" s="10">
        <v>6.7</v>
      </c>
    </row>
    <row r="167" spans="1:15" ht="14.25" customHeight="1">
      <c r="A167" s="6">
        <v>45092</v>
      </c>
      <c r="B167" s="10">
        <v>4.4000000000000004</v>
      </c>
      <c r="C167" s="10">
        <v>4.5999999999999996</v>
      </c>
      <c r="D167" s="10">
        <v>5.3</v>
      </c>
      <c r="E167" s="10">
        <v>3.9</v>
      </c>
      <c r="F167" s="10">
        <v>5</v>
      </c>
      <c r="G167" s="10">
        <v>4.0999999999999996</v>
      </c>
      <c r="H167" s="10">
        <v>4.2</v>
      </c>
      <c r="I167" s="10">
        <v>5</v>
      </c>
      <c r="J167" s="10">
        <v>4.5</v>
      </c>
      <c r="K167" s="10">
        <v>4.7</v>
      </c>
      <c r="L167" s="10">
        <v>4.5999999999999996</v>
      </c>
      <c r="M167" s="10">
        <v>4.3</v>
      </c>
      <c r="N167" s="10">
        <v>3.8</v>
      </c>
      <c r="O167" s="10">
        <v>4.7</v>
      </c>
    </row>
    <row r="168" spans="1:15" ht="14.25" customHeight="1">
      <c r="A168" s="6">
        <v>45093</v>
      </c>
      <c r="B168" s="10">
        <v>5.2</v>
      </c>
      <c r="C168" s="10">
        <v>4.9000000000000004</v>
      </c>
      <c r="D168" s="10">
        <v>5.4</v>
      </c>
      <c r="E168" s="10">
        <v>4.8</v>
      </c>
      <c r="F168" s="10">
        <v>5.3</v>
      </c>
      <c r="G168" s="10">
        <v>5.2</v>
      </c>
      <c r="H168" s="10">
        <v>5.0999999999999996</v>
      </c>
      <c r="I168" s="10">
        <v>5.2</v>
      </c>
      <c r="J168" s="10">
        <v>5.2</v>
      </c>
      <c r="K168" s="10">
        <v>4.9000000000000004</v>
      </c>
      <c r="L168" s="10">
        <v>5.2</v>
      </c>
      <c r="M168" s="10">
        <v>5.0999999999999996</v>
      </c>
      <c r="N168" s="10">
        <v>5</v>
      </c>
      <c r="O168" s="10">
        <v>5.3</v>
      </c>
    </row>
    <row r="169" spans="1:15" ht="14.25" customHeight="1">
      <c r="A169" s="6">
        <v>45094</v>
      </c>
      <c r="B169" s="10">
        <v>5.6</v>
      </c>
      <c r="C169" s="10">
        <v>5.9</v>
      </c>
      <c r="D169" s="10">
        <v>5.7</v>
      </c>
      <c r="E169" s="10">
        <v>5.4</v>
      </c>
      <c r="F169" s="10">
        <v>5.4</v>
      </c>
      <c r="G169" s="10">
        <v>5</v>
      </c>
      <c r="H169" s="10">
        <v>5.7</v>
      </c>
      <c r="I169" s="10">
        <v>5.3</v>
      </c>
      <c r="J169" s="10">
        <v>5.5</v>
      </c>
      <c r="K169" s="10">
        <v>5.3</v>
      </c>
      <c r="L169" s="10">
        <v>5.6</v>
      </c>
      <c r="M169" s="10">
        <v>5.5</v>
      </c>
      <c r="N169" s="10">
        <v>5.2</v>
      </c>
      <c r="O169" s="10">
        <v>5.9</v>
      </c>
    </row>
    <row r="170" spans="1:15" ht="14.25" customHeight="1">
      <c r="A170" s="6">
        <v>45095</v>
      </c>
      <c r="B170" s="10">
        <v>5</v>
      </c>
      <c r="C170" s="10">
        <v>4.9000000000000004</v>
      </c>
      <c r="D170" s="10">
        <v>4.8</v>
      </c>
      <c r="E170" s="10">
        <v>4.8</v>
      </c>
      <c r="F170" s="10">
        <v>5.0999999999999996</v>
      </c>
      <c r="G170" s="10">
        <v>5</v>
      </c>
      <c r="H170" s="10">
        <v>5</v>
      </c>
      <c r="I170" s="10">
        <v>4.9000000000000004</v>
      </c>
      <c r="J170" s="10">
        <v>4.7</v>
      </c>
      <c r="K170" s="10">
        <v>4.5999999999999996</v>
      </c>
      <c r="L170" s="10">
        <v>4.9000000000000004</v>
      </c>
      <c r="M170" s="10">
        <v>4.7</v>
      </c>
      <c r="N170" s="10">
        <v>4.5999999999999996</v>
      </c>
      <c r="O170" s="10">
        <v>5.0999999999999996</v>
      </c>
    </row>
    <row r="171" spans="1:15" ht="14.25" customHeight="1">
      <c r="A171" s="6">
        <v>45096</v>
      </c>
      <c r="B171" s="10">
        <v>3.9</v>
      </c>
      <c r="C171" s="10">
        <v>3.6</v>
      </c>
      <c r="D171" s="10">
        <v>4.2</v>
      </c>
      <c r="E171" s="10">
        <v>3.8</v>
      </c>
      <c r="F171" s="10">
        <v>4</v>
      </c>
      <c r="G171" s="10">
        <v>4</v>
      </c>
      <c r="H171" s="10">
        <v>4.2</v>
      </c>
      <c r="I171" s="10">
        <v>3.9</v>
      </c>
      <c r="J171" s="10">
        <v>3.7</v>
      </c>
      <c r="K171" s="10">
        <v>3.8</v>
      </c>
      <c r="L171" s="10">
        <v>3.8</v>
      </c>
      <c r="M171" s="10">
        <v>3.8</v>
      </c>
      <c r="N171" s="10">
        <v>3.5</v>
      </c>
      <c r="O171" s="10">
        <v>4.0999999999999996</v>
      </c>
    </row>
    <row r="172" spans="1:15" ht="14.25" customHeight="1">
      <c r="A172" s="6">
        <v>45097</v>
      </c>
      <c r="B172" s="10">
        <v>3.5</v>
      </c>
      <c r="C172" s="10">
        <v>3.1</v>
      </c>
      <c r="D172" s="10">
        <v>3.2</v>
      </c>
      <c r="E172" s="10">
        <v>3.6</v>
      </c>
      <c r="F172" s="10">
        <v>3.3</v>
      </c>
      <c r="G172" s="10">
        <v>3.7</v>
      </c>
      <c r="H172" s="10">
        <v>3.8</v>
      </c>
      <c r="I172" s="10">
        <v>3.5</v>
      </c>
      <c r="J172" s="10">
        <v>3.2</v>
      </c>
      <c r="K172" s="10">
        <v>3.3</v>
      </c>
      <c r="L172" s="10">
        <v>3.3</v>
      </c>
      <c r="M172" s="10">
        <v>3.3</v>
      </c>
      <c r="N172" s="10">
        <v>3.1</v>
      </c>
      <c r="O172" s="10">
        <v>3.6</v>
      </c>
    </row>
    <row r="173" spans="1:15" ht="14.25" customHeight="1">
      <c r="A173" s="6">
        <v>45098</v>
      </c>
      <c r="B173" s="10">
        <v>2.8</v>
      </c>
      <c r="C173" s="10">
        <v>3.4</v>
      </c>
      <c r="D173" s="10">
        <v>3.8</v>
      </c>
      <c r="E173" s="10">
        <v>3</v>
      </c>
      <c r="F173" s="10">
        <v>3.1</v>
      </c>
      <c r="G173" s="10">
        <v>3.2</v>
      </c>
      <c r="H173" s="10">
        <v>3.1</v>
      </c>
      <c r="I173" s="10">
        <v>3.5</v>
      </c>
      <c r="J173" s="10">
        <v>3</v>
      </c>
      <c r="K173" s="10">
        <v>3.2</v>
      </c>
      <c r="L173" s="10">
        <v>2.9</v>
      </c>
      <c r="M173" s="10">
        <v>3.4</v>
      </c>
      <c r="N173" s="10">
        <v>3</v>
      </c>
      <c r="O173" s="10">
        <v>2.8</v>
      </c>
    </row>
    <row r="174" spans="1:15" ht="14.25" customHeight="1">
      <c r="A174" s="6">
        <v>45099</v>
      </c>
      <c r="B174" s="10">
        <v>3.2</v>
      </c>
      <c r="C174" s="10">
        <v>3.3</v>
      </c>
      <c r="D174" s="10">
        <v>3.8</v>
      </c>
      <c r="E174" s="10">
        <v>2.2000000000000002</v>
      </c>
      <c r="F174" s="10">
        <v>3.5</v>
      </c>
      <c r="G174" s="10">
        <v>3.5</v>
      </c>
      <c r="H174" s="10">
        <v>2.8</v>
      </c>
      <c r="I174" s="10">
        <v>3</v>
      </c>
      <c r="J174" s="10">
        <v>3.5</v>
      </c>
      <c r="K174" s="10">
        <v>3.3</v>
      </c>
      <c r="L174" s="10">
        <v>3.4</v>
      </c>
      <c r="M174" s="10">
        <v>2.7</v>
      </c>
      <c r="N174" s="10">
        <v>3.3</v>
      </c>
      <c r="O174" s="10">
        <v>3.3</v>
      </c>
    </row>
    <row r="175" spans="1:15" ht="14.25" customHeight="1">
      <c r="A175" s="6">
        <v>45100</v>
      </c>
      <c r="B175" s="10">
        <v>5</v>
      </c>
      <c r="C175" s="10">
        <v>4.9000000000000004</v>
      </c>
      <c r="D175" s="10">
        <v>5.4</v>
      </c>
      <c r="E175" s="10">
        <v>4.3</v>
      </c>
      <c r="F175" s="10">
        <v>5.3</v>
      </c>
      <c r="G175" s="10">
        <v>4.8</v>
      </c>
      <c r="H175" s="10">
        <v>3.9</v>
      </c>
      <c r="I175" s="10">
        <v>4.0999999999999996</v>
      </c>
      <c r="J175" s="10">
        <v>5.3</v>
      </c>
      <c r="K175" s="10">
        <v>5.2</v>
      </c>
      <c r="L175" s="10">
        <v>5.3</v>
      </c>
      <c r="M175" s="10">
        <v>4.4000000000000004</v>
      </c>
      <c r="N175" s="10">
        <v>5</v>
      </c>
      <c r="O175" s="10">
        <v>5.3</v>
      </c>
    </row>
    <row r="176" spans="1:15" ht="14.25" customHeight="1">
      <c r="A176" s="6">
        <v>45101</v>
      </c>
      <c r="B176" s="10">
        <v>6.1</v>
      </c>
      <c r="C176" s="10">
        <v>5.9</v>
      </c>
      <c r="D176" s="10">
        <v>5.9</v>
      </c>
      <c r="E176" s="10">
        <v>6</v>
      </c>
      <c r="F176" s="10">
        <v>5.7</v>
      </c>
      <c r="G176" s="10">
        <v>5.7</v>
      </c>
      <c r="H176" s="10">
        <v>6</v>
      </c>
      <c r="I176" s="10">
        <v>5.8</v>
      </c>
      <c r="J176" s="10">
        <v>6</v>
      </c>
      <c r="K176" s="10">
        <v>5.8</v>
      </c>
      <c r="L176" s="10">
        <v>6.2</v>
      </c>
      <c r="M176" s="10">
        <v>6.1</v>
      </c>
      <c r="N176" s="10">
        <v>5.6</v>
      </c>
      <c r="O176" s="10">
        <v>6.3</v>
      </c>
    </row>
    <row r="177" spans="1:15" ht="14.25" customHeight="1">
      <c r="A177" s="6">
        <v>45102</v>
      </c>
      <c r="B177" s="10">
        <v>6.3</v>
      </c>
      <c r="C177" s="10">
        <v>6.3</v>
      </c>
      <c r="D177" s="10">
        <v>6.2</v>
      </c>
      <c r="E177" s="10">
        <v>5.8</v>
      </c>
      <c r="F177" s="10">
        <v>6.1</v>
      </c>
      <c r="G177" s="10">
        <v>6.1</v>
      </c>
      <c r="H177" s="10">
        <v>6.2</v>
      </c>
      <c r="I177" s="10">
        <v>5.8</v>
      </c>
      <c r="J177" s="10">
        <v>6.3</v>
      </c>
      <c r="K177" s="10">
        <v>6</v>
      </c>
      <c r="L177" s="10">
        <v>6.6</v>
      </c>
      <c r="M177" s="10">
        <v>6.2</v>
      </c>
      <c r="N177" s="10">
        <v>6</v>
      </c>
      <c r="O177" s="10">
        <v>6.6</v>
      </c>
    </row>
    <row r="178" spans="1:15" ht="14.25" customHeight="1">
      <c r="A178" s="6">
        <v>45103</v>
      </c>
      <c r="B178" s="10">
        <v>4.5999999999999996</v>
      </c>
      <c r="C178" s="10">
        <v>4.5999999999999996</v>
      </c>
      <c r="D178" s="10">
        <v>5</v>
      </c>
      <c r="E178" s="10">
        <v>4.8</v>
      </c>
      <c r="F178" s="10">
        <v>5.0999999999999996</v>
      </c>
      <c r="G178" s="10">
        <v>4.7</v>
      </c>
      <c r="H178" s="10">
        <v>4.5999999999999996</v>
      </c>
      <c r="I178" s="10">
        <v>4.8</v>
      </c>
      <c r="J178" s="10">
        <v>5</v>
      </c>
      <c r="K178" s="10">
        <v>5</v>
      </c>
      <c r="L178" s="10">
        <v>5.0999999999999996</v>
      </c>
      <c r="M178" s="10">
        <v>4.8</v>
      </c>
      <c r="N178" s="10">
        <v>4.9000000000000004</v>
      </c>
      <c r="O178" s="10">
        <v>5.0999999999999996</v>
      </c>
    </row>
    <row r="179" spans="1:15" ht="14.25" customHeight="1">
      <c r="A179" s="6">
        <v>45104</v>
      </c>
      <c r="B179" s="10">
        <v>5.0999999999999996</v>
      </c>
      <c r="C179" s="10">
        <v>5</v>
      </c>
      <c r="D179" s="10">
        <v>5.0999999999999996</v>
      </c>
      <c r="E179" s="10">
        <v>5.3</v>
      </c>
      <c r="F179" s="10">
        <v>5</v>
      </c>
      <c r="G179" s="10">
        <v>5.0999999999999996</v>
      </c>
      <c r="H179" s="10">
        <v>5.3</v>
      </c>
      <c r="I179" s="10">
        <v>5.0999999999999996</v>
      </c>
      <c r="J179" s="10">
        <v>5.0999999999999996</v>
      </c>
      <c r="K179" s="10">
        <v>4.9000000000000004</v>
      </c>
      <c r="L179" s="10">
        <v>5.0999999999999996</v>
      </c>
      <c r="M179" s="10">
        <v>5.5</v>
      </c>
      <c r="N179" s="10">
        <v>5.2</v>
      </c>
      <c r="O179" s="10">
        <v>5.2</v>
      </c>
    </row>
    <row r="180" spans="1:15" ht="14.25" customHeight="1">
      <c r="A180" s="6">
        <v>45105</v>
      </c>
      <c r="B180" s="10">
        <v>5.8</v>
      </c>
      <c r="C180" s="10">
        <v>5.6</v>
      </c>
      <c r="D180" s="10">
        <v>5.7</v>
      </c>
      <c r="E180" s="10">
        <v>5.2</v>
      </c>
      <c r="F180" s="10">
        <v>5.6</v>
      </c>
      <c r="G180" s="10">
        <v>5.5</v>
      </c>
      <c r="H180" s="10">
        <v>5.5</v>
      </c>
      <c r="I180" s="10">
        <v>5.3</v>
      </c>
      <c r="J180" s="10">
        <v>5.5</v>
      </c>
      <c r="K180" s="10">
        <v>5.6</v>
      </c>
      <c r="L180" s="10">
        <v>5.8</v>
      </c>
      <c r="M180" s="10">
        <v>5.6</v>
      </c>
      <c r="N180" s="10">
        <v>5.5</v>
      </c>
      <c r="O180" s="10">
        <v>6</v>
      </c>
    </row>
    <row r="181" spans="1:15" ht="14.25" customHeight="1">
      <c r="A181" s="6">
        <v>45106</v>
      </c>
      <c r="B181" s="10">
        <v>4.5</v>
      </c>
      <c r="C181" s="10">
        <v>5.3</v>
      </c>
      <c r="D181" s="10">
        <v>4.8</v>
      </c>
      <c r="E181" s="10">
        <v>5</v>
      </c>
      <c r="F181" s="10">
        <v>4.3</v>
      </c>
      <c r="G181" s="10">
        <v>4.9000000000000004</v>
      </c>
      <c r="H181" s="10">
        <v>5.0999999999999996</v>
      </c>
      <c r="I181" s="10">
        <v>4.7</v>
      </c>
      <c r="J181" s="10">
        <v>3.9</v>
      </c>
      <c r="K181" s="10">
        <v>4.7</v>
      </c>
      <c r="L181" s="10">
        <v>4.2</v>
      </c>
      <c r="M181" s="10">
        <v>5</v>
      </c>
      <c r="N181" s="10">
        <v>4.3</v>
      </c>
      <c r="O181" s="10">
        <v>4.2</v>
      </c>
    </row>
    <row r="182" spans="1:15" ht="14.25" customHeight="1">
      <c r="A182" s="6">
        <v>45107</v>
      </c>
      <c r="B182" s="10">
        <v>4</v>
      </c>
      <c r="C182" s="10">
        <v>4</v>
      </c>
      <c r="D182" s="10">
        <v>4.3</v>
      </c>
      <c r="E182" s="10">
        <v>3.3</v>
      </c>
      <c r="F182" s="10">
        <v>4.5999999999999996</v>
      </c>
      <c r="G182" s="10">
        <v>3.9</v>
      </c>
      <c r="H182" s="10">
        <v>3.9</v>
      </c>
      <c r="I182" s="10">
        <v>3.9</v>
      </c>
      <c r="J182" s="10">
        <v>4.3</v>
      </c>
      <c r="K182" s="10">
        <v>4.2</v>
      </c>
      <c r="L182" s="10">
        <v>4.5999999999999996</v>
      </c>
      <c r="M182" s="10">
        <v>3.7</v>
      </c>
      <c r="N182" s="10">
        <v>3.5</v>
      </c>
      <c r="O182" s="10">
        <v>4.3</v>
      </c>
    </row>
    <row r="183" spans="1:15" ht="14.25" customHeight="1">
      <c r="A183" s="6">
        <v>45108</v>
      </c>
      <c r="B183" s="10">
        <v>2.2000000000000002</v>
      </c>
      <c r="C183" s="10">
        <v>2.5</v>
      </c>
      <c r="D183" s="10">
        <v>2.4</v>
      </c>
      <c r="E183" s="10">
        <v>2.6</v>
      </c>
      <c r="F183" s="10">
        <v>2.5</v>
      </c>
      <c r="G183" s="10">
        <v>1.9</v>
      </c>
      <c r="H183" s="10">
        <v>2.1</v>
      </c>
      <c r="I183" s="10">
        <v>2.2000000000000002</v>
      </c>
      <c r="J183" s="10">
        <v>1.9</v>
      </c>
      <c r="K183" s="10">
        <v>2.2000000000000002</v>
      </c>
      <c r="L183" s="10">
        <v>2.1</v>
      </c>
      <c r="M183" s="10">
        <v>2.2999999999999998</v>
      </c>
      <c r="N183" s="10">
        <v>1.8</v>
      </c>
      <c r="O183" s="10">
        <v>1.8</v>
      </c>
    </row>
    <row r="184" spans="1:15" ht="14.25" customHeight="1">
      <c r="A184" s="6">
        <v>45109</v>
      </c>
      <c r="B184" s="10">
        <v>3.9</v>
      </c>
      <c r="C184" s="10">
        <v>4.7</v>
      </c>
      <c r="D184" s="10">
        <v>3.9</v>
      </c>
      <c r="E184" s="10">
        <v>4.5</v>
      </c>
      <c r="F184" s="10">
        <v>4.2</v>
      </c>
      <c r="G184" s="10">
        <v>4.5</v>
      </c>
      <c r="H184" s="10">
        <v>4.5999999999999996</v>
      </c>
      <c r="I184" s="10">
        <v>4.7</v>
      </c>
      <c r="J184" s="10">
        <v>4.0999999999999996</v>
      </c>
      <c r="K184" s="10">
        <v>3.7</v>
      </c>
      <c r="L184" s="10">
        <v>4.2</v>
      </c>
      <c r="M184" s="10">
        <v>4.4000000000000004</v>
      </c>
      <c r="N184" s="10">
        <v>4.3</v>
      </c>
      <c r="O184" s="10">
        <v>4.4000000000000004</v>
      </c>
    </row>
    <row r="185" spans="1:15" ht="14.25" customHeight="1">
      <c r="A185" s="6">
        <v>45110</v>
      </c>
      <c r="B185" s="10">
        <v>3.9</v>
      </c>
      <c r="C185" s="10">
        <v>3.8</v>
      </c>
      <c r="D185" s="10">
        <v>3.6</v>
      </c>
      <c r="E185" s="10">
        <v>3.3</v>
      </c>
      <c r="F185" s="10">
        <v>4.0999999999999996</v>
      </c>
      <c r="G185" s="10">
        <v>4.5999999999999996</v>
      </c>
      <c r="H185" s="10">
        <v>3.8</v>
      </c>
      <c r="I185" s="10">
        <v>3.9</v>
      </c>
      <c r="J185" s="10">
        <v>4.0999999999999996</v>
      </c>
      <c r="K185" s="10">
        <v>3.7</v>
      </c>
      <c r="L185" s="10">
        <v>4.4000000000000004</v>
      </c>
      <c r="M185" s="10">
        <v>3.3</v>
      </c>
      <c r="N185" s="10">
        <v>4.2</v>
      </c>
      <c r="O185" s="10">
        <v>4.7</v>
      </c>
    </row>
    <row r="186" spans="1:15" ht="14.25" customHeight="1">
      <c r="A186" s="6">
        <v>45111</v>
      </c>
      <c r="B186" s="10">
        <v>4.4000000000000004</v>
      </c>
      <c r="C186" s="10">
        <v>4.4000000000000004</v>
      </c>
      <c r="D186" s="10">
        <v>4.4000000000000004</v>
      </c>
      <c r="E186" s="10">
        <v>4.2</v>
      </c>
      <c r="F186" s="10">
        <v>4.5</v>
      </c>
      <c r="G186" s="10">
        <v>4.7</v>
      </c>
      <c r="H186" s="10">
        <v>4.3</v>
      </c>
      <c r="I186" s="10">
        <v>4.3</v>
      </c>
      <c r="J186" s="10">
        <v>4.4000000000000004</v>
      </c>
      <c r="K186" s="10">
        <v>4.2</v>
      </c>
      <c r="L186" s="10">
        <v>4.4000000000000004</v>
      </c>
      <c r="M186" s="10">
        <v>4.0999999999999996</v>
      </c>
      <c r="N186" s="10">
        <v>4.5</v>
      </c>
      <c r="O186" s="10">
        <v>4.5999999999999996</v>
      </c>
    </row>
    <row r="187" spans="1:15" ht="14.25" customHeight="1">
      <c r="A187" s="6">
        <v>45112</v>
      </c>
      <c r="B187" s="10">
        <v>3.3</v>
      </c>
      <c r="C187" s="10">
        <v>2.5</v>
      </c>
      <c r="D187" s="10">
        <v>2.9</v>
      </c>
      <c r="E187" s="10">
        <v>2.5</v>
      </c>
      <c r="F187" s="10">
        <v>3.2</v>
      </c>
      <c r="G187" s="10">
        <v>3.3</v>
      </c>
      <c r="H187" s="10">
        <v>2.6</v>
      </c>
      <c r="I187" s="10">
        <v>2.4</v>
      </c>
      <c r="J187" s="10">
        <v>3.3</v>
      </c>
      <c r="K187" s="10">
        <v>3</v>
      </c>
      <c r="L187" s="10">
        <v>3.3</v>
      </c>
      <c r="M187" s="10">
        <v>2.4</v>
      </c>
      <c r="N187" s="10">
        <v>3.2</v>
      </c>
      <c r="O187" s="10">
        <v>3.5</v>
      </c>
    </row>
    <row r="188" spans="1:15" ht="14.25" customHeight="1">
      <c r="A188" s="6">
        <v>45113</v>
      </c>
      <c r="B188" s="10">
        <v>5</v>
      </c>
      <c r="C188" s="10">
        <v>5.0999999999999996</v>
      </c>
      <c r="D188" s="10">
        <v>5</v>
      </c>
      <c r="E188" s="10">
        <v>4.9000000000000004</v>
      </c>
      <c r="F188" s="10">
        <v>5</v>
      </c>
      <c r="G188" s="10">
        <v>5.2</v>
      </c>
      <c r="H188" s="10">
        <v>4.8</v>
      </c>
      <c r="I188" s="10">
        <v>4.9000000000000004</v>
      </c>
      <c r="J188" s="10">
        <v>5</v>
      </c>
      <c r="K188" s="10">
        <v>5</v>
      </c>
      <c r="L188" s="10">
        <v>5</v>
      </c>
      <c r="M188" s="10">
        <v>4.9000000000000004</v>
      </c>
      <c r="N188" s="10">
        <v>5</v>
      </c>
      <c r="O188" s="10">
        <v>5.3</v>
      </c>
    </row>
    <row r="189" spans="1:15" ht="14.25" customHeight="1">
      <c r="A189" s="6">
        <v>45114</v>
      </c>
      <c r="B189" s="10">
        <v>6</v>
      </c>
      <c r="C189" s="10">
        <v>6.1</v>
      </c>
      <c r="D189" s="10">
        <v>6.4</v>
      </c>
      <c r="E189" s="10">
        <v>5.8</v>
      </c>
      <c r="F189" s="10">
        <v>6.2</v>
      </c>
      <c r="G189" s="10">
        <v>6.1</v>
      </c>
      <c r="H189" s="10">
        <v>5.9</v>
      </c>
      <c r="I189" s="10">
        <v>5.7</v>
      </c>
      <c r="J189" s="10">
        <v>6.1</v>
      </c>
      <c r="K189" s="10">
        <v>6</v>
      </c>
      <c r="L189" s="10">
        <v>6.3</v>
      </c>
      <c r="M189" s="10">
        <v>5.9</v>
      </c>
      <c r="N189" s="10">
        <v>5.8</v>
      </c>
      <c r="O189" s="10">
        <v>6.3</v>
      </c>
    </row>
    <row r="190" spans="1:15" ht="14.25" customHeight="1">
      <c r="A190" s="6">
        <v>45115</v>
      </c>
      <c r="B190" s="10">
        <v>5.6</v>
      </c>
      <c r="C190" s="10">
        <v>5.7</v>
      </c>
      <c r="D190" s="10">
        <v>5.8</v>
      </c>
      <c r="E190" s="10">
        <v>5.5</v>
      </c>
      <c r="F190" s="10">
        <v>5.5</v>
      </c>
      <c r="G190" s="10">
        <v>5.7</v>
      </c>
      <c r="H190" s="10">
        <v>5.6</v>
      </c>
      <c r="I190" s="10">
        <v>5.6</v>
      </c>
      <c r="J190" s="10">
        <v>5.8</v>
      </c>
      <c r="K190" s="10">
        <v>5.5</v>
      </c>
      <c r="L190" s="10">
        <v>5.9</v>
      </c>
      <c r="M190" s="10">
        <v>5.6</v>
      </c>
      <c r="N190" s="10">
        <v>5.6</v>
      </c>
      <c r="O190" s="10">
        <v>6.2</v>
      </c>
    </row>
    <row r="191" spans="1:15" ht="14.25" customHeight="1">
      <c r="A191" s="6">
        <v>45116</v>
      </c>
      <c r="B191" s="10">
        <v>5.5</v>
      </c>
      <c r="C191" s="10">
        <v>5.4</v>
      </c>
      <c r="D191" s="10">
        <v>5.8</v>
      </c>
      <c r="E191" s="10">
        <v>5.3</v>
      </c>
      <c r="F191" s="10">
        <v>5.9</v>
      </c>
      <c r="G191" s="10">
        <v>5.9</v>
      </c>
      <c r="H191" s="10">
        <v>5.5</v>
      </c>
      <c r="I191" s="10">
        <v>5.9</v>
      </c>
      <c r="J191" s="10">
        <v>5.9</v>
      </c>
      <c r="K191" s="10">
        <v>5.6</v>
      </c>
      <c r="L191" s="10">
        <v>5.9</v>
      </c>
      <c r="M191" s="10">
        <v>5.2</v>
      </c>
      <c r="N191" s="10">
        <v>5.6</v>
      </c>
      <c r="O191" s="10">
        <v>6.1</v>
      </c>
    </row>
    <row r="192" spans="1:15" ht="14.25" customHeight="1">
      <c r="A192" s="6">
        <v>45117</v>
      </c>
      <c r="B192" s="10">
        <v>5.7</v>
      </c>
      <c r="C192" s="10">
        <v>5.4</v>
      </c>
      <c r="D192" s="10">
        <v>5.5</v>
      </c>
      <c r="E192" s="10">
        <v>5.4</v>
      </c>
      <c r="F192" s="10">
        <v>5.5</v>
      </c>
      <c r="G192" s="10">
        <v>5.7</v>
      </c>
      <c r="H192" s="10">
        <v>5.3</v>
      </c>
      <c r="I192" s="10">
        <v>5.5</v>
      </c>
      <c r="J192" s="10">
        <v>5.7</v>
      </c>
      <c r="K192" s="10">
        <v>5.4</v>
      </c>
      <c r="L192" s="10">
        <v>5.7</v>
      </c>
      <c r="M192" s="10">
        <v>5.3</v>
      </c>
      <c r="N192" s="10">
        <v>5.5</v>
      </c>
      <c r="O192" s="10">
        <v>6.1</v>
      </c>
    </row>
    <row r="193" spans="1:16" ht="14.25" customHeight="1">
      <c r="A193" s="6">
        <v>45118</v>
      </c>
      <c r="B193" s="10">
        <v>5.7</v>
      </c>
      <c r="C193" s="10">
        <v>5.4</v>
      </c>
      <c r="D193" s="10">
        <v>5.6</v>
      </c>
      <c r="E193" s="10">
        <v>5.4</v>
      </c>
      <c r="F193" s="10">
        <v>5.7</v>
      </c>
      <c r="G193" s="10">
        <v>6</v>
      </c>
      <c r="H193" s="10">
        <v>5.7</v>
      </c>
      <c r="I193" s="10">
        <v>5.6</v>
      </c>
      <c r="J193" s="10">
        <v>5.7</v>
      </c>
      <c r="K193" s="10">
        <v>5.3</v>
      </c>
      <c r="L193" s="10">
        <v>5.9</v>
      </c>
      <c r="M193" s="10">
        <v>5.4</v>
      </c>
      <c r="N193" s="10">
        <v>5.7</v>
      </c>
      <c r="O193" s="10">
        <v>6.3</v>
      </c>
    </row>
    <row r="194" spans="1:16" ht="14.25" customHeight="1">
      <c r="A194" s="6">
        <v>45119</v>
      </c>
      <c r="B194" s="10">
        <v>3.1</v>
      </c>
      <c r="C194" s="10">
        <v>2.8</v>
      </c>
      <c r="D194" s="10">
        <v>3.1</v>
      </c>
      <c r="E194" s="10">
        <v>2.6</v>
      </c>
      <c r="F194" s="10">
        <v>3.3</v>
      </c>
      <c r="G194" s="10">
        <v>3.9</v>
      </c>
      <c r="H194" s="10">
        <v>2.2999999999999998</v>
      </c>
      <c r="I194" s="10">
        <v>3.7</v>
      </c>
      <c r="J194" s="10">
        <v>3.5</v>
      </c>
      <c r="K194" s="10">
        <v>3</v>
      </c>
      <c r="L194" s="10">
        <v>3.5</v>
      </c>
      <c r="M194" s="10">
        <v>2</v>
      </c>
      <c r="N194" s="10">
        <v>3.8</v>
      </c>
      <c r="O194" s="10">
        <v>3.8</v>
      </c>
      <c r="P194" s="23"/>
    </row>
    <row r="195" spans="1:16" ht="14.25" customHeight="1">
      <c r="A195" s="6">
        <v>45120</v>
      </c>
      <c r="B195" s="10">
        <v>4.8</v>
      </c>
      <c r="C195" s="10">
        <v>4.5</v>
      </c>
      <c r="D195" s="10">
        <v>4.7</v>
      </c>
      <c r="E195" s="10">
        <v>4.5999999999999996</v>
      </c>
      <c r="F195" s="10">
        <v>4.5</v>
      </c>
      <c r="G195" s="10">
        <v>4.9000000000000004</v>
      </c>
      <c r="H195" s="10">
        <v>4.7</v>
      </c>
      <c r="I195" s="10">
        <v>4.8</v>
      </c>
      <c r="J195" s="10">
        <v>4.7</v>
      </c>
      <c r="K195" s="10">
        <v>4.5</v>
      </c>
      <c r="L195" s="10">
        <v>4.9000000000000004</v>
      </c>
      <c r="M195" s="10">
        <v>4.5999999999999996</v>
      </c>
      <c r="N195" s="10">
        <v>4.8</v>
      </c>
      <c r="O195" s="10">
        <v>5.2</v>
      </c>
      <c r="P195" s="23"/>
    </row>
    <row r="196" spans="1:16" ht="14.25" customHeight="1">
      <c r="A196" s="6">
        <v>45121</v>
      </c>
      <c r="B196" s="10">
        <v>6.6</v>
      </c>
      <c r="C196" s="10">
        <v>6.5</v>
      </c>
      <c r="D196" s="10">
        <v>6.7</v>
      </c>
      <c r="E196" s="10">
        <v>5.9</v>
      </c>
      <c r="F196" s="10">
        <v>6.2</v>
      </c>
      <c r="G196" s="10">
        <v>6.4</v>
      </c>
      <c r="H196" s="10">
        <v>5.9</v>
      </c>
      <c r="I196" s="10">
        <v>6.1</v>
      </c>
      <c r="J196" s="10">
        <v>6.7</v>
      </c>
      <c r="K196" s="10">
        <v>6.1</v>
      </c>
      <c r="L196" s="10">
        <v>6.9</v>
      </c>
      <c r="M196" s="10">
        <v>6</v>
      </c>
      <c r="N196" s="10">
        <v>6.3</v>
      </c>
      <c r="O196" s="10">
        <v>7.1</v>
      </c>
      <c r="P196" s="23"/>
    </row>
    <row r="197" spans="1:16" ht="14.25" customHeight="1">
      <c r="A197" s="6">
        <v>45122</v>
      </c>
      <c r="B197" s="10">
        <v>1.9</v>
      </c>
      <c r="C197" s="10">
        <v>2.2999999999999998</v>
      </c>
      <c r="D197" s="10">
        <v>2.4</v>
      </c>
      <c r="E197" s="10">
        <v>1.6</v>
      </c>
      <c r="F197" s="10">
        <v>2.4</v>
      </c>
      <c r="G197" s="10">
        <v>1.9</v>
      </c>
      <c r="H197" s="10">
        <v>1.6</v>
      </c>
      <c r="I197" s="10">
        <v>1.5</v>
      </c>
      <c r="J197" s="10">
        <v>2.7</v>
      </c>
      <c r="K197" s="10">
        <v>2.2000000000000002</v>
      </c>
      <c r="L197" s="10">
        <v>2.8</v>
      </c>
      <c r="M197" s="10">
        <v>1.9</v>
      </c>
      <c r="N197" s="10">
        <v>2.1</v>
      </c>
      <c r="O197" s="10">
        <v>2.5</v>
      </c>
      <c r="P197" s="23"/>
    </row>
    <row r="198" spans="1:16" ht="14.25" customHeight="1">
      <c r="A198" s="6">
        <v>45123</v>
      </c>
      <c r="B198" s="10">
        <v>4.2</v>
      </c>
      <c r="C198" s="10">
        <v>4.5</v>
      </c>
      <c r="D198" s="10">
        <v>4.2</v>
      </c>
      <c r="E198" s="10">
        <v>4.3</v>
      </c>
      <c r="F198" s="10">
        <v>4.0999999999999996</v>
      </c>
      <c r="G198" s="10">
        <v>4.4000000000000004</v>
      </c>
      <c r="H198" s="10">
        <v>4.4000000000000004</v>
      </c>
      <c r="I198" s="10">
        <v>4.0999999999999996</v>
      </c>
      <c r="J198" s="10">
        <v>3.8</v>
      </c>
      <c r="K198" s="10">
        <v>4.2</v>
      </c>
      <c r="L198" s="10">
        <v>3.9</v>
      </c>
      <c r="M198" s="10">
        <v>4.4000000000000004</v>
      </c>
      <c r="N198" s="10">
        <v>4.0999999999999996</v>
      </c>
      <c r="O198" s="10">
        <v>3.8</v>
      </c>
      <c r="P198" s="23"/>
    </row>
    <row r="199" spans="1:16" ht="14.25" customHeight="1">
      <c r="A199" s="6">
        <v>45124</v>
      </c>
      <c r="B199" s="10">
        <v>4.9000000000000004</v>
      </c>
      <c r="C199" s="10">
        <v>4.3</v>
      </c>
      <c r="D199" s="10">
        <v>4.5</v>
      </c>
      <c r="E199" s="10">
        <v>4.7</v>
      </c>
      <c r="F199" s="10">
        <v>4.8</v>
      </c>
      <c r="G199" s="10">
        <v>5.2</v>
      </c>
      <c r="H199" s="10">
        <v>4.7</v>
      </c>
      <c r="I199" s="10">
        <v>4.9000000000000004</v>
      </c>
      <c r="J199" s="10">
        <v>5.3</v>
      </c>
      <c r="K199" s="10">
        <v>4.5</v>
      </c>
      <c r="L199" s="10">
        <v>5.2</v>
      </c>
      <c r="M199" s="10">
        <v>4.9000000000000004</v>
      </c>
      <c r="N199" s="10">
        <v>5.3</v>
      </c>
      <c r="O199" s="10">
        <v>5.4</v>
      </c>
    </row>
    <row r="200" spans="1:16" ht="14.25" customHeight="1">
      <c r="A200" s="6">
        <v>45125</v>
      </c>
      <c r="B200" s="10">
        <v>6</v>
      </c>
      <c r="C200" s="10">
        <v>6</v>
      </c>
      <c r="D200" s="10">
        <v>6</v>
      </c>
      <c r="E200" s="10">
        <v>5.5</v>
      </c>
      <c r="F200" s="10">
        <v>5.8</v>
      </c>
      <c r="G200" s="10">
        <v>5.6</v>
      </c>
      <c r="H200" s="10">
        <v>5.6</v>
      </c>
      <c r="I200" s="10">
        <v>5.0999999999999996</v>
      </c>
      <c r="J200" s="10">
        <v>6.4</v>
      </c>
      <c r="K200" s="10">
        <v>5.8</v>
      </c>
      <c r="L200" s="10">
        <v>6.5</v>
      </c>
      <c r="M200" s="10">
        <v>5.9</v>
      </c>
      <c r="N200" s="10">
        <v>5.7</v>
      </c>
      <c r="O200" s="10">
        <v>6.5</v>
      </c>
    </row>
    <row r="201" spans="1:16" ht="14.25" customHeight="1">
      <c r="A201" s="6">
        <v>45126</v>
      </c>
      <c r="B201" s="10">
        <v>5.3</v>
      </c>
      <c r="C201" s="10">
        <v>5.0999999999999996</v>
      </c>
      <c r="D201" s="10">
        <v>5.2</v>
      </c>
      <c r="E201" s="10">
        <v>4.9000000000000004</v>
      </c>
      <c r="F201" s="10">
        <v>5.3</v>
      </c>
      <c r="G201" s="10">
        <v>5.5</v>
      </c>
      <c r="H201" s="10">
        <v>5</v>
      </c>
      <c r="I201" s="10">
        <v>5.5</v>
      </c>
      <c r="J201" s="10">
        <v>5.6</v>
      </c>
      <c r="K201" s="10">
        <v>5.0999999999999996</v>
      </c>
      <c r="L201" s="10">
        <v>5.7</v>
      </c>
      <c r="M201" s="10">
        <v>4.8</v>
      </c>
      <c r="N201" s="10">
        <v>5.2</v>
      </c>
      <c r="O201" s="10">
        <v>5.8</v>
      </c>
    </row>
    <row r="202" spans="1:16" ht="14.25" customHeight="1">
      <c r="A202" s="6">
        <v>45127</v>
      </c>
      <c r="B202" s="10">
        <v>5.2</v>
      </c>
      <c r="C202" s="10">
        <v>5</v>
      </c>
      <c r="D202" s="10">
        <v>5.0999999999999996</v>
      </c>
      <c r="E202" s="10">
        <v>5</v>
      </c>
      <c r="F202" s="10">
        <v>5.2</v>
      </c>
      <c r="G202" s="10">
        <v>5.6</v>
      </c>
      <c r="H202" s="10">
        <v>5.2</v>
      </c>
      <c r="I202" s="10">
        <v>5.3</v>
      </c>
      <c r="J202" s="10">
        <v>5.4</v>
      </c>
      <c r="K202" s="10">
        <v>4.9000000000000004</v>
      </c>
      <c r="L202" s="10">
        <v>5.4</v>
      </c>
      <c r="M202" s="10">
        <v>5</v>
      </c>
      <c r="N202" s="10">
        <v>5.4</v>
      </c>
      <c r="O202" s="10">
        <v>5.7</v>
      </c>
    </row>
    <row r="203" spans="1:16" ht="14.25" customHeight="1">
      <c r="A203" s="6">
        <v>45128</v>
      </c>
      <c r="B203" s="10">
        <v>4</v>
      </c>
      <c r="C203" s="10">
        <v>4.0999999999999996</v>
      </c>
      <c r="D203" s="10">
        <v>4.3</v>
      </c>
      <c r="E203" s="10">
        <v>3.4</v>
      </c>
      <c r="F203" s="10">
        <v>4.4000000000000004</v>
      </c>
      <c r="G203" s="10">
        <v>4.7</v>
      </c>
      <c r="H203" s="10">
        <v>4</v>
      </c>
      <c r="I203" s="10">
        <v>4.3</v>
      </c>
      <c r="J203" s="10">
        <v>4.5999999999999996</v>
      </c>
      <c r="K203" s="10">
        <v>4.0999999999999996</v>
      </c>
      <c r="L203" s="10">
        <v>4.5999999999999996</v>
      </c>
      <c r="M203" s="10">
        <v>3.7</v>
      </c>
      <c r="N203" s="10">
        <v>4.5</v>
      </c>
      <c r="O203" s="10">
        <v>4.7</v>
      </c>
    </row>
    <row r="204" spans="1:16" ht="14.25" customHeight="1">
      <c r="A204" s="6">
        <v>45129</v>
      </c>
      <c r="B204" s="10">
        <v>4.8</v>
      </c>
      <c r="C204" s="10">
        <v>4.5</v>
      </c>
      <c r="D204" s="10">
        <v>4.5999999999999996</v>
      </c>
      <c r="E204" s="10">
        <v>4.4000000000000004</v>
      </c>
      <c r="F204" s="10">
        <v>4.8</v>
      </c>
      <c r="G204" s="10">
        <v>5</v>
      </c>
      <c r="H204" s="10">
        <v>4.5</v>
      </c>
      <c r="I204" s="10">
        <v>5</v>
      </c>
      <c r="J204" s="10">
        <v>4.9000000000000004</v>
      </c>
      <c r="K204" s="10">
        <v>4.7</v>
      </c>
      <c r="L204" s="10">
        <v>5</v>
      </c>
      <c r="M204" s="10">
        <v>4.4000000000000004</v>
      </c>
      <c r="N204" s="10">
        <v>5</v>
      </c>
      <c r="O204" s="10">
        <v>5.2</v>
      </c>
    </row>
    <row r="205" spans="1:16" ht="14.25" customHeight="1">
      <c r="A205" s="6">
        <v>45130</v>
      </c>
      <c r="B205" s="10">
        <v>4.7</v>
      </c>
      <c r="C205" s="10">
        <v>3.6</v>
      </c>
      <c r="D205" s="10">
        <v>3.5</v>
      </c>
      <c r="E205" s="10">
        <v>3.7</v>
      </c>
      <c r="F205" s="10">
        <v>4.7</v>
      </c>
      <c r="G205" s="10">
        <v>5.0999999999999996</v>
      </c>
      <c r="H205" s="10">
        <v>3.7</v>
      </c>
      <c r="I205" s="10">
        <v>5</v>
      </c>
      <c r="J205" s="10">
        <v>5.0999999999999996</v>
      </c>
      <c r="K205" s="10">
        <v>4</v>
      </c>
      <c r="L205" s="10">
        <v>5.0999999999999996</v>
      </c>
      <c r="M205" s="10">
        <v>3.7</v>
      </c>
      <c r="N205" s="10">
        <v>5.2</v>
      </c>
      <c r="O205" s="10">
        <v>5.5</v>
      </c>
    </row>
    <row r="206" spans="1:16" ht="14.25" customHeight="1">
      <c r="A206" s="6">
        <v>45131</v>
      </c>
      <c r="B206" s="10"/>
      <c r="C206" s="23"/>
      <c r="D206" s="23"/>
      <c r="E206" s="12"/>
      <c r="F206" s="23"/>
      <c r="G206" s="23"/>
      <c r="H206" s="23"/>
      <c r="I206" s="23"/>
      <c r="J206" s="23"/>
      <c r="K206" s="23"/>
      <c r="L206" s="23"/>
      <c r="M206" s="23"/>
      <c r="N206" s="23"/>
      <c r="O206" s="23"/>
    </row>
    <row r="207" spans="1:16" ht="14.25" customHeight="1">
      <c r="A207" s="6">
        <v>45132</v>
      </c>
      <c r="B207" s="10"/>
      <c r="C207" s="23"/>
      <c r="D207" s="23"/>
      <c r="E207" s="12"/>
      <c r="F207" s="23"/>
      <c r="G207" s="23"/>
      <c r="H207" s="23"/>
      <c r="I207" s="23"/>
      <c r="J207" s="23"/>
      <c r="K207" s="23"/>
      <c r="L207" s="23"/>
      <c r="M207" s="23"/>
      <c r="N207" s="23"/>
      <c r="O207" s="23"/>
    </row>
    <row r="208" spans="1:16" ht="14.25" customHeight="1">
      <c r="A208" s="6">
        <v>45133</v>
      </c>
      <c r="B208" s="10"/>
      <c r="C208" s="23"/>
      <c r="D208" s="23"/>
      <c r="E208" s="12"/>
      <c r="F208" s="23"/>
      <c r="G208" s="23"/>
      <c r="H208" s="23"/>
      <c r="I208" s="23"/>
      <c r="J208" s="23"/>
      <c r="K208" s="23"/>
      <c r="L208" s="23"/>
      <c r="M208" s="23"/>
      <c r="N208" s="23"/>
      <c r="O208" s="23"/>
    </row>
    <row r="209" spans="1:15" ht="14.25" customHeight="1">
      <c r="A209" s="6">
        <v>45134</v>
      </c>
      <c r="B209" s="21"/>
      <c r="C209" s="23"/>
      <c r="D209" s="23"/>
      <c r="E209" s="12"/>
      <c r="F209" s="23"/>
      <c r="G209" s="23"/>
      <c r="H209" s="23"/>
      <c r="I209" s="23"/>
      <c r="J209" s="23"/>
      <c r="K209" s="23"/>
      <c r="L209" s="23"/>
      <c r="M209" s="23"/>
      <c r="N209" s="23"/>
      <c r="O209" s="23"/>
    </row>
    <row r="210" spans="1:15" ht="14.25" customHeight="1">
      <c r="A210" s="6">
        <v>45135</v>
      </c>
      <c r="B210" s="21"/>
      <c r="C210" s="23"/>
      <c r="D210" s="23"/>
      <c r="E210" s="12"/>
      <c r="F210" s="23"/>
      <c r="G210" s="23"/>
      <c r="H210" s="23"/>
      <c r="I210" s="23"/>
      <c r="J210" s="23"/>
      <c r="K210" s="23"/>
      <c r="L210" s="23"/>
      <c r="M210" s="23"/>
      <c r="N210" s="23"/>
      <c r="O210" s="23"/>
    </row>
    <row r="211" spans="1:15" ht="14.25" customHeight="1">
      <c r="A211" s="6">
        <v>45136</v>
      </c>
      <c r="B211" s="21"/>
      <c r="C211" s="23"/>
      <c r="D211" s="23"/>
      <c r="E211" s="12"/>
      <c r="F211" s="23"/>
      <c r="G211" s="23"/>
      <c r="H211" s="23"/>
      <c r="I211" s="23"/>
      <c r="J211" s="23"/>
      <c r="K211" s="23"/>
      <c r="L211" s="23"/>
      <c r="M211" s="23"/>
      <c r="N211" s="23"/>
      <c r="O211" s="23"/>
    </row>
    <row r="212" spans="1:15" ht="14.25" customHeight="1">
      <c r="A212" s="6">
        <v>45137</v>
      </c>
      <c r="B212" s="21"/>
      <c r="C212" s="23"/>
      <c r="D212" s="23"/>
      <c r="E212" s="12"/>
      <c r="F212" s="23"/>
      <c r="G212" s="23"/>
      <c r="H212" s="23"/>
      <c r="I212" s="23"/>
      <c r="J212" s="23"/>
      <c r="K212" s="23"/>
      <c r="L212" s="23"/>
      <c r="M212" s="23"/>
      <c r="N212" s="23"/>
      <c r="O212" s="23"/>
    </row>
    <row r="213" spans="1:15" ht="14.25" customHeight="1">
      <c r="A213" s="6">
        <v>45138</v>
      </c>
      <c r="B213" s="21"/>
      <c r="C213" s="23"/>
      <c r="D213" s="23"/>
      <c r="E213" s="12"/>
      <c r="F213" s="23"/>
      <c r="G213" s="23"/>
      <c r="H213" s="23"/>
      <c r="I213" s="23"/>
      <c r="J213" s="23"/>
      <c r="K213" s="23"/>
      <c r="L213" s="23"/>
      <c r="M213" s="23"/>
      <c r="N213" s="23"/>
      <c r="O213" s="23"/>
    </row>
    <row r="214" spans="1:15" ht="14.25" customHeight="1">
      <c r="A214" s="6">
        <v>45139</v>
      </c>
      <c r="B214" s="21"/>
      <c r="C214" s="23"/>
      <c r="D214" s="23"/>
      <c r="E214" s="12"/>
      <c r="F214" s="23"/>
      <c r="G214" s="23"/>
      <c r="H214" s="23"/>
      <c r="I214" s="23"/>
      <c r="J214" s="23"/>
      <c r="K214" s="23"/>
      <c r="L214" s="23"/>
      <c r="M214" s="23"/>
      <c r="N214" s="23"/>
      <c r="O214" s="23"/>
    </row>
    <row r="215" spans="1:15" ht="14.25" customHeight="1">
      <c r="A215" s="6">
        <v>45140</v>
      </c>
      <c r="B215" s="21"/>
      <c r="C215" s="23"/>
      <c r="D215" s="23"/>
      <c r="E215" s="12"/>
      <c r="F215" s="23"/>
      <c r="G215" s="23"/>
      <c r="H215" s="23"/>
      <c r="I215" s="23"/>
      <c r="J215" s="23"/>
      <c r="K215" s="23"/>
      <c r="L215" s="23"/>
      <c r="M215" s="23"/>
      <c r="N215" s="23"/>
      <c r="O215" s="23"/>
    </row>
    <row r="216" spans="1:15" ht="14.25" customHeight="1">
      <c r="A216" s="6">
        <v>45141</v>
      </c>
      <c r="B216" s="21"/>
      <c r="C216" s="23"/>
      <c r="D216" s="23"/>
      <c r="E216" s="12"/>
      <c r="F216" s="23"/>
      <c r="G216" s="23"/>
      <c r="H216" s="23"/>
      <c r="I216" s="23"/>
      <c r="J216" s="23"/>
      <c r="K216" s="23"/>
      <c r="L216" s="23"/>
      <c r="M216" s="23"/>
      <c r="N216" s="23"/>
      <c r="O216" s="23"/>
    </row>
    <row r="217" spans="1:15" ht="14.25" customHeight="1">
      <c r="A217" s="6">
        <v>45142</v>
      </c>
      <c r="B217" s="21"/>
      <c r="C217" s="23"/>
      <c r="D217" s="23"/>
      <c r="E217" s="12"/>
      <c r="F217" s="23"/>
      <c r="G217" s="23"/>
      <c r="H217" s="23"/>
      <c r="I217" s="23"/>
      <c r="J217" s="23"/>
      <c r="K217" s="23"/>
      <c r="L217" s="23"/>
      <c r="M217" s="23"/>
      <c r="N217" s="23"/>
      <c r="O217" s="23"/>
    </row>
    <row r="218" spans="1:15" ht="14.25" customHeight="1">
      <c r="A218" s="6">
        <v>45143</v>
      </c>
      <c r="B218" s="21"/>
      <c r="C218" s="23"/>
      <c r="D218" s="23"/>
      <c r="E218" s="12"/>
      <c r="F218" s="23"/>
      <c r="G218" s="23"/>
      <c r="H218" s="23"/>
      <c r="I218" s="23"/>
      <c r="J218" s="23"/>
      <c r="K218" s="23"/>
      <c r="L218" s="23"/>
      <c r="M218" s="23"/>
      <c r="N218" s="23"/>
      <c r="O218" s="23"/>
    </row>
    <row r="219" spans="1:15" ht="14.25" customHeight="1">
      <c r="A219" s="6">
        <v>45144</v>
      </c>
      <c r="B219" s="21"/>
      <c r="C219" s="23"/>
      <c r="D219" s="23"/>
      <c r="E219" s="12"/>
      <c r="F219" s="23"/>
      <c r="G219" s="23"/>
      <c r="H219" s="23"/>
      <c r="I219" s="23"/>
      <c r="J219" s="23"/>
      <c r="K219" s="23"/>
      <c r="L219" s="23"/>
      <c r="M219" s="23"/>
      <c r="N219" s="23"/>
      <c r="O219" s="23"/>
    </row>
    <row r="220" spans="1:15" ht="14.25" customHeight="1">
      <c r="A220" s="6">
        <v>45145</v>
      </c>
      <c r="B220" s="21"/>
      <c r="C220" s="23"/>
      <c r="D220" s="23"/>
      <c r="E220" s="12"/>
      <c r="F220" s="23"/>
      <c r="G220" s="23"/>
      <c r="H220" s="23"/>
      <c r="I220" s="23"/>
      <c r="J220" s="23"/>
      <c r="K220" s="23"/>
      <c r="L220" s="23"/>
      <c r="M220" s="23"/>
      <c r="N220" s="23"/>
      <c r="O220" s="23"/>
    </row>
    <row r="221" spans="1:15" ht="14.25" customHeight="1">
      <c r="A221" s="6">
        <v>45146</v>
      </c>
      <c r="B221" s="21"/>
      <c r="C221" s="23"/>
      <c r="D221" s="23"/>
      <c r="E221" s="12"/>
      <c r="F221" s="23"/>
      <c r="G221" s="23"/>
      <c r="H221" s="23"/>
      <c r="I221" s="23"/>
      <c r="J221" s="23"/>
      <c r="K221" s="23"/>
      <c r="L221" s="23"/>
      <c r="M221" s="23"/>
      <c r="N221" s="23"/>
      <c r="O221" s="23"/>
    </row>
    <row r="222" spans="1:15" ht="14.25" customHeight="1">
      <c r="A222" s="6">
        <v>45147</v>
      </c>
      <c r="B222" s="21"/>
      <c r="C222" s="23"/>
      <c r="D222" s="23"/>
      <c r="E222" s="12"/>
      <c r="F222" s="23"/>
      <c r="G222" s="23"/>
      <c r="H222" s="23"/>
      <c r="I222" s="23"/>
      <c r="J222" s="23"/>
      <c r="K222" s="23"/>
      <c r="L222" s="23"/>
      <c r="M222" s="23"/>
      <c r="N222" s="23"/>
      <c r="O222" s="23"/>
    </row>
    <row r="223" spans="1:15" ht="14.25" customHeight="1">
      <c r="A223" s="6">
        <v>45148</v>
      </c>
      <c r="B223" s="21"/>
      <c r="C223" s="23"/>
      <c r="D223" s="23"/>
      <c r="E223" s="12"/>
      <c r="F223" s="23"/>
      <c r="G223" s="23"/>
      <c r="H223" s="23"/>
      <c r="I223" s="23"/>
      <c r="J223" s="23"/>
      <c r="K223" s="23"/>
      <c r="L223" s="23"/>
      <c r="M223" s="23"/>
      <c r="N223" s="23"/>
      <c r="O223" s="23"/>
    </row>
    <row r="224" spans="1:15" ht="14.25" customHeight="1">
      <c r="A224" s="6">
        <v>45149</v>
      </c>
      <c r="B224" s="21"/>
      <c r="C224" s="23"/>
      <c r="D224" s="23"/>
      <c r="E224" s="12"/>
      <c r="F224" s="23"/>
      <c r="G224" s="23"/>
      <c r="H224" s="23"/>
      <c r="I224" s="23"/>
      <c r="J224" s="23"/>
      <c r="K224" s="23"/>
      <c r="L224" s="23"/>
      <c r="M224" s="23"/>
      <c r="N224" s="23"/>
      <c r="O224" s="23"/>
    </row>
    <row r="225" spans="1:15" ht="14.25" customHeight="1">
      <c r="A225" s="6">
        <v>45150</v>
      </c>
      <c r="B225" s="21"/>
      <c r="C225" s="23"/>
      <c r="D225" s="23"/>
      <c r="E225" s="12"/>
      <c r="F225" s="23"/>
      <c r="G225" s="23"/>
      <c r="H225" s="23"/>
      <c r="I225" s="23"/>
      <c r="J225" s="23"/>
      <c r="K225" s="23"/>
      <c r="L225" s="23"/>
      <c r="M225" s="23"/>
      <c r="N225" s="23"/>
      <c r="O225" s="23"/>
    </row>
    <row r="226" spans="1:15" ht="14.25" customHeight="1">
      <c r="A226" s="6">
        <v>45151</v>
      </c>
      <c r="B226" s="21"/>
      <c r="C226" s="23"/>
      <c r="D226" s="23"/>
      <c r="E226" s="12"/>
      <c r="F226" s="23"/>
      <c r="G226" s="23"/>
      <c r="H226" s="23"/>
      <c r="I226" s="23"/>
      <c r="J226" s="23"/>
      <c r="K226" s="23"/>
      <c r="L226" s="23"/>
      <c r="M226" s="23"/>
      <c r="N226" s="23"/>
      <c r="O226" s="23"/>
    </row>
    <row r="227" spans="1:15" ht="14.25" customHeight="1">
      <c r="A227" s="6">
        <v>45152</v>
      </c>
      <c r="B227" s="21"/>
      <c r="C227" s="23"/>
      <c r="D227" s="23"/>
      <c r="E227" s="12"/>
      <c r="F227" s="23"/>
      <c r="G227" s="23"/>
      <c r="H227" s="23"/>
      <c r="I227" s="23"/>
      <c r="J227" s="23"/>
      <c r="K227" s="23"/>
      <c r="L227" s="23"/>
      <c r="M227" s="23"/>
      <c r="N227" s="23"/>
      <c r="O227" s="23"/>
    </row>
    <row r="228" spans="1:15" ht="14.25" customHeight="1">
      <c r="A228" s="6">
        <v>45153</v>
      </c>
      <c r="B228" s="21"/>
      <c r="C228" s="23"/>
      <c r="D228" s="23"/>
      <c r="E228" s="12"/>
      <c r="F228" s="23"/>
      <c r="G228" s="23"/>
      <c r="H228" s="23"/>
      <c r="I228" s="23"/>
      <c r="J228" s="23"/>
      <c r="K228" s="23"/>
      <c r="L228" s="23"/>
      <c r="M228" s="23"/>
      <c r="N228" s="23"/>
      <c r="O228" s="23"/>
    </row>
    <row r="229" spans="1:15" ht="14.25" customHeight="1">
      <c r="A229" s="6">
        <v>45154</v>
      </c>
      <c r="B229" s="21"/>
      <c r="C229" s="23"/>
      <c r="D229" s="23"/>
      <c r="E229" s="12"/>
      <c r="F229" s="23"/>
      <c r="G229" s="23"/>
      <c r="H229" s="23"/>
      <c r="I229" s="23"/>
      <c r="J229" s="23"/>
      <c r="K229" s="23"/>
      <c r="L229" s="23"/>
      <c r="M229" s="23"/>
      <c r="N229" s="23"/>
      <c r="O229" s="23"/>
    </row>
    <row r="230" spans="1:15" ht="14.25" customHeight="1">
      <c r="A230" s="6">
        <v>45155</v>
      </c>
      <c r="B230" s="21"/>
      <c r="C230" s="23"/>
      <c r="D230" s="23"/>
      <c r="E230" s="12"/>
      <c r="F230" s="23"/>
      <c r="G230" s="23"/>
      <c r="H230" s="23"/>
      <c r="I230" s="23"/>
      <c r="J230" s="23"/>
      <c r="K230" s="23"/>
      <c r="L230" s="23"/>
      <c r="M230" s="23"/>
      <c r="N230" s="23"/>
      <c r="O230" s="23"/>
    </row>
    <row r="231" spans="1:15" ht="14.25" customHeight="1">
      <c r="A231" s="6">
        <v>45156</v>
      </c>
      <c r="B231" s="21"/>
      <c r="C231" s="23"/>
      <c r="D231" s="23"/>
      <c r="E231" s="12"/>
      <c r="F231" s="23"/>
      <c r="G231" s="23"/>
      <c r="H231" s="23"/>
      <c r="I231" s="23"/>
      <c r="J231" s="23"/>
      <c r="K231" s="23"/>
      <c r="L231" s="23"/>
      <c r="M231" s="23"/>
      <c r="N231" s="23"/>
      <c r="O231" s="23"/>
    </row>
    <row r="232" spans="1:15" ht="14.25" customHeight="1">
      <c r="A232" s="6">
        <v>45157</v>
      </c>
      <c r="B232" s="21"/>
      <c r="C232" s="23"/>
      <c r="D232" s="23"/>
      <c r="E232" s="12"/>
      <c r="F232" s="23"/>
      <c r="G232" s="23"/>
      <c r="H232" s="23"/>
      <c r="I232" s="23"/>
      <c r="J232" s="23"/>
      <c r="K232" s="23"/>
      <c r="L232" s="23"/>
      <c r="M232" s="23"/>
      <c r="N232" s="23"/>
      <c r="O232" s="23"/>
    </row>
    <row r="233" spans="1:15" ht="14.25" customHeight="1">
      <c r="A233" s="6">
        <v>45158</v>
      </c>
      <c r="B233" s="21"/>
      <c r="C233" s="23"/>
      <c r="D233" s="23"/>
      <c r="E233" s="12"/>
      <c r="F233" s="23"/>
      <c r="G233" s="23"/>
      <c r="H233" s="23"/>
      <c r="I233" s="23"/>
      <c r="J233" s="23"/>
      <c r="K233" s="23"/>
      <c r="L233" s="23"/>
      <c r="M233" s="23"/>
      <c r="N233" s="23"/>
      <c r="O233" s="23"/>
    </row>
    <row r="234" spans="1:15" ht="14.25" customHeight="1">
      <c r="A234" s="6">
        <v>45159</v>
      </c>
      <c r="B234" s="21"/>
      <c r="C234" s="23"/>
      <c r="D234" s="23"/>
      <c r="E234" s="12"/>
      <c r="F234" s="23"/>
      <c r="G234" s="23"/>
      <c r="H234" s="23"/>
      <c r="I234" s="23"/>
      <c r="J234" s="23"/>
      <c r="K234" s="23"/>
      <c r="L234" s="23"/>
      <c r="M234" s="23"/>
      <c r="N234" s="23"/>
      <c r="O234" s="23"/>
    </row>
    <row r="235" spans="1:15" ht="14.25" customHeight="1">
      <c r="A235" s="6">
        <v>45160</v>
      </c>
      <c r="B235" s="21"/>
      <c r="C235" s="23"/>
      <c r="D235" s="23"/>
      <c r="E235" s="12"/>
      <c r="F235" s="23"/>
      <c r="G235" s="23"/>
      <c r="H235" s="23"/>
      <c r="I235" s="23"/>
      <c r="J235" s="23"/>
      <c r="K235" s="23"/>
      <c r="L235" s="23"/>
      <c r="M235" s="23"/>
      <c r="N235" s="23"/>
      <c r="O235" s="23"/>
    </row>
    <row r="236" spans="1:15" ht="14.25" customHeight="1">
      <c r="A236" s="6">
        <v>45161</v>
      </c>
      <c r="B236" s="21"/>
      <c r="C236" s="23"/>
      <c r="D236" s="23"/>
      <c r="E236" s="12"/>
      <c r="F236" s="23"/>
      <c r="G236" s="23"/>
      <c r="H236" s="23"/>
      <c r="I236" s="23"/>
      <c r="J236" s="23"/>
      <c r="K236" s="23"/>
      <c r="L236" s="23"/>
      <c r="M236" s="23"/>
      <c r="N236" s="23"/>
      <c r="O236" s="23"/>
    </row>
    <row r="237" spans="1:15" ht="14.25" customHeight="1">
      <c r="A237" s="6">
        <v>45162</v>
      </c>
      <c r="B237" s="21"/>
      <c r="C237" s="23"/>
      <c r="D237" s="23"/>
      <c r="E237" s="12"/>
      <c r="F237" s="23"/>
      <c r="G237" s="23"/>
      <c r="H237" s="23"/>
      <c r="I237" s="23"/>
      <c r="J237" s="23"/>
      <c r="K237" s="23"/>
      <c r="L237" s="23"/>
      <c r="M237" s="23"/>
      <c r="N237" s="23"/>
      <c r="O237" s="23"/>
    </row>
    <row r="238" spans="1:15" ht="14.25" customHeight="1">
      <c r="A238" s="6">
        <v>45163</v>
      </c>
      <c r="B238" s="21"/>
      <c r="C238" s="23"/>
      <c r="D238" s="23"/>
      <c r="E238" s="12"/>
      <c r="F238" s="23"/>
      <c r="G238" s="23"/>
      <c r="H238" s="23"/>
      <c r="I238" s="23"/>
      <c r="J238" s="23"/>
      <c r="K238" s="23"/>
      <c r="L238" s="23"/>
      <c r="M238" s="23"/>
      <c r="N238" s="23"/>
      <c r="O238" s="23"/>
    </row>
    <row r="239" spans="1:15" ht="14.25" customHeight="1">
      <c r="A239" s="6">
        <v>45164</v>
      </c>
      <c r="B239" s="21"/>
      <c r="C239" s="23"/>
      <c r="D239" s="23"/>
      <c r="E239" s="12"/>
      <c r="F239" s="23"/>
      <c r="G239" s="23"/>
      <c r="H239" s="23"/>
      <c r="I239" s="23"/>
      <c r="J239" s="23"/>
      <c r="K239" s="23"/>
      <c r="L239" s="23"/>
      <c r="M239" s="23"/>
      <c r="N239" s="23"/>
      <c r="O239" s="23"/>
    </row>
    <row r="240" spans="1:15" ht="14.25" customHeight="1">
      <c r="A240" s="6">
        <v>45165</v>
      </c>
      <c r="B240" s="21"/>
      <c r="C240" s="23"/>
      <c r="D240" s="23"/>
      <c r="E240" s="12"/>
      <c r="F240" s="23"/>
      <c r="G240" s="23"/>
      <c r="H240" s="23"/>
      <c r="I240" s="23"/>
      <c r="J240" s="23"/>
      <c r="K240" s="23"/>
      <c r="L240" s="23"/>
      <c r="M240" s="23"/>
      <c r="N240" s="23"/>
      <c r="O240" s="23"/>
    </row>
    <row r="241" spans="1:15" ht="14.25" customHeight="1">
      <c r="A241" s="6">
        <v>45166</v>
      </c>
      <c r="B241" s="21"/>
      <c r="C241" s="23"/>
      <c r="D241" s="23"/>
      <c r="E241" s="12"/>
      <c r="F241" s="23"/>
      <c r="G241" s="23"/>
      <c r="H241" s="23"/>
      <c r="I241" s="23"/>
      <c r="J241" s="23"/>
      <c r="K241" s="23"/>
      <c r="L241" s="23"/>
      <c r="M241" s="23"/>
      <c r="N241" s="23"/>
      <c r="O241" s="23"/>
    </row>
    <row r="242" spans="1:15" ht="14.25" customHeight="1">
      <c r="A242" s="6">
        <v>45167</v>
      </c>
      <c r="B242" s="21"/>
      <c r="C242" s="23"/>
      <c r="D242" s="23"/>
      <c r="E242" s="12"/>
      <c r="F242" s="23"/>
      <c r="G242" s="23"/>
      <c r="H242" s="23"/>
      <c r="I242" s="23"/>
      <c r="J242" s="23"/>
      <c r="K242" s="23"/>
      <c r="L242" s="23"/>
      <c r="M242" s="23"/>
      <c r="N242" s="23"/>
      <c r="O242" s="23"/>
    </row>
    <row r="243" spans="1:15" ht="14.25" customHeight="1">
      <c r="A243" s="6">
        <v>45168</v>
      </c>
      <c r="B243" s="21"/>
      <c r="C243" s="23"/>
      <c r="D243" s="23"/>
      <c r="E243" s="12"/>
      <c r="F243" s="23"/>
      <c r="G243" s="23"/>
      <c r="H243" s="23"/>
      <c r="I243" s="23"/>
      <c r="J243" s="23"/>
      <c r="K243" s="23"/>
      <c r="L243" s="23"/>
      <c r="M243" s="23"/>
      <c r="N243" s="23"/>
      <c r="O243" s="23"/>
    </row>
    <row r="244" spans="1:15" ht="14.25" customHeight="1">
      <c r="A244" s="6">
        <v>45169</v>
      </c>
      <c r="B244" s="21"/>
      <c r="C244" s="23"/>
      <c r="D244" s="23"/>
      <c r="E244" s="12"/>
      <c r="F244" s="23"/>
      <c r="G244" s="23"/>
      <c r="H244" s="23"/>
      <c r="I244" s="23"/>
      <c r="J244" s="23"/>
      <c r="K244" s="23"/>
      <c r="L244" s="23"/>
      <c r="M244" s="23"/>
      <c r="N244" s="23"/>
      <c r="O244" s="23"/>
    </row>
    <row r="245" spans="1:15" ht="14.25" customHeight="1">
      <c r="A245" s="6">
        <v>45170</v>
      </c>
      <c r="B245" s="21"/>
      <c r="C245" s="23"/>
      <c r="D245" s="23"/>
      <c r="E245" s="12"/>
      <c r="F245" s="23"/>
      <c r="G245" s="23"/>
      <c r="H245" s="23"/>
      <c r="I245" s="23"/>
      <c r="J245" s="23"/>
      <c r="K245" s="23"/>
      <c r="L245" s="23"/>
      <c r="M245" s="23"/>
      <c r="N245" s="23"/>
      <c r="O245" s="23"/>
    </row>
    <row r="246" spans="1:15" ht="14.25" customHeight="1">
      <c r="A246" s="6">
        <v>45171</v>
      </c>
      <c r="B246" s="21"/>
      <c r="C246" s="23"/>
      <c r="D246" s="23"/>
      <c r="E246" s="12"/>
      <c r="F246" s="23"/>
      <c r="G246" s="23"/>
      <c r="H246" s="23"/>
      <c r="I246" s="23"/>
      <c r="J246" s="23"/>
      <c r="K246" s="23"/>
      <c r="L246" s="23"/>
      <c r="M246" s="23"/>
      <c r="N246" s="23"/>
      <c r="O246" s="23"/>
    </row>
    <row r="247" spans="1:15" ht="14.25" customHeight="1">
      <c r="A247" s="6">
        <v>45172</v>
      </c>
      <c r="B247" s="21"/>
      <c r="C247" s="23"/>
      <c r="D247" s="23"/>
      <c r="E247" s="12"/>
      <c r="F247" s="23"/>
      <c r="G247" s="23"/>
      <c r="H247" s="23"/>
      <c r="I247" s="23"/>
      <c r="J247" s="23"/>
      <c r="K247" s="23"/>
      <c r="L247" s="23"/>
      <c r="M247" s="23"/>
      <c r="N247" s="23"/>
      <c r="O247" s="23"/>
    </row>
    <row r="248" spans="1:15" ht="14.25" customHeight="1">
      <c r="A248" s="6">
        <v>45173</v>
      </c>
      <c r="B248" s="21"/>
      <c r="C248" s="23"/>
      <c r="D248" s="23"/>
      <c r="E248" s="10">
        <v>4.5</v>
      </c>
      <c r="F248" s="23"/>
      <c r="G248" s="23"/>
      <c r="H248" s="23"/>
      <c r="I248" s="23"/>
      <c r="J248" s="23"/>
      <c r="K248" s="23"/>
      <c r="L248" s="23"/>
      <c r="M248" s="23"/>
      <c r="N248" s="23"/>
      <c r="O248" s="23"/>
    </row>
    <row r="249" spans="1:15" ht="14.25" customHeight="1">
      <c r="A249" s="6">
        <v>45174</v>
      </c>
      <c r="B249" s="21"/>
      <c r="C249" s="23"/>
      <c r="D249" s="23"/>
      <c r="E249" s="10">
        <v>6</v>
      </c>
      <c r="F249" s="23"/>
      <c r="G249" s="23"/>
      <c r="H249" s="23"/>
      <c r="I249" s="23"/>
      <c r="J249" s="23"/>
      <c r="K249" s="23"/>
      <c r="L249" s="23"/>
      <c r="M249" s="23"/>
      <c r="N249" s="23"/>
      <c r="O249" s="23"/>
    </row>
    <row r="250" spans="1:15" ht="14.25" customHeight="1">
      <c r="A250" s="6">
        <v>45175</v>
      </c>
      <c r="B250" s="21"/>
      <c r="C250" s="23"/>
      <c r="D250" s="23"/>
      <c r="E250" s="10">
        <v>5.2</v>
      </c>
      <c r="F250" s="23"/>
      <c r="G250" s="23"/>
      <c r="H250" s="23"/>
      <c r="I250" s="23"/>
      <c r="J250" s="23"/>
      <c r="K250" s="23"/>
      <c r="L250" s="23"/>
      <c r="M250" s="23"/>
      <c r="N250" s="23"/>
      <c r="O250" s="23"/>
    </row>
    <row r="251" spans="1:15" ht="14.25" customHeight="1">
      <c r="A251" s="6">
        <v>45176</v>
      </c>
      <c r="B251" s="21"/>
      <c r="C251" s="23"/>
      <c r="D251" s="23"/>
      <c r="E251" s="10">
        <v>5.0999999999999996</v>
      </c>
      <c r="F251" s="23"/>
      <c r="G251" s="23"/>
      <c r="H251" s="23"/>
      <c r="I251" s="23"/>
      <c r="J251" s="23"/>
      <c r="K251" s="23"/>
      <c r="L251" s="23"/>
      <c r="M251" s="23"/>
      <c r="N251" s="23"/>
      <c r="O251" s="23"/>
    </row>
    <row r="252" spans="1:15" ht="14.25" customHeight="1">
      <c r="A252" s="6">
        <v>45177</v>
      </c>
      <c r="B252" s="21"/>
      <c r="C252" s="23"/>
      <c r="D252" s="23"/>
      <c r="E252" s="10">
        <v>4.3</v>
      </c>
      <c r="F252" s="23"/>
      <c r="G252" s="23"/>
      <c r="H252" s="23"/>
      <c r="I252" s="23"/>
      <c r="J252" s="23"/>
      <c r="K252" s="23"/>
      <c r="L252" s="23"/>
      <c r="M252" s="23"/>
      <c r="N252" s="23"/>
      <c r="O252" s="23"/>
    </row>
    <row r="253" spans="1:15" ht="14.25" customHeight="1">
      <c r="A253" s="6">
        <v>45178</v>
      </c>
      <c r="B253" s="21"/>
      <c r="C253" s="23"/>
      <c r="D253" s="23"/>
      <c r="E253" s="10">
        <v>4.5999999999999996</v>
      </c>
      <c r="F253" s="23"/>
      <c r="G253" s="23"/>
      <c r="H253" s="23"/>
      <c r="I253" s="23"/>
      <c r="J253" s="23"/>
      <c r="K253" s="23"/>
      <c r="L253" s="23"/>
      <c r="M253" s="23"/>
      <c r="N253" s="23"/>
      <c r="O253" s="23"/>
    </row>
    <row r="254" spans="1:15" ht="14.25" customHeight="1">
      <c r="A254" s="6">
        <v>45179</v>
      </c>
      <c r="B254" s="21"/>
      <c r="C254" s="23"/>
      <c r="D254" s="23"/>
      <c r="E254" s="10">
        <v>3.5</v>
      </c>
      <c r="F254" s="23"/>
      <c r="G254" s="23"/>
      <c r="H254" s="23"/>
      <c r="I254" s="23"/>
      <c r="J254" s="23"/>
      <c r="K254" s="23"/>
      <c r="L254" s="23"/>
      <c r="M254" s="23"/>
      <c r="N254" s="23"/>
      <c r="O254" s="23"/>
    </row>
    <row r="255" spans="1:15" ht="14.25" customHeight="1">
      <c r="A255" s="6">
        <v>45180</v>
      </c>
      <c r="B255" s="21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</row>
    <row r="256" spans="1:15" ht="14.25" customHeight="1">
      <c r="A256" s="6">
        <v>45181</v>
      </c>
      <c r="B256" s="21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</row>
    <row r="257" spans="1:15" ht="14.25" customHeight="1">
      <c r="A257" s="6">
        <v>45182</v>
      </c>
      <c r="B257" s="21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</row>
    <row r="258" spans="1:15" ht="14.25" customHeight="1">
      <c r="A258" s="6">
        <v>45183</v>
      </c>
      <c r="B258" s="2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</row>
    <row r="259" spans="1:15" ht="14.25" customHeight="1">
      <c r="A259" s="6">
        <v>45184</v>
      </c>
      <c r="B259" s="2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</row>
    <row r="260" spans="1:15" ht="14.25" customHeight="1">
      <c r="A260" s="6">
        <v>45185</v>
      </c>
      <c r="B260" s="21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</row>
    <row r="261" spans="1:15" ht="14.25" customHeight="1">
      <c r="A261" s="6">
        <v>45186</v>
      </c>
      <c r="B261" s="21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</row>
    <row r="262" spans="1:15" ht="14.25" customHeight="1">
      <c r="A262" s="6">
        <v>45187</v>
      </c>
      <c r="B262" s="21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</row>
    <row r="263" spans="1:15" ht="14.25" customHeight="1">
      <c r="A263" s="6">
        <v>45188</v>
      </c>
      <c r="B263" s="21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</row>
    <row r="264" spans="1:15" ht="14.25" customHeight="1">
      <c r="A264" s="6">
        <v>45189</v>
      </c>
      <c r="B264" s="21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</row>
    <row r="265" spans="1:15" ht="14.25" customHeight="1">
      <c r="A265" s="6">
        <v>45190</v>
      </c>
      <c r="B265" s="21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</row>
    <row r="266" spans="1:15" ht="14.25" customHeight="1">
      <c r="A266" s="6">
        <v>45191</v>
      </c>
      <c r="B266" s="21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</row>
    <row r="267" spans="1:15" ht="14.25" customHeight="1">
      <c r="A267" s="6">
        <v>45192</v>
      </c>
      <c r="B267" s="21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</row>
    <row r="268" spans="1:15" ht="14.25" customHeight="1">
      <c r="A268" s="6">
        <v>45193</v>
      </c>
      <c r="B268" s="21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</row>
    <row r="269" spans="1:15" ht="14.25" customHeight="1">
      <c r="A269" s="6">
        <v>45194</v>
      </c>
      <c r="B269" s="21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</row>
    <row r="270" spans="1:15" ht="14.25" customHeight="1">
      <c r="A270" s="6">
        <v>45195</v>
      </c>
      <c r="B270" s="21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</row>
    <row r="271" spans="1:15" ht="14.25" customHeight="1">
      <c r="A271" s="6">
        <v>45196</v>
      </c>
      <c r="B271" s="21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</row>
    <row r="272" spans="1:15" ht="14.25" customHeight="1">
      <c r="A272" s="6">
        <v>45197</v>
      </c>
      <c r="B272" s="21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</row>
    <row r="273" spans="1:15" ht="14.25" customHeight="1">
      <c r="A273" s="6">
        <v>45198</v>
      </c>
      <c r="B273" s="21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</row>
    <row r="274" spans="1:15" ht="14.25" customHeight="1">
      <c r="A274" s="6">
        <v>45199</v>
      </c>
      <c r="B274" s="21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</row>
    <row r="275" spans="1:15" ht="14.25" customHeight="1">
      <c r="A275" s="6">
        <v>45200</v>
      </c>
      <c r="B275" s="21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</row>
    <row r="276" spans="1:15" ht="14.25" customHeight="1">
      <c r="A276" s="6">
        <v>45201</v>
      </c>
      <c r="B276" s="21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</row>
    <row r="277" spans="1:15" ht="14.25" customHeight="1">
      <c r="A277" s="6">
        <v>45202</v>
      </c>
      <c r="B277" s="21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14.25" customHeight="1">
      <c r="A278" s="6">
        <v>45203</v>
      </c>
      <c r="B278" s="21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14.25" customHeight="1">
      <c r="A279" s="6">
        <v>45204</v>
      </c>
      <c r="B279" s="21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14.25" customHeight="1">
      <c r="A280" s="6">
        <v>45205</v>
      </c>
      <c r="B280" s="21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14.25" customHeight="1">
      <c r="A281" s="6">
        <v>45206</v>
      </c>
      <c r="B281" s="21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14.25" customHeight="1">
      <c r="A282" s="6">
        <v>45207</v>
      </c>
      <c r="B282" s="21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14.25" customHeight="1">
      <c r="A283" s="6">
        <v>45208</v>
      </c>
      <c r="B283" s="21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14.25" customHeight="1">
      <c r="A284" s="6">
        <v>45209</v>
      </c>
      <c r="B284" s="21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14.25" customHeight="1">
      <c r="A285" s="6">
        <v>45210</v>
      </c>
      <c r="B285" s="21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14.25" customHeight="1">
      <c r="A286" s="6">
        <v>45211</v>
      </c>
      <c r="B286" s="21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14.25" customHeight="1">
      <c r="A287" s="6">
        <v>45212</v>
      </c>
      <c r="B287" s="21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14.25" customHeight="1">
      <c r="A288" s="6">
        <v>45213</v>
      </c>
      <c r="B288" s="21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14.25" customHeight="1">
      <c r="A289" s="6">
        <v>45214</v>
      </c>
      <c r="B289" s="21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14.25" customHeight="1">
      <c r="A290" s="6">
        <v>45215</v>
      </c>
      <c r="B290" s="21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14.25" customHeight="1">
      <c r="A291" s="6">
        <v>45216</v>
      </c>
      <c r="B291" s="21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14.25" customHeight="1">
      <c r="A292" s="6">
        <v>45217</v>
      </c>
      <c r="B292" s="21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14.25" customHeight="1">
      <c r="A293" s="6">
        <v>45218</v>
      </c>
      <c r="B293" s="21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14.25" customHeight="1">
      <c r="A294" s="6">
        <v>45219</v>
      </c>
      <c r="B294" s="21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14.25" customHeight="1">
      <c r="A295" s="6">
        <v>45220</v>
      </c>
      <c r="B295" s="21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14.25" customHeight="1">
      <c r="A296" s="6">
        <v>45221</v>
      </c>
      <c r="B296" s="21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14.25" customHeight="1">
      <c r="A297" s="6">
        <v>45222</v>
      </c>
      <c r="B297" s="21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14.25" customHeight="1">
      <c r="A298" s="6">
        <v>45223</v>
      </c>
      <c r="B298" s="21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14.25" customHeight="1">
      <c r="A299" s="6">
        <v>45224</v>
      </c>
      <c r="B299" s="21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14.25" customHeight="1">
      <c r="A300" s="6">
        <v>45225</v>
      </c>
      <c r="B300" s="21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14.25" customHeight="1">
      <c r="A301" s="6">
        <v>45226</v>
      </c>
      <c r="B301" s="21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14.25" customHeight="1">
      <c r="A302" s="6">
        <v>45227</v>
      </c>
      <c r="B302" s="21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14.25" customHeight="1">
      <c r="A303" s="6">
        <v>45228</v>
      </c>
      <c r="B303" s="21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14.25" customHeight="1">
      <c r="A304" s="6">
        <v>45229</v>
      </c>
      <c r="B304" s="21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14.25" customHeight="1">
      <c r="A305" s="6">
        <v>45230</v>
      </c>
      <c r="B305" s="21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14.25" customHeight="1">
      <c r="A306" s="6">
        <v>45231</v>
      </c>
      <c r="B306" s="21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14.25" customHeight="1">
      <c r="A307" s="6">
        <v>45232</v>
      </c>
      <c r="B307" s="21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14.25" customHeight="1">
      <c r="A308" s="6">
        <v>45233</v>
      </c>
      <c r="B308" s="21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14.25" customHeight="1">
      <c r="A309" s="6">
        <v>45234</v>
      </c>
      <c r="B309" s="21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14.25" customHeight="1">
      <c r="A310" s="6">
        <v>45235</v>
      </c>
      <c r="B310" s="21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14.25" customHeight="1">
      <c r="A311" s="6">
        <v>45236</v>
      </c>
      <c r="B311" s="21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14.25" customHeight="1">
      <c r="A312" s="6">
        <v>45237</v>
      </c>
      <c r="B312" s="21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14.25" customHeight="1">
      <c r="A313" s="6">
        <v>45238</v>
      </c>
      <c r="B313" s="21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14.25" customHeight="1">
      <c r="A314" s="6">
        <v>45239</v>
      </c>
      <c r="B314" s="21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14.25" customHeight="1">
      <c r="A315" s="6">
        <v>45240</v>
      </c>
      <c r="B315" s="21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14.25" customHeight="1">
      <c r="A316" s="6">
        <v>45241</v>
      </c>
      <c r="B316" s="21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14.25" customHeight="1">
      <c r="A317" s="6">
        <v>45242</v>
      </c>
      <c r="B317" s="21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14.25" customHeight="1">
      <c r="A318" s="6">
        <v>45243</v>
      </c>
      <c r="B318" s="21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14.25" customHeight="1">
      <c r="A319" s="6">
        <v>45244</v>
      </c>
      <c r="B319" s="21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14.25" customHeight="1">
      <c r="A320" s="6">
        <v>45245</v>
      </c>
      <c r="B320" s="21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14.25" customHeight="1">
      <c r="A321" s="6">
        <v>45246</v>
      </c>
      <c r="B321" s="21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14.25" customHeight="1">
      <c r="A322" s="6">
        <v>45247</v>
      </c>
      <c r="B322" s="21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14.25" customHeight="1">
      <c r="A323" s="6">
        <v>45248</v>
      </c>
      <c r="B323" s="21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14.25" customHeight="1">
      <c r="A324" s="6">
        <v>45249</v>
      </c>
      <c r="B324" s="21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14.25" customHeight="1">
      <c r="A325" s="6">
        <v>45250</v>
      </c>
      <c r="B325" s="21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14.25" customHeight="1">
      <c r="A326" s="6">
        <v>45251</v>
      </c>
      <c r="B326" s="21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14.25" customHeight="1">
      <c r="A327" s="6">
        <v>45252</v>
      </c>
      <c r="B327" s="21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14.25" customHeight="1">
      <c r="A328" s="6">
        <v>45253</v>
      </c>
      <c r="B328" s="21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14.25" customHeight="1">
      <c r="A329" s="6">
        <v>45254</v>
      </c>
      <c r="B329" s="21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14.25" customHeight="1">
      <c r="A330" s="6">
        <v>45255</v>
      </c>
      <c r="B330" s="21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14.25" customHeight="1">
      <c r="A331" s="6">
        <v>45256</v>
      </c>
      <c r="B331" s="21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14.25" customHeight="1">
      <c r="A332" s="6">
        <v>45257</v>
      </c>
      <c r="B332" s="21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14.25" customHeight="1">
      <c r="A333" s="6">
        <v>45258</v>
      </c>
      <c r="B333" s="21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14.25" customHeight="1">
      <c r="A334" s="6">
        <v>45259</v>
      </c>
      <c r="B334" s="21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14.25" customHeight="1">
      <c r="A335" s="6">
        <v>45260</v>
      </c>
      <c r="B335" s="21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14.25" customHeight="1">
      <c r="A336" s="6">
        <v>45261</v>
      </c>
      <c r="B336" s="21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14.25" customHeight="1">
      <c r="A337" s="6">
        <v>45262</v>
      </c>
      <c r="B337" s="21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14.25" customHeight="1">
      <c r="A338" s="6">
        <v>45263</v>
      </c>
      <c r="B338" s="21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14.25" customHeight="1">
      <c r="A339" s="6">
        <v>45264</v>
      </c>
      <c r="B339" s="21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14.25" customHeight="1">
      <c r="A340" s="6">
        <v>45265</v>
      </c>
      <c r="B340" s="21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14.25" customHeight="1">
      <c r="A341" s="6">
        <v>45266</v>
      </c>
      <c r="B341" s="21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14.25" customHeight="1">
      <c r="A342" s="6">
        <v>45267</v>
      </c>
      <c r="B342" s="21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14.25" customHeight="1">
      <c r="A343" s="6">
        <v>45268</v>
      </c>
      <c r="B343" s="21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14.25" customHeight="1">
      <c r="A344" s="6">
        <v>45269</v>
      </c>
      <c r="B344" s="21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14.25" customHeight="1">
      <c r="A345" s="6">
        <v>45270</v>
      </c>
      <c r="B345" s="21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14.25" customHeight="1">
      <c r="A346" s="6">
        <v>45271</v>
      </c>
      <c r="B346" s="21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14.25" customHeight="1">
      <c r="A347" s="6">
        <v>45272</v>
      </c>
      <c r="B347" s="21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14.25" customHeight="1">
      <c r="A348" s="6">
        <v>45273</v>
      </c>
      <c r="B348" s="21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14.25" customHeight="1">
      <c r="A349" s="6">
        <v>45274</v>
      </c>
      <c r="B349" s="21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14.25" customHeight="1">
      <c r="A350" s="6">
        <v>45275</v>
      </c>
      <c r="B350" s="21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14.25" customHeight="1">
      <c r="A351" s="6">
        <v>45276</v>
      </c>
      <c r="B351" s="21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14.25" customHeight="1">
      <c r="A352" s="6">
        <v>45277</v>
      </c>
      <c r="B352" s="21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14.25" customHeight="1">
      <c r="A353" s="6">
        <v>45278</v>
      </c>
      <c r="B353" s="21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14.25" customHeight="1">
      <c r="A354" s="6">
        <v>45279</v>
      </c>
      <c r="B354" s="21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14.25" customHeight="1">
      <c r="A355" s="6">
        <v>45280</v>
      </c>
      <c r="B355" s="21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14.25" customHeight="1">
      <c r="A356" s="6">
        <v>45281</v>
      </c>
      <c r="B356" s="21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14.25" customHeight="1">
      <c r="A357" s="6">
        <v>45282</v>
      </c>
      <c r="B357" s="21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14.25" customHeight="1">
      <c r="A358" s="6">
        <v>45283</v>
      </c>
      <c r="B358" s="21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14.25" customHeight="1">
      <c r="A359" s="6">
        <v>45284</v>
      </c>
      <c r="B359" s="21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14.25" customHeight="1">
      <c r="A360" s="6">
        <v>45285</v>
      </c>
      <c r="B360" s="21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14.25" customHeight="1">
      <c r="A361" s="6">
        <v>45286</v>
      </c>
      <c r="B361" s="21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14.25" customHeight="1">
      <c r="A362" s="6">
        <v>45287</v>
      </c>
      <c r="B362" s="21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14.25" customHeight="1">
      <c r="A363" s="6">
        <v>45288</v>
      </c>
      <c r="B363" s="21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14.25" customHeight="1">
      <c r="A364" s="6">
        <v>45289</v>
      </c>
      <c r="B364" s="21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14.25" customHeight="1">
      <c r="A365" s="6">
        <v>45290</v>
      </c>
      <c r="B365" s="21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14.25" customHeight="1">
      <c r="A366" s="6">
        <v>45291</v>
      </c>
      <c r="B366" s="21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001"/>
  <sheetViews>
    <sheetView workbookViewId="0"/>
  </sheetViews>
  <sheetFormatPr baseColWidth="10" defaultColWidth="14.44140625" defaultRowHeight="15" customHeight="1"/>
  <cols>
    <col min="1" max="8" width="10.6640625" customWidth="1"/>
    <col min="9" max="9" width="13.6640625" customWidth="1"/>
    <col min="10" max="10" width="14.88671875" customWidth="1"/>
    <col min="11" max="14" width="10.6640625" customWidth="1"/>
    <col min="15" max="15" width="23.5546875" customWidth="1"/>
    <col min="16" max="16" width="14.6640625" customWidth="1"/>
    <col min="17" max="26" width="10.6640625" customWidth="1"/>
  </cols>
  <sheetData>
    <row r="1" spans="1:21" ht="14.25" customHeight="1">
      <c r="A1" s="25" t="s">
        <v>43</v>
      </c>
      <c r="B1" s="26" t="s">
        <v>44</v>
      </c>
    </row>
    <row r="2" spans="1:21" ht="14.25" customHeight="1">
      <c r="A2" s="1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7" t="s">
        <v>14</v>
      </c>
      <c r="Q2" s="27" t="s">
        <v>15</v>
      </c>
      <c r="R2" s="27" t="s">
        <v>16</v>
      </c>
      <c r="S2" s="27" t="s">
        <v>18</v>
      </c>
      <c r="T2" s="27"/>
      <c r="U2" s="27"/>
    </row>
    <row r="3" spans="1:21" ht="14.25" customHeight="1">
      <c r="A3" s="27" t="s">
        <v>45</v>
      </c>
      <c r="B3" s="2">
        <f>SUM('données 2023'!C25:C27)</f>
        <v>0</v>
      </c>
      <c r="C3" s="2">
        <f>SUM('données 2023'!E25:E27)</f>
        <v>0</v>
      </c>
      <c r="D3" s="2">
        <f>SUM('données 2023'!G25:G27)</f>
        <v>0</v>
      </c>
      <c r="E3" s="2">
        <f>SUM('données 2023'!I25:I27)</f>
        <v>0</v>
      </c>
      <c r="F3" s="2">
        <f>SUM('données 2023'!K25:K27)</f>
        <v>0</v>
      </c>
      <c r="G3" s="2" t="e">
        <f>SUM('données 2023'!#REF!)</f>
        <v>#REF!</v>
      </c>
      <c r="H3" s="2" t="e">
        <f>SUM('données 2023'!#REF!)</f>
        <v>#REF!</v>
      </c>
      <c r="I3" s="2" t="e">
        <f>SUM('données 2023'!#REF!)</f>
        <v>#REF!</v>
      </c>
      <c r="J3" s="2" t="e">
        <f>SUM('données 2023'!#REF!)</f>
        <v>#REF!</v>
      </c>
      <c r="K3" s="2" t="e">
        <f>SUM('données 2023'!#REF!)</f>
        <v>#REF!</v>
      </c>
      <c r="L3" s="2" t="e">
        <f>SUM('données 2023'!#REF!)</f>
        <v>#REF!</v>
      </c>
      <c r="M3" s="2" t="e">
        <f>SUM('données 2023'!#REF!)</f>
        <v>#REF!</v>
      </c>
      <c r="N3" s="2" t="e">
        <f>SUM('données 2023'!#REF!)</f>
        <v>#REF!</v>
      </c>
      <c r="O3" s="2" t="e">
        <f>SUM('données 2023'!#REF!)</f>
        <v>#REF!</v>
      </c>
      <c r="P3" s="2" t="e">
        <f>SUM('données 2023'!#REF!)</f>
        <v>#REF!</v>
      </c>
      <c r="Q3" s="2" t="e">
        <f>SUM('données 2023'!#REF!)</f>
        <v>#REF!</v>
      </c>
      <c r="R3" s="2" t="e">
        <f>SUM('données 2023'!#REF!)</f>
        <v>#REF!</v>
      </c>
      <c r="S3" s="2" t="e">
        <f>SUM('données 2023'!#REF!)</f>
        <v>#REF!</v>
      </c>
      <c r="T3" s="2"/>
      <c r="U3" s="2"/>
    </row>
    <row r="4" spans="1:21" ht="14.25" customHeight="1">
      <c r="A4" s="27" t="s">
        <v>46</v>
      </c>
      <c r="B4" s="19">
        <f>SUM('ETP 2023'!O206:O208)</f>
        <v>0</v>
      </c>
      <c r="C4" s="19">
        <f>SUM('ETP 2023'!L206:L208)</f>
        <v>0</v>
      </c>
      <c r="D4" s="19">
        <f>SUM('ETP 2023'!B206:B208)</f>
        <v>0</v>
      </c>
      <c r="E4" s="19">
        <f>SUM('ETP 2023'!J206:J208)</f>
        <v>0</v>
      </c>
      <c r="F4" s="19">
        <f>SUM('ETP 2023'!D206:D208)</f>
        <v>0</v>
      </c>
      <c r="G4" s="19">
        <f>SUM('ETP 2023'!N206:N208)</f>
        <v>0</v>
      </c>
      <c r="H4" s="19">
        <f>SUM('ETP 2023'!G206:G208)</f>
        <v>0</v>
      </c>
      <c r="I4" s="19">
        <f>SUM('ETP 2023'!H206:H208)</f>
        <v>0</v>
      </c>
      <c r="J4" s="19">
        <f>SUM('ETP 2023'!M206:M208)</f>
        <v>0</v>
      </c>
      <c r="K4" s="19">
        <f>SUM('ETP 2023'!I206:I208)</f>
        <v>0</v>
      </c>
      <c r="L4" s="19">
        <f>SUM('ETP 2023'!C206:C208)</f>
        <v>0</v>
      </c>
      <c r="M4" s="19">
        <f>SUM('ETP 2023'!E206:E208)</f>
        <v>0</v>
      </c>
      <c r="N4" s="19">
        <f>SUM('ETP 2023'!F206:F208)</f>
        <v>0</v>
      </c>
      <c r="O4" s="19">
        <f>SUM('ETP 2023'!L206:L208)</f>
        <v>0</v>
      </c>
      <c r="P4" s="19">
        <f>SUM('ETP 2023'!B206:B208)</f>
        <v>0</v>
      </c>
      <c r="Q4" s="19">
        <f>SUM('ETP 2023'!C206:C208)</f>
        <v>0</v>
      </c>
      <c r="R4" s="19">
        <f>K4*1.02</f>
        <v>0</v>
      </c>
      <c r="S4" s="19">
        <f>SUM('ETP 2023'!K206:K208)</f>
        <v>0</v>
      </c>
      <c r="T4" s="19"/>
      <c r="U4" s="19"/>
    </row>
    <row r="5" spans="1:21" ht="14.25" customHeight="1">
      <c r="A5" s="27" t="s">
        <v>47</v>
      </c>
      <c r="B5" s="28">
        <f>SUM('Base6° 2023'!B206:B208)</f>
        <v>0</v>
      </c>
      <c r="C5" s="28">
        <f>SUM('Base6° 2023'!C206:C208)</f>
        <v>0</v>
      </c>
      <c r="D5" s="28">
        <f>SUM('Base6° 2023'!D206:D208)</f>
        <v>0</v>
      </c>
      <c r="E5" s="28">
        <f>SUM('Base6° 2023'!E206:E208)</f>
        <v>0</v>
      </c>
      <c r="F5" s="28">
        <f>SUM('Base6° 2023'!F206:F208)</f>
        <v>0</v>
      </c>
      <c r="G5" s="28" t="e">
        <f>SUM('Base6° 2023'!G206:G208)</f>
        <v>#REF!</v>
      </c>
      <c r="H5" s="28" t="e">
        <f>SUM('Base6° 2023'!H206:H208)</f>
        <v>#REF!</v>
      </c>
      <c r="I5" s="28" t="e">
        <f>SUM('Base6° 2023'!I206:I208)</f>
        <v>#REF!</v>
      </c>
      <c r="J5" s="28" t="e">
        <f>SUM('Base6° 2023'!J206:J208)</f>
        <v>#REF!</v>
      </c>
      <c r="K5" s="28" t="e">
        <f>SUM('Base6° 2023'!K206:K208)</f>
        <v>#REF!</v>
      </c>
      <c r="L5" s="28" t="e">
        <f>SUM('Base6° 2023'!L206:L208)</f>
        <v>#REF!</v>
      </c>
      <c r="M5" s="28" t="e">
        <f>SUM('Base6° 2023'!M206:M208)</f>
        <v>#REF!</v>
      </c>
      <c r="N5" s="28" t="e">
        <f>SUM('Base6° 2023'!N206:N208)</f>
        <v>#REF!</v>
      </c>
      <c r="O5" s="28" t="e">
        <f>SUM('Base6° 2023'!O206:O208)</f>
        <v>#REF!</v>
      </c>
      <c r="P5" s="28" t="e">
        <f>SUM('Base6° 2023'!P206:P208)</f>
        <v>#REF!</v>
      </c>
      <c r="Q5" s="28" t="e">
        <f>SUM('Base6° 2023'!Q206:Q208)</f>
        <v>#REF!</v>
      </c>
      <c r="R5" s="28" t="e">
        <f>SUM('Base6° 2023'!R206:R208)</f>
        <v>#REF!</v>
      </c>
      <c r="S5" s="28" t="e">
        <f>SUM('Base6° 2023'!V206:V208)</f>
        <v>#REF!</v>
      </c>
      <c r="T5" s="28"/>
      <c r="U5" s="28"/>
    </row>
    <row r="6" spans="1:21" ht="14.25" customHeight="1"/>
    <row r="7" spans="1:21" ht="14.25" customHeight="1"/>
    <row r="8" spans="1:21" ht="14.25" customHeight="1">
      <c r="A8" s="25">
        <v>2023</v>
      </c>
    </row>
    <row r="9" spans="1:21" ht="14.25" customHeight="1">
      <c r="A9" s="1"/>
      <c r="B9" s="2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6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11</v>
      </c>
      <c r="N9" s="2" t="s">
        <v>12</v>
      </c>
      <c r="O9" s="2" t="s">
        <v>13</v>
      </c>
      <c r="P9" s="27" t="s">
        <v>14</v>
      </c>
      <c r="Q9" s="27" t="s">
        <v>15</v>
      </c>
      <c r="R9" s="27" t="s">
        <v>16</v>
      </c>
      <c r="S9" s="27" t="s">
        <v>18</v>
      </c>
    </row>
    <row r="10" spans="1:21" ht="14.25" customHeight="1">
      <c r="A10" s="27" t="s">
        <v>45</v>
      </c>
      <c r="B10" s="2" t="e">
        <f>SUM('données 2023'!#REF!)</f>
        <v>#REF!</v>
      </c>
      <c r="C10" s="2" t="e">
        <f>SUM('données 2023'!#REF!)</f>
        <v>#REF!</v>
      </c>
      <c r="D10" s="2" t="e">
        <f>SUM('données 2023'!#REF!)</f>
        <v>#REF!</v>
      </c>
      <c r="E10" s="2" t="e">
        <f>SUM('données 2023'!#REF!)</f>
        <v>#REF!</v>
      </c>
      <c r="F10" s="2" t="e">
        <f>SUM('données 2023'!#REF!)</f>
        <v>#REF!</v>
      </c>
      <c r="G10" s="2" t="e">
        <f>SUM('données 2023'!#REF!)</f>
        <v>#REF!</v>
      </c>
      <c r="H10" s="2" t="e">
        <f>SUM('données 2023'!#REF!)</f>
        <v>#REF!</v>
      </c>
      <c r="I10" s="2" t="e">
        <f>SUM('données 2023'!#REF!)</f>
        <v>#REF!</v>
      </c>
      <c r="J10" s="2" t="e">
        <f>SUM('données 2023'!#REF!)</f>
        <v>#REF!</v>
      </c>
      <c r="K10" s="2" t="e">
        <f>SUM('données 2023'!#REF!)</f>
        <v>#REF!</v>
      </c>
      <c r="L10" s="2" t="e">
        <f>SUM('données 2023'!#REF!)</f>
        <v>#REF!</v>
      </c>
      <c r="M10" s="2" t="e">
        <f>SUM('données 2023'!#REF!)</f>
        <v>#REF!</v>
      </c>
      <c r="N10" s="2" t="e">
        <f>SUM('données 2023'!#REF!)</f>
        <v>#REF!</v>
      </c>
      <c r="O10" s="2" t="e">
        <f>SUM('données 2023'!#REF!)</f>
        <v>#REF!</v>
      </c>
      <c r="P10" s="2" t="e">
        <f>SUM('données 2023'!#REF!)</f>
        <v>#REF!</v>
      </c>
      <c r="Q10" s="2" t="e">
        <f>SUM('données 2023'!#REF!)</f>
        <v>#REF!</v>
      </c>
      <c r="R10" s="2" t="e">
        <f>SUM('données 2023'!#REF!)</f>
        <v>#REF!</v>
      </c>
      <c r="S10" s="2" t="e">
        <f>SUM('données 2023'!#REF!)</f>
        <v>#REF!</v>
      </c>
    </row>
    <row r="11" spans="1:21" ht="14.25" customHeight="1">
      <c r="A11" s="27" t="s">
        <v>46</v>
      </c>
      <c r="B11" s="19">
        <f>SUM('ETP 2023'!O81:O124)</f>
        <v>122.80979999999998</v>
      </c>
      <c r="C11" s="19">
        <f>SUM('ETP 2023'!L81:L124)</f>
        <v>124.59600000000003</v>
      </c>
      <c r="D11" s="19">
        <f>SUM('ETP 2023'!B81:B124)</f>
        <v>122.29999999999998</v>
      </c>
      <c r="E11" s="19">
        <f>SUM('ETP 2023'!J81:J124)</f>
        <v>126.69199999999995</v>
      </c>
      <c r="F11" s="19">
        <f>SUM('ETP 2023'!D81:D124)</f>
        <v>122.8412</v>
      </c>
      <c r="G11" s="19">
        <f>SUM('ETP 2023'!N81:N124)</f>
        <v>124.16925879999995</v>
      </c>
      <c r="H11" s="19">
        <f>SUM('ETP 2023'!G81:G124)</f>
        <v>125.65479999999999</v>
      </c>
      <c r="I11" s="19">
        <f>SUM('ETP 2023'!H81:H124)</f>
        <v>113.81600000000002</v>
      </c>
      <c r="J11" s="19">
        <f>SUM('ETP 2023'!M81:M124)</f>
        <v>104.0928</v>
      </c>
      <c r="K11" s="19">
        <f>SUM('ETP 2023'!I81:I124)</f>
        <v>122.07016079999998</v>
      </c>
      <c r="L11" s="19">
        <f>SUM('ETP 2023'!C81:C124)</f>
        <v>122.8608</v>
      </c>
      <c r="M11" s="19">
        <f>SUM('ETP 2023'!E81:E124)</f>
        <v>110.21219999999998</v>
      </c>
      <c r="N11" s="19">
        <f>SUM('ETP 2023'!F81:F124)</f>
        <v>122.51959999999998</v>
      </c>
      <c r="O11" s="19">
        <f>SUM('ETP 2023'!L81:L124)</f>
        <v>124.59600000000003</v>
      </c>
      <c r="P11" s="19">
        <f>SUM('ETP 2023'!B81:B124)</f>
        <v>122.29999999999998</v>
      </c>
      <c r="Q11" s="19">
        <f>SUM('ETP 2023'!C81:C124)</f>
        <v>122.8608</v>
      </c>
      <c r="R11" s="19">
        <f>K11*1.01</f>
        <v>123.29086240799998</v>
      </c>
      <c r="S11" s="19">
        <f>SUM('ETP 2023'!K81:K124)</f>
        <v>122.05948240000002</v>
      </c>
    </row>
    <row r="12" spans="1:21" ht="14.25" customHeight="1">
      <c r="A12" s="27" t="s">
        <v>47</v>
      </c>
      <c r="B12" s="29" t="e">
        <f>SUM('Base6° 2023'!B121:B191)</f>
        <v>#REF!</v>
      </c>
      <c r="C12" s="29" t="e">
        <f>SUM('Base6° 2023'!C121:C191)</f>
        <v>#REF!</v>
      </c>
      <c r="D12" s="29" t="e">
        <f>SUM('Base6° 2023'!D121:D191)</f>
        <v>#REF!</v>
      </c>
      <c r="E12" s="29" t="e">
        <f>SUM('Base6° 2023'!E121:E191)</f>
        <v>#REF!</v>
      </c>
      <c r="F12" s="29" t="e">
        <f>SUM('Base6° 2023'!F121:F191)</f>
        <v>#REF!</v>
      </c>
      <c r="G12" s="29" t="e">
        <f>SUM('Base6° 2023'!G121:G191)</f>
        <v>#REF!</v>
      </c>
      <c r="H12" s="29" t="e">
        <f>SUM('Base6° 2023'!H121:H191)</f>
        <v>#REF!</v>
      </c>
      <c r="I12" s="29" t="e">
        <f>SUM('Base6° 2023'!I121:I191)</f>
        <v>#REF!</v>
      </c>
      <c r="J12" s="29" t="e">
        <f>SUM('Base6° 2023'!J121:J191)</f>
        <v>#REF!</v>
      </c>
      <c r="K12" s="29" t="e">
        <f>SUM('Base6° 2023'!K121:K191)</f>
        <v>#REF!</v>
      </c>
      <c r="L12" s="29" t="e">
        <f>SUM('Base6° 2023'!L121:L191)</f>
        <v>#REF!</v>
      </c>
      <c r="M12" s="29" t="e">
        <f>SUM('Base6° 2023'!M121:M191)</f>
        <v>#REF!</v>
      </c>
      <c r="N12" s="29" t="e">
        <f>SUM('Base6° 2023'!N121:N191)</f>
        <v>#REF!</v>
      </c>
      <c r="O12" s="29" t="e">
        <f>SUM('Base6° 2023'!O121:O191)</f>
        <v>#REF!</v>
      </c>
      <c r="P12" s="29" t="e">
        <f>SUM('Base6° 2023'!P121:P191)</f>
        <v>#REF!</v>
      </c>
      <c r="Q12" s="29" t="e">
        <f>SUM('Base6° 2023'!Q121:Q191)</f>
        <v>#REF!</v>
      </c>
      <c r="R12" s="29" t="e">
        <f>SUM('Base6° 2023'!R121:R191)</f>
        <v>#REF!</v>
      </c>
      <c r="S12" s="29" t="e">
        <f>SUM('Base6° 2023'!V121:V256)</f>
        <v>#REF!</v>
      </c>
    </row>
    <row r="13" spans="1:21" ht="14.25" customHeight="1">
      <c r="A13" s="27" t="s">
        <v>48</v>
      </c>
      <c r="B13" s="30" t="e">
        <f t="shared" ref="B13:R13" si="0">B10-B11</f>
        <v>#REF!</v>
      </c>
      <c r="C13" s="30" t="e">
        <f t="shared" si="0"/>
        <v>#REF!</v>
      </c>
      <c r="D13" s="30" t="e">
        <f t="shared" si="0"/>
        <v>#REF!</v>
      </c>
      <c r="E13" s="30" t="e">
        <f t="shared" si="0"/>
        <v>#REF!</v>
      </c>
      <c r="F13" s="30" t="e">
        <f t="shared" si="0"/>
        <v>#REF!</v>
      </c>
      <c r="G13" s="30" t="e">
        <f t="shared" si="0"/>
        <v>#REF!</v>
      </c>
      <c r="H13" s="30" t="e">
        <f t="shared" si="0"/>
        <v>#REF!</v>
      </c>
      <c r="I13" s="30" t="e">
        <f t="shared" si="0"/>
        <v>#REF!</v>
      </c>
      <c r="J13" s="30" t="e">
        <f t="shared" si="0"/>
        <v>#REF!</v>
      </c>
      <c r="K13" s="30" t="e">
        <f t="shared" si="0"/>
        <v>#REF!</v>
      </c>
      <c r="L13" s="30" t="e">
        <f t="shared" si="0"/>
        <v>#REF!</v>
      </c>
      <c r="M13" s="30" t="e">
        <f t="shared" si="0"/>
        <v>#REF!</v>
      </c>
      <c r="N13" s="30" t="e">
        <f t="shared" si="0"/>
        <v>#REF!</v>
      </c>
      <c r="O13" s="30" t="e">
        <f t="shared" si="0"/>
        <v>#REF!</v>
      </c>
      <c r="P13" s="30" t="e">
        <f t="shared" si="0"/>
        <v>#REF!</v>
      </c>
      <c r="Q13" s="30" t="e">
        <f t="shared" si="0"/>
        <v>#REF!</v>
      </c>
      <c r="R13" s="30" t="e">
        <f t="shared" si="0"/>
        <v>#REF!</v>
      </c>
      <c r="S13" s="30" t="e">
        <f>AVERAGE(B13:R13)</f>
        <v>#REF!</v>
      </c>
    </row>
    <row r="14" spans="1:21" ht="14.25" customHeight="1"/>
    <row r="15" spans="1:21" ht="14.25" customHeight="1">
      <c r="A15" s="27" t="s">
        <v>49</v>
      </c>
    </row>
    <row r="16" spans="1:21" ht="14.25" customHeight="1">
      <c r="A16" s="1"/>
      <c r="B16" s="2" t="s">
        <v>0</v>
      </c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  <c r="H16" s="2" t="s">
        <v>6</v>
      </c>
      <c r="I16" s="2" t="s">
        <v>7</v>
      </c>
      <c r="J16" s="2" t="s">
        <v>8</v>
      </c>
      <c r="K16" s="2" t="s">
        <v>9</v>
      </c>
      <c r="L16" s="2" t="s">
        <v>10</v>
      </c>
      <c r="M16" s="2" t="s">
        <v>11</v>
      </c>
      <c r="N16" s="2" t="s">
        <v>12</v>
      </c>
      <c r="O16" s="2" t="s">
        <v>13</v>
      </c>
      <c r="P16" s="27" t="s">
        <v>14</v>
      </c>
      <c r="Q16" s="27" t="s">
        <v>15</v>
      </c>
      <c r="R16" s="27" t="s">
        <v>16</v>
      </c>
      <c r="S16" s="27" t="s">
        <v>18</v>
      </c>
    </row>
    <row r="17" spans="1:20" ht="14.25" customHeight="1">
      <c r="A17" s="27" t="s">
        <v>45</v>
      </c>
      <c r="B17" s="2">
        <f>SUM('historiques données'!C123:C151)</f>
        <v>59.12</v>
      </c>
      <c r="C17" s="2">
        <f>SUM('historiques données'!E123:E151)</f>
        <v>67.789999999999992</v>
      </c>
      <c r="D17" s="2">
        <f>SUM('historiques données'!G123:G151)</f>
        <v>78.279999999999987</v>
      </c>
      <c r="E17" s="2">
        <f>SUM('historiques données'!I123:I151)</f>
        <v>58.92</v>
      </c>
      <c r="F17" s="2">
        <f>SUM('historiques données'!K123:K151)</f>
        <v>63</v>
      </c>
      <c r="G17" s="2">
        <f>SUM('historiques données'!M123:M151)</f>
        <v>57.490000000000016</v>
      </c>
      <c r="H17" s="2">
        <f>SUM('historiques données'!O123:O151)</f>
        <v>70.239999999999995</v>
      </c>
      <c r="I17" s="2">
        <f>SUM('historiques données'!Q123:Q151)</f>
        <v>83.869999999999976</v>
      </c>
      <c r="J17" s="2">
        <f>SUM('historiques données'!S123:S151)</f>
        <v>76.580000000000013</v>
      </c>
      <c r="K17" s="2">
        <f>SUM('historiques données'!U123:U151)</f>
        <v>69.09</v>
      </c>
      <c r="L17" s="2">
        <f>SUM('historiques données'!W123:W151)</f>
        <v>68.499999999999986</v>
      </c>
      <c r="M17" s="2">
        <f>SUM('historiques données'!Y123:Y151)</f>
        <v>76.890000000000015</v>
      </c>
      <c r="N17" s="2">
        <f>F17*1.02</f>
        <v>64.260000000000005</v>
      </c>
      <c r="O17" s="2">
        <f>C17*1.02</f>
        <v>69.145799999999994</v>
      </c>
      <c r="P17" s="2">
        <f>D17*1.12</f>
        <v>87.673599999999993</v>
      </c>
      <c r="Q17" s="2">
        <f>L17*0.98</f>
        <v>67.129999999999981</v>
      </c>
      <c r="R17" s="2">
        <f t="shared" ref="R17:R18" si="1">K17*1.02</f>
        <v>70.471800000000002</v>
      </c>
      <c r="S17" s="27">
        <f t="shared" ref="S17:S19" si="2">F17*1.02</f>
        <v>64.260000000000005</v>
      </c>
    </row>
    <row r="18" spans="1:20" ht="14.25" customHeight="1">
      <c r="A18" s="27" t="s">
        <v>46</v>
      </c>
      <c r="B18" s="19">
        <f>SUM('ETP Histo'!O81:O248)</f>
        <v>602.73037502716863</v>
      </c>
      <c r="C18" s="19">
        <f>SUM('ETP Histo'!L81:L248)</f>
        <v>606.66639029921271</v>
      </c>
      <c r="D18" s="19">
        <f>SUM('ETP Histo'!B81:B248)</f>
        <v>594.99451354083965</v>
      </c>
      <c r="E18" s="19">
        <f>SUM('ETP Histo'!J81:J248)</f>
        <v>632.61900767670681</v>
      </c>
      <c r="F18" s="19">
        <f>SUM('ETP Histo'!D81:D248)</f>
        <v>577.79225914961501</v>
      </c>
      <c r="G18" s="19">
        <f>SUM('ETP Histo'!N81:N248)</f>
        <v>576.22923441119849</v>
      </c>
      <c r="H18" s="19">
        <f>SUM('ETP Histo'!G81:G248)</f>
        <v>576.15891893169578</v>
      </c>
      <c r="I18" s="19">
        <f>SUM('ETP Histo'!H81:H248)</f>
        <v>538.88727371203822</v>
      </c>
      <c r="J18" s="19">
        <f>SUM('ETP Histo'!M81:M248)</f>
        <v>513.49535113841091</v>
      </c>
      <c r="K18" s="19">
        <f>SUM('ETP Histo'!I81:I248)</f>
        <v>565.54322468446901</v>
      </c>
      <c r="L18" s="19">
        <f>SUM('ETP Histo'!C81:C248)</f>
        <v>617.68386678969841</v>
      </c>
      <c r="M18" s="19">
        <f>SUM('ETP Histo'!E81:E248)</f>
        <v>514.89039709341853</v>
      </c>
      <c r="N18" s="19">
        <f>SUM('ETP Histo'!F81:F248)</f>
        <v>607.88437660980776</v>
      </c>
      <c r="O18" s="19">
        <f>SUM('ETP Histo'!L81:L248)</f>
        <v>606.66639029921271</v>
      </c>
      <c r="P18" s="19">
        <f>SUM('ETP Histo'!B81:B248)</f>
        <v>594.99451354083965</v>
      </c>
      <c r="Q18" s="19">
        <f>SUM('ETP Histo'!C81:C248)</f>
        <v>617.68386678969841</v>
      </c>
      <c r="R18" s="19">
        <f t="shared" si="1"/>
        <v>576.85408917815835</v>
      </c>
      <c r="S18" s="27">
        <f t="shared" si="2"/>
        <v>589.34810433260736</v>
      </c>
    </row>
    <row r="19" spans="1:20" ht="14.25" customHeight="1">
      <c r="A19" s="27" t="s">
        <v>50</v>
      </c>
      <c r="B19" s="28">
        <f>SUM('Base6° histo'!B93:B185)</f>
        <v>957.02000000000021</v>
      </c>
      <c r="C19" s="28">
        <f>SUM('Base6° histo'!C93:C185)</f>
        <v>994.04999999999984</v>
      </c>
      <c r="D19" s="28">
        <f>SUM('Base6° histo'!D93:D185)</f>
        <v>826.68999999999983</v>
      </c>
      <c r="E19" s="28">
        <f>SUM('Base6° histo'!E93:E185)</f>
        <v>991.45999999999947</v>
      </c>
      <c r="F19" s="28">
        <f>SUM('Base6° histo'!F93:F185)</f>
        <v>937.49</v>
      </c>
      <c r="G19" s="28">
        <f>SUM('Base6° histo'!G93:G185)</f>
        <v>890.38000000000011</v>
      </c>
      <c r="H19" s="28">
        <f>SUM('Base6° histo'!H93:H185)</f>
        <v>939.71000000000026</v>
      </c>
      <c r="I19" s="28">
        <f>SUM('Base6° histo'!I93:I185)</f>
        <v>789.28000000000009</v>
      </c>
      <c r="J19" s="28">
        <f>SUM('Base6° histo'!J93:J185)</f>
        <v>775.00000000000011</v>
      </c>
      <c r="K19" s="28">
        <f>SUM('Base6° histo'!K93:K185)</f>
        <v>931.22</v>
      </c>
      <c r="L19" s="28">
        <f>SUM('Base6° histo'!L93:L185)</f>
        <v>881.79</v>
      </c>
      <c r="M19" s="28">
        <f>SUM('Base6° histo'!M93:M185)</f>
        <v>773.68999999999994</v>
      </c>
      <c r="N19" s="28">
        <f>C19*1.02</f>
        <v>1013.9309999999998</v>
      </c>
      <c r="O19" s="28">
        <f>C19*1.01</f>
        <v>1003.9904999999999</v>
      </c>
      <c r="P19" s="28">
        <f>D19*0.96</f>
        <v>793.62239999999986</v>
      </c>
      <c r="Q19" s="28">
        <f>SUM('Base6° histo'!L93:L185)</f>
        <v>881.79</v>
      </c>
      <c r="R19" s="28">
        <f>K19*1.01</f>
        <v>940.53219999999999</v>
      </c>
      <c r="S19" s="27">
        <f t="shared" si="2"/>
        <v>956.23980000000006</v>
      </c>
    </row>
    <row r="20" spans="1:20" ht="14.25" customHeight="1">
      <c r="A20" s="27" t="s">
        <v>48</v>
      </c>
      <c r="B20" s="30">
        <f t="shared" ref="B20:R20" si="3">B17-B18</f>
        <v>-543.61037502716863</v>
      </c>
      <c r="C20" s="30">
        <f t="shared" si="3"/>
        <v>-538.87639029921274</v>
      </c>
      <c r="D20" s="30">
        <f t="shared" si="3"/>
        <v>-516.71451354083968</v>
      </c>
      <c r="E20" s="30">
        <f t="shared" si="3"/>
        <v>-573.69900767670686</v>
      </c>
      <c r="F20" s="30">
        <f t="shared" si="3"/>
        <v>-514.79225914961501</v>
      </c>
      <c r="G20" s="30">
        <f t="shared" si="3"/>
        <v>-518.73923441119848</v>
      </c>
      <c r="H20" s="30">
        <f t="shared" si="3"/>
        <v>-505.91891893169577</v>
      </c>
      <c r="I20" s="30">
        <f t="shared" si="3"/>
        <v>-455.01727371203822</v>
      </c>
      <c r="J20" s="30">
        <f t="shared" si="3"/>
        <v>-436.91535113841087</v>
      </c>
      <c r="K20" s="30">
        <f t="shared" si="3"/>
        <v>-496.45322468446898</v>
      </c>
      <c r="L20" s="30">
        <f t="shared" si="3"/>
        <v>-549.18386678969841</v>
      </c>
      <c r="M20" s="30">
        <f t="shared" si="3"/>
        <v>-438.00039709341854</v>
      </c>
      <c r="N20" s="30">
        <f t="shared" si="3"/>
        <v>-543.62437660980777</v>
      </c>
      <c r="O20" s="30">
        <f t="shared" si="3"/>
        <v>-537.5205902992127</v>
      </c>
      <c r="P20" s="30">
        <f t="shared" si="3"/>
        <v>-507.32091354083968</v>
      </c>
      <c r="Q20" s="30">
        <f t="shared" si="3"/>
        <v>-550.55386678969842</v>
      </c>
      <c r="R20" s="30">
        <f t="shared" si="3"/>
        <v>-506.38228917815832</v>
      </c>
      <c r="S20" s="30">
        <f>AVERAGE(B20:R20)</f>
        <v>-513.72487346306991</v>
      </c>
    </row>
    <row r="21" spans="1:20" ht="14.2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7"/>
      <c r="Q21" s="27"/>
      <c r="R21" s="27"/>
    </row>
    <row r="22" spans="1:20" ht="14.25" customHeight="1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7"/>
      <c r="Q22" s="27"/>
      <c r="R22" s="27"/>
    </row>
    <row r="23" spans="1:20" ht="14.25" customHeight="1">
      <c r="A23" s="18" t="s">
        <v>51</v>
      </c>
      <c r="B23" s="2" t="s">
        <v>0</v>
      </c>
      <c r="C23" s="2" t="s">
        <v>1</v>
      </c>
      <c r="D23" s="2" t="s">
        <v>2</v>
      </c>
      <c r="E23" s="2" t="s">
        <v>3</v>
      </c>
      <c r="F23" s="2" t="s">
        <v>4</v>
      </c>
      <c r="G23" s="2" t="s">
        <v>5</v>
      </c>
      <c r="H23" s="2" t="s">
        <v>6</v>
      </c>
      <c r="I23" s="2" t="s">
        <v>7</v>
      </c>
      <c r="J23" s="2" t="s">
        <v>8</v>
      </c>
      <c r="K23" s="2" t="s">
        <v>9</v>
      </c>
      <c r="L23" s="2" t="s">
        <v>10</v>
      </c>
      <c r="M23" s="2" t="s">
        <v>11</v>
      </c>
      <c r="N23" s="2" t="s">
        <v>12</v>
      </c>
      <c r="O23" s="2" t="s">
        <v>13</v>
      </c>
      <c r="P23" s="27" t="s">
        <v>14</v>
      </c>
      <c r="Q23" s="27" t="s">
        <v>15</v>
      </c>
      <c r="R23" s="27" t="s">
        <v>16</v>
      </c>
      <c r="S23" s="27" t="s">
        <v>18</v>
      </c>
    </row>
    <row r="24" spans="1:20" ht="14.25" customHeight="1">
      <c r="A24" s="27" t="s">
        <v>45</v>
      </c>
      <c r="B24" s="2" t="e">
        <f t="shared" ref="B24:S24" si="4">B10-B17</f>
        <v>#REF!</v>
      </c>
      <c r="C24" s="2" t="e">
        <f t="shared" si="4"/>
        <v>#REF!</v>
      </c>
      <c r="D24" s="2" t="e">
        <f t="shared" si="4"/>
        <v>#REF!</v>
      </c>
      <c r="E24" s="2" t="e">
        <f t="shared" si="4"/>
        <v>#REF!</v>
      </c>
      <c r="F24" s="2" t="e">
        <f t="shared" si="4"/>
        <v>#REF!</v>
      </c>
      <c r="G24" s="2" t="e">
        <f t="shared" si="4"/>
        <v>#REF!</v>
      </c>
      <c r="H24" s="2" t="e">
        <f t="shared" si="4"/>
        <v>#REF!</v>
      </c>
      <c r="I24" s="2" t="e">
        <f t="shared" si="4"/>
        <v>#REF!</v>
      </c>
      <c r="J24" s="2" t="e">
        <f t="shared" si="4"/>
        <v>#REF!</v>
      </c>
      <c r="K24" s="2" t="e">
        <f t="shared" si="4"/>
        <v>#REF!</v>
      </c>
      <c r="L24" s="2" t="e">
        <f t="shared" si="4"/>
        <v>#REF!</v>
      </c>
      <c r="M24" s="2" t="e">
        <f t="shared" si="4"/>
        <v>#REF!</v>
      </c>
      <c r="N24" s="2" t="e">
        <f t="shared" si="4"/>
        <v>#REF!</v>
      </c>
      <c r="O24" s="2" t="e">
        <f t="shared" si="4"/>
        <v>#REF!</v>
      </c>
      <c r="P24" s="2" t="e">
        <f t="shared" si="4"/>
        <v>#REF!</v>
      </c>
      <c r="Q24" s="2" t="e">
        <f t="shared" si="4"/>
        <v>#REF!</v>
      </c>
      <c r="R24" s="2" t="e">
        <f t="shared" si="4"/>
        <v>#REF!</v>
      </c>
      <c r="S24" s="2" t="e">
        <f t="shared" si="4"/>
        <v>#REF!</v>
      </c>
      <c r="T24" s="31" t="e">
        <f>AVERAGE(B24:S24)</f>
        <v>#REF!</v>
      </c>
    </row>
    <row r="25" spans="1:20" ht="14.25" customHeight="1">
      <c r="A25" s="27" t="s">
        <v>46</v>
      </c>
      <c r="B25" s="2">
        <f t="shared" ref="B25:S25" si="5">B11-B18</f>
        <v>-479.92057502716864</v>
      </c>
      <c r="C25" s="2">
        <f t="shared" si="5"/>
        <v>-482.0703902992127</v>
      </c>
      <c r="D25" s="2">
        <f t="shared" si="5"/>
        <v>-472.69451354083969</v>
      </c>
      <c r="E25" s="2">
        <f t="shared" si="5"/>
        <v>-505.92700767670686</v>
      </c>
      <c r="F25" s="2">
        <f t="shared" si="5"/>
        <v>-454.95105914961499</v>
      </c>
      <c r="G25" s="2">
        <f t="shared" si="5"/>
        <v>-452.05997561119852</v>
      </c>
      <c r="H25" s="2">
        <f t="shared" si="5"/>
        <v>-450.50411893169576</v>
      </c>
      <c r="I25" s="2">
        <f t="shared" si="5"/>
        <v>-425.07127371203819</v>
      </c>
      <c r="J25" s="2">
        <f t="shared" si="5"/>
        <v>-409.4025511384109</v>
      </c>
      <c r="K25" s="2">
        <f t="shared" si="5"/>
        <v>-443.47306388446901</v>
      </c>
      <c r="L25" s="2">
        <f t="shared" si="5"/>
        <v>-494.82306678969843</v>
      </c>
      <c r="M25" s="2">
        <f t="shared" si="5"/>
        <v>-404.67819709341853</v>
      </c>
      <c r="N25" s="2">
        <f t="shared" si="5"/>
        <v>-485.36477660980779</v>
      </c>
      <c r="O25" s="2">
        <f t="shared" si="5"/>
        <v>-482.0703902992127</v>
      </c>
      <c r="P25" s="2">
        <f t="shared" si="5"/>
        <v>-472.69451354083969</v>
      </c>
      <c r="Q25" s="2">
        <f t="shared" si="5"/>
        <v>-494.82306678969843</v>
      </c>
      <c r="R25" s="2">
        <f t="shared" si="5"/>
        <v>-453.56322677015839</v>
      </c>
      <c r="S25" s="2">
        <f t="shared" si="5"/>
        <v>-467.28862193260733</v>
      </c>
    </row>
    <row r="26" spans="1:20" ht="14.25" customHeight="1">
      <c r="A26" s="27" t="s">
        <v>50</v>
      </c>
      <c r="B26" s="2" t="e">
        <f t="shared" ref="B26:S26" si="6">B12-B19</f>
        <v>#REF!</v>
      </c>
      <c r="C26" s="2" t="e">
        <f t="shared" si="6"/>
        <v>#REF!</v>
      </c>
      <c r="D26" s="2" t="e">
        <f t="shared" si="6"/>
        <v>#REF!</v>
      </c>
      <c r="E26" s="2" t="e">
        <f t="shared" si="6"/>
        <v>#REF!</v>
      </c>
      <c r="F26" s="2" t="e">
        <f t="shared" si="6"/>
        <v>#REF!</v>
      </c>
      <c r="G26" s="2" t="e">
        <f t="shared" si="6"/>
        <v>#REF!</v>
      </c>
      <c r="H26" s="2" t="e">
        <f t="shared" si="6"/>
        <v>#REF!</v>
      </c>
      <c r="I26" s="2" t="e">
        <f t="shared" si="6"/>
        <v>#REF!</v>
      </c>
      <c r="J26" s="2" t="e">
        <f t="shared" si="6"/>
        <v>#REF!</v>
      </c>
      <c r="K26" s="2" t="e">
        <f t="shared" si="6"/>
        <v>#REF!</v>
      </c>
      <c r="L26" s="2" t="e">
        <f t="shared" si="6"/>
        <v>#REF!</v>
      </c>
      <c r="M26" s="2" t="e">
        <f t="shared" si="6"/>
        <v>#REF!</v>
      </c>
      <c r="N26" s="2" t="e">
        <f t="shared" si="6"/>
        <v>#REF!</v>
      </c>
      <c r="O26" s="2" t="e">
        <f t="shared" si="6"/>
        <v>#REF!</v>
      </c>
      <c r="P26" s="2" t="e">
        <f t="shared" si="6"/>
        <v>#REF!</v>
      </c>
      <c r="Q26" s="2" t="e">
        <f t="shared" si="6"/>
        <v>#REF!</v>
      </c>
      <c r="R26" s="2" t="e">
        <f t="shared" si="6"/>
        <v>#REF!</v>
      </c>
      <c r="S26" s="2" t="e">
        <f t="shared" si="6"/>
        <v>#REF!</v>
      </c>
    </row>
    <row r="27" spans="1:20" ht="14.25" customHeight="1">
      <c r="A27" s="27" t="s">
        <v>52</v>
      </c>
      <c r="B27" s="2" t="e">
        <f t="shared" ref="B27:S27" si="7">B13-B20</f>
        <v>#REF!</v>
      </c>
      <c r="C27" s="2" t="e">
        <f t="shared" si="7"/>
        <v>#REF!</v>
      </c>
      <c r="D27" s="2" t="e">
        <f t="shared" si="7"/>
        <v>#REF!</v>
      </c>
      <c r="E27" s="2" t="e">
        <f t="shared" si="7"/>
        <v>#REF!</v>
      </c>
      <c r="F27" s="2" t="e">
        <f t="shared" si="7"/>
        <v>#REF!</v>
      </c>
      <c r="G27" s="2" t="e">
        <f t="shared" si="7"/>
        <v>#REF!</v>
      </c>
      <c r="H27" s="2" t="e">
        <f t="shared" si="7"/>
        <v>#REF!</v>
      </c>
      <c r="I27" s="2" t="e">
        <f t="shared" si="7"/>
        <v>#REF!</v>
      </c>
      <c r="J27" s="2" t="e">
        <f t="shared" si="7"/>
        <v>#REF!</v>
      </c>
      <c r="K27" s="2" t="e">
        <f t="shared" si="7"/>
        <v>#REF!</v>
      </c>
      <c r="L27" s="2" t="e">
        <f t="shared" si="7"/>
        <v>#REF!</v>
      </c>
      <c r="M27" s="2" t="e">
        <f t="shared" si="7"/>
        <v>#REF!</v>
      </c>
      <c r="N27" s="2" t="e">
        <f t="shared" si="7"/>
        <v>#REF!</v>
      </c>
      <c r="O27" s="2" t="e">
        <f t="shared" si="7"/>
        <v>#REF!</v>
      </c>
      <c r="P27" s="2" t="e">
        <f t="shared" si="7"/>
        <v>#REF!</v>
      </c>
      <c r="Q27" s="2" t="e">
        <f t="shared" si="7"/>
        <v>#REF!</v>
      </c>
      <c r="R27" s="2" t="e">
        <f t="shared" si="7"/>
        <v>#REF!</v>
      </c>
      <c r="S27" s="2" t="e">
        <f t="shared" si="7"/>
        <v>#REF!</v>
      </c>
    </row>
    <row r="28" spans="1:20" ht="14.25" customHeight="1"/>
    <row r="29" spans="1:20" ht="14.25" customHeight="1"/>
    <row r="30" spans="1:20" ht="14.25" customHeight="1"/>
    <row r="31" spans="1:20" ht="14.25" customHeight="1">
      <c r="A31" s="26" t="s">
        <v>53</v>
      </c>
    </row>
    <row r="32" spans="1:20" ht="14.25" customHeight="1">
      <c r="A32" s="1"/>
      <c r="B32" s="2" t="s">
        <v>0</v>
      </c>
      <c r="C32" s="2" t="s">
        <v>1</v>
      </c>
      <c r="D32" s="2" t="s">
        <v>2</v>
      </c>
      <c r="E32" s="2" t="s">
        <v>3</v>
      </c>
      <c r="F32" s="2" t="s">
        <v>4</v>
      </c>
      <c r="G32" s="2" t="s">
        <v>5</v>
      </c>
      <c r="H32" s="2" t="s">
        <v>6</v>
      </c>
      <c r="I32" s="2" t="s">
        <v>7</v>
      </c>
      <c r="J32" s="2" t="s">
        <v>8</v>
      </c>
      <c r="K32" s="2" t="s">
        <v>9</v>
      </c>
      <c r="L32" s="2" t="s">
        <v>10</v>
      </c>
      <c r="M32" s="2" t="s">
        <v>11</v>
      </c>
      <c r="N32" s="2" t="s">
        <v>12</v>
      </c>
      <c r="O32" s="2" t="s">
        <v>13</v>
      </c>
      <c r="P32" s="27" t="s">
        <v>14</v>
      </c>
      <c r="Q32" s="27" t="s">
        <v>15</v>
      </c>
      <c r="R32" s="27"/>
      <c r="S32" s="27"/>
    </row>
    <row r="33" spans="1:19" ht="14.25" customHeight="1">
      <c r="A33" s="32">
        <v>45017</v>
      </c>
      <c r="B33" s="33" t="e">
        <f>SUM('Base6° 2023'!B92:B250)</f>
        <v>#REF!</v>
      </c>
      <c r="C33" s="33" t="e">
        <f>SUM('Base6° 2023'!C92:C250)</f>
        <v>#REF!</v>
      </c>
      <c r="D33" s="33" t="e">
        <f>SUM('Base6° 2023'!D92:D250)</f>
        <v>#REF!</v>
      </c>
      <c r="E33" s="33" t="e">
        <f>SUM('Base6° 2023'!E92:E250)</f>
        <v>#REF!</v>
      </c>
      <c r="F33" s="33" t="e">
        <f>SUM('Base6° 2023'!F92:F250)</f>
        <v>#REF!</v>
      </c>
      <c r="G33" s="33" t="e">
        <f>SUM('Base6° 2023'!G92:G250)</f>
        <v>#REF!</v>
      </c>
      <c r="H33" s="33" t="e">
        <f>SUM('Base6° 2023'!H92:H250)</f>
        <v>#REF!</v>
      </c>
      <c r="I33" s="33" t="e">
        <f>SUM('Base6° 2023'!I92:I250)</f>
        <v>#REF!</v>
      </c>
      <c r="J33" s="33" t="e">
        <f>SUM('Base6° 2023'!J92:J250)</f>
        <v>#REF!</v>
      </c>
      <c r="K33" s="33" t="e">
        <f>SUM('Base6° 2023'!K92:K250)</f>
        <v>#REF!</v>
      </c>
      <c r="L33" s="33" t="e">
        <f>SUM('Base6° 2023'!L92:L250)</f>
        <v>#REF!</v>
      </c>
      <c r="M33" s="33" t="e">
        <f>SUM('Base6° 2023'!M92:M250)</f>
        <v>#REF!</v>
      </c>
      <c r="N33" s="33" t="e">
        <f>SUM('Base6° 2023'!N92:N250)</f>
        <v>#REF!</v>
      </c>
      <c r="O33" s="33" t="e">
        <f>SUM('Base6° 2023'!O92:O250)</f>
        <v>#REF!</v>
      </c>
      <c r="P33" s="33" t="e">
        <f>SUM('Base6° 2023'!P92:P250)</f>
        <v>#REF!</v>
      </c>
      <c r="Q33" s="33" t="e">
        <f>SUM('Base6° 2023'!Q92:Q250)</f>
        <v>#REF!</v>
      </c>
      <c r="R33" s="33"/>
      <c r="S33" s="33"/>
    </row>
    <row r="34" spans="1:19" ht="14.25" customHeight="1">
      <c r="A34" s="34">
        <v>45026</v>
      </c>
      <c r="B34" s="33" t="e">
        <f>SUM('Base6° 2023'!B101:B250)</f>
        <v>#REF!</v>
      </c>
      <c r="C34" s="33" t="e">
        <f>SUM('Base6° 2023'!C101:C250)</f>
        <v>#REF!</v>
      </c>
      <c r="D34" s="33" t="e">
        <f>SUM('Base6° 2023'!D101:D250)</f>
        <v>#REF!</v>
      </c>
      <c r="E34" s="33" t="e">
        <f>SUM('Base6° 2023'!E101:E250)</f>
        <v>#REF!</v>
      </c>
      <c r="F34" s="33" t="e">
        <f>SUM('Base6° 2023'!F101:F250)</f>
        <v>#REF!</v>
      </c>
      <c r="G34" s="33" t="e">
        <f>SUM('Base6° 2023'!G101:G250)</f>
        <v>#REF!</v>
      </c>
      <c r="H34" s="33" t="e">
        <f>SUM('Base6° 2023'!H101:H250)</f>
        <v>#REF!</v>
      </c>
      <c r="I34" s="33" t="e">
        <f>SUM('Base6° 2023'!I101:I250)</f>
        <v>#REF!</v>
      </c>
      <c r="J34" s="33" t="e">
        <f>SUM('Base6° 2023'!J101:J250)</f>
        <v>#REF!</v>
      </c>
      <c r="K34" s="33" t="e">
        <f>SUM('Base6° 2023'!K101:K250)</f>
        <v>#REF!</v>
      </c>
      <c r="L34" s="33" t="e">
        <f>SUM('Base6° 2023'!L101:L250)</f>
        <v>#REF!</v>
      </c>
      <c r="M34" s="33" t="e">
        <f>SUM('Base6° 2023'!M101:M250)</f>
        <v>#REF!</v>
      </c>
      <c r="N34" s="33" t="e">
        <f>SUM('Base6° 2023'!N101:N250)</f>
        <v>#REF!</v>
      </c>
      <c r="O34" s="33" t="e">
        <f>SUM('Base6° 2023'!O101:O250)</f>
        <v>#REF!</v>
      </c>
      <c r="P34" s="33" t="e">
        <f>SUM('Base6° 2023'!P101:P250)</f>
        <v>#REF!</v>
      </c>
      <c r="Q34" s="33" t="e">
        <f>SUM('Base6° 2023'!Q101:Q250)</f>
        <v>#REF!</v>
      </c>
      <c r="R34" s="33"/>
      <c r="S34" s="33"/>
    </row>
    <row r="35" spans="1:19" ht="14.25" customHeight="1">
      <c r="A35" s="32">
        <v>45036</v>
      </c>
      <c r="B35" s="33" t="e">
        <f>SUM('Base6° 2023'!B111:B250)</f>
        <v>#REF!</v>
      </c>
      <c r="C35" s="33" t="e">
        <f>SUM('Base6° 2023'!C111:C250)</f>
        <v>#REF!</v>
      </c>
      <c r="D35" s="33" t="e">
        <f>SUM('Base6° 2023'!D111:D250)</f>
        <v>#REF!</v>
      </c>
      <c r="E35" s="33" t="e">
        <f>SUM('Base6° 2023'!E111:E250)</f>
        <v>#REF!</v>
      </c>
      <c r="F35" s="33" t="e">
        <f>SUM('Base6° 2023'!F111:F250)</f>
        <v>#REF!</v>
      </c>
      <c r="G35" s="33" t="e">
        <f>SUM('Base6° 2023'!G111:G250)</f>
        <v>#REF!</v>
      </c>
      <c r="H35" s="33" t="e">
        <f>SUM('Base6° 2023'!H111:H250)</f>
        <v>#REF!</v>
      </c>
      <c r="I35" s="33" t="e">
        <f>SUM('Base6° 2023'!I111:I250)</f>
        <v>#REF!</v>
      </c>
      <c r="J35" s="33" t="e">
        <f>SUM('Base6° 2023'!J111:J250)</f>
        <v>#REF!</v>
      </c>
      <c r="K35" s="33" t="e">
        <f>SUM('Base6° 2023'!K111:K250)</f>
        <v>#REF!</v>
      </c>
      <c r="L35" s="33" t="e">
        <f>SUM('Base6° 2023'!L111:L250)</f>
        <v>#REF!</v>
      </c>
      <c r="M35" s="33" t="e">
        <f>SUM('Base6° 2023'!M111:M250)</f>
        <v>#REF!</v>
      </c>
      <c r="N35" s="33" t="e">
        <f>SUM('Base6° 2023'!N111:N250)</f>
        <v>#REF!</v>
      </c>
      <c r="O35" s="33" t="e">
        <f>SUM('Base6° 2023'!O111:O250)</f>
        <v>#REF!</v>
      </c>
      <c r="P35" s="33" t="e">
        <f>SUM('Base6° 2023'!P111:P250)</f>
        <v>#REF!</v>
      </c>
      <c r="Q35" s="33" t="e">
        <f>SUM('Base6° 2023'!Q111:Q250)</f>
        <v>#REF!</v>
      </c>
      <c r="R35" s="33"/>
      <c r="S35" s="33"/>
    </row>
    <row r="36" spans="1:19" ht="14.25" customHeight="1">
      <c r="A36" s="32">
        <v>45046</v>
      </c>
      <c r="B36" s="33" t="e">
        <f>SUM('Base6° 2023'!B121:B250)</f>
        <v>#REF!</v>
      </c>
      <c r="C36" s="33" t="e">
        <f>SUM('Base6° 2023'!C121:C250)</f>
        <v>#REF!</v>
      </c>
      <c r="D36" s="33" t="e">
        <f>SUM('Base6° 2023'!D121:D250)</f>
        <v>#REF!</v>
      </c>
      <c r="E36" s="33" t="e">
        <f>SUM('Base6° 2023'!E121:E250)</f>
        <v>#REF!</v>
      </c>
      <c r="F36" s="33" t="e">
        <f>SUM('Base6° 2023'!F121:F250)</f>
        <v>#REF!</v>
      </c>
      <c r="G36" s="33" t="e">
        <f>SUM('Base6° 2023'!G121:G250)</f>
        <v>#REF!</v>
      </c>
      <c r="H36" s="33" t="e">
        <f>SUM('Base6° 2023'!H121:H250)</f>
        <v>#REF!</v>
      </c>
      <c r="I36" s="33" t="e">
        <f>SUM('Base6° 2023'!I121:I250)</f>
        <v>#REF!</v>
      </c>
      <c r="J36" s="33" t="e">
        <f>SUM('Base6° 2023'!J121:J250)</f>
        <v>#REF!</v>
      </c>
      <c r="K36" s="33" t="e">
        <f>SUM('Base6° 2023'!K121:K250)</f>
        <v>#REF!</v>
      </c>
      <c r="L36" s="33" t="e">
        <f>SUM('Base6° 2023'!L121:L250)</f>
        <v>#REF!</v>
      </c>
      <c r="M36" s="33" t="e">
        <f>SUM('Base6° 2023'!M121:M250)</f>
        <v>#REF!</v>
      </c>
      <c r="N36" s="33" t="e">
        <f>SUM('Base6° 2023'!N121:N250)</f>
        <v>#REF!</v>
      </c>
      <c r="O36" s="33" t="e">
        <f>SUM('Base6° 2023'!O121:O250)</f>
        <v>#REF!</v>
      </c>
      <c r="P36" s="33" t="e">
        <f>SUM('Base6° 2023'!P121:P250)</f>
        <v>#REF!</v>
      </c>
      <c r="Q36" s="33" t="e">
        <f>SUM('Base6° 2023'!Q121:Q250)</f>
        <v>#REF!</v>
      </c>
      <c r="R36" s="33"/>
      <c r="S36" s="33"/>
    </row>
    <row r="37" spans="1:19" ht="14.25" customHeight="1">
      <c r="A37" s="32">
        <v>45056</v>
      </c>
      <c r="B37" s="33" t="e">
        <f>SUM('Base6° 2023'!B131:B250)</f>
        <v>#REF!</v>
      </c>
      <c r="C37" s="33" t="e">
        <f>SUM('Base6° 2023'!C131:C250)</f>
        <v>#REF!</v>
      </c>
      <c r="D37" s="33" t="e">
        <f>SUM('Base6° 2023'!D131:D250)</f>
        <v>#REF!</v>
      </c>
      <c r="E37" s="33" t="e">
        <f>SUM('Base6° 2023'!E131:E250)</f>
        <v>#REF!</v>
      </c>
      <c r="F37" s="33" t="e">
        <f>SUM('Base6° 2023'!F131:F250)</f>
        <v>#REF!</v>
      </c>
      <c r="G37" s="33" t="e">
        <f>SUM('Base6° 2023'!G131:G250)</f>
        <v>#REF!</v>
      </c>
      <c r="H37" s="33" t="e">
        <f>SUM('Base6° 2023'!H131:H250)</f>
        <v>#REF!</v>
      </c>
      <c r="I37" s="33" t="e">
        <f>SUM('Base6° 2023'!I131:I250)</f>
        <v>#REF!</v>
      </c>
      <c r="J37" s="33" t="e">
        <f>SUM('Base6° 2023'!J131:J250)</f>
        <v>#REF!</v>
      </c>
      <c r="K37" s="33" t="e">
        <f>SUM('Base6° 2023'!K131:K250)</f>
        <v>#REF!</v>
      </c>
      <c r="L37" s="33" t="e">
        <f>SUM('Base6° 2023'!L131:L250)</f>
        <v>#REF!</v>
      </c>
      <c r="M37" s="33" t="e">
        <f>SUM('Base6° 2023'!M131:M250)</f>
        <v>#REF!</v>
      </c>
      <c r="N37" s="33" t="e">
        <f>SUM('Base6° 2023'!N131:N250)</f>
        <v>#REF!</v>
      </c>
      <c r="O37" s="33" t="e">
        <f>SUM('Base6° 2023'!O131:O250)</f>
        <v>#REF!</v>
      </c>
      <c r="P37" s="33" t="e">
        <f>SUM('Base6° 2023'!P131:P250)</f>
        <v>#REF!</v>
      </c>
      <c r="Q37" s="33" t="e">
        <f>SUM('Base6° 2023'!Q131:Q250)</f>
        <v>#REF!</v>
      </c>
      <c r="R37" s="33"/>
      <c r="S37" s="33"/>
    </row>
    <row r="38" spans="1:19" ht="14.25" customHeight="1">
      <c r="A38" s="32">
        <v>45066</v>
      </c>
      <c r="B38" s="33" t="e">
        <f>SUM('Base6° 2023'!B141:B250)</f>
        <v>#REF!</v>
      </c>
      <c r="C38" s="33" t="e">
        <f>SUM('Base6° 2023'!C141:C202)</f>
        <v>#REF!</v>
      </c>
      <c r="D38" s="33" t="e">
        <f>SUM('Base6° 2023'!D141:D202)</f>
        <v>#REF!</v>
      </c>
      <c r="E38" s="33" t="e">
        <f>SUM('Base6° 2023'!E141:E202)</f>
        <v>#REF!</v>
      </c>
      <c r="F38" s="33" t="e">
        <f>SUM('Base6° 2023'!F141:F202)</f>
        <v>#REF!</v>
      </c>
      <c r="G38" s="33" t="e">
        <f>SUM('Base6° 2023'!G141:G202)</f>
        <v>#REF!</v>
      </c>
      <c r="H38" s="33" t="e">
        <f>SUM('Base6° 2023'!H141:H202)</f>
        <v>#REF!</v>
      </c>
      <c r="I38" s="33" t="e">
        <f>SUM('Base6° 2023'!I141:I202)</f>
        <v>#REF!</v>
      </c>
      <c r="J38" s="33" t="e">
        <f>SUM('Base6° 2023'!J141:J202)</f>
        <v>#REF!</v>
      </c>
      <c r="K38" s="33" t="e">
        <f>SUM('Base6° 2023'!K141:K202)</f>
        <v>#REF!</v>
      </c>
      <c r="L38" s="33" t="e">
        <f>SUM('Base6° 2023'!L141:L202)</f>
        <v>#REF!</v>
      </c>
      <c r="M38" s="33" t="e">
        <f>SUM('Base6° 2023'!M141:M202)</f>
        <v>#REF!</v>
      </c>
      <c r="N38" s="33" t="e">
        <f>SUM('Base6° 2023'!N141:N202)</f>
        <v>#REF!</v>
      </c>
      <c r="O38" s="33" t="e">
        <f>SUM('Base6° 2023'!O141:O202)</f>
        <v>#REF!</v>
      </c>
      <c r="P38" s="33" t="e">
        <f>SUM('Base6° 2023'!P141:P202)</f>
        <v>#REF!</v>
      </c>
      <c r="Q38" s="33" t="e">
        <f>SUM('Base6° 2023'!Q141:Q202)</f>
        <v>#REF!</v>
      </c>
      <c r="R38" s="33"/>
      <c r="S38" s="33"/>
    </row>
    <row r="39" spans="1:19" ht="14.25" customHeight="1">
      <c r="A39" s="32">
        <v>45076</v>
      </c>
      <c r="B39" s="33" t="e">
        <f>SUM('Base6° 2023'!B151:B250)</f>
        <v>#REF!</v>
      </c>
      <c r="C39" s="33" t="e">
        <f>SUM('Base6° 2023'!C151:C250)</f>
        <v>#REF!</v>
      </c>
      <c r="D39" s="33" t="e">
        <f>SUM('Base6° 2023'!D151:D250)</f>
        <v>#REF!</v>
      </c>
      <c r="E39" s="33" t="e">
        <f>SUM('Base6° 2023'!E151:E250)</f>
        <v>#REF!</v>
      </c>
      <c r="F39" s="33" t="e">
        <f>SUM('Base6° 2023'!F151:F250)</f>
        <v>#REF!</v>
      </c>
      <c r="G39" s="33" t="e">
        <f>SUM('Base6° 2023'!G151:G250)</f>
        <v>#REF!</v>
      </c>
      <c r="H39" s="33" t="e">
        <f>SUM('Base6° 2023'!H151:H250)</f>
        <v>#REF!</v>
      </c>
      <c r="I39" s="33" t="e">
        <f>SUM('Base6° 2023'!I151:I250)</f>
        <v>#REF!</v>
      </c>
      <c r="J39" s="33" t="e">
        <f>SUM('Base6° 2023'!J151:J250)</f>
        <v>#REF!</v>
      </c>
      <c r="K39" s="33" t="e">
        <f>SUM('Base6° 2023'!K151:K250)</f>
        <v>#REF!</v>
      </c>
      <c r="L39" s="33" t="e">
        <f>SUM('Base6° 2023'!L151:L250)</f>
        <v>#REF!</v>
      </c>
      <c r="M39" s="33" t="e">
        <f>SUM('Base6° 2023'!M151:M250)</f>
        <v>#REF!</v>
      </c>
      <c r="N39" s="33" t="e">
        <f>SUM('Base6° 2023'!N151:N250)</f>
        <v>#REF!</v>
      </c>
      <c r="O39" s="33" t="e">
        <f>SUM('Base6° 2023'!O151:O250)</f>
        <v>#REF!</v>
      </c>
      <c r="P39" s="33" t="e">
        <f>SUM('Base6° 2023'!P151:P250)</f>
        <v>#REF!</v>
      </c>
      <c r="Q39" s="33" t="e">
        <f>SUM('Base6° 2023'!Q151:Q250)</f>
        <v>#REF!</v>
      </c>
      <c r="R39" s="33"/>
      <c r="S39" s="33"/>
    </row>
    <row r="40" spans="1:19" ht="14.25" customHeight="1"/>
    <row r="41" spans="1:19" ht="14.25" customHeight="1">
      <c r="A41" s="26" t="s">
        <v>54</v>
      </c>
      <c r="B41" s="29">
        <f>SUM('Base6° histo'!B93:B206)</f>
        <v>1261.0700000000004</v>
      </c>
      <c r="C41" s="29">
        <f>SUM('Base6° histo'!C93:C206)</f>
        <v>1310.4299999999994</v>
      </c>
      <c r="D41" s="29">
        <f>SUM('Base6° histo'!D93:D206)</f>
        <v>1125.6499999999999</v>
      </c>
      <c r="E41" s="29">
        <f>SUM('Base6° histo'!E93:E206)</f>
        <v>1305.8599999999997</v>
      </c>
      <c r="F41" s="29">
        <f>SUM('Base6° histo'!F93:F206)</f>
        <v>1234.4699999999996</v>
      </c>
      <c r="G41" s="29">
        <f>SUM('Base6° histo'!G93:G206)</f>
        <v>1180.1600000000001</v>
      </c>
      <c r="H41" s="29">
        <f>SUM('Base6° histo'!H93:H206)</f>
        <v>1235.8500000000004</v>
      </c>
      <c r="I41" s="29">
        <f>SUM('Base6° histo'!I93:I206)</f>
        <v>1061.0000000000002</v>
      </c>
      <c r="J41" s="29">
        <f>SUM('Base6° histo'!J93:J206)</f>
        <v>1037.6299999999999</v>
      </c>
      <c r="K41" s="29">
        <f>SUM('Base6° histo'!K93:K206)</f>
        <v>1227.01</v>
      </c>
      <c r="L41" s="29">
        <f>SUM('Base6° histo'!L93:L206)</f>
        <v>1169.48</v>
      </c>
      <c r="M41" s="29">
        <f>SUM('Base6° histo'!M93:M206)</f>
        <v>1035.9199999999998</v>
      </c>
      <c r="N41" s="29">
        <f t="shared" ref="N41:N42" si="8">C41*1.02</f>
        <v>1336.6385999999993</v>
      </c>
      <c r="O41" s="29">
        <f t="shared" ref="O41:O42" si="9">C41*1.01</f>
        <v>1323.5342999999993</v>
      </c>
      <c r="P41" s="29">
        <f t="shared" ref="P41:P42" si="10">D41*0.96</f>
        <v>1080.6239999999998</v>
      </c>
      <c r="Q41" s="29">
        <f>SUM('Base6° histo'!L93:L206)</f>
        <v>1169.48</v>
      </c>
      <c r="R41" s="29">
        <f t="shared" ref="R41:R42" si="11">K41*1.01</f>
        <v>1239.2800999999999</v>
      </c>
      <c r="S41" s="35">
        <f t="shared" ref="S41:S42" si="12">F41*1.02</f>
        <v>1259.1593999999996</v>
      </c>
    </row>
    <row r="42" spans="1:19" ht="14.25" customHeight="1">
      <c r="A42" s="26" t="s">
        <v>55</v>
      </c>
      <c r="B42" s="29">
        <f>SUM('Base6° histo'!B122:B206)</f>
        <v>1073.9699999999998</v>
      </c>
      <c r="C42" s="29">
        <f>SUM('Base6° histo'!C122:C206)</f>
        <v>1114.49</v>
      </c>
      <c r="D42" s="29">
        <f>SUM('Base6° histo'!D122:D206)</f>
        <v>972.8100000000004</v>
      </c>
      <c r="E42" s="29">
        <f>SUM('Base6° histo'!E122:E206)</f>
        <v>1086.31</v>
      </c>
      <c r="F42" s="29">
        <f>SUM('Base6° histo'!F122:F206)</f>
        <v>1048.8900000000001</v>
      </c>
      <c r="G42" s="29">
        <f>SUM('Base6° histo'!G122:G206)</f>
        <v>1014.8000000000001</v>
      </c>
      <c r="H42" s="29">
        <f>SUM('Base6° histo'!H122:H206)</f>
        <v>1054.8</v>
      </c>
      <c r="I42" s="29">
        <f>SUM('Base6° histo'!I122:I206)</f>
        <v>928.04999999999984</v>
      </c>
      <c r="J42" s="29">
        <f>SUM('Base6° histo'!J122:J206)</f>
        <v>907.86999999999978</v>
      </c>
      <c r="K42" s="29">
        <f>SUM('Base6° histo'!K122:K206)</f>
        <v>1049.6699999999996</v>
      </c>
      <c r="L42" s="29">
        <f>SUM('Base6° histo'!L122:L206)</f>
        <v>1003.7700000000003</v>
      </c>
      <c r="M42" s="29">
        <f>SUM('Base6° histo'!M122:M206)</f>
        <v>906.45</v>
      </c>
      <c r="N42" s="29">
        <f t="shared" si="8"/>
        <v>1136.7798</v>
      </c>
      <c r="O42" s="29">
        <f t="shared" si="9"/>
        <v>1125.6349</v>
      </c>
      <c r="P42" s="29">
        <f t="shared" si="10"/>
        <v>933.89760000000035</v>
      </c>
      <c r="Q42" s="29">
        <f>SUM('Base6° histo'!L122:L206)</f>
        <v>1003.7700000000003</v>
      </c>
      <c r="R42" s="29">
        <f t="shared" si="11"/>
        <v>1060.1666999999995</v>
      </c>
      <c r="S42" s="35">
        <f t="shared" si="12"/>
        <v>1069.8678000000002</v>
      </c>
    </row>
    <row r="43" spans="1:19" ht="14.25" customHeight="1"/>
    <row r="44" spans="1:19" ht="14.25" customHeight="1"/>
    <row r="45" spans="1:19" ht="14.25" customHeight="1">
      <c r="A45" s="26" t="s">
        <v>56</v>
      </c>
      <c r="C45" s="26" t="s">
        <v>57</v>
      </c>
      <c r="D45" s="26" t="s">
        <v>58</v>
      </c>
      <c r="E45" s="26" t="s">
        <v>59</v>
      </c>
      <c r="F45" s="26" t="s">
        <v>60</v>
      </c>
      <c r="G45" s="26" t="s">
        <v>61</v>
      </c>
      <c r="H45" s="26" t="s">
        <v>62</v>
      </c>
      <c r="I45" s="26" t="s">
        <v>63</v>
      </c>
    </row>
    <row r="46" spans="1:19" ht="14.25" customHeight="1">
      <c r="B46" s="32">
        <v>45017</v>
      </c>
      <c r="C46" s="36" t="e">
        <f t="shared" ref="C46:C52" si="13">H33</f>
        <v>#REF!</v>
      </c>
      <c r="D46" s="36" t="e">
        <f t="shared" ref="D46:D52" si="14">B33</f>
        <v>#REF!</v>
      </c>
      <c r="E46" s="36" t="e">
        <f t="shared" ref="E46:E52" si="15">Q33</f>
        <v>#REF!</v>
      </c>
      <c r="F46" s="36" t="e">
        <f t="shared" ref="F46:F52" si="16">D33</f>
        <v>#REF!</v>
      </c>
      <c r="G46" s="36" t="e">
        <f t="shared" ref="G46:G52" si="17">C33</f>
        <v>#REF!</v>
      </c>
      <c r="H46" s="36" t="e">
        <f t="shared" ref="H46:H52" si="18">M33</f>
        <v>#REF!</v>
      </c>
      <c r="I46" s="36" t="e">
        <f t="shared" ref="I46:I52" si="19">F33</f>
        <v>#REF!</v>
      </c>
    </row>
    <row r="47" spans="1:19" ht="14.25" customHeight="1">
      <c r="B47" s="32">
        <v>45026</v>
      </c>
      <c r="C47" s="36" t="e">
        <f t="shared" si="13"/>
        <v>#REF!</v>
      </c>
      <c r="D47" s="36" t="e">
        <f t="shared" si="14"/>
        <v>#REF!</v>
      </c>
      <c r="E47" s="36" t="e">
        <f t="shared" si="15"/>
        <v>#REF!</v>
      </c>
      <c r="F47" s="36" t="e">
        <f t="shared" si="16"/>
        <v>#REF!</v>
      </c>
      <c r="G47" s="36" t="e">
        <f t="shared" si="17"/>
        <v>#REF!</v>
      </c>
      <c r="H47" s="36" t="e">
        <f t="shared" si="18"/>
        <v>#REF!</v>
      </c>
      <c r="I47" s="36" t="e">
        <f t="shared" si="19"/>
        <v>#REF!</v>
      </c>
    </row>
    <row r="48" spans="1:19" ht="14.25" customHeight="1">
      <c r="B48" s="32">
        <v>45036</v>
      </c>
      <c r="C48" s="36" t="e">
        <f t="shared" si="13"/>
        <v>#REF!</v>
      </c>
      <c r="D48" s="36" t="e">
        <f t="shared" si="14"/>
        <v>#REF!</v>
      </c>
      <c r="E48" s="36" t="e">
        <f t="shared" si="15"/>
        <v>#REF!</v>
      </c>
      <c r="F48" s="36" t="e">
        <f t="shared" si="16"/>
        <v>#REF!</v>
      </c>
      <c r="G48" s="36" t="e">
        <f t="shared" si="17"/>
        <v>#REF!</v>
      </c>
      <c r="H48" s="36" t="e">
        <f t="shared" si="18"/>
        <v>#REF!</v>
      </c>
      <c r="I48" s="36" t="e">
        <f t="shared" si="19"/>
        <v>#REF!</v>
      </c>
    </row>
    <row r="49" spans="2:9" ht="14.25" customHeight="1">
      <c r="B49" s="32">
        <v>45046</v>
      </c>
      <c r="C49" s="36" t="e">
        <f t="shared" si="13"/>
        <v>#REF!</v>
      </c>
      <c r="D49" s="36" t="e">
        <f t="shared" si="14"/>
        <v>#REF!</v>
      </c>
      <c r="E49" s="36" t="e">
        <f t="shared" si="15"/>
        <v>#REF!</v>
      </c>
      <c r="F49" s="36" t="e">
        <f t="shared" si="16"/>
        <v>#REF!</v>
      </c>
      <c r="G49" s="36" t="e">
        <f t="shared" si="17"/>
        <v>#REF!</v>
      </c>
      <c r="H49" s="36" t="e">
        <f t="shared" si="18"/>
        <v>#REF!</v>
      </c>
      <c r="I49" s="36" t="e">
        <f t="shared" si="19"/>
        <v>#REF!</v>
      </c>
    </row>
    <row r="50" spans="2:9" ht="14.25" customHeight="1">
      <c r="B50" s="32">
        <v>45056</v>
      </c>
      <c r="C50" s="36" t="e">
        <f t="shared" si="13"/>
        <v>#REF!</v>
      </c>
      <c r="D50" s="36" t="e">
        <f t="shared" si="14"/>
        <v>#REF!</v>
      </c>
      <c r="E50" s="36" t="e">
        <f t="shared" si="15"/>
        <v>#REF!</v>
      </c>
      <c r="F50" s="36" t="e">
        <f t="shared" si="16"/>
        <v>#REF!</v>
      </c>
      <c r="G50" s="36" t="e">
        <f t="shared" si="17"/>
        <v>#REF!</v>
      </c>
      <c r="H50" s="36" t="e">
        <f t="shared" si="18"/>
        <v>#REF!</v>
      </c>
      <c r="I50" s="36" t="e">
        <f t="shared" si="19"/>
        <v>#REF!</v>
      </c>
    </row>
    <row r="51" spans="2:9" ht="14.25" customHeight="1">
      <c r="B51" s="32">
        <v>45066</v>
      </c>
      <c r="C51" s="36" t="e">
        <f t="shared" si="13"/>
        <v>#REF!</v>
      </c>
      <c r="D51" s="36" t="e">
        <f t="shared" si="14"/>
        <v>#REF!</v>
      </c>
      <c r="E51" s="36" t="e">
        <f t="shared" si="15"/>
        <v>#REF!</v>
      </c>
      <c r="F51" s="36" t="e">
        <f t="shared" si="16"/>
        <v>#REF!</v>
      </c>
      <c r="G51" s="36" t="e">
        <f t="shared" si="17"/>
        <v>#REF!</v>
      </c>
      <c r="H51" s="36" t="e">
        <f t="shared" si="18"/>
        <v>#REF!</v>
      </c>
      <c r="I51" s="36" t="e">
        <f t="shared" si="19"/>
        <v>#REF!</v>
      </c>
    </row>
    <row r="52" spans="2:9" ht="14.25" customHeight="1">
      <c r="B52" s="32">
        <v>45076</v>
      </c>
      <c r="C52" s="36" t="e">
        <f t="shared" si="13"/>
        <v>#REF!</v>
      </c>
      <c r="D52" s="36" t="e">
        <f t="shared" si="14"/>
        <v>#REF!</v>
      </c>
      <c r="E52" s="36" t="e">
        <f t="shared" si="15"/>
        <v>#REF!</v>
      </c>
      <c r="F52" s="36" t="e">
        <f t="shared" si="16"/>
        <v>#REF!</v>
      </c>
      <c r="G52" s="36" t="e">
        <f t="shared" si="17"/>
        <v>#REF!</v>
      </c>
      <c r="H52" s="36" t="e">
        <f t="shared" si="18"/>
        <v>#REF!</v>
      </c>
      <c r="I52" s="36" t="e">
        <f t="shared" si="19"/>
        <v>#REF!</v>
      </c>
    </row>
    <row r="53" spans="2:9" ht="14.25" customHeight="1"/>
    <row r="54" spans="2:9" ht="14.25" customHeight="1">
      <c r="B54" s="26" t="s">
        <v>64</v>
      </c>
      <c r="C54" s="37">
        <f t="shared" ref="C54:C55" si="20">H41</f>
        <v>1235.8500000000004</v>
      </c>
      <c r="D54" s="37">
        <f t="shared" ref="D54:D55" si="21">B41</f>
        <v>1261.0700000000004</v>
      </c>
      <c r="E54" s="37">
        <f t="shared" ref="E54:E55" si="22">Q41</f>
        <v>1169.48</v>
      </c>
      <c r="F54" s="37">
        <f t="shared" ref="F54:F55" si="23">D41</f>
        <v>1125.6499999999999</v>
      </c>
      <c r="G54" s="37">
        <f t="shared" ref="G54:G55" si="24">C41</f>
        <v>1310.4299999999994</v>
      </c>
      <c r="H54" s="37">
        <f t="shared" ref="H54:H55" si="25">M41</f>
        <v>1035.9199999999998</v>
      </c>
      <c r="I54" s="37">
        <f t="shared" ref="I54:I55" si="26">F41</f>
        <v>1234.4699999999996</v>
      </c>
    </row>
    <row r="55" spans="2:9" ht="14.25" customHeight="1">
      <c r="B55" s="26" t="s">
        <v>65</v>
      </c>
      <c r="C55" s="37">
        <f t="shared" si="20"/>
        <v>1054.8</v>
      </c>
      <c r="D55" s="37">
        <f t="shared" si="21"/>
        <v>1073.9699999999998</v>
      </c>
      <c r="E55" s="37">
        <f t="shared" si="22"/>
        <v>1003.7700000000003</v>
      </c>
      <c r="F55" s="37">
        <f t="shared" si="23"/>
        <v>972.8100000000004</v>
      </c>
      <c r="G55" s="37">
        <f t="shared" si="24"/>
        <v>1114.49</v>
      </c>
      <c r="H55" s="37">
        <f t="shared" si="25"/>
        <v>906.45</v>
      </c>
      <c r="I55" s="37">
        <f t="shared" si="26"/>
        <v>1048.8900000000001</v>
      </c>
    </row>
    <row r="56" spans="2:9" ht="14.25" customHeight="1">
      <c r="B56" s="26" t="s">
        <v>66</v>
      </c>
      <c r="C56" s="38" t="e">
        <f t="shared" ref="C56:I56" si="27">C46-C54</f>
        <v>#REF!</v>
      </c>
      <c r="D56" s="38" t="e">
        <f t="shared" si="27"/>
        <v>#REF!</v>
      </c>
      <c r="E56" s="38" t="e">
        <f t="shared" si="27"/>
        <v>#REF!</v>
      </c>
      <c r="F56" s="38" t="e">
        <f t="shared" si="27"/>
        <v>#REF!</v>
      </c>
      <c r="G56" s="38" t="e">
        <f t="shared" si="27"/>
        <v>#REF!</v>
      </c>
      <c r="H56" s="38" t="e">
        <f t="shared" si="27"/>
        <v>#REF!</v>
      </c>
      <c r="I56" s="38" t="e">
        <f t="shared" si="27"/>
        <v>#REF!</v>
      </c>
    </row>
    <row r="57" spans="2:9" ht="14.25" customHeight="1">
      <c r="B57" s="26" t="s">
        <v>67</v>
      </c>
      <c r="C57" s="38" t="e">
        <f t="shared" ref="C57:I57" si="28">C49-C55</f>
        <v>#REF!</v>
      </c>
      <c r="D57" s="38" t="e">
        <f t="shared" si="28"/>
        <v>#REF!</v>
      </c>
      <c r="E57" s="38" t="e">
        <f t="shared" si="28"/>
        <v>#REF!</v>
      </c>
      <c r="F57" s="38" t="e">
        <f t="shared" si="28"/>
        <v>#REF!</v>
      </c>
      <c r="G57" s="38" t="e">
        <f t="shared" si="28"/>
        <v>#REF!</v>
      </c>
      <c r="H57" s="38" t="e">
        <f t="shared" si="28"/>
        <v>#REF!</v>
      </c>
      <c r="I57" s="38" t="e">
        <f t="shared" si="28"/>
        <v>#REF!</v>
      </c>
    </row>
    <row r="58" spans="2:9" ht="14.25" customHeight="1"/>
    <row r="59" spans="2:9" ht="14.25" customHeight="1"/>
    <row r="60" spans="2:9" ht="14.25" customHeight="1"/>
    <row r="61" spans="2:9" ht="14.25" customHeight="1"/>
    <row r="62" spans="2:9" ht="14.25" customHeight="1"/>
    <row r="63" spans="2:9" ht="14.25" customHeight="1"/>
    <row r="64" spans="2:9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outlinePr summaryBelow="0" summaryRight="0"/>
  </sheetPr>
  <dimension ref="A1:AQ9"/>
  <sheetViews>
    <sheetView workbookViewId="0"/>
  </sheetViews>
  <sheetFormatPr baseColWidth="10" defaultColWidth="14.44140625" defaultRowHeight="15" customHeight="1"/>
  <cols>
    <col min="1" max="1" width="19.6640625" customWidth="1"/>
    <col min="2" max="43" width="9.6640625" customWidth="1"/>
  </cols>
  <sheetData>
    <row r="1" spans="1:43" ht="14.25" customHeight="1">
      <c r="A1" s="18" t="s">
        <v>68</v>
      </c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4">
      <c r="A3" s="27" t="s">
        <v>69</v>
      </c>
      <c r="B3" s="30">
        <f>AVERAGE('données 2022'!B81:B92)</f>
        <v>11.555833333333334</v>
      </c>
      <c r="C3" s="39">
        <f>SUM('historiques données'!C81:C92)</f>
        <v>24.77</v>
      </c>
      <c r="D3" s="39">
        <f>AVERAGE('historiques données'!D81:D92)</f>
        <v>10.815833333333332</v>
      </c>
      <c r="E3" s="39">
        <f>SUM('historiques données'!E81:E92)</f>
        <v>27.029999999999994</v>
      </c>
      <c r="F3" s="39">
        <f>AVERAGE('historiques données'!F81:F92)</f>
        <v>9.6958333333333346</v>
      </c>
      <c r="G3" s="39">
        <f>SUM('historiques données'!G81:G92)</f>
        <v>31.23</v>
      </c>
      <c r="H3" s="39">
        <f>AVERAGE('historiques données'!H81:H92)</f>
        <v>10.117500000000001</v>
      </c>
      <c r="I3" s="39">
        <f>SUM('historiques données'!I81:I92)</f>
        <v>33.42</v>
      </c>
      <c r="J3" s="39">
        <f>AVERAGE('historiques données'!J81:J92)</f>
        <v>10.531666666666668</v>
      </c>
      <c r="K3" s="39">
        <f>SUM('historiques données'!K81:K92)</f>
        <v>20.84</v>
      </c>
      <c r="L3" s="39">
        <f>AVERAGE('historiques données'!L81:L92)</f>
        <v>9.4833333333333325</v>
      </c>
      <c r="M3" s="39">
        <f>SUM('historiques données'!M81:M92)</f>
        <v>27.280000000000005</v>
      </c>
      <c r="N3" s="39">
        <f>AVERAGE('historiques données'!N81:N92)</f>
        <v>10.123333333333333</v>
      </c>
      <c r="O3" s="39">
        <f>SUM('historiques données'!O81:O92)</f>
        <v>27.900000000000002</v>
      </c>
      <c r="P3" s="39">
        <f>AVERAGE('historiques données'!P81:P92)</f>
        <v>8.6475000000000009</v>
      </c>
      <c r="Q3" s="39">
        <f>SUM('historiques données'!Q81:Q92)</f>
        <v>32.79</v>
      </c>
      <c r="R3" s="39">
        <f>AVERAGE('historiques données'!R81:R92)</f>
        <v>8.6008333333333322</v>
      </c>
      <c r="S3" s="39">
        <f>SUM('historiques données'!S81:S92)</f>
        <v>30.15</v>
      </c>
      <c r="T3" s="39">
        <f>AVERAGE('historiques données'!T81:T92)</f>
        <v>10.1075</v>
      </c>
      <c r="U3" s="39">
        <f>SUM('historiques données'!U81:U92)</f>
        <v>28.71</v>
      </c>
      <c r="V3" s="39">
        <f>AVERAGE('historiques données'!V81:V92)</f>
        <v>9.9791666666666661</v>
      </c>
      <c r="W3" s="39">
        <f>SUM('historiques données'!W81:W92)</f>
        <v>22.810000000000002</v>
      </c>
      <c r="X3" s="39">
        <f>AVERAGE('historiques données'!X81:X92)</f>
        <v>8.5924999999999994</v>
      </c>
      <c r="Y3" s="39">
        <f>SUM('historiques données'!Y81:Y92)</f>
        <v>30.28</v>
      </c>
      <c r="Z3" s="30" t="e">
        <f>AVERAGE('historiques données'!Z81:Z92)</f>
        <v>#DIV/0!</v>
      </c>
      <c r="AA3" s="27">
        <f>SUM('historiques données'!AA81:AA92)</f>
        <v>0</v>
      </c>
      <c r="AB3" s="27" t="e">
        <f>AVERAGE('historiques données'!AB81:AB92)</f>
        <v>#DIV/0!</v>
      </c>
      <c r="AC3" s="27">
        <f>SUM('historiques données'!AC81:AC92)</f>
        <v>0</v>
      </c>
      <c r="AD3" s="27" t="e">
        <f>AVERAGE('historiques données'!AD81:AD92)</f>
        <v>#DIV/0!</v>
      </c>
      <c r="AE3" s="27">
        <f>SUM('historiques données'!AE81:AE92)</f>
        <v>0</v>
      </c>
      <c r="AF3" s="27" t="e">
        <f>AVERAGE('historiques données'!AF81:AF92)</f>
        <v>#DIV/0!</v>
      </c>
      <c r="AG3" s="27">
        <f>SUM('historiques données'!AG81:AG92)</f>
        <v>0</v>
      </c>
      <c r="AH3" s="27" t="e">
        <f>AVERAGE('historiques données'!AH81:AH92)</f>
        <v>#DIV/0!</v>
      </c>
      <c r="AI3" s="27">
        <f>SUM('historiques données'!AI81:AI92)</f>
        <v>0</v>
      </c>
      <c r="AJ3" s="27" t="e">
        <f>AVERAGE('historiques données'!AJ81:AJ92)</f>
        <v>#DIV/0!</v>
      </c>
      <c r="AK3" s="27">
        <f>SUM('historiques données'!AK81:AK92)</f>
        <v>0</v>
      </c>
      <c r="AL3" s="27" t="e">
        <f>AVERAGE('historiques données'!AL81:AL92)</f>
        <v>#DIV/0!</v>
      </c>
      <c r="AM3" s="27">
        <f>SUM('historiques données'!AM81:AM92)</f>
        <v>0</v>
      </c>
      <c r="AN3" s="27" t="e">
        <f>AVERAGE('historiques données'!AN81:AN92)</f>
        <v>#DIV/0!</v>
      </c>
      <c r="AO3" s="27">
        <f>SUM('historiques données'!AO81:AO92)</f>
        <v>0</v>
      </c>
      <c r="AP3" s="27" t="e">
        <f>AVERAGE('historiques données'!AP81:AP92)</f>
        <v>#DIV/0!</v>
      </c>
      <c r="AQ3" s="27">
        <f>SUM('historiques données'!AQ81:AQ92)</f>
        <v>0</v>
      </c>
    </row>
    <row r="4" spans="1:43" ht="14.4">
      <c r="A4" s="27" t="s">
        <v>70</v>
      </c>
      <c r="B4" s="39">
        <f>AVERAGE('historiques données'!B93:B122)</f>
        <v>12.447000000000003</v>
      </c>
      <c r="C4" s="39">
        <f>SUM('historiques données'!C93:C122)</f>
        <v>62.48</v>
      </c>
      <c r="D4" s="39">
        <f>AVERAGE('historiques données'!D93:D122)</f>
        <v>12.750333333333334</v>
      </c>
      <c r="E4" s="39">
        <f>SUM('historiques données'!E93:E122)</f>
        <v>78.050000000000011</v>
      </c>
      <c r="F4" s="39">
        <f>AVERAGE('historiques données'!F93:F122)</f>
        <v>11.235000000000001</v>
      </c>
      <c r="G4" s="39">
        <f>SUM('historiques données'!G93:G122)</f>
        <v>83.019999999999982</v>
      </c>
      <c r="H4" s="39">
        <f>AVERAGE('historiques données'!H93:H122)</f>
        <v>13.505666666666665</v>
      </c>
      <c r="I4" s="39">
        <f>SUM('historiques données'!I93:I122)</f>
        <v>46.92</v>
      </c>
      <c r="J4" s="39">
        <f>AVERAGE('historiques données'!J93:J122)</f>
        <v>12.421999999999999</v>
      </c>
      <c r="K4" s="39">
        <f>SUM('historiques données'!K93:K122)</f>
        <v>69.95</v>
      </c>
      <c r="L4" s="39">
        <f>AVERAGE('historiques données'!L93:L122)</f>
        <v>11.707666666666665</v>
      </c>
      <c r="M4" s="39">
        <f>SUM('historiques données'!M93:M122)</f>
        <v>70.889999999999986</v>
      </c>
      <c r="N4" s="39">
        <f>AVERAGE('historiques données'!N93:N122)</f>
        <v>12.184666666666669</v>
      </c>
      <c r="O4" s="39">
        <f>SUM('historiques données'!O93:O122)</f>
        <v>73.490000000000009</v>
      </c>
      <c r="P4" s="39">
        <f>AVERAGE('historiques données'!P93:P122)</f>
        <v>10.538666666666666</v>
      </c>
      <c r="Q4" s="39">
        <f>SUM('historiques données'!Q93:Q122)</f>
        <v>94.330000000000027</v>
      </c>
      <c r="R4" s="39">
        <f>AVERAGE('historiques données'!R93:R122)</f>
        <v>10.442666666666666</v>
      </c>
      <c r="S4" s="39">
        <f>SUM('historiques données'!S93:S122)</f>
        <v>90.310000000000031</v>
      </c>
      <c r="T4" s="39">
        <f>AVERAGE('historiques données'!T93:T122)</f>
        <v>12.055666666666665</v>
      </c>
      <c r="U4" s="39">
        <f>SUM('historiques données'!U93:U122)</f>
        <v>74.22</v>
      </c>
      <c r="V4" s="39">
        <f>AVERAGE('historiques données'!V93:V122)</f>
        <v>11.683333333333332</v>
      </c>
      <c r="W4" s="39">
        <f>SUM('historiques données'!W93:W122)</f>
        <v>66.540000000000006</v>
      </c>
      <c r="X4" s="39">
        <f>AVERAGE('historiques données'!X93:X122)</f>
        <v>10.432666666666668</v>
      </c>
      <c r="Y4" s="39">
        <f>SUM('historiques données'!Y93:Y122)</f>
        <v>90.660000000000011</v>
      </c>
      <c r="Z4" s="30" t="e">
        <f>AVERAGE('historiques données'!Z93:Z122)</f>
        <v>#DIV/0!</v>
      </c>
      <c r="AA4" s="27">
        <f>SUM('historiques données'!AA93:AA122)</f>
        <v>0</v>
      </c>
      <c r="AB4" s="27" t="e">
        <f>AVERAGE('historiques données'!AB93:AB122)</f>
        <v>#DIV/0!</v>
      </c>
      <c r="AC4" s="27">
        <f>SUM('historiques données'!AC93:AC122)</f>
        <v>0</v>
      </c>
      <c r="AD4" s="27" t="e">
        <f>AVERAGE('historiques données'!AD93:AD122)</f>
        <v>#DIV/0!</v>
      </c>
      <c r="AE4" s="27">
        <f>SUM('historiques données'!AE93:AE122)</f>
        <v>0</v>
      </c>
      <c r="AF4" s="27" t="e">
        <f>AVERAGE('historiques données'!AF93:AF122)</f>
        <v>#DIV/0!</v>
      </c>
      <c r="AG4" s="27">
        <f>SUM('historiques données'!AG93:AG122)</f>
        <v>0</v>
      </c>
      <c r="AH4" s="27" t="e">
        <f>AVERAGE('historiques données'!AH93:AH122)</f>
        <v>#DIV/0!</v>
      </c>
      <c r="AI4" s="27">
        <f>SUM('historiques données'!AI93:AI122)</f>
        <v>0</v>
      </c>
      <c r="AJ4" s="27" t="e">
        <f>AVERAGE('historiques données'!AJ93:AJ122)</f>
        <v>#DIV/0!</v>
      </c>
      <c r="AK4" s="27">
        <f>SUM('historiques données'!AK93:AK122)</f>
        <v>0</v>
      </c>
      <c r="AL4" s="27" t="e">
        <f>AVERAGE('historiques données'!AL93:AL122)</f>
        <v>#DIV/0!</v>
      </c>
      <c r="AM4" s="27">
        <f>SUM('historiques données'!AM93:AM122)</f>
        <v>0</v>
      </c>
      <c r="AN4" s="27" t="e">
        <f>AVERAGE('historiques données'!AN93:AN122)</f>
        <v>#DIV/0!</v>
      </c>
      <c r="AO4" s="27">
        <f>SUM('historiques données'!AO93:AO122)</f>
        <v>0</v>
      </c>
      <c r="AP4" s="27" t="e">
        <f>AVERAGE('historiques données'!AP93:AP122)</f>
        <v>#DIV/0!</v>
      </c>
      <c r="AQ4" s="27">
        <f>SUM('historiques données'!AQ93:AQ122)</f>
        <v>0</v>
      </c>
    </row>
    <row r="5" spans="1:43" ht="14.4">
      <c r="A5" s="27" t="s">
        <v>71</v>
      </c>
      <c r="B5" s="39">
        <f>AVERAGE('historiques données'!B123:B153)</f>
        <v>16.073548387096775</v>
      </c>
      <c r="C5" s="39">
        <f>SUM('historiques données'!C123:C153)</f>
        <v>61.889999999999993</v>
      </c>
      <c r="D5" s="39">
        <f>AVERAGE('historiques données'!D123:D153)</f>
        <v>16.649354838709677</v>
      </c>
      <c r="E5" s="39">
        <f>SUM('historiques données'!E123:E153)</f>
        <v>69.859999999999985</v>
      </c>
      <c r="F5" s="39">
        <f>AVERAGE('historiques données'!F123:F153)</f>
        <v>14.754516129032258</v>
      </c>
      <c r="G5" s="39">
        <f>SUM('historiques données'!G123:G153)</f>
        <v>82.759999999999991</v>
      </c>
      <c r="H5" s="39">
        <f>AVERAGE('historiques données'!H123:H153)</f>
        <v>16.396129032258067</v>
      </c>
      <c r="I5" s="39">
        <f>SUM('historiques données'!I123:I153)</f>
        <v>62.5</v>
      </c>
      <c r="J5" s="39">
        <f>AVERAGE('historiques données'!J123:J153)</f>
        <v>16.056451612903224</v>
      </c>
      <c r="K5" s="39">
        <f>SUM('historiques données'!K123:K153)</f>
        <v>66.06</v>
      </c>
      <c r="L5" s="39">
        <f>AVERAGE('historiques données'!L123:L153)</f>
        <v>15.361612903225806</v>
      </c>
      <c r="M5" s="39">
        <f>SUM('historiques données'!M123:M153)</f>
        <v>59.410000000000018</v>
      </c>
      <c r="N5" s="39">
        <f>AVERAGE('historiques données'!N123:N153)</f>
        <v>16.001290322580648</v>
      </c>
      <c r="O5" s="39">
        <f>SUM('historiques données'!O123:O153)</f>
        <v>71.66</v>
      </c>
      <c r="P5" s="39">
        <f>AVERAGE('historiques données'!P123:P153)</f>
        <v>14.402903225806453</v>
      </c>
      <c r="Q5" s="39">
        <f>SUM('historiques données'!Q123:Q153)</f>
        <v>85.569999999999965</v>
      </c>
      <c r="R5" s="39">
        <f>AVERAGE('historiques données'!R123:R153)</f>
        <v>14.222580645161294</v>
      </c>
      <c r="S5" s="39">
        <f>SUM('historiques données'!S123:S153)</f>
        <v>79.040000000000006</v>
      </c>
      <c r="T5" s="39">
        <f>AVERAGE('historiques données'!T123:T153)</f>
        <v>15.921935483870968</v>
      </c>
      <c r="U5" s="39">
        <f>SUM('historiques données'!U123:U153)</f>
        <v>70.38</v>
      </c>
      <c r="V5" s="39">
        <f>AVERAGE('historiques données'!V123:V153)</f>
        <v>15.369999999999997</v>
      </c>
      <c r="W5" s="39">
        <f>SUM('historiques données'!W123:W153)</f>
        <v>72.499999999999986</v>
      </c>
      <c r="X5" s="39">
        <f>AVERAGE('historiques données'!X123:X153)</f>
        <v>14.208064516129031</v>
      </c>
      <c r="Y5" s="39">
        <f>SUM('historiques données'!Y123:Y153)</f>
        <v>79.350000000000009</v>
      </c>
      <c r="Z5" s="30" t="e">
        <f>AVERAGE('historiques données'!Z123:Z153)</f>
        <v>#DIV/0!</v>
      </c>
      <c r="AA5" s="27">
        <f>SUM('historiques données'!AA123:AA153)</f>
        <v>0</v>
      </c>
      <c r="AB5" s="27" t="e">
        <f>AVERAGE('historiques données'!AB123:AB153)</f>
        <v>#DIV/0!</v>
      </c>
      <c r="AC5" s="27">
        <f>SUM('historiques données'!AC123:AC153)</f>
        <v>0</v>
      </c>
      <c r="AD5" s="27" t="e">
        <f>AVERAGE('historiques données'!AD123:AD153)</f>
        <v>#DIV/0!</v>
      </c>
      <c r="AE5" s="27">
        <f>SUM('historiques données'!AE123:AE153)</f>
        <v>0</v>
      </c>
      <c r="AF5" s="27" t="e">
        <f>AVERAGE('historiques données'!AF123:AF153)</f>
        <v>#DIV/0!</v>
      </c>
      <c r="AG5" s="27">
        <f>SUM('historiques données'!AG123:AG153)</f>
        <v>0</v>
      </c>
      <c r="AH5" s="27" t="e">
        <f>AVERAGE('historiques données'!AH123:AH153)</f>
        <v>#DIV/0!</v>
      </c>
      <c r="AI5" s="27">
        <f>SUM('historiques données'!AI123:AI153)</f>
        <v>0</v>
      </c>
      <c r="AJ5" s="27" t="e">
        <f>AVERAGE('historiques données'!AJ123:AJ153)</f>
        <v>#DIV/0!</v>
      </c>
      <c r="AK5" s="27">
        <f>SUM('historiques données'!AK123:AK153)</f>
        <v>0</v>
      </c>
      <c r="AL5" s="27" t="e">
        <f>AVERAGE('historiques données'!AL123:AL153)</f>
        <v>#DIV/0!</v>
      </c>
      <c r="AM5" s="27">
        <f>SUM('historiques données'!AM123:AM153)</f>
        <v>0</v>
      </c>
      <c r="AN5" s="27" t="e">
        <f>AVERAGE('historiques données'!AN123:AN153)</f>
        <v>#DIV/0!</v>
      </c>
      <c r="AO5" s="27">
        <f>SUM('historiques données'!AO123:AO153)</f>
        <v>0</v>
      </c>
      <c r="AP5" s="27" t="e">
        <f>AVERAGE('historiques données'!AP123:AP153)</f>
        <v>#DIV/0!</v>
      </c>
      <c r="AQ5" s="27">
        <f>SUM('historiques données'!AQ123:AQ153)</f>
        <v>0</v>
      </c>
    </row>
    <row r="6" spans="1:43" ht="14.4">
      <c r="A6" s="27" t="s">
        <v>72</v>
      </c>
      <c r="B6" s="39">
        <f>AVERAGE('historiques données'!B154:B183)</f>
        <v>19.718333333333337</v>
      </c>
      <c r="C6" s="39">
        <f>SUM('historiques données'!C154:C183)</f>
        <v>45.579999999999984</v>
      </c>
      <c r="D6" s="39">
        <f>AVERAGE('historiques données'!D154:D183)</f>
        <v>20.058666666666667</v>
      </c>
      <c r="E6" s="39">
        <f>SUM('historiques données'!E154:E183)</f>
        <v>48.230000000000004</v>
      </c>
      <c r="F6" s="39">
        <f>AVERAGE('historiques données'!F154:F183)</f>
        <v>18.082333333333334</v>
      </c>
      <c r="G6" s="39">
        <f>SUM('historiques données'!G154:G183)</f>
        <v>70.559999999999988</v>
      </c>
      <c r="H6" s="39">
        <f>AVERAGE('historiques données'!H154:H183)</f>
        <v>19.347666666666672</v>
      </c>
      <c r="I6" s="39">
        <f>SUM('historiques données'!I154:I183)</f>
        <v>55.160000000000004</v>
      </c>
      <c r="J6" s="39">
        <f>AVERAGE('historiques données'!J154:J183)</f>
        <v>19.246333333333336</v>
      </c>
      <c r="K6" s="39">
        <f>SUM('historiques données'!K154:K183)</f>
        <v>46</v>
      </c>
      <c r="L6" s="39">
        <f>AVERAGE('historiques données'!L154:L183)</f>
        <v>19.014333333333333</v>
      </c>
      <c r="M6" s="39">
        <f>SUM('historiques données'!M154:M183)</f>
        <v>57.179999999999993</v>
      </c>
      <c r="N6" s="39">
        <f>AVERAGE('historiques données'!N154:N183)</f>
        <v>19.446000000000002</v>
      </c>
      <c r="O6" s="39">
        <f>SUM('historiques données'!O154:O183)</f>
        <v>55.81</v>
      </c>
      <c r="P6" s="39">
        <f>AVERAGE('historiques données'!P154:P183)</f>
        <v>17.848333333333333</v>
      </c>
      <c r="Q6" s="39">
        <f>SUM('historiques données'!Q154:Q183)</f>
        <v>81.37</v>
      </c>
      <c r="R6" s="39">
        <f>AVERAGE('historiques données'!R154:R183)</f>
        <v>17.662666666666667</v>
      </c>
      <c r="S6" s="39">
        <f>SUM('historiques données'!S154:S183)</f>
        <v>64.960000000000008</v>
      </c>
      <c r="T6" s="39">
        <f>AVERAGE('historiques données'!T154:T183)</f>
        <v>19.365666666666662</v>
      </c>
      <c r="U6" s="39">
        <f>SUM('historiques données'!U154:U183)</f>
        <v>50.159999999999989</v>
      </c>
      <c r="V6" s="39">
        <f>AVERAGE('historiques données'!V154:V183)</f>
        <v>18.757333333333335</v>
      </c>
      <c r="W6" s="39">
        <f>SUM('historiques données'!W154:W183)</f>
        <v>48.480000000000004</v>
      </c>
      <c r="X6" s="39">
        <f>AVERAGE('historiques données'!X154:X183)</f>
        <v>17.645666666666671</v>
      </c>
      <c r="Y6" s="39">
        <f>SUM('historiques données'!Y154:Y183)</f>
        <v>65.239999999999995</v>
      </c>
      <c r="Z6" s="30" t="e">
        <f>AVERAGE('historiques données'!Z154:Z183)</f>
        <v>#DIV/0!</v>
      </c>
      <c r="AA6" s="27">
        <f>SUM('historiques données'!AA154:AA183)</f>
        <v>0</v>
      </c>
      <c r="AB6" s="27" t="e">
        <f>AVERAGE('historiques données'!AB154:AB183)</f>
        <v>#DIV/0!</v>
      </c>
      <c r="AC6" s="27">
        <f>SUM('historiques données'!AC154:AC183)</f>
        <v>0</v>
      </c>
      <c r="AD6" s="27" t="e">
        <f>AVERAGE('historiques données'!AD154:AD183)</f>
        <v>#DIV/0!</v>
      </c>
      <c r="AE6" s="27">
        <f>SUM('historiques données'!AE154:AE183)</f>
        <v>0</v>
      </c>
      <c r="AF6" s="27" t="e">
        <f>AVERAGE('historiques données'!AF154:AF183)</f>
        <v>#DIV/0!</v>
      </c>
      <c r="AG6" s="27">
        <f>SUM('historiques données'!AG154:AG183)</f>
        <v>0</v>
      </c>
      <c r="AH6" s="27" t="e">
        <f>AVERAGE('historiques données'!AH154:AH183)</f>
        <v>#DIV/0!</v>
      </c>
      <c r="AI6" s="27">
        <f>SUM('historiques données'!AI154:AI183)</f>
        <v>0</v>
      </c>
      <c r="AJ6" s="27" t="e">
        <f>AVERAGE('historiques données'!AJ154:AJ183)</f>
        <v>#DIV/0!</v>
      </c>
      <c r="AK6" s="27">
        <f>SUM('historiques données'!AK154:AK183)</f>
        <v>0</v>
      </c>
      <c r="AL6" s="27" t="e">
        <f>AVERAGE('historiques données'!AL154:AL183)</f>
        <v>#DIV/0!</v>
      </c>
      <c r="AM6" s="27">
        <f>SUM('historiques données'!AM154:AM183)</f>
        <v>0</v>
      </c>
      <c r="AN6" s="27" t="e">
        <f>AVERAGE('historiques données'!AN154:AN183)</f>
        <v>#DIV/0!</v>
      </c>
      <c r="AO6" s="27">
        <f>SUM('historiques données'!AO154:AO183)</f>
        <v>0</v>
      </c>
      <c r="AP6" s="27" t="e">
        <f>AVERAGE('historiques données'!AP154:AP183)</f>
        <v>#DIV/0!</v>
      </c>
      <c r="AQ6" s="27">
        <f>SUM('historiques données'!AQ154:AQ183)</f>
        <v>0</v>
      </c>
    </row>
    <row r="7" spans="1:43" ht="14.4">
      <c r="A7" s="27" t="s">
        <v>73</v>
      </c>
      <c r="B7" s="39">
        <f>AVERAGE('historiques données'!B184:B214)</f>
        <v>20.858709677419352</v>
      </c>
      <c r="C7" s="39">
        <f>SUM('historiques données'!C184:C214)</f>
        <v>54.330000000000005</v>
      </c>
      <c r="D7" s="39">
        <f>AVERAGE('historiques données'!D184:D214)</f>
        <v>21.301935483870967</v>
      </c>
      <c r="E7" s="39">
        <f>SUM('historiques données'!E184:E214)</f>
        <v>52.1</v>
      </c>
      <c r="F7" s="39">
        <f>AVERAGE('historiques données'!F184:F214)</f>
        <v>20.29129032258064</v>
      </c>
      <c r="G7" s="39">
        <f>SUM('historiques données'!G184:G214)</f>
        <v>50.300000000000004</v>
      </c>
      <c r="H7" s="39">
        <f>AVERAGE('historiques données'!H184:H214)</f>
        <v>21.255806451612905</v>
      </c>
      <c r="I7" s="39">
        <f>SUM('historiques données'!I184:I214)</f>
        <v>54.610000000000007</v>
      </c>
      <c r="J7" s="39">
        <f>AVERAGE('historiques données'!J184:J214)</f>
        <v>20.36225806451613</v>
      </c>
      <c r="K7" s="39">
        <f>SUM('historiques données'!K184:K214)</f>
        <v>50.95</v>
      </c>
      <c r="L7" s="39">
        <f>AVERAGE('historiques données'!L184:L214)</f>
        <v>20.209677419354843</v>
      </c>
      <c r="M7" s="39">
        <f>SUM('historiques données'!M184:M214)</f>
        <v>55.680000000000007</v>
      </c>
      <c r="N7" s="39">
        <f>AVERAGE('historiques données'!N184:N214)</f>
        <v>20.35903225806452</v>
      </c>
      <c r="O7" s="39">
        <f>SUM('historiques données'!O184:O214)</f>
        <v>58.059999999999974</v>
      </c>
      <c r="P7" s="39">
        <f>AVERAGE('historiques données'!P184:P214)</f>
        <v>19.190322580645169</v>
      </c>
      <c r="Q7" s="39">
        <f>SUM('historiques données'!Q184:Q214)</f>
        <v>63.909999999999975</v>
      </c>
      <c r="R7" s="39">
        <f>AVERAGE('historiques données'!R184:R214)</f>
        <v>18.797096774193545</v>
      </c>
      <c r="S7" s="39">
        <f>SUM('historiques données'!S184:S214)</f>
        <v>60.140000000000015</v>
      </c>
      <c r="T7" s="39">
        <f>AVERAGE('historiques données'!T184:T214)</f>
        <v>20.362580645161287</v>
      </c>
      <c r="U7" s="39">
        <f>SUM('historiques données'!U184:U214)</f>
        <v>58.699999999999996</v>
      </c>
      <c r="V7" s="39">
        <f>AVERAGE('historiques données'!V184:V214)</f>
        <v>19.967741935483875</v>
      </c>
      <c r="W7" s="39">
        <f>SUM('historiques données'!W184:W214)</f>
        <v>57.269999999999996</v>
      </c>
      <c r="X7" s="39">
        <f>AVERAGE('historiques données'!X184:X214)</f>
        <v>18.778064516129035</v>
      </c>
      <c r="Y7" s="39">
        <f>SUM('historiques données'!Y184:Y214)</f>
        <v>60.36</v>
      </c>
      <c r="Z7" s="30" t="e">
        <f>AVERAGE('historiques données'!Z184:Z214)</f>
        <v>#DIV/0!</v>
      </c>
      <c r="AA7" s="27">
        <f>SUM('historiques données'!AA184:AA214)</f>
        <v>0</v>
      </c>
      <c r="AB7" s="27" t="e">
        <f>AVERAGE('historiques données'!AB184:AB214)</f>
        <v>#DIV/0!</v>
      </c>
      <c r="AC7" s="27">
        <f>SUM('historiques données'!AC184:AC214)</f>
        <v>0</v>
      </c>
      <c r="AD7" s="27" t="e">
        <f>AVERAGE('historiques données'!AD184:AD214)</f>
        <v>#DIV/0!</v>
      </c>
      <c r="AE7" s="27">
        <f>SUM('historiques données'!AE184:AE214)</f>
        <v>0</v>
      </c>
      <c r="AF7" s="27" t="e">
        <f>AVERAGE('historiques données'!AF184:AF214)</f>
        <v>#DIV/0!</v>
      </c>
      <c r="AG7" s="27">
        <f>SUM('historiques données'!AG184:AG214)</f>
        <v>0</v>
      </c>
      <c r="AH7" s="27" t="e">
        <f>AVERAGE('historiques données'!AH184:AH214)</f>
        <v>#DIV/0!</v>
      </c>
      <c r="AI7" s="27">
        <f>SUM('historiques données'!AI184:AI214)</f>
        <v>0</v>
      </c>
      <c r="AJ7" s="27" t="e">
        <f>AVERAGE('historiques données'!AJ184:AJ214)</f>
        <v>#DIV/0!</v>
      </c>
      <c r="AK7" s="27">
        <f>SUM('historiques données'!AK184:AK214)</f>
        <v>0</v>
      </c>
      <c r="AL7" s="27" t="e">
        <f>AVERAGE('historiques données'!AL184:AL214)</f>
        <v>#DIV/0!</v>
      </c>
      <c r="AM7" s="27">
        <f>SUM('historiques données'!AM184:AM214)</f>
        <v>0</v>
      </c>
      <c r="AN7" s="27" t="e">
        <f>AVERAGE('historiques données'!AN184:AN214)</f>
        <v>#DIV/0!</v>
      </c>
      <c r="AO7" s="27">
        <f>SUM('historiques données'!AO184:AO214)</f>
        <v>0</v>
      </c>
      <c r="AP7" s="27" t="e">
        <f>AVERAGE('historiques données'!AP184:AP214)</f>
        <v>#DIV/0!</v>
      </c>
      <c r="AQ7" s="27">
        <f>SUM('historiques données'!AQ184:AQ214)</f>
        <v>0</v>
      </c>
    </row>
    <row r="8" spans="1:43" ht="14.4">
      <c r="A8" s="27" t="s">
        <v>74</v>
      </c>
      <c r="B8" s="39">
        <f>AVERAGE('historiques données'!B215:B245)</f>
        <v>20.901290322580639</v>
      </c>
      <c r="C8" s="39">
        <f>SUM('historiques données'!C215:C245)</f>
        <v>57.309999999999995</v>
      </c>
      <c r="D8" s="39">
        <f>AVERAGE('historiques données'!D215:D245)</f>
        <v>21.340967741935483</v>
      </c>
      <c r="E8" s="39">
        <f>SUM('historiques données'!E215:E245)</f>
        <v>41.86</v>
      </c>
      <c r="F8" s="39">
        <f>AVERAGE('historiques données'!F215:F245)</f>
        <v>20.355483870967742</v>
      </c>
      <c r="G8" s="39">
        <f>SUM('historiques données'!G215:G245)</f>
        <v>65.039999999999992</v>
      </c>
      <c r="H8" s="39">
        <f>AVERAGE('historiques données'!H215:H245)</f>
        <v>20.371935483870971</v>
      </c>
      <c r="I8" s="39">
        <f>SUM('historiques données'!I215:I245)</f>
        <v>40.500000000000007</v>
      </c>
      <c r="J8" s="39">
        <f>AVERAGE('historiques données'!J215:J245)</f>
        <v>20.69483870967742</v>
      </c>
      <c r="K8" s="39">
        <f>SUM('historiques données'!K215:K245)</f>
        <v>56.88000000000001</v>
      </c>
      <c r="L8" s="39">
        <f>AVERAGE('historiques données'!L215:L245)</f>
        <v>20.193548387096772</v>
      </c>
      <c r="M8" s="39">
        <f>SUM('historiques données'!M215:M245)</f>
        <v>54.689999999999991</v>
      </c>
      <c r="N8" s="39">
        <f>AVERAGE('historiques données'!N215:N245)</f>
        <v>20.111290322580643</v>
      </c>
      <c r="O8" s="39">
        <f>SUM('historiques données'!O215:O245)</f>
        <v>58.389999999999986</v>
      </c>
      <c r="P8" s="39">
        <f>AVERAGE('historiques données'!P215:P245)</f>
        <v>19.20967741935484</v>
      </c>
      <c r="Q8" s="39">
        <f>SUM('historiques données'!Q215:Q245)</f>
        <v>72.47999999999999</v>
      </c>
      <c r="R8" s="39">
        <f>AVERAGE('historiques données'!R215:R245)</f>
        <v>18.774193548387093</v>
      </c>
      <c r="S8" s="39">
        <f>SUM('historiques données'!S215:S245)</f>
        <v>70.370000000000019</v>
      </c>
      <c r="T8" s="39">
        <f>AVERAGE('historiques données'!T215:T245)</f>
        <v>20.06870967741936</v>
      </c>
      <c r="U8" s="39">
        <f>SUM('historiques données'!U215:U245)</f>
        <v>63.009999999999984</v>
      </c>
      <c r="V8" s="39">
        <f>AVERAGE('historiques données'!V215:V245)</f>
        <v>20.266129032258061</v>
      </c>
      <c r="W8" s="39">
        <f>SUM('historiques données'!W215:W245)</f>
        <v>55.18</v>
      </c>
      <c r="X8" s="39">
        <f>AVERAGE('historiques données'!X215:X245)</f>
        <v>18.755483870967741</v>
      </c>
      <c r="Y8" s="39">
        <f>SUM('historiques données'!Y215:Y245)</f>
        <v>70.64</v>
      </c>
      <c r="Z8" s="30" t="e">
        <f>AVERAGE('historiques données'!Z215:Z245)</f>
        <v>#DIV/0!</v>
      </c>
      <c r="AA8" s="27">
        <f>SUM('historiques données'!AA215:AA245)</f>
        <v>0</v>
      </c>
      <c r="AB8" s="27" t="e">
        <f>AVERAGE('historiques données'!AB215:AB245)</f>
        <v>#DIV/0!</v>
      </c>
      <c r="AC8" s="27">
        <f>SUM('historiques données'!AC215:AC245)</f>
        <v>0</v>
      </c>
      <c r="AD8" s="27" t="e">
        <f>AVERAGE('historiques données'!AD215:AD245)</f>
        <v>#DIV/0!</v>
      </c>
      <c r="AE8" s="27">
        <f>SUM('historiques données'!AE215:AE245)</f>
        <v>0</v>
      </c>
      <c r="AF8" s="27" t="e">
        <f>AVERAGE('historiques données'!AF215:AF245)</f>
        <v>#DIV/0!</v>
      </c>
      <c r="AG8" s="27">
        <f>SUM('historiques données'!AG215:AG245)</f>
        <v>0</v>
      </c>
      <c r="AH8" s="27" t="e">
        <f>AVERAGE('historiques données'!AH215:AH245)</f>
        <v>#DIV/0!</v>
      </c>
      <c r="AI8" s="27">
        <f>SUM('historiques données'!AI215:AI245)</f>
        <v>0</v>
      </c>
      <c r="AJ8" s="27" t="e">
        <f>AVERAGE('historiques données'!AJ215:AJ245)</f>
        <v>#DIV/0!</v>
      </c>
      <c r="AK8" s="27">
        <f>SUM('historiques données'!AK215:AK245)</f>
        <v>0</v>
      </c>
      <c r="AL8" s="27" t="e">
        <f>AVERAGE('historiques données'!AL215:AL245)</f>
        <v>#DIV/0!</v>
      </c>
      <c r="AM8" s="27">
        <f>SUM('historiques données'!AM215:AM245)</f>
        <v>0</v>
      </c>
      <c r="AN8" s="27" t="e">
        <f>AVERAGE('historiques données'!AN215:AN245)</f>
        <v>#DIV/0!</v>
      </c>
      <c r="AO8" s="27">
        <f>SUM('historiques données'!AO215:AO245)</f>
        <v>0</v>
      </c>
      <c r="AP8" s="27" t="e">
        <f>AVERAGE('historiques données'!AP215:AP245)</f>
        <v>#DIV/0!</v>
      </c>
      <c r="AQ8" s="27">
        <f>SUM('historiques données'!AQ215:AQ245)</f>
        <v>0</v>
      </c>
    </row>
    <row r="9" spans="1:43" ht="14.4">
      <c r="A9" s="27" t="s">
        <v>31</v>
      </c>
      <c r="B9" s="39">
        <f>AVERAGE('historiques données'!B246:B249)</f>
        <v>19.9575</v>
      </c>
      <c r="C9" s="39">
        <f>SUM('historiques données'!C246:C249)</f>
        <v>2.46</v>
      </c>
      <c r="D9" s="39">
        <f>AVERAGE('historiques données'!D246:D249)</f>
        <v>19.6875</v>
      </c>
      <c r="E9" s="39">
        <f>SUM('historiques données'!E246:E249)</f>
        <v>4.9599999999999991</v>
      </c>
      <c r="F9" s="39">
        <f>AVERAGE('historiques données'!F246:F249)</f>
        <v>18.594999999999999</v>
      </c>
      <c r="G9" s="39">
        <f>SUM('historiques données'!G246:G249)</f>
        <v>5.46</v>
      </c>
      <c r="H9" s="39">
        <f>AVERAGE('historiques données'!H246:H249)</f>
        <v>20.464999999999996</v>
      </c>
      <c r="I9" s="39">
        <f>SUM('historiques données'!I246:I249)</f>
        <v>3.51</v>
      </c>
      <c r="J9" s="39">
        <f>AVERAGE('historiques données'!J246:J249)</f>
        <v>19.419999999999998</v>
      </c>
      <c r="K9" s="39">
        <f>SUM('historiques données'!K246:K249)</f>
        <v>4.4000000000000004</v>
      </c>
      <c r="L9" s="39">
        <f>AVERAGE('historiques données'!L246:L249)</f>
        <v>19.092500000000001</v>
      </c>
      <c r="M9" s="39">
        <f>SUM('historiques données'!M246:M249)</f>
        <v>2.11</v>
      </c>
      <c r="N9" s="39">
        <f>AVERAGE('historiques données'!N246:N249)</f>
        <v>18.744999999999997</v>
      </c>
      <c r="O9" s="39">
        <f>SUM('historiques données'!O246:O249)</f>
        <v>1.94</v>
      </c>
      <c r="P9" s="39">
        <f>AVERAGE('historiques données'!P246:P249)</f>
        <v>17.79</v>
      </c>
      <c r="Q9" s="39">
        <f>SUM('historiques données'!Q246:Q249)</f>
        <v>5.2299999999999995</v>
      </c>
      <c r="R9" s="39">
        <f>AVERAGE('historiques données'!R246:R249)</f>
        <v>17.5825</v>
      </c>
      <c r="S9" s="39">
        <f>SUM('historiques données'!S246:S249)</f>
        <v>2.8699999999999997</v>
      </c>
      <c r="T9" s="39">
        <f>AVERAGE('historiques données'!T246:T249)</f>
        <v>18.432499999999997</v>
      </c>
      <c r="U9" s="39">
        <f>SUM('historiques données'!U246:U249)</f>
        <v>1.42</v>
      </c>
      <c r="V9" s="39">
        <f>AVERAGE('historiques données'!V246:V249)</f>
        <v>19</v>
      </c>
      <c r="W9" s="39">
        <f>SUM('historiques données'!W246:W249)</f>
        <v>8.34</v>
      </c>
      <c r="X9" s="39">
        <f>AVERAGE('historiques données'!X246:X249)</f>
        <v>17.565000000000001</v>
      </c>
      <c r="Y9" s="39">
        <f>SUM('historiques données'!Y246:Y249)</f>
        <v>2.9</v>
      </c>
      <c r="Z9" s="30" t="e">
        <f>AVERAGE('historiques données'!Z246:Z249)</f>
        <v>#DIV/0!</v>
      </c>
      <c r="AA9" s="27">
        <f>SUM('historiques données'!AA246:AA249)</f>
        <v>0</v>
      </c>
      <c r="AB9" s="27" t="e">
        <f>AVERAGE('historiques données'!AB246:AB249)</f>
        <v>#DIV/0!</v>
      </c>
      <c r="AC9" s="27">
        <f>SUM('historiques données'!AC246:AC249)</f>
        <v>0</v>
      </c>
      <c r="AD9" s="27" t="e">
        <f>AVERAGE('historiques données'!AD246:AD249)</f>
        <v>#DIV/0!</v>
      </c>
      <c r="AE9" s="27">
        <f>SUM('historiques données'!AE246:AE249)</f>
        <v>0</v>
      </c>
      <c r="AF9" s="27" t="e">
        <f>AVERAGE('historiques données'!AF246:AF249)</f>
        <v>#DIV/0!</v>
      </c>
      <c r="AG9" s="27">
        <f>SUM('historiques données'!AG246:AG249)</f>
        <v>0</v>
      </c>
      <c r="AH9" s="27" t="e">
        <f>AVERAGE('historiques données'!AH246:AH249)</f>
        <v>#DIV/0!</v>
      </c>
      <c r="AI9" s="27">
        <f>SUM('historiques données'!AI246:AI249)</f>
        <v>0</v>
      </c>
      <c r="AJ9" s="27" t="e">
        <f>AVERAGE('historiques données'!AJ246:AJ249)</f>
        <v>#DIV/0!</v>
      </c>
      <c r="AK9" s="27">
        <f>SUM('historiques données'!AK246:AK249)</f>
        <v>0</v>
      </c>
      <c r="AL9" s="27" t="e">
        <f>AVERAGE('historiques données'!AL246:AL249)</f>
        <v>#DIV/0!</v>
      </c>
      <c r="AM9" s="27">
        <f>SUM('historiques données'!AM246:AM249)</f>
        <v>0</v>
      </c>
      <c r="AN9" s="27" t="e">
        <f>AVERAGE('historiques données'!AN246:AN249)</f>
        <v>#DIV/0!</v>
      </c>
      <c r="AO9" s="27">
        <f>SUM('historiques données'!AO246:AO249)</f>
        <v>0</v>
      </c>
      <c r="AP9" s="27" t="e">
        <f>AVERAGE('historiques données'!AP246:AP249)</f>
        <v>#DIV/0!</v>
      </c>
      <c r="AQ9" s="27">
        <f>SUM('historiques données'!AQ246:AQ249)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40">
        <v>44562</v>
      </c>
      <c r="B2" s="41">
        <v>1.1200000000000001</v>
      </c>
      <c r="C2" s="42">
        <f t="shared" ref="C2:C129" si="0">B2*0.996</f>
        <v>1.1155200000000001</v>
      </c>
      <c r="D2" s="42">
        <f t="shared" ref="D2:D129" si="1">B2*0.994</f>
        <v>1.11328</v>
      </c>
      <c r="E2" s="42">
        <f t="shared" ref="E2:E129" si="2">B2*0.889</f>
        <v>0.99568000000000012</v>
      </c>
      <c r="F2" s="42">
        <f t="shared" ref="F2:F129" si="3">B2*1.002</f>
        <v>1.1222400000000001</v>
      </c>
      <c r="G2" s="42">
        <f t="shared" ref="G2:G60" si="4">B2*1.02</f>
        <v>1.1424000000000001</v>
      </c>
      <c r="H2" s="42">
        <f t="shared" ref="H2:H129" si="5">B2*0.92</f>
        <v>1.0304000000000002</v>
      </c>
      <c r="I2" s="42">
        <f t="shared" ref="I2:I129" si="6">O2*0.996</f>
        <v>1.11663552</v>
      </c>
      <c r="J2" s="42">
        <f t="shared" ref="J2:J129" si="7">B2*1.04</f>
        <v>1.1648000000000001</v>
      </c>
      <c r="K2" s="42">
        <f t="shared" ref="K2:K129" si="8">D2*1.002</f>
        <v>1.11550656</v>
      </c>
      <c r="L2" s="42">
        <f t="shared" ref="L2:L129" si="9">B2*1.02</f>
        <v>1.1424000000000001</v>
      </c>
      <c r="M2" s="42">
        <f t="shared" ref="M2:M129" si="10">B2*0.836</f>
        <v>0.93632000000000004</v>
      </c>
      <c r="N2" s="42">
        <f t="shared" ref="N2:N129" si="11">O2*1.006</f>
        <v>1.12784672</v>
      </c>
      <c r="O2" s="42">
        <f t="shared" ref="O2:O129" si="12">B2*1.001</f>
        <v>1.1211199999999999</v>
      </c>
    </row>
    <row r="3" spans="1:26" ht="14.25" customHeight="1">
      <c r="A3" s="40">
        <v>44563</v>
      </c>
      <c r="B3" s="21">
        <v>0.89</v>
      </c>
      <c r="C3" s="23">
        <f t="shared" si="0"/>
        <v>0.88644000000000001</v>
      </c>
      <c r="D3" s="23">
        <f t="shared" si="1"/>
        <v>0.88466</v>
      </c>
      <c r="E3" s="23">
        <f t="shared" si="2"/>
        <v>0.79120999999999997</v>
      </c>
      <c r="F3" s="23">
        <f t="shared" si="3"/>
        <v>0.89178000000000002</v>
      </c>
      <c r="G3" s="23">
        <f t="shared" si="4"/>
        <v>0.90780000000000005</v>
      </c>
      <c r="H3" s="23">
        <f t="shared" si="5"/>
        <v>0.81880000000000008</v>
      </c>
      <c r="I3" s="23">
        <f t="shared" si="6"/>
        <v>0.88732643999999994</v>
      </c>
      <c r="J3" s="23">
        <f t="shared" si="7"/>
        <v>0.92560000000000009</v>
      </c>
      <c r="K3" s="23">
        <f t="shared" si="8"/>
        <v>0.88642931999999997</v>
      </c>
      <c r="L3" s="23">
        <f t="shared" si="9"/>
        <v>0.90780000000000005</v>
      </c>
      <c r="M3" s="23">
        <f t="shared" si="10"/>
        <v>0.74404000000000003</v>
      </c>
      <c r="N3" s="23">
        <f t="shared" si="11"/>
        <v>0.89623533999999994</v>
      </c>
      <c r="O3" s="23">
        <f t="shared" si="12"/>
        <v>0.89088999999999996</v>
      </c>
    </row>
    <row r="4" spans="1:26" ht="14.25" customHeight="1">
      <c r="A4" s="40">
        <v>44564</v>
      </c>
      <c r="B4" s="21">
        <v>0.65</v>
      </c>
      <c r="C4" s="23">
        <f t="shared" si="0"/>
        <v>0.64739999999999998</v>
      </c>
      <c r="D4" s="23">
        <f t="shared" si="1"/>
        <v>0.64610000000000001</v>
      </c>
      <c r="E4" s="23">
        <f t="shared" si="2"/>
        <v>0.57784999999999997</v>
      </c>
      <c r="F4" s="23">
        <f t="shared" si="3"/>
        <v>0.65129999999999999</v>
      </c>
      <c r="G4" s="23">
        <f t="shared" si="4"/>
        <v>0.66300000000000003</v>
      </c>
      <c r="H4" s="23">
        <f t="shared" si="5"/>
        <v>0.59800000000000009</v>
      </c>
      <c r="I4" s="23">
        <f t="shared" si="6"/>
        <v>0.64804739999999994</v>
      </c>
      <c r="J4" s="23">
        <f t="shared" si="7"/>
        <v>0.67600000000000005</v>
      </c>
      <c r="K4" s="23">
        <f t="shared" si="8"/>
        <v>0.64739219999999997</v>
      </c>
      <c r="L4" s="23">
        <f t="shared" si="9"/>
        <v>0.66300000000000003</v>
      </c>
      <c r="M4" s="23">
        <f t="shared" si="10"/>
        <v>0.54339999999999999</v>
      </c>
      <c r="N4" s="23">
        <f t="shared" si="11"/>
        <v>0.65455389999999991</v>
      </c>
      <c r="O4" s="23">
        <f t="shared" si="12"/>
        <v>0.65064999999999995</v>
      </c>
    </row>
    <row r="5" spans="1:26" ht="14.25" customHeight="1">
      <c r="A5" s="40">
        <v>44565</v>
      </c>
      <c r="B5" s="21">
        <v>0.63</v>
      </c>
      <c r="C5" s="23">
        <f t="shared" si="0"/>
        <v>0.62748000000000004</v>
      </c>
      <c r="D5" s="23">
        <f t="shared" si="1"/>
        <v>0.62622</v>
      </c>
      <c r="E5" s="23">
        <f t="shared" si="2"/>
        <v>0.56006999999999996</v>
      </c>
      <c r="F5" s="23">
        <f t="shared" si="3"/>
        <v>0.63126000000000004</v>
      </c>
      <c r="G5" s="23">
        <f t="shared" si="4"/>
        <v>0.64260000000000006</v>
      </c>
      <c r="H5" s="23">
        <f t="shared" si="5"/>
        <v>0.5796</v>
      </c>
      <c r="I5" s="23">
        <f t="shared" si="6"/>
        <v>0.62810747999999994</v>
      </c>
      <c r="J5" s="23">
        <f t="shared" si="7"/>
        <v>0.6552</v>
      </c>
      <c r="K5" s="23">
        <f t="shared" si="8"/>
        <v>0.62747244000000002</v>
      </c>
      <c r="L5" s="23">
        <f t="shared" si="9"/>
        <v>0.64260000000000006</v>
      </c>
      <c r="M5" s="23">
        <f t="shared" si="10"/>
        <v>0.52668000000000004</v>
      </c>
      <c r="N5" s="23">
        <f t="shared" si="11"/>
        <v>0.63441377999999993</v>
      </c>
      <c r="O5" s="23">
        <f t="shared" si="12"/>
        <v>0.63062999999999991</v>
      </c>
    </row>
    <row r="6" spans="1:26" ht="14.25" customHeight="1">
      <c r="A6" s="40">
        <v>44566</v>
      </c>
      <c r="B6" s="21">
        <v>0.71</v>
      </c>
      <c r="C6" s="23">
        <f t="shared" si="0"/>
        <v>0.70716000000000001</v>
      </c>
      <c r="D6" s="23">
        <f t="shared" si="1"/>
        <v>0.70573999999999992</v>
      </c>
      <c r="E6" s="23">
        <f t="shared" si="2"/>
        <v>0.63119000000000003</v>
      </c>
      <c r="F6" s="23">
        <f t="shared" si="3"/>
        <v>0.71141999999999994</v>
      </c>
      <c r="G6" s="23">
        <f t="shared" si="4"/>
        <v>0.72419999999999995</v>
      </c>
      <c r="H6" s="23">
        <f t="shared" si="5"/>
        <v>0.6532</v>
      </c>
      <c r="I6" s="23">
        <f t="shared" si="6"/>
        <v>0.70786715999999983</v>
      </c>
      <c r="J6" s="23">
        <f t="shared" si="7"/>
        <v>0.73839999999999995</v>
      </c>
      <c r="K6" s="23">
        <f t="shared" si="8"/>
        <v>0.70715147999999994</v>
      </c>
      <c r="L6" s="23">
        <f t="shared" si="9"/>
        <v>0.72419999999999995</v>
      </c>
      <c r="M6" s="23">
        <f t="shared" si="10"/>
        <v>0.59355999999999998</v>
      </c>
      <c r="N6" s="23">
        <f t="shared" si="11"/>
        <v>0.71497425999999986</v>
      </c>
      <c r="O6" s="23">
        <f t="shared" si="12"/>
        <v>0.71070999999999984</v>
      </c>
    </row>
    <row r="7" spans="1:26" ht="14.25" customHeight="1">
      <c r="A7" s="40">
        <v>44567</v>
      </c>
      <c r="B7" s="21">
        <v>0.74</v>
      </c>
      <c r="C7" s="23">
        <f t="shared" si="0"/>
        <v>0.73704000000000003</v>
      </c>
      <c r="D7" s="23">
        <f t="shared" si="1"/>
        <v>0.73555999999999999</v>
      </c>
      <c r="E7" s="23">
        <f t="shared" si="2"/>
        <v>0.65786</v>
      </c>
      <c r="F7" s="23">
        <f t="shared" si="3"/>
        <v>0.74148000000000003</v>
      </c>
      <c r="G7" s="23">
        <f t="shared" si="4"/>
        <v>0.75480000000000003</v>
      </c>
      <c r="H7" s="23">
        <f t="shared" si="5"/>
        <v>0.68080000000000007</v>
      </c>
      <c r="I7" s="23">
        <f t="shared" si="6"/>
        <v>0.73777704</v>
      </c>
      <c r="J7" s="23">
        <f t="shared" si="7"/>
        <v>0.76960000000000006</v>
      </c>
      <c r="K7" s="23">
        <f t="shared" si="8"/>
        <v>0.73703112000000004</v>
      </c>
      <c r="L7" s="23">
        <f t="shared" si="9"/>
        <v>0.75480000000000003</v>
      </c>
      <c r="M7" s="23">
        <f t="shared" si="10"/>
        <v>0.61863999999999997</v>
      </c>
      <c r="N7" s="23">
        <f t="shared" si="11"/>
        <v>0.74518443999999995</v>
      </c>
      <c r="O7" s="23">
        <f t="shared" si="12"/>
        <v>0.74073999999999995</v>
      </c>
    </row>
    <row r="8" spans="1:26" ht="14.25" customHeight="1">
      <c r="A8" s="40">
        <v>44568</v>
      </c>
      <c r="B8" s="21">
        <v>0.77</v>
      </c>
      <c r="C8" s="23">
        <f t="shared" si="0"/>
        <v>0.76692000000000005</v>
      </c>
      <c r="D8" s="23">
        <f t="shared" si="1"/>
        <v>0.76538000000000006</v>
      </c>
      <c r="E8" s="23">
        <f t="shared" si="2"/>
        <v>0.68452999999999997</v>
      </c>
      <c r="F8" s="23">
        <f t="shared" si="3"/>
        <v>0.77154</v>
      </c>
      <c r="G8" s="23">
        <f t="shared" si="4"/>
        <v>0.78539999999999999</v>
      </c>
      <c r="H8" s="23">
        <f t="shared" si="5"/>
        <v>0.70840000000000003</v>
      </c>
      <c r="I8" s="23">
        <f t="shared" si="6"/>
        <v>0.76768691999999994</v>
      </c>
      <c r="J8" s="23">
        <f t="shared" si="7"/>
        <v>0.80080000000000007</v>
      </c>
      <c r="K8" s="23">
        <f t="shared" si="8"/>
        <v>0.76691076000000002</v>
      </c>
      <c r="L8" s="23">
        <f t="shared" si="9"/>
        <v>0.78539999999999999</v>
      </c>
      <c r="M8" s="23">
        <f t="shared" si="10"/>
        <v>0.64371999999999996</v>
      </c>
      <c r="N8" s="23">
        <f t="shared" si="11"/>
        <v>0.77539461999999992</v>
      </c>
      <c r="O8" s="23">
        <f t="shared" si="12"/>
        <v>0.77076999999999996</v>
      </c>
    </row>
    <row r="9" spans="1:26" ht="14.25" customHeight="1">
      <c r="A9" s="40">
        <v>44569</v>
      </c>
      <c r="B9" s="21">
        <v>0.34</v>
      </c>
      <c r="C9" s="23">
        <f t="shared" si="0"/>
        <v>0.33864</v>
      </c>
      <c r="D9" s="23">
        <f t="shared" si="1"/>
        <v>0.33796000000000004</v>
      </c>
      <c r="E9" s="23">
        <f t="shared" si="2"/>
        <v>0.30226000000000003</v>
      </c>
      <c r="F9" s="23">
        <f t="shared" si="3"/>
        <v>0.34068000000000004</v>
      </c>
      <c r="G9" s="23">
        <f t="shared" si="4"/>
        <v>0.34680000000000005</v>
      </c>
      <c r="H9" s="23">
        <f t="shared" si="5"/>
        <v>0.31280000000000002</v>
      </c>
      <c r="I9" s="23">
        <f t="shared" si="6"/>
        <v>0.33897864</v>
      </c>
      <c r="J9" s="23">
        <f t="shared" si="7"/>
        <v>0.35360000000000003</v>
      </c>
      <c r="K9" s="23">
        <f t="shared" si="8"/>
        <v>0.33863592000000003</v>
      </c>
      <c r="L9" s="23">
        <f t="shared" si="9"/>
        <v>0.34680000000000005</v>
      </c>
      <c r="M9" s="23">
        <f t="shared" si="10"/>
        <v>0.28423999999999999</v>
      </c>
      <c r="N9" s="23">
        <f t="shared" si="11"/>
        <v>0.34238204</v>
      </c>
      <c r="O9" s="23">
        <f t="shared" si="12"/>
        <v>0.34033999999999998</v>
      </c>
    </row>
    <row r="10" spans="1:26" ht="14.25" customHeight="1">
      <c r="A10" s="40">
        <v>44570</v>
      </c>
      <c r="B10" s="21">
        <v>0.15</v>
      </c>
      <c r="C10" s="23">
        <f t="shared" si="0"/>
        <v>0.14940000000000001</v>
      </c>
      <c r="D10" s="23">
        <f t="shared" si="1"/>
        <v>0.14909999999999998</v>
      </c>
      <c r="E10" s="23">
        <f t="shared" si="2"/>
        <v>0.13335</v>
      </c>
      <c r="F10" s="23">
        <f t="shared" si="3"/>
        <v>0.15029999999999999</v>
      </c>
      <c r="G10" s="23">
        <f t="shared" si="4"/>
        <v>0.153</v>
      </c>
      <c r="H10" s="23">
        <f t="shared" si="5"/>
        <v>0.13800000000000001</v>
      </c>
      <c r="I10" s="23">
        <f t="shared" si="6"/>
        <v>0.14954939999999997</v>
      </c>
      <c r="J10" s="23">
        <f t="shared" si="7"/>
        <v>0.156</v>
      </c>
      <c r="K10" s="23">
        <f t="shared" si="8"/>
        <v>0.14939819999999998</v>
      </c>
      <c r="L10" s="23">
        <f t="shared" si="9"/>
        <v>0.153</v>
      </c>
      <c r="M10" s="23">
        <f t="shared" si="10"/>
        <v>0.12539999999999998</v>
      </c>
      <c r="N10" s="23">
        <f t="shared" si="11"/>
        <v>0.15105089999999999</v>
      </c>
      <c r="O10" s="23">
        <f t="shared" si="12"/>
        <v>0.15014999999999998</v>
      </c>
    </row>
    <row r="11" spans="1:26" ht="14.25" customHeight="1">
      <c r="A11" s="40">
        <v>44571</v>
      </c>
      <c r="B11" s="21">
        <v>0.18</v>
      </c>
      <c r="C11" s="23">
        <f t="shared" si="0"/>
        <v>0.17927999999999999</v>
      </c>
      <c r="D11" s="23">
        <f t="shared" si="1"/>
        <v>0.17892</v>
      </c>
      <c r="E11" s="23">
        <f t="shared" si="2"/>
        <v>0.16002</v>
      </c>
      <c r="F11" s="23">
        <f t="shared" si="3"/>
        <v>0.18035999999999999</v>
      </c>
      <c r="G11" s="23">
        <f t="shared" si="4"/>
        <v>0.18359999999999999</v>
      </c>
      <c r="H11" s="23">
        <f t="shared" si="5"/>
        <v>0.1656</v>
      </c>
      <c r="I11" s="23">
        <f t="shared" si="6"/>
        <v>0.17945927999999997</v>
      </c>
      <c r="J11" s="23">
        <f t="shared" si="7"/>
        <v>0.18720000000000001</v>
      </c>
      <c r="K11" s="23">
        <f t="shared" si="8"/>
        <v>0.17927783999999999</v>
      </c>
      <c r="L11" s="23">
        <f t="shared" si="9"/>
        <v>0.18359999999999999</v>
      </c>
      <c r="M11" s="23">
        <f t="shared" si="10"/>
        <v>0.15047999999999997</v>
      </c>
      <c r="N11" s="23">
        <f t="shared" si="11"/>
        <v>0.18126107999999999</v>
      </c>
      <c r="O11" s="23">
        <f t="shared" si="12"/>
        <v>0.18017999999999998</v>
      </c>
    </row>
    <row r="12" spans="1:26" ht="14.25" customHeight="1">
      <c r="A12" s="40">
        <v>44572</v>
      </c>
      <c r="B12" s="21">
        <v>0.9</v>
      </c>
      <c r="C12" s="23">
        <f t="shared" si="0"/>
        <v>0.89639999999999997</v>
      </c>
      <c r="D12" s="23">
        <f t="shared" si="1"/>
        <v>0.89460000000000006</v>
      </c>
      <c r="E12" s="23">
        <f t="shared" si="2"/>
        <v>0.80010000000000003</v>
      </c>
      <c r="F12" s="23">
        <f t="shared" si="3"/>
        <v>0.90180000000000005</v>
      </c>
      <c r="G12" s="23">
        <f t="shared" si="4"/>
        <v>0.91800000000000004</v>
      </c>
      <c r="H12" s="23">
        <f t="shared" si="5"/>
        <v>0.82800000000000007</v>
      </c>
      <c r="I12" s="23">
        <f t="shared" si="6"/>
        <v>0.89729639999999988</v>
      </c>
      <c r="J12" s="23">
        <f t="shared" si="7"/>
        <v>0.93600000000000005</v>
      </c>
      <c r="K12" s="23">
        <f t="shared" si="8"/>
        <v>0.89638920000000011</v>
      </c>
      <c r="L12" s="23">
        <f t="shared" si="9"/>
        <v>0.91800000000000004</v>
      </c>
      <c r="M12" s="23">
        <f t="shared" si="10"/>
        <v>0.75239999999999996</v>
      </c>
      <c r="N12" s="23">
        <f t="shared" si="11"/>
        <v>0.90630539999999993</v>
      </c>
      <c r="O12" s="23">
        <f t="shared" si="12"/>
        <v>0.90089999999999992</v>
      </c>
    </row>
    <row r="13" spans="1:26" ht="14.25" customHeight="1">
      <c r="A13" s="40">
        <v>44573</v>
      </c>
      <c r="B13" s="21">
        <v>0.99</v>
      </c>
      <c r="C13" s="23">
        <f t="shared" si="0"/>
        <v>0.98604000000000003</v>
      </c>
      <c r="D13" s="23">
        <f t="shared" si="1"/>
        <v>0.98405999999999993</v>
      </c>
      <c r="E13" s="23">
        <f t="shared" si="2"/>
        <v>0.88011000000000006</v>
      </c>
      <c r="F13" s="23">
        <f t="shared" si="3"/>
        <v>0.99197999999999997</v>
      </c>
      <c r="G13" s="23">
        <f t="shared" si="4"/>
        <v>1.0098</v>
      </c>
      <c r="H13" s="23">
        <f t="shared" si="5"/>
        <v>0.91080000000000005</v>
      </c>
      <c r="I13" s="23">
        <f t="shared" si="6"/>
        <v>0.98702603999999994</v>
      </c>
      <c r="J13" s="23">
        <f t="shared" si="7"/>
        <v>1.0296000000000001</v>
      </c>
      <c r="K13" s="23">
        <f t="shared" si="8"/>
        <v>0.98602811999999995</v>
      </c>
      <c r="L13" s="23">
        <f t="shared" si="9"/>
        <v>1.0098</v>
      </c>
      <c r="M13" s="23">
        <f t="shared" si="10"/>
        <v>0.82763999999999993</v>
      </c>
      <c r="N13" s="23">
        <f t="shared" si="11"/>
        <v>0.99693593999999996</v>
      </c>
      <c r="O13" s="23">
        <f t="shared" si="12"/>
        <v>0.99098999999999993</v>
      </c>
    </row>
    <row r="14" spans="1:26" ht="14.25" customHeight="1">
      <c r="A14" s="40">
        <v>44574</v>
      </c>
      <c r="B14" s="21">
        <v>0.87</v>
      </c>
      <c r="C14" s="23">
        <f t="shared" si="0"/>
        <v>0.86651999999999996</v>
      </c>
      <c r="D14" s="23">
        <f t="shared" si="1"/>
        <v>0.86477999999999999</v>
      </c>
      <c r="E14" s="23">
        <f t="shared" si="2"/>
        <v>0.77343000000000006</v>
      </c>
      <c r="F14" s="23">
        <f t="shared" si="3"/>
        <v>0.87173999999999996</v>
      </c>
      <c r="G14" s="23">
        <f t="shared" si="4"/>
        <v>0.88739999999999997</v>
      </c>
      <c r="H14" s="23">
        <f t="shared" si="5"/>
        <v>0.8004</v>
      </c>
      <c r="I14" s="23">
        <f t="shared" si="6"/>
        <v>0.86738651999999994</v>
      </c>
      <c r="J14" s="23">
        <f t="shared" si="7"/>
        <v>0.90480000000000005</v>
      </c>
      <c r="K14" s="23">
        <f t="shared" si="8"/>
        <v>0.86650956000000001</v>
      </c>
      <c r="L14" s="23">
        <f t="shared" si="9"/>
        <v>0.88739999999999997</v>
      </c>
      <c r="M14" s="23">
        <f t="shared" si="10"/>
        <v>0.72731999999999997</v>
      </c>
      <c r="N14" s="23">
        <f t="shared" si="11"/>
        <v>0.87609521999999995</v>
      </c>
      <c r="O14" s="23">
        <f t="shared" si="12"/>
        <v>0.87086999999999992</v>
      </c>
    </row>
    <row r="15" spans="1:26" ht="14.25" customHeight="1">
      <c r="A15" s="40">
        <v>44575</v>
      </c>
      <c r="B15" s="21">
        <v>0.92</v>
      </c>
      <c r="C15" s="23">
        <f t="shared" si="0"/>
        <v>0.91632000000000002</v>
      </c>
      <c r="D15" s="23">
        <f t="shared" si="1"/>
        <v>0.91448000000000007</v>
      </c>
      <c r="E15" s="23">
        <f t="shared" si="2"/>
        <v>0.81788000000000005</v>
      </c>
      <c r="F15" s="23">
        <f t="shared" si="3"/>
        <v>0.92183999999999999</v>
      </c>
      <c r="G15" s="23">
        <f t="shared" si="4"/>
        <v>0.93840000000000001</v>
      </c>
      <c r="H15" s="23">
        <f t="shared" si="5"/>
        <v>0.84640000000000004</v>
      </c>
      <c r="I15" s="23">
        <f t="shared" si="6"/>
        <v>0.91723631999999999</v>
      </c>
      <c r="J15" s="23">
        <f t="shared" si="7"/>
        <v>0.95680000000000009</v>
      </c>
      <c r="K15" s="23">
        <f t="shared" si="8"/>
        <v>0.91630896000000006</v>
      </c>
      <c r="L15" s="23">
        <f t="shared" si="9"/>
        <v>0.93840000000000001</v>
      </c>
      <c r="M15" s="23">
        <f t="shared" si="10"/>
        <v>0.76912000000000003</v>
      </c>
      <c r="N15" s="23">
        <f t="shared" si="11"/>
        <v>0.92644551999999991</v>
      </c>
      <c r="O15" s="23">
        <f t="shared" si="12"/>
        <v>0.92091999999999996</v>
      </c>
    </row>
    <row r="16" spans="1:26" ht="14.25" customHeight="1">
      <c r="A16" s="40">
        <v>44576</v>
      </c>
      <c r="B16" s="21">
        <v>0.93</v>
      </c>
      <c r="C16" s="23">
        <f t="shared" si="0"/>
        <v>0.92627999999999999</v>
      </c>
      <c r="D16" s="23">
        <f t="shared" si="1"/>
        <v>0.92442000000000002</v>
      </c>
      <c r="E16" s="23">
        <f t="shared" si="2"/>
        <v>0.82677</v>
      </c>
      <c r="F16" s="23">
        <f t="shared" si="3"/>
        <v>0.93186000000000002</v>
      </c>
      <c r="G16" s="23">
        <f t="shared" si="4"/>
        <v>0.94860000000000011</v>
      </c>
      <c r="H16" s="23">
        <f t="shared" si="5"/>
        <v>0.85560000000000003</v>
      </c>
      <c r="I16" s="23">
        <f t="shared" si="6"/>
        <v>0.92720627999999994</v>
      </c>
      <c r="J16" s="23">
        <f t="shared" si="7"/>
        <v>0.96720000000000006</v>
      </c>
      <c r="K16" s="23">
        <f t="shared" si="8"/>
        <v>0.92626883999999998</v>
      </c>
      <c r="L16" s="23">
        <f t="shared" si="9"/>
        <v>0.94860000000000011</v>
      </c>
      <c r="M16" s="23">
        <f t="shared" si="10"/>
        <v>0.77748000000000006</v>
      </c>
      <c r="N16" s="23">
        <f t="shared" si="11"/>
        <v>0.9365155799999999</v>
      </c>
      <c r="O16" s="23">
        <f t="shared" si="12"/>
        <v>0.93092999999999992</v>
      </c>
    </row>
    <row r="17" spans="1:15" ht="14.25" customHeight="1">
      <c r="A17" s="40">
        <v>44577</v>
      </c>
      <c r="B17" s="21">
        <v>0.77</v>
      </c>
      <c r="C17" s="23">
        <f t="shared" si="0"/>
        <v>0.76692000000000005</v>
      </c>
      <c r="D17" s="23">
        <f t="shared" si="1"/>
        <v>0.76538000000000006</v>
      </c>
      <c r="E17" s="23">
        <f t="shared" si="2"/>
        <v>0.68452999999999997</v>
      </c>
      <c r="F17" s="23">
        <f t="shared" si="3"/>
        <v>0.77154</v>
      </c>
      <c r="G17" s="23">
        <f t="shared" si="4"/>
        <v>0.78539999999999999</v>
      </c>
      <c r="H17" s="23">
        <f t="shared" si="5"/>
        <v>0.70840000000000003</v>
      </c>
      <c r="I17" s="23">
        <f t="shared" si="6"/>
        <v>0.76768691999999994</v>
      </c>
      <c r="J17" s="23">
        <f t="shared" si="7"/>
        <v>0.80080000000000007</v>
      </c>
      <c r="K17" s="23">
        <f t="shared" si="8"/>
        <v>0.76691076000000002</v>
      </c>
      <c r="L17" s="23">
        <f t="shared" si="9"/>
        <v>0.78539999999999999</v>
      </c>
      <c r="M17" s="23">
        <f t="shared" si="10"/>
        <v>0.64371999999999996</v>
      </c>
      <c r="N17" s="23">
        <f t="shared" si="11"/>
        <v>0.77539461999999992</v>
      </c>
      <c r="O17" s="23">
        <f t="shared" si="12"/>
        <v>0.77076999999999996</v>
      </c>
    </row>
    <row r="18" spans="1:15" ht="14.25" customHeight="1">
      <c r="A18" s="40">
        <v>44578</v>
      </c>
      <c r="B18" s="21">
        <v>0.37</v>
      </c>
      <c r="C18" s="23">
        <f t="shared" si="0"/>
        <v>0.36852000000000001</v>
      </c>
      <c r="D18" s="23">
        <f t="shared" si="1"/>
        <v>0.36778</v>
      </c>
      <c r="E18" s="23">
        <f t="shared" si="2"/>
        <v>0.32893</v>
      </c>
      <c r="F18" s="23">
        <f t="shared" si="3"/>
        <v>0.37074000000000001</v>
      </c>
      <c r="G18" s="23">
        <f t="shared" si="4"/>
        <v>0.37740000000000001</v>
      </c>
      <c r="H18" s="23">
        <f t="shared" si="5"/>
        <v>0.34040000000000004</v>
      </c>
      <c r="I18" s="23">
        <f t="shared" si="6"/>
        <v>0.36888852</v>
      </c>
      <c r="J18" s="23">
        <f t="shared" si="7"/>
        <v>0.38480000000000003</v>
      </c>
      <c r="K18" s="23">
        <f t="shared" si="8"/>
        <v>0.36851556000000002</v>
      </c>
      <c r="L18" s="23">
        <f t="shared" si="9"/>
        <v>0.37740000000000001</v>
      </c>
      <c r="M18" s="23">
        <f t="shared" si="10"/>
        <v>0.30931999999999998</v>
      </c>
      <c r="N18" s="23">
        <f t="shared" si="11"/>
        <v>0.37259221999999997</v>
      </c>
      <c r="O18" s="23">
        <f t="shared" si="12"/>
        <v>0.37036999999999998</v>
      </c>
    </row>
    <row r="19" spans="1:15" ht="14.25" customHeight="1">
      <c r="A19" s="40">
        <v>44579</v>
      </c>
      <c r="B19" s="21">
        <v>0.27</v>
      </c>
      <c r="C19" s="23">
        <f t="shared" si="0"/>
        <v>0.26891999999999999</v>
      </c>
      <c r="D19" s="23">
        <f t="shared" si="1"/>
        <v>0.26838000000000001</v>
      </c>
      <c r="E19" s="23">
        <f t="shared" si="2"/>
        <v>0.24003000000000002</v>
      </c>
      <c r="F19" s="23">
        <f t="shared" si="3"/>
        <v>0.27054</v>
      </c>
      <c r="G19" s="23">
        <f t="shared" si="4"/>
        <v>0.27540000000000003</v>
      </c>
      <c r="H19" s="23">
        <f t="shared" si="5"/>
        <v>0.24840000000000004</v>
      </c>
      <c r="I19" s="23">
        <f t="shared" si="6"/>
        <v>0.26918892</v>
      </c>
      <c r="J19" s="23">
        <f t="shared" si="7"/>
        <v>0.28080000000000005</v>
      </c>
      <c r="K19" s="23">
        <f t="shared" si="8"/>
        <v>0.26891676000000003</v>
      </c>
      <c r="L19" s="23">
        <f t="shared" si="9"/>
        <v>0.27540000000000003</v>
      </c>
      <c r="M19" s="23">
        <f t="shared" si="10"/>
        <v>0.22572</v>
      </c>
      <c r="N19" s="23">
        <f t="shared" si="11"/>
        <v>0.27189162</v>
      </c>
      <c r="O19" s="23">
        <f t="shared" si="12"/>
        <v>0.27027000000000001</v>
      </c>
    </row>
    <row r="20" spans="1:15" ht="14.25" customHeight="1">
      <c r="A20" s="40">
        <v>44580</v>
      </c>
      <c r="B20" s="21">
        <v>0.12</v>
      </c>
      <c r="C20" s="23">
        <f t="shared" si="0"/>
        <v>0.11952</v>
      </c>
      <c r="D20" s="23">
        <f t="shared" si="1"/>
        <v>0.11928</v>
      </c>
      <c r="E20" s="23">
        <f t="shared" si="2"/>
        <v>0.10668</v>
      </c>
      <c r="F20" s="23">
        <f t="shared" si="3"/>
        <v>0.12024</v>
      </c>
      <c r="G20" s="23">
        <f t="shared" si="4"/>
        <v>0.12239999999999999</v>
      </c>
      <c r="H20" s="23">
        <f t="shared" si="5"/>
        <v>0.1104</v>
      </c>
      <c r="I20" s="23">
        <f t="shared" si="6"/>
        <v>0.11963951999999997</v>
      </c>
      <c r="J20" s="23">
        <f t="shared" si="7"/>
        <v>0.12479999999999999</v>
      </c>
      <c r="K20" s="23">
        <f t="shared" si="8"/>
        <v>0.11951856</v>
      </c>
      <c r="L20" s="23">
        <f t="shared" si="9"/>
        <v>0.12239999999999999</v>
      </c>
      <c r="M20" s="23">
        <f t="shared" si="10"/>
        <v>0.10031999999999999</v>
      </c>
      <c r="N20" s="23">
        <f t="shared" si="11"/>
        <v>0.12084071999999997</v>
      </c>
      <c r="O20" s="23">
        <f t="shared" si="12"/>
        <v>0.12011999999999998</v>
      </c>
    </row>
    <row r="21" spans="1:15" ht="14.25" customHeight="1">
      <c r="A21" s="40">
        <v>44581</v>
      </c>
      <c r="B21" s="21">
        <v>0.5</v>
      </c>
      <c r="C21" s="23">
        <f t="shared" si="0"/>
        <v>0.498</v>
      </c>
      <c r="D21" s="23">
        <f t="shared" si="1"/>
        <v>0.497</v>
      </c>
      <c r="E21" s="23">
        <f t="shared" si="2"/>
        <v>0.44450000000000001</v>
      </c>
      <c r="F21" s="23">
        <f t="shared" si="3"/>
        <v>0.501</v>
      </c>
      <c r="G21" s="23">
        <f t="shared" si="4"/>
        <v>0.51</v>
      </c>
      <c r="H21" s="23">
        <f t="shared" si="5"/>
        <v>0.46</v>
      </c>
      <c r="I21" s="23">
        <f t="shared" si="6"/>
        <v>0.49849799999999994</v>
      </c>
      <c r="J21" s="23">
        <f t="shared" si="7"/>
        <v>0.52</v>
      </c>
      <c r="K21" s="23">
        <f t="shared" si="8"/>
        <v>0.49799399999999999</v>
      </c>
      <c r="L21" s="23">
        <f t="shared" si="9"/>
        <v>0.51</v>
      </c>
      <c r="M21" s="23">
        <f t="shared" si="10"/>
        <v>0.41799999999999998</v>
      </c>
      <c r="N21" s="23">
        <f t="shared" si="11"/>
        <v>0.50350299999999992</v>
      </c>
      <c r="O21" s="23">
        <f t="shared" si="12"/>
        <v>0.50049999999999994</v>
      </c>
    </row>
    <row r="22" spans="1:15" ht="14.25" customHeight="1">
      <c r="A22" s="40">
        <v>44582</v>
      </c>
      <c r="B22" s="21">
        <v>1.05</v>
      </c>
      <c r="C22" s="23">
        <f t="shared" si="0"/>
        <v>1.0458000000000001</v>
      </c>
      <c r="D22" s="23">
        <f t="shared" si="1"/>
        <v>1.0437000000000001</v>
      </c>
      <c r="E22" s="23">
        <f t="shared" si="2"/>
        <v>0.93345</v>
      </c>
      <c r="F22" s="23">
        <f t="shared" si="3"/>
        <v>1.0521</v>
      </c>
      <c r="G22" s="23">
        <f t="shared" si="4"/>
        <v>1.0710000000000002</v>
      </c>
      <c r="H22" s="23">
        <f t="shared" si="5"/>
        <v>0.96600000000000008</v>
      </c>
      <c r="I22" s="23">
        <f t="shared" si="6"/>
        <v>1.0468458</v>
      </c>
      <c r="J22" s="23">
        <f t="shared" si="7"/>
        <v>1.0920000000000001</v>
      </c>
      <c r="K22" s="23">
        <f t="shared" si="8"/>
        <v>1.0457874</v>
      </c>
      <c r="L22" s="23">
        <f t="shared" si="9"/>
        <v>1.0710000000000002</v>
      </c>
      <c r="M22" s="23">
        <f t="shared" si="10"/>
        <v>0.87780000000000002</v>
      </c>
      <c r="N22" s="23">
        <f t="shared" si="11"/>
        <v>1.0573563000000001</v>
      </c>
      <c r="O22" s="23">
        <f t="shared" si="12"/>
        <v>1.05105</v>
      </c>
    </row>
    <row r="23" spans="1:15" ht="14.25" customHeight="1">
      <c r="A23" s="40">
        <v>44583</v>
      </c>
      <c r="B23" s="21">
        <v>1.05</v>
      </c>
      <c r="C23" s="23">
        <f t="shared" si="0"/>
        <v>1.0458000000000001</v>
      </c>
      <c r="D23" s="23">
        <f t="shared" si="1"/>
        <v>1.0437000000000001</v>
      </c>
      <c r="E23" s="23">
        <f t="shared" si="2"/>
        <v>0.93345</v>
      </c>
      <c r="F23" s="23">
        <f t="shared" si="3"/>
        <v>1.0521</v>
      </c>
      <c r="G23" s="23">
        <f t="shared" si="4"/>
        <v>1.0710000000000002</v>
      </c>
      <c r="H23" s="23">
        <f t="shared" si="5"/>
        <v>0.96600000000000008</v>
      </c>
      <c r="I23" s="23">
        <f t="shared" si="6"/>
        <v>1.0468458</v>
      </c>
      <c r="J23" s="23">
        <f t="shared" si="7"/>
        <v>1.0920000000000001</v>
      </c>
      <c r="K23" s="23">
        <f t="shared" si="8"/>
        <v>1.0457874</v>
      </c>
      <c r="L23" s="23">
        <f t="shared" si="9"/>
        <v>1.0710000000000002</v>
      </c>
      <c r="M23" s="23">
        <f t="shared" si="10"/>
        <v>0.87780000000000002</v>
      </c>
      <c r="N23" s="23">
        <f t="shared" si="11"/>
        <v>1.0573563000000001</v>
      </c>
      <c r="O23" s="23">
        <f t="shared" si="12"/>
        <v>1.05105</v>
      </c>
    </row>
    <row r="24" spans="1:15" ht="14.25" customHeight="1">
      <c r="A24" s="40">
        <v>44584</v>
      </c>
      <c r="B24" s="21">
        <v>1.1100000000000001</v>
      </c>
      <c r="C24" s="23">
        <f t="shared" si="0"/>
        <v>1.1055600000000001</v>
      </c>
      <c r="D24" s="23">
        <f t="shared" si="1"/>
        <v>1.10334</v>
      </c>
      <c r="E24" s="23">
        <f t="shared" si="2"/>
        <v>0.98679000000000006</v>
      </c>
      <c r="F24" s="23">
        <f t="shared" si="3"/>
        <v>1.1122200000000002</v>
      </c>
      <c r="G24" s="23">
        <f t="shared" si="4"/>
        <v>1.1322000000000001</v>
      </c>
      <c r="H24" s="23">
        <f t="shared" si="5"/>
        <v>1.0212000000000001</v>
      </c>
      <c r="I24" s="23">
        <f t="shared" si="6"/>
        <v>1.1066655599999999</v>
      </c>
      <c r="J24" s="23">
        <f t="shared" si="7"/>
        <v>1.1544000000000001</v>
      </c>
      <c r="K24" s="23">
        <f t="shared" si="8"/>
        <v>1.10554668</v>
      </c>
      <c r="L24" s="23">
        <f t="shared" si="9"/>
        <v>1.1322000000000001</v>
      </c>
      <c r="M24" s="23">
        <f t="shared" si="10"/>
        <v>0.92796000000000001</v>
      </c>
      <c r="N24" s="23">
        <f t="shared" si="11"/>
        <v>1.1177766600000001</v>
      </c>
      <c r="O24" s="23">
        <f t="shared" si="12"/>
        <v>1.11111</v>
      </c>
    </row>
    <row r="25" spans="1:15" ht="14.25" customHeight="1">
      <c r="A25" s="40">
        <v>44585</v>
      </c>
      <c r="B25" s="21">
        <v>1.39</v>
      </c>
      <c r="C25" s="23">
        <f t="shared" si="0"/>
        <v>1.3844399999999999</v>
      </c>
      <c r="D25" s="23">
        <f t="shared" si="1"/>
        <v>1.3816599999999999</v>
      </c>
      <c r="E25" s="23">
        <f t="shared" si="2"/>
        <v>1.2357099999999999</v>
      </c>
      <c r="F25" s="23">
        <f t="shared" si="3"/>
        <v>1.3927799999999999</v>
      </c>
      <c r="G25" s="23">
        <f t="shared" si="4"/>
        <v>1.4177999999999999</v>
      </c>
      <c r="H25" s="23">
        <f t="shared" si="5"/>
        <v>1.2787999999999999</v>
      </c>
      <c r="I25" s="23">
        <f t="shared" si="6"/>
        <v>1.3858244399999997</v>
      </c>
      <c r="J25" s="23">
        <f t="shared" si="7"/>
        <v>1.4456</v>
      </c>
      <c r="K25" s="23">
        <f t="shared" si="8"/>
        <v>1.3844233199999998</v>
      </c>
      <c r="L25" s="23">
        <f t="shared" si="9"/>
        <v>1.4177999999999999</v>
      </c>
      <c r="M25" s="23">
        <f t="shared" si="10"/>
        <v>1.16204</v>
      </c>
      <c r="N25" s="23">
        <f t="shared" si="11"/>
        <v>1.3997383399999996</v>
      </c>
      <c r="O25" s="23">
        <f t="shared" si="12"/>
        <v>1.3913899999999997</v>
      </c>
    </row>
    <row r="26" spans="1:15" ht="14.25" customHeight="1">
      <c r="A26" s="40">
        <v>44586</v>
      </c>
      <c r="B26" s="21">
        <v>0.94</v>
      </c>
      <c r="C26" s="23">
        <f t="shared" si="0"/>
        <v>0.93623999999999996</v>
      </c>
      <c r="D26" s="23">
        <f t="shared" si="1"/>
        <v>0.93435999999999997</v>
      </c>
      <c r="E26" s="23">
        <f t="shared" si="2"/>
        <v>0.83565999999999996</v>
      </c>
      <c r="F26" s="23">
        <f t="shared" si="3"/>
        <v>0.94187999999999994</v>
      </c>
      <c r="G26" s="23">
        <f t="shared" si="4"/>
        <v>0.95879999999999999</v>
      </c>
      <c r="H26" s="23">
        <f t="shared" si="5"/>
        <v>0.86480000000000001</v>
      </c>
      <c r="I26" s="23">
        <f t="shared" si="6"/>
        <v>0.93717623999999988</v>
      </c>
      <c r="J26" s="23">
        <f t="shared" si="7"/>
        <v>0.97760000000000002</v>
      </c>
      <c r="K26" s="23">
        <f t="shared" si="8"/>
        <v>0.93622872000000001</v>
      </c>
      <c r="L26" s="23">
        <f t="shared" si="9"/>
        <v>0.95879999999999999</v>
      </c>
      <c r="M26" s="23">
        <f t="shared" si="10"/>
        <v>0.78583999999999987</v>
      </c>
      <c r="N26" s="23">
        <f t="shared" si="11"/>
        <v>0.94658563999999989</v>
      </c>
      <c r="O26" s="23">
        <f t="shared" si="12"/>
        <v>0.94093999999999989</v>
      </c>
    </row>
    <row r="27" spans="1:15" ht="14.25" customHeight="1">
      <c r="A27" s="40">
        <v>44587</v>
      </c>
      <c r="B27" s="21">
        <v>1.1299999999999999</v>
      </c>
      <c r="C27" s="23">
        <f t="shared" si="0"/>
        <v>1.1254799999999998</v>
      </c>
      <c r="D27" s="23">
        <f t="shared" si="1"/>
        <v>1.1232199999999999</v>
      </c>
      <c r="E27" s="23">
        <f t="shared" si="2"/>
        <v>1.00457</v>
      </c>
      <c r="F27" s="23">
        <f t="shared" si="3"/>
        <v>1.1322599999999998</v>
      </c>
      <c r="G27" s="23">
        <f t="shared" si="4"/>
        <v>1.1525999999999998</v>
      </c>
      <c r="H27" s="23">
        <f t="shared" si="5"/>
        <v>1.0395999999999999</v>
      </c>
      <c r="I27" s="23">
        <f t="shared" si="6"/>
        <v>1.1266054799999998</v>
      </c>
      <c r="J27" s="23">
        <f t="shared" si="7"/>
        <v>1.1752</v>
      </c>
      <c r="K27" s="23">
        <f t="shared" si="8"/>
        <v>1.1254664399999998</v>
      </c>
      <c r="L27" s="23">
        <f t="shared" si="9"/>
        <v>1.1525999999999998</v>
      </c>
      <c r="M27" s="23">
        <f t="shared" si="10"/>
        <v>0.94467999999999985</v>
      </c>
      <c r="N27" s="23">
        <f t="shared" si="11"/>
        <v>1.1379167799999999</v>
      </c>
      <c r="O27" s="23">
        <f t="shared" si="12"/>
        <v>1.1311299999999997</v>
      </c>
    </row>
    <row r="28" spans="1:15" ht="14.25" customHeight="1">
      <c r="A28" s="40">
        <v>44588</v>
      </c>
      <c r="B28" s="21">
        <v>0.95</v>
      </c>
      <c r="C28" s="23">
        <f t="shared" si="0"/>
        <v>0.94619999999999993</v>
      </c>
      <c r="D28" s="23">
        <f t="shared" si="1"/>
        <v>0.94429999999999992</v>
      </c>
      <c r="E28" s="23">
        <f t="shared" si="2"/>
        <v>0.84455000000000002</v>
      </c>
      <c r="F28" s="23">
        <f t="shared" si="3"/>
        <v>0.95189999999999997</v>
      </c>
      <c r="G28" s="23">
        <f t="shared" si="4"/>
        <v>0.96899999999999997</v>
      </c>
      <c r="H28" s="23">
        <f t="shared" si="5"/>
        <v>0.874</v>
      </c>
      <c r="I28" s="23">
        <f t="shared" si="6"/>
        <v>0.94714619999999983</v>
      </c>
      <c r="J28" s="23">
        <f t="shared" si="7"/>
        <v>0.98799999999999999</v>
      </c>
      <c r="K28" s="23">
        <f t="shared" si="8"/>
        <v>0.94618859999999994</v>
      </c>
      <c r="L28" s="23">
        <f t="shared" si="9"/>
        <v>0.96899999999999997</v>
      </c>
      <c r="M28" s="23">
        <f t="shared" si="10"/>
        <v>0.79419999999999991</v>
      </c>
      <c r="N28" s="23">
        <f t="shared" si="11"/>
        <v>0.95665569999999989</v>
      </c>
      <c r="O28" s="23">
        <f t="shared" si="12"/>
        <v>0.95094999999999985</v>
      </c>
    </row>
    <row r="29" spans="1:15" ht="14.25" customHeight="1">
      <c r="A29" s="40">
        <v>44589</v>
      </c>
      <c r="B29" s="21">
        <v>0.34</v>
      </c>
      <c r="C29" s="23">
        <f t="shared" si="0"/>
        <v>0.33864</v>
      </c>
      <c r="D29" s="23">
        <f t="shared" si="1"/>
        <v>0.33796000000000004</v>
      </c>
      <c r="E29" s="23">
        <f t="shared" si="2"/>
        <v>0.30226000000000003</v>
      </c>
      <c r="F29" s="23">
        <f t="shared" si="3"/>
        <v>0.34068000000000004</v>
      </c>
      <c r="G29" s="23">
        <f t="shared" si="4"/>
        <v>0.34680000000000005</v>
      </c>
      <c r="H29" s="23">
        <f t="shared" si="5"/>
        <v>0.31280000000000002</v>
      </c>
      <c r="I29" s="23">
        <f t="shared" si="6"/>
        <v>0.33897864</v>
      </c>
      <c r="J29" s="23">
        <f t="shared" si="7"/>
        <v>0.35360000000000003</v>
      </c>
      <c r="K29" s="23">
        <f t="shared" si="8"/>
        <v>0.33863592000000003</v>
      </c>
      <c r="L29" s="23">
        <f t="shared" si="9"/>
        <v>0.34680000000000005</v>
      </c>
      <c r="M29" s="23">
        <f t="shared" si="10"/>
        <v>0.28423999999999999</v>
      </c>
      <c r="N29" s="23">
        <f t="shared" si="11"/>
        <v>0.34238204</v>
      </c>
      <c r="O29" s="23">
        <f t="shared" si="12"/>
        <v>0.34033999999999998</v>
      </c>
    </row>
    <row r="30" spans="1:15" ht="14.25" customHeight="1">
      <c r="A30" s="40">
        <v>44590</v>
      </c>
      <c r="B30" s="21">
        <v>0.28000000000000003</v>
      </c>
      <c r="C30" s="23">
        <f t="shared" si="0"/>
        <v>0.27888000000000002</v>
      </c>
      <c r="D30" s="23">
        <f t="shared" si="1"/>
        <v>0.27832000000000001</v>
      </c>
      <c r="E30" s="23">
        <f t="shared" si="2"/>
        <v>0.24892000000000003</v>
      </c>
      <c r="F30" s="23">
        <f t="shared" si="3"/>
        <v>0.28056000000000003</v>
      </c>
      <c r="G30" s="23">
        <f t="shared" si="4"/>
        <v>0.28560000000000002</v>
      </c>
      <c r="H30" s="23">
        <f t="shared" si="5"/>
        <v>0.25760000000000005</v>
      </c>
      <c r="I30" s="23">
        <f t="shared" si="6"/>
        <v>0.27915888</v>
      </c>
      <c r="J30" s="23">
        <f t="shared" si="7"/>
        <v>0.29120000000000001</v>
      </c>
      <c r="K30" s="23">
        <f t="shared" si="8"/>
        <v>0.27887664000000001</v>
      </c>
      <c r="L30" s="23">
        <f t="shared" si="9"/>
        <v>0.28560000000000002</v>
      </c>
      <c r="M30" s="23">
        <f t="shared" si="10"/>
        <v>0.23408000000000001</v>
      </c>
      <c r="N30" s="23">
        <f t="shared" si="11"/>
        <v>0.28196167999999999</v>
      </c>
      <c r="O30" s="23">
        <f t="shared" si="12"/>
        <v>0.28027999999999997</v>
      </c>
    </row>
    <row r="31" spans="1:15" ht="14.25" customHeight="1">
      <c r="A31" s="40">
        <v>44591</v>
      </c>
      <c r="B31" s="21">
        <v>0.43</v>
      </c>
      <c r="C31" s="23">
        <f t="shared" si="0"/>
        <v>0.42827999999999999</v>
      </c>
      <c r="D31" s="23">
        <f t="shared" si="1"/>
        <v>0.42741999999999997</v>
      </c>
      <c r="E31" s="23">
        <f t="shared" si="2"/>
        <v>0.38227</v>
      </c>
      <c r="F31" s="23">
        <f t="shared" si="3"/>
        <v>0.43086000000000002</v>
      </c>
      <c r="G31" s="23">
        <f t="shared" si="4"/>
        <v>0.43859999999999999</v>
      </c>
      <c r="H31" s="23">
        <f t="shared" si="5"/>
        <v>0.39560000000000001</v>
      </c>
      <c r="I31" s="23">
        <f t="shared" si="6"/>
        <v>0.42870827999999994</v>
      </c>
      <c r="J31" s="23">
        <f t="shared" si="7"/>
        <v>0.44719999999999999</v>
      </c>
      <c r="K31" s="23">
        <f t="shared" si="8"/>
        <v>0.42827483999999999</v>
      </c>
      <c r="L31" s="23">
        <f t="shared" si="9"/>
        <v>0.43859999999999999</v>
      </c>
      <c r="M31" s="23">
        <f t="shared" si="10"/>
        <v>0.35947999999999997</v>
      </c>
      <c r="N31" s="23">
        <f t="shared" si="11"/>
        <v>0.43301257999999992</v>
      </c>
      <c r="O31" s="23">
        <f t="shared" si="12"/>
        <v>0.43042999999999992</v>
      </c>
    </row>
    <row r="32" spans="1:15" ht="14.25" customHeight="1">
      <c r="A32" s="40">
        <v>44592</v>
      </c>
      <c r="B32" s="21">
        <v>0.46</v>
      </c>
      <c r="C32" s="23">
        <f t="shared" si="0"/>
        <v>0.45816000000000001</v>
      </c>
      <c r="D32" s="23">
        <f t="shared" si="1"/>
        <v>0.45724000000000004</v>
      </c>
      <c r="E32" s="23">
        <f t="shared" si="2"/>
        <v>0.40894000000000003</v>
      </c>
      <c r="F32" s="23">
        <f t="shared" si="3"/>
        <v>0.46092</v>
      </c>
      <c r="G32" s="23">
        <f t="shared" si="4"/>
        <v>0.46920000000000001</v>
      </c>
      <c r="H32" s="23">
        <f t="shared" si="5"/>
        <v>0.42320000000000002</v>
      </c>
      <c r="I32" s="23">
        <f t="shared" si="6"/>
        <v>0.45861816</v>
      </c>
      <c r="J32" s="23">
        <f t="shared" si="7"/>
        <v>0.47840000000000005</v>
      </c>
      <c r="K32" s="23">
        <f t="shared" si="8"/>
        <v>0.45815448000000003</v>
      </c>
      <c r="L32" s="23">
        <f t="shared" si="9"/>
        <v>0.46920000000000001</v>
      </c>
      <c r="M32" s="23">
        <f t="shared" si="10"/>
        <v>0.38456000000000001</v>
      </c>
      <c r="N32" s="23">
        <f t="shared" si="11"/>
        <v>0.46322275999999996</v>
      </c>
      <c r="O32" s="23">
        <f t="shared" si="12"/>
        <v>0.46045999999999998</v>
      </c>
    </row>
    <row r="33" spans="1:15" ht="14.25" customHeight="1">
      <c r="A33" s="40">
        <v>44593</v>
      </c>
      <c r="B33" s="21">
        <v>0.37</v>
      </c>
      <c r="C33" s="23">
        <f t="shared" si="0"/>
        <v>0.36852000000000001</v>
      </c>
      <c r="D33" s="23">
        <f t="shared" si="1"/>
        <v>0.36778</v>
      </c>
      <c r="E33" s="23">
        <f t="shared" si="2"/>
        <v>0.32893</v>
      </c>
      <c r="F33" s="23">
        <f t="shared" si="3"/>
        <v>0.37074000000000001</v>
      </c>
      <c r="G33" s="23">
        <f t="shared" si="4"/>
        <v>0.37740000000000001</v>
      </c>
      <c r="H33" s="23">
        <f t="shared" si="5"/>
        <v>0.34040000000000004</v>
      </c>
      <c r="I33" s="23">
        <f t="shared" si="6"/>
        <v>0.36888852</v>
      </c>
      <c r="J33" s="23">
        <f t="shared" si="7"/>
        <v>0.38480000000000003</v>
      </c>
      <c r="K33" s="23">
        <f t="shared" si="8"/>
        <v>0.36851556000000002</v>
      </c>
      <c r="L33" s="23">
        <f t="shared" si="9"/>
        <v>0.37740000000000001</v>
      </c>
      <c r="M33" s="23">
        <f t="shared" si="10"/>
        <v>0.30931999999999998</v>
      </c>
      <c r="N33" s="23">
        <f t="shared" si="11"/>
        <v>0.37259221999999997</v>
      </c>
      <c r="O33" s="23">
        <f t="shared" si="12"/>
        <v>0.37036999999999998</v>
      </c>
    </row>
    <row r="34" spans="1:15" ht="14.25" customHeight="1">
      <c r="A34" s="40">
        <v>44594</v>
      </c>
      <c r="B34" s="21">
        <v>0.39</v>
      </c>
      <c r="C34" s="23">
        <f t="shared" si="0"/>
        <v>0.38844000000000001</v>
      </c>
      <c r="D34" s="23">
        <f t="shared" si="1"/>
        <v>0.38766</v>
      </c>
      <c r="E34" s="23">
        <f t="shared" si="2"/>
        <v>0.34671000000000002</v>
      </c>
      <c r="F34" s="23">
        <f t="shared" si="3"/>
        <v>0.39078000000000002</v>
      </c>
      <c r="G34" s="23">
        <f t="shared" si="4"/>
        <v>0.39780000000000004</v>
      </c>
      <c r="H34" s="23">
        <f t="shared" si="5"/>
        <v>0.35880000000000001</v>
      </c>
      <c r="I34" s="23">
        <f t="shared" si="6"/>
        <v>0.38882843999999994</v>
      </c>
      <c r="J34" s="23">
        <f t="shared" si="7"/>
        <v>0.40560000000000002</v>
      </c>
      <c r="K34" s="23">
        <f t="shared" si="8"/>
        <v>0.38843532000000003</v>
      </c>
      <c r="L34" s="23">
        <f t="shared" si="9"/>
        <v>0.39780000000000004</v>
      </c>
      <c r="M34" s="23">
        <f t="shared" si="10"/>
        <v>0.32604</v>
      </c>
      <c r="N34" s="23">
        <f t="shared" si="11"/>
        <v>0.39273233999999996</v>
      </c>
      <c r="O34" s="23">
        <f t="shared" si="12"/>
        <v>0.39038999999999996</v>
      </c>
    </row>
    <row r="35" spans="1:15" ht="14.25" customHeight="1">
      <c r="A35" s="40">
        <v>44595</v>
      </c>
      <c r="B35" s="21">
        <v>0.2</v>
      </c>
      <c r="C35" s="23">
        <f t="shared" si="0"/>
        <v>0.19920000000000002</v>
      </c>
      <c r="D35" s="23">
        <f t="shared" si="1"/>
        <v>0.1988</v>
      </c>
      <c r="E35" s="23">
        <f t="shared" si="2"/>
        <v>0.17780000000000001</v>
      </c>
      <c r="F35" s="23">
        <f t="shared" si="3"/>
        <v>0.20040000000000002</v>
      </c>
      <c r="G35" s="23">
        <f t="shared" si="4"/>
        <v>0.20400000000000001</v>
      </c>
      <c r="H35" s="23">
        <f t="shared" si="5"/>
        <v>0.18400000000000002</v>
      </c>
      <c r="I35" s="23">
        <f t="shared" si="6"/>
        <v>0.1993992</v>
      </c>
      <c r="J35" s="23">
        <f t="shared" si="7"/>
        <v>0.20800000000000002</v>
      </c>
      <c r="K35" s="23">
        <f t="shared" si="8"/>
        <v>0.1991976</v>
      </c>
      <c r="L35" s="23">
        <f t="shared" si="9"/>
        <v>0.20400000000000001</v>
      </c>
      <c r="M35" s="23">
        <f t="shared" si="10"/>
        <v>0.16720000000000002</v>
      </c>
      <c r="N35" s="23">
        <f t="shared" si="11"/>
        <v>0.2014012</v>
      </c>
      <c r="O35" s="23">
        <f t="shared" si="12"/>
        <v>0.20019999999999999</v>
      </c>
    </row>
    <row r="36" spans="1:15" ht="14.25" customHeight="1">
      <c r="A36" s="40">
        <v>44596</v>
      </c>
      <c r="B36" s="21">
        <v>0.21</v>
      </c>
      <c r="C36" s="23">
        <f t="shared" si="0"/>
        <v>0.20915999999999998</v>
      </c>
      <c r="D36" s="23">
        <f t="shared" si="1"/>
        <v>0.20873999999999998</v>
      </c>
      <c r="E36" s="23">
        <f t="shared" si="2"/>
        <v>0.18668999999999999</v>
      </c>
      <c r="F36" s="23">
        <f t="shared" si="3"/>
        <v>0.21042</v>
      </c>
      <c r="G36" s="23">
        <f t="shared" si="4"/>
        <v>0.2142</v>
      </c>
      <c r="H36" s="23">
        <f t="shared" si="5"/>
        <v>0.19320000000000001</v>
      </c>
      <c r="I36" s="23">
        <f t="shared" si="6"/>
        <v>0.20936915999999997</v>
      </c>
      <c r="J36" s="23">
        <f t="shared" si="7"/>
        <v>0.21840000000000001</v>
      </c>
      <c r="K36" s="23">
        <f t="shared" si="8"/>
        <v>0.20915747999999998</v>
      </c>
      <c r="L36" s="23">
        <f t="shared" si="9"/>
        <v>0.2142</v>
      </c>
      <c r="M36" s="23">
        <f t="shared" si="10"/>
        <v>0.17555999999999999</v>
      </c>
      <c r="N36" s="23">
        <f t="shared" si="11"/>
        <v>0.21147125999999999</v>
      </c>
      <c r="O36" s="23">
        <f t="shared" si="12"/>
        <v>0.21020999999999998</v>
      </c>
    </row>
    <row r="37" spans="1:15" ht="14.25" customHeight="1">
      <c r="A37" s="40">
        <v>44597</v>
      </c>
      <c r="B37" s="21">
        <v>1.37</v>
      </c>
      <c r="C37" s="23">
        <f t="shared" si="0"/>
        <v>1.3645200000000002</v>
      </c>
      <c r="D37" s="23">
        <f t="shared" si="1"/>
        <v>1.36178</v>
      </c>
      <c r="E37" s="23">
        <f t="shared" si="2"/>
        <v>1.2179300000000002</v>
      </c>
      <c r="F37" s="23">
        <f t="shared" si="3"/>
        <v>1.3727400000000001</v>
      </c>
      <c r="G37" s="23">
        <f t="shared" si="4"/>
        <v>1.3974000000000002</v>
      </c>
      <c r="H37" s="23">
        <f t="shared" si="5"/>
        <v>1.2604000000000002</v>
      </c>
      <c r="I37" s="23">
        <f t="shared" si="6"/>
        <v>1.36588452</v>
      </c>
      <c r="J37" s="23">
        <f t="shared" si="7"/>
        <v>1.4248000000000001</v>
      </c>
      <c r="K37" s="23">
        <f t="shared" si="8"/>
        <v>1.3645035599999999</v>
      </c>
      <c r="L37" s="23">
        <f t="shared" si="9"/>
        <v>1.3974000000000002</v>
      </c>
      <c r="M37" s="23">
        <f t="shared" si="10"/>
        <v>1.1453200000000001</v>
      </c>
      <c r="N37" s="23">
        <f t="shared" si="11"/>
        <v>1.3795982199999999</v>
      </c>
      <c r="O37" s="23">
        <f t="shared" si="12"/>
        <v>1.37137</v>
      </c>
    </row>
    <row r="38" spans="1:15" ht="14.25" customHeight="1">
      <c r="A38" s="40">
        <v>44598</v>
      </c>
      <c r="B38" s="21">
        <v>0.34</v>
      </c>
      <c r="C38" s="23">
        <f t="shared" si="0"/>
        <v>0.33864</v>
      </c>
      <c r="D38" s="23">
        <f t="shared" si="1"/>
        <v>0.33796000000000004</v>
      </c>
      <c r="E38" s="23">
        <f t="shared" si="2"/>
        <v>0.30226000000000003</v>
      </c>
      <c r="F38" s="23">
        <f t="shared" si="3"/>
        <v>0.34068000000000004</v>
      </c>
      <c r="G38" s="23">
        <f t="shared" si="4"/>
        <v>0.34680000000000005</v>
      </c>
      <c r="H38" s="23">
        <f t="shared" si="5"/>
        <v>0.31280000000000002</v>
      </c>
      <c r="I38" s="23">
        <f t="shared" si="6"/>
        <v>0.33897864</v>
      </c>
      <c r="J38" s="23">
        <f t="shared" si="7"/>
        <v>0.35360000000000003</v>
      </c>
      <c r="K38" s="23">
        <f t="shared" si="8"/>
        <v>0.33863592000000003</v>
      </c>
      <c r="L38" s="23">
        <f t="shared" si="9"/>
        <v>0.34680000000000005</v>
      </c>
      <c r="M38" s="23">
        <f t="shared" si="10"/>
        <v>0.28423999999999999</v>
      </c>
      <c r="N38" s="23">
        <f t="shared" si="11"/>
        <v>0.34238204</v>
      </c>
      <c r="O38" s="23">
        <f t="shared" si="12"/>
        <v>0.34033999999999998</v>
      </c>
    </row>
    <row r="39" spans="1:15" ht="14.25" customHeight="1">
      <c r="A39" s="40">
        <v>44599</v>
      </c>
      <c r="B39" s="21">
        <v>0.98</v>
      </c>
      <c r="C39" s="23">
        <f t="shared" si="0"/>
        <v>0.97607999999999995</v>
      </c>
      <c r="D39" s="23">
        <f t="shared" si="1"/>
        <v>0.97411999999999999</v>
      </c>
      <c r="E39" s="23">
        <f t="shared" si="2"/>
        <v>0.87121999999999999</v>
      </c>
      <c r="F39" s="23">
        <f t="shared" si="3"/>
        <v>0.98195999999999994</v>
      </c>
      <c r="G39" s="23">
        <f t="shared" si="4"/>
        <v>0.99960000000000004</v>
      </c>
      <c r="H39" s="23">
        <f t="shared" si="5"/>
        <v>0.90160000000000007</v>
      </c>
      <c r="I39" s="23">
        <f t="shared" si="6"/>
        <v>0.97705607999999988</v>
      </c>
      <c r="J39" s="23">
        <f t="shared" si="7"/>
        <v>1.0192000000000001</v>
      </c>
      <c r="K39" s="23">
        <f t="shared" si="8"/>
        <v>0.97606824000000003</v>
      </c>
      <c r="L39" s="23">
        <f t="shared" si="9"/>
        <v>0.99960000000000004</v>
      </c>
      <c r="M39" s="23">
        <f t="shared" si="10"/>
        <v>0.8192799999999999</v>
      </c>
      <c r="N39" s="23">
        <f t="shared" si="11"/>
        <v>0.98686587999999986</v>
      </c>
      <c r="O39" s="23">
        <f t="shared" si="12"/>
        <v>0.98097999999999985</v>
      </c>
    </row>
    <row r="40" spans="1:15" ht="14.25" customHeight="1">
      <c r="A40" s="40">
        <v>44600</v>
      </c>
      <c r="B40" s="21">
        <v>1.66</v>
      </c>
      <c r="C40" s="23">
        <f t="shared" si="0"/>
        <v>1.6533599999999999</v>
      </c>
      <c r="D40" s="23">
        <f t="shared" si="1"/>
        <v>1.65004</v>
      </c>
      <c r="E40" s="23">
        <f t="shared" si="2"/>
        <v>1.4757400000000001</v>
      </c>
      <c r="F40" s="23">
        <f t="shared" si="3"/>
        <v>1.6633199999999999</v>
      </c>
      <c r="G40" s="23">
        <f t="shared" si="4"/>
        <v>1.6932</v>
      </c>
      <c r="H40" s="23">
        <f t="shared" si="5"/>
        <v>1.5271999999999999</v>
      </c>
      <c r="I40" s="23">
        <f t="shared" si="6"/>
        <v>1.6550133599999997</v>
      </c>
      <c r="J40" s="23">
        <f t="shared" si="7"/>
        <v>1.7263999999999999</v>
      </c>
      <c r="K40" s="23">
        <f t="shared" si="8"/>
        <v>1.65334008</v>
      </c>
      <c r="L40" s="23">
        <f t="shared" si="9"/>
        <v>1.6932</v>
      </c>
      <c r="M40" s="23">
        <f t="shared" si="10"/>
        <v>1.3877599999999999</v>
      </c>
      <c r="N40" s="23">
        <f t="shared" si="11"/>
        <v>1.6716299599999997</v>
      </c>
      <c r="O40" s="23">
        <f t="shared" si="12"/>
        <v>1.6616599999999997</v>
      </c>
    </row>
    <row r="41" spans="1:15" ht="14.25" customHeight="1">
      <c r="A41" s="40">
        <v>44601</v>
      </c>
      <c r="B41" s="21">
        <v>2.14</v>
      </c>
      <c r="C41" s="23">
        <f t="shared" si="0"/>
        <v>2.13144</v>
      </c>
      <c r="D41" s="23">
        <f t="shared" si="1"/>
        <v>2.1271599999999999</v>
      </c>
      <c r="E41" s="23">
        <f t="shared" si="2"/>
        <v>1.90246</v>
      </c>
      <c r="F41" s="23">
        <f t="shared" si="3"/>
        <v>2.1442800000000002</v>
      </c>
      <c r="G41" s="23">
        <f t="shared" si="4"/>
        <v>2.1828000000000003</v>
      </c>
      <c r="H41" s="23">
        <f t="shared" si="5"/>
        <v>1.9688000000000001</v>
      </c>
      <c r="I41" s="23">
        <f t="shared" si="6"/>
        <v>2.1335714399999999</v>
      </c>
      <c r="J41" s="23">
        <f t="shared" si="7"/>
        <v>2.2256</v>
      </c>
      <c r="K41" s="23">
        <f t="shared" si="8"/>
        <v>2.1314143199999998</v>
      </c>
      <c r="L41" s="23">
        <f t="shared" si="9"/>
        <v>2.1828000000000003</v>
      </c>
      <c r="M41" s="23">
        <f t="shared" si="10"/>
        <v>1.78904</v>
      </c>
      <c r="N41" s="23">
        <f t="shared" si="11"/>
        <v>2.1549928399999998</v>
      </c>
      <c r="O41" s="23">
        <f t="shared" si="12"/>
        <v>2.1421399999999999</v>
      </c>
    </row>
    <row r="42" spans="1:15" ht="14.25" customHeight="1">
      <c r="A42" s="40">
        <v>44602</v>
      </c>
      <c r="B42" s="21">
        <v>1.31</v>
      </c>
      <c r="C42" s="23">
        <f t="shared" si="0"/>
        <v>1.3047600000000001</v>
      </c>
      <c r="D42" s="23">
        <f t="shared" si="1"/>
        <v>1.3021400000000001</v>
      </c>
      <c r="E42" s="23">
        <f t="shared" si="2"/>
        <v>1.16459</v>
      </c>
      <c r="F42" s="23">
        <f t="shared" si="3"/>
        <v>1.3126200000000001</v>
      </c>
      <c r="G42" s="23">
        <f t="shared" si="4"/>
        <v>1.3362000000000001</v>
      </c>
      <c r="H42" s="23">
        <f t="shared" si="5"/>
        <v>1.2052</v>
      </c>
      <c r="I42" s="23">
        <f t="shared" si="6"/>
        <v>1.3060647599999999</v>
      </c>
      <c r="J42" s="23">
        <f t="shared" si="7"/>
        <v>1.3624000000000001</v>
      </c>
      <c r="K42" s="23">
        <f t="shared" si="8"/>
        <v>1.30474428</v>
      </c>
      <c r="L42" s="23">
        <f t="shared" si="9"/>
        <v>1.3362000000000001</v>
      </c>
      <c r="M42" s="23">
        <f t="shared" si="10"/>
        <v>1.0951599999999999</v>
      </c>
      <c r="N42" s="23">
        <f t="shared" si="11"/>
        <v>1.3191778599999999</v>
      </c>
      <c r="O42" s="23">
        <f t="shared" si="12"/>
        <v>1.31131</v>
      </c>
    </row>
    <row r="43" spans="1:15" ht="14.25" customHeight="1">
      <c r="A43" s="40">
        <v>44603</v>
      </c>
      <c r="B43" s="21">
        <v>1.68</v>
      </c>
      <c r="C43" s="23">
        <f t="shared" si="0"/>
        <v>1.6732799999999999</v>
      </c>
      <c r="D43" s="23">
        <f t="shared" si="1"/>
        <v>1.6699199999999998</v>
      </c>
      <c r="E43" s="23">
        <f t="shared" si="2"/>
        <v>1.49352</v>
      </c>
      <c r="F43" s="23">
        <f t="shared" si="3"/>
        <v>1.68336</v>
      </c>
      <c r="G43" s="23">
        <f t="shared" si="4"/>
        <v>1.7136</v>
      </c>
      <c r="H43" s="23">
        <f t="shared" si="5"/>
        <v>1.5456000000000001</v>
      </c>
      <c r="I43" s="23">
        <f t="shared" si="6"/>
        <v>1.6749532799999998</v>
      </c>
      <c r="J43" s="23">
        <f t="shared" si="7"/>
        <v>1.7472000000000001</v>
      </c>
      <c r="K43" s="23">
        <f t="shared" si="8"/>
        <v>1.6732598399999998</v>
      </c>
      <c r="L43" s="23">
        <f t="shared" si="9"/>
        <v>1.7136</v>
      </c>
      <c r="M43" s="23">
        <f t="shared" si="10"/>
        <v>1.40448</v>
      </c>
      <c r="N43" s="23">
        <f t="shared" si="11"/>
        <v>1.69177008</v>
      </c>
      <c r="O43" s="23">
        <f t="shared" si="12"/>
        <v>1.6816799999999998</v>
      </c>
    </row>
    <row r="44" spans="1:15" ht="14.25" customHeight="1">
      <c r="A44" s="40">
        <v>44604</v>
      </c>
      <c r="B44" s="21">
        <v>1.76</v>
      </c>
      <c r="C44" s="23">
        <f t="shared" si="0"/>
        <v>1.7529600000000001</v>
      </c>
      <c r="D44" s="23">
        <f t="shared" si="1"/>
        <v>1.7494400000000001</v>
      </c>
      <c r="E44" s="23">
        <f t="shared" si="2"/>
        <v>1.56464</v>
      </c>
      <c r="F44" s="23">
        <f t="shared" si="3"/>
        <v>1.76352</v>
      </c>
      <c r="G44" s="23">
        <f t="shared" si="4"/>
        <v>1.7952000000000001</v>
      </c>
      <c r="H44" s="23">
        <f t="shared" si="5"/>
        <v>1.6192</v>
      </c>
      <c r="I44" s="23">
        <f t="shared" si="6"/>
        <v>1.7547129599999998</v>
      </c>
      <c r="J44" s="23">
        <f t="shared" si="7"/>
        <v>1.8304</v>
      </c>
      <c r="K44" s="23">
        <f t="shared" si="8"/>
        <v>1.7529388800000001</v>
      </c>
      <c r="L44" s="23">
        <f t="shared" si="9"/>
        <v>1.7952000000000001</v>
      </c>
      <c r="M44" s="23">
        <f t="shared" si="10"/>
        <v>1.47136</v>
      </c>
      <c r="N44" s="23">
        <f t="shared" si="11"/>
        <v>1.7723305599999999</v>
      </c>
      <c r="O44" s="23">
        <f t="shared" si="12"/>
        <v>1.7617599999999998</v>
      </c>
    </row>
    <row r="45" spans="1:15" ht="14.25" customHeight="1">
      <c r="A45" s="40">
        <v>44605</v>
      </c>
      <c r="B45" s="21">
        <v>1.85</v>
      </c>
      <c r="C45" s="23">
        <f t="shared" si="0"/>
        <v>1.8426</v>
      </c>
      <c r="D45" s="23">
        <f t="shared" si="1"/>
        <v>1.8389</v>
      </c>
      <c r="E45" s="23">
        <f t="shared" si="2"/>
        <v>1.6446500000000002</v>
      </c>
      <c r="F45" s="23">
        <f t="shared" si="3"/>
        <v>1.8537000000000001</v>
      </c>
      <c r="G45" s="23">
        <f t="shared" si="4"/>
        <v>1.8870000000000002</v>
      </c>
      <c r="H45" s="23">
        <f t="shared" si="5"/>
        <v>1.7020000000000002</v>
      </c>
      <c r="I45" s="23">
        <f t="shared" si="6"/>
        <v>1.8444426</v>
      </c>
      <c r="J45" s="23">
        <f t="shared" si="7"/>
        <v>1.9240000000000002</v>
      </c>
      <c r="K45" s="23">
        <f t="shared" si="8"/>
        <v>1.8425777999999999</v>
      </c>
      <c r="L45" s="23">
        <f t="shared" si="9"/>
        <v>1.8870000000000002</v>
      </c>
      <c r="M45" s="23">
        <f t="shared" si="10"/>
        <v>1.5466</v>
      </c>
      <c r="N45" s="23">
        <f t="shared" si="11"/>
        <v>1.8629610999999999</v>
      </c>
      <c r="O45" s="23">
        <f t="shared" si="12"/>
        <v>1.85185</v>
      </c>
    </row>
    <row r="46" spans="1:15" ht="14.25" customHeight="1">
      <c r="A46" s="40">
        <v>44606</v>
      </c>
      <c r="B46" s="21">
        <v>0.73</v>
      </c>
      <c r="C46" s="23">
        <f t="shared" si="0"/>
        <v>0.72707999999999995</v>
      </c>
      <c r="D46" s="23">
        <f t="shared" si="1"/>
        <v>0.72561999999999993</v>
      </c>
      <c r="E46" s="23">
        <f t="shared" si="2"/>
        <v>0.64897000000000005</v>
      </c>
      <c r="F46" s="23">
        <f t="shared" si="3"/>
        <v>0.73146</v>
      </c>
      <c r="G46" s="23">
        <f t="shared" si="4"/>
        <v>0.74460000000000004</v>
      </c>
      <c r="H46" s="23">
        <f t="shared" si="5"/>
        <v>0.67159999999999997</v>
      </c>
      <c r="I46" s="23">
        <f t="shared" si="6"/>
        <v>0.72780707999999983</v>
      </c>
      <c r="J46" s="23">
        <f t="shared" si="7"/>
        <v>0.75919999999999999</v>
      </c>
      <c r="K46" s="23">
        <f t="shared" si="8"/>
        <v>0.7270712399999999</v>
      </c>
      <c r="L46" s="23">
        <f t="shared" si="9"/>
        <v>0.74460000000000004</v>
      </c>
      <c r="M46" s="23">
        <f t="shared" si="10"/>
        <v>0.61027999999999993</v>
      </c>
      <c r="N46" s="23">
        <f t="shared" si="11"/>
        <v>0.73511437999999985</v>
      </c>
      <c r="O46" s="23">
        <f t="shared" si="12"/>
        <v>0.73072999999999988</v>
      </c>
    </row>
    <row r="47" spans="1:15" ht="14.25" customHeight="1">
      <c r="A47" s="40">
        <v>44607</v>
      </c>
      <c r="B47" s="21">
        <v>0.42</v>
      </c>
      <c r="C47" s="23">
        <f t="shared" si="0"/>
        <v>0.41831999999999997</v>
      </c>
      <c r="D47" s="23">
        <f t="shared" si="1"/>
        <v>0.41747999999999996</v>
      </c>
      <c r="E47" s="23">
        <f t="shared" si="2"/>
        <v>0.37337999999999999</v>
      </c>
      <c r="F47" s="23">
        <f t="shared" si="3"/>
        <v>0.42083999999999999</v>
      </c>
      <c r="G47" s="23">
        <f t="shared" si="4"/>
        <v>0.4284</v>
      </c>
      <c r="H47" s="23">
        <f t="shared" si="5"/>
        <v>0.38640000000000002</v>
      </c>
      <c r="I47" s="23">
        <f t="shared" si="6"/>
        <v>0.41873831999999994</v>
      </c>
      <c r="J47" s="23">
        <f t="shared" si="7"/>
        <v>0.43680000000000002</v>
      </c>
      <c r="K47" s="23">
        <f t="shared" si="8"/>
        <v>0.41831495999999996</v>
      </c>
      <c r="L47" s="23">
        <f t="shared" si="9"/>
        <v>0.4284</v>
      </c>
      <c r="M47" s="23">
        <f t="shared" si="10"/>
        <v>0.35111999999999999</v>
      </c>
      <c r="N47" s="23">
        <f t="shared" si="11"/>
        <v>0.42294251999999999</v>
      </c>
      <c r="O47" s="23">
        <f t="shared" si="12"/>
        <v>0.42041999999999996</v>
      </c>
    </row>
    <row r="48" spans="1:15" ht="14.25" customHeight="1">
      <c r="A48" s="40">
        <v>44608</v>
      </c>
      <c r="B48" s="21">
        <v>0.4</v>
      </c>
      <c r="C48" s="23">
        <f t="shared" si="0"/>
        <v>0.39840000000000003</v>
      </c>
      <c r="D48" s="23">
        <f t="shared" si="1"/>
        <v>0.39760000000000001</v>
      </c>
      <c r="E48" s="23">
        <f t="shared" si="2"/>
        <v>0.35560000000000003</v>
      </c>
      <c r="F48" s="23">
        <f t="shared" si="3"/>
        <v>0.40080000000000005</v>
      </c>
      <c r="G48" s="23">
        <f t="shared" si="4"/>
        <v>0.40800000000000003</v>
      </c>
      <c r="H48" s="23">
        <f t="shared" si="5"/>
        <v>0.36800000000000005</v>
      </c>
      <c r="I48" s="23">
        <f t="shared" si="6"/>
        <v>0.3987984</v>
      </c>
      <c r="J48" s="23">
        <f t="shared" si="7"/>
        <v>0.41600000000000004</v>
      </c>
      <c r="K48" s="23">
        <f t="shared" si="8"/>
        <v>0.3983952</v>
      </c>
      <c r="L48" s="23">
        <f t="shared" si="9"/>
        <v>0.40800000000000003</v>
      </c>
      <c r="M48" s="23">
        <f t="shared" si="10"/>
        <v>0.33440000000000003</v>
      </c>
      <c r="N48" s="23">
        <f t="shared" si="11"/>
        <v>0.4028024</v>
      </c>
      <c r="O48" s="23">
        <f t="shared" si="12"/>
        <v>0.40039999999999998</v>
      </c>
    </row>
    <row r="49" spans="1:15" ht="14.25" customHeight="1">
      <c r="A49" s="40">
        <v>44609</v>
      </c>
      <c r="B49" s="21">
        <v>0.45</v>
      </c>
      <c r="C49" s="23">
        <f t="shared" si="0"/>
        <v>0.44819999999999999</v>
      </c>
      <c r="D49" s="23">
        <f t="shared" si="1"/>
        <v>0.44730000000000003</v>
      </c>
      <c r="E49" s="23">
        <f t="shared" si="2"/>
        <v>0.40005000000000002</v>
      </c>
      <c r="F49" s="23">
        <f t="shared" si="3"/>
        <v>0.45090000000000002</v>
      </c>
      <c r="G49" s="23">
        <f t="shared" si="4"/>
        <v>0.45900000000000002</v>
      </c>
      <c r="H49" s="23">
        <f t="shared" si="5"/>
        <v>0.41400000000000003</v>
      </c>
      <c r="I49" s="23">
        <f t="shared" si="6"/>
        <v>0.44864819999999994</v>
      </c>
      <c r="J49" s="23">
        <f t="shared" si="7"/>
        <v>0.46800000000000003</v>
      </c>
      <c r="K49" s="23">
        <f t="shared" si="8"/>
        <v>0.44819460000000005</v>
      </c>
      <c r="L49" s="23">
        <f t="shared" si="9"/>
        <v>0.45900000000000002</v>
      </c>
      <c r="M49" s="23">
        <f t="shared" si="10"/>
        <v>0.37619999999999998</v>
      </c>
      <c r="N49" s="23">
        <f t="shared" si="11"/>
        <v>0.45315269999999996</v>
      </c>
      <c r="O49" s="23">
        <f t="shared" si="12"/>
        <v>0.45044999999999996</v>
      </c>
    </row>
    <row r="50" spans="1:15" ht="14.25" customHeight="1">
      <c r="A50" s="40">
        <v>44610</v>
      </c>
      <c r="B50" s="21">
        <v>0.56000000000000005</v>
      </c>
      <c r="C50" s="23">
        <f t="shared" si="0"/>
        <v>0.55776000000000003</v>
      </c>
      <c r="D50" s="23">
        <f t="shared" si="1"/>
        <v>0.55664000000000002</v>
      </c>
      <c r="E50" s="23">
        <f t="shared" si="2"/>
        <v>0.49784000000000006</v>
      </c>
      <c r="F50" s="23">
        <f t="shared" si="3"/>
        <v>0.56112000000000006</v>
      </c>
      <c r="G50" s="23">
        <f t="shared" si="4"/>
        <v>0.57120000000000004</v>
      </c>
      <c r="H50" s="23">
        <f t="shared" si="5"/>
        <v>0.5152000000000001</v>
      </c>
      <c r="I50" s="23">
        <f t="shared" si="6"/>
        <v>0.55831776</v>
      </c>
      <c r="J50" s="23">
        <f t="shared" si="7"/>
        <v>0.58240000000000003</v>
      </c>
      <c r="K50" s="23">
        <f t="shared" si="8"/>
        <v>0.55775328000000002</v>
      </c>
      <c r="L50" s="23">
        <f t="shared" si="9"/>
        <v>0.57120000000000004</v>
      </c>
      <c r="M50" s="23">
        <f t="shared" si="10"/>
        <v>0.46816000000000002</v>
      </c>
      <c r="N50" s="23">
        <f t="shared" si="11"/>
        <v>0.56392335999999998</v>
      </c>
      <c r="O50" s="23">
        <f t="shared" si="12"/>
        <v>0.56055999999999995</v>
      </c>
    </row>
    <row r="51" spans="1:15" ht="14.25" customHeight="1">
      <c r="A51" s="40">
        <v>44611</v>
      </c>
      <c r="B51" s="21">
        <v>1.58</v>
      </c>
      <c r="C51" s="23">
        <f t="shared" si="0"/>
        <v>1.57368</v>
      </c>
      <c r="D51" s="23">
        <f t="shared" si="1"/>
        <v>1.5705200000000001</v>
      </c>
      <c r="E51" s="23">
        <f t="shared" si="2"/>
        <v>1.40462</v>
      </c>
      <c r="F51" s="23">
        <f t="shared" si="3"/>
        <v>1.5831600000000001</v>
      </c>
      <c r="G51" s="23">
        <f t="shared" si="4"/>
        <v>1.6116000000000001</v>
      </c>
      <c r="H51" s="23">
        <f t="shared" si="5"/>
        <v>1.4536000000000002</v>
      </c>
      <c r="I51" s="23">
        <f t="shared" si="6"/>
        <v>1.5752536799999999</v>
      </c>
      <c r="J51" s="23">
        <f t="shared" si="7"/>
        <v>1.6432000000000002</v>
      </c>
      <c r="K51" s="23">
        <f t="shared" si="8"/>
        <v>1.5736610400000002</v>
      </c>
      <c r="L51" s="23">
        <f t="shared" si="9"/>
        <v>1.6116000000000001</v>
      </c>
      <c r="M51" s="23">
        <f t="shared" si="10"/>
        <v>1.3208800000000001</v>
      </c>
      <c r="N51" s="23">
        <f t="shared" si="11"/>
        <v>1.59106948</v>
      </c>
      <c r="O51" s="23">
        <f t="shared" si="12"/>
        <v>1.58158</v>
      </c>
    </row>
    <row r="52" spans="1:15" ht="14.25" customHeight="1">
      <c r="A52" s="40">
        <v>44612</v>
      </c>
      <c r="B52" s="21">
        <v>0.42</v>
      </c>
      <c r="C52" s="23">
        <f t="shared" si="0"/>
        <v>0.41831999999999997</v>
      </c>
      <c r="D52" s="23">
        <f t="shared" si="1"/>
        <v>0.41747999999999996</v>
      </c>
      <c r="E52" s="23">
        <f t="shared" si="2"/>
        <v>0.37337999999999999</v>
      </c>
      <c r="F52" s="23">
        <f t="shared" si="3"/>
        <v>0.42083999999999999</v>
      </c>
      <c r="G52" s="23">
        <f t="shared" si="4"/>
        <v>0.4284</v>
      </c>
      <c r="H52" s="23">
        <f t="shared" si="5"/>
        <v>0.38640000000000002</v>
      </c>
      <c r="I52" s="23">
        <f t="shared" si="6"/>
        <v>0.41873831999999994</v>
      </c>
      <c r="J52" s="23">
        <f t="shared" si="7"/>
        <v>0.43680000000000002</v>
      </c>
      <c r="K52" s="23">
        <f t="shared" si="8"/>
        <v>0.41831495999999996</v>
      </c>
      <c r="L52" s="23">
        <f t="shared" si="9"/>
        <v>0.4284</v>
      </c>
      <c r="M52" s="23">
        <f t="shared" si="10"/>
        <v>0.35111999999999999</v>
      </c>
      <c r="N52" s="23">
        <f t="shared" si="11"/>
        <v>0.42294251999999999</v>
      </c>
      <c r="O52" s="23">
        <f t="shared" si="12"/>
        <v>0.42041999999999996</v>
      </c>
    </row>
    <row r="53" spans="1:15" ht="14.25" customHeight="1">
      <c r="A53" s="40">
        <v>44613</v>
      </c>
      <c r="B53" s="21">
        <v>0.42</v>
      </c>
      <c r="C53" s="23">
        <f t="shared" si="0"/>
        <v>0.41831999999999997</v>
      </c>
      <c r="D53" s="23">
        <f t="shared" si="1"/>
        <v>0.41747999999999996</v>
      </c>
      <c r="E53" s="23">
        <f t="shared" si="2"/>
        <v>0.37337999999999999</v>
      </c>
      <c r="F53" s="23">
        <f t="shared" si="3"/>
        <v>0.42083999999999999</v>
      </c>
      <c r="G53" s="23">
        <f t="shared" si="4"/>
        <v>0.4284</v>
      </c>
      <c r="H53" s="23">
        <f t="shared" si="5"/>
        <v>0.38640000000000002</v>
      </c>
      <c r="I53" s="23">
        <f t="shared" si="6"/>
        <v>0.41873831999999994</v>
      </c>
      <c r="J53" s="23">
        <f t="shared" si="7"/>
        <v>0.43680000000000002</v>
      </c>
      <c r="K53" s="23">
        <f t="shared" si="8"/>
        <v>0.41831495999999996</v>
      </c>
      <c r="L53" s="23">
        <f t="shared" si="9"/>
        <v>0.4284</v>
      </c>
      <c r="M53" s="23">
        <f t="shared" si="10"/>
        <v>0.35111999999999999</v>
      </c>
      <c r="N53" s="23">
        <f t="shared" si="11"/>
        <v>0.42294251999999999</v>
      </c>
      <c r="O53" s="23">
        <f t="shared" si="12"/>
        <v>0.42041999999999996</v>
      </c>
    </row>
    <row r="54" spans="1:15" ht="14.25" customHeight="1">
      <c r="A54" s="40">
        <v>44614</v>
      </c>
      <c r="B54" s="21">
        <v>0.4</v>
      </c>
      <c r="C54" s="23">
        <f t="shared" si="0"/>
        <v>0.39840000000000003</v>
      </c>
      <c r="D54" s="23">
        <f t="shared" si="1"/>
        <v>0.39760000000000001</v>
      </c>
      <c r="E54" s="23">
        <f t="shared" si="2"/>
        <v>0.35560000000000003</v>
      </c>
      <c r="F54" s="23">
        <f t="shared" si="3"/>
        <v>0.40080000000000005</v>
      </c>
      <c r="G54" s="23">
        <f t="shared" si="4"/>
        <v>0.40800000000000003</v>
      </c>
      <c r="H54" s="23">
        <f t="shared" si="5"/>
        <v>0.36800000000000005</v>
      </c>
      <c r="I54" s="23">
        <f t="shared" si="6"/>
        <v>0.3987984</v>
      </c>
      <c r="J54" s="23">
        <f t="shared" si="7"/>
        <v>0.41600000000000004</v>
      </c>
      <c r="K54" s="23">
        <f t="shared" si="8"/>
        <v>0.3983952</v>
      </c>
      <c r="L54" s="23">
        <f t="shared" si="9"/>
        <v>0.40800000000000003</v>
      </c>
      <c r="M54" s="23">
        <f t="shared" si="10"/>
        <v>0.33440000000000003</v>
      </c>
      <c r="N54" s="23">
        <f t="shared" si="11"/>
        <v>0.4028024</v>
      </c>
      <c r="O54" s="23">
        <f t="shared" si="12"/>
        <v>0.40039999999999998</v>
      </c>
    </row>
    <row r="55" spans="1:15" ht="14.25" customHeight="1">
      <c r="A55" s="40">
        <v>44615</v>
      </c>
      <c r="B55" s="21">
        <v>0.45</v>
      </c>
      <c r="C55" s="23">
        <f t="shared" si="0"/>
        <v>0.44819999999999999</v>
      </c>
      <c r="D55" s="23">
        <f t="shared" si="1"/>
        <v>0.44730000000000003</v>
      </c>
      <c r="E55" s="23">
        <f t="shared" si="2"/>
        <v>0.40005000000000002</v>
      </c>
      <c r="F55" s="23">
        <f t="shared" si="3"/>
        <v>0.45090000000000002</v>
      </c>
      <c r="G55" s="23">
        <f t="shared" si="4"/>
        <v>0.45900000000000002</v>
      </c>
      <c r="H55" s="23">
        <f t="shared" si="5"/>
        <v>0.41400000000000003</v>
      </c>
      <c r="I55" s="23">
        <f t="shared" si="6"/>
        <v>0.44864819999999994</v>
      </c>
      <c r="J55" s="23">
        <f t="shared" si="7"/>
        <v>0.46800000000000003</v>
      </c>
      <c r="K55" s="23">
        <f t="shared" si="8"/>
        <v>0.44819460000000005</v>
      </c>
      <c r="L55" s="23">
        <f t="shared" si="9"/>
        <v>0.45900000000000002</v>
      </c>
      <c r="M55" s="23">
        <f t="shared" si="10"/>
        <v>0.37619999999999998</v>
      </c>
      <c r="N55" s="23">
        <f t="shared" si="11"/>
        <v>0.45315269999999996</v>
      </c>
      <c r="O55" s="23">
        <f t="shared" si="12"/>
        <v>0.45044999999999996</v>
      </c>
    </row>
    <row r="56" spans="1:15" ht="14.25" customHeight="1">
      <c r="A56" s="40">
        <v>44616</v>
      </c>
      <c r="B56" s="21">
        <v>0.56000000000000005</v>
      </c>
      <c r="C56" s="23">
        <f t="shared" si="0"/>
        <v>0.55776000000000003</v>
      </c>
      <c r="D56" s="23">
        <f t="shared" si="1"/>
        <v>0.55664000000000002</v>
      </c>
      <c r="E56" s="23">
        <f t="shared" si="2"/>
        <v>0.49784000000000006</v>
      </c>
      <c r="F56" s="23">
        <f t="shared" si="3"/>
        <v>0.56112000000000006</v>
      </c>
      <c r="G56" s="23">
        <f t="shared" si="4"/>
        <v>0.57120000000000004</v>
      </c>
      <c r="H56" s="23">
        <f t="shared" si="5"/>
        <v>0.5152000000000001</v>
      </c>
      <c r="I56" s="23">
        <f t="shared" si="6"/>
        <v>0.55831776</v>
      </c>
      <c r="J56" s="23">
        <f t="shared" si="7"/>
        <v>0.58240000000000003</v>
      </c>
      <c r="K56" s="23">
        <f t="shared" si="8"/>
        <v>0.55775328000000002</v>
      </c>
      <c r="L56" s="23">
        <f t="shared" si="9"/>
        <v>0.57120000000000004</v>
      </c>
      <c r="M56" s="23">
        <f t="shared" si="10"/>
        <v>0.46816000000000002</v>
      </c>
      <c r="N56" s="23">
        <f t="shared" si="11"/>
        <v>0.56392335999999998</v>
      </c>
      <c r="O56" s="23">
        <f t="shared" si="12"/>
        <v>0.56055999999999995</v>
      </c>
    </row>
    <row r="57" spans="1:15" ht="14.25" customHeight="1">
      <c r="A57" s="40">
        <v>44617</v>
      </c>
      <c r="B57" s="21">
        <v>1.58</v>
      </c>
      <c r="C57" s="23">
        <f t="shared" si="0"/>
        <v>1.57368</v>
      </c>
      <c r="D57" s="23">
        <f t="shared" si="1"/>
        <v>1.5705200000000001</v>
      </c>
      <c r="E57" s="23">
        <f t="shared" si="2"/>
        <v>1.40462</v>
      </c>
      <c r="F57" s="23">
        <f t="shared" si="3"/>
        <v>1.5831600000000001</v>
      </c>
      <c r="G57" s="23">
        <f t="shared" si="4"/>
        <v>1.6116000000000001</v>
      </c>
      <c r="H57" s="23">
        <f t="shared" si="5"/>
        <v>1.4536000000000002</v>
      </c>
      <c r="I57" s="23">
        <f t="shared" si="6"/>
        <v>1.5752536799999999</v>
      </c>
      <c r="J57" s="23">
        <f t="shared" si="7"/>
        <v>1.6432000000000002</v>
      </c>
      <c r="K57" s="23">
        <f t="shared" si="8"/>
        <v>1.5736610400000002</v>
      </c>
      <c r="L57" s="23">
        <f t="shared" si="9"/>
        <v>1.6116000000000001</v>
      </c>
      <c r="M57" s="23">
        <f t="shared" si="10"/>
        <v>1.3208800000000001</v>
      </c>
      <c r="N57" s="23">
        <f t="shared" si="11"/>
        <v>1.59106948</v>
      </c>
      <c r="O57" s="23">
        <f t="shared" si="12"/>
        <v>1.58158</v>
      </c>
    </row>
    <row r="58" spans="1:15" ht="14.25" customHeight="1">
      <c r="A58" s="40">
        <v>44618</v>
      </c>
      <c r="B58" s="21">
        <v>1.22</v>
      </c>
      <c r="C58" s="23">
        <f t="shared" si="0"/>
        <v>1.21512</v>
      </c>
      <c r="D58" s="23">
        <f t="shared" si="1"/>
        <v>1.21268</v>
      </c>
      <c r="E58" s="23">
        <f t="shared" si="2"/>
        <v>1.0845800000000001</v>
      </c>
      <c r="F58" s="23">
        <f t="shared" si="3"/>
        <v>1.22244</v>
      </c>
      <c r="G58" s="23">
        <f t="shared" si="4"/>
        <v>1.2444</v>
      </c>
      <c r="H58" s="23">
        <f t="shared" si="5"/>
        <v>1.1224000000000001</v>
      </c>
      <c r="I58" s="23">
        <f t="shared" si="6"/>
        <v>1.2163351199999997</v>
      </c>
      <c r="J58" s="23">
        <f t="shared" si="7"/>
        <v>1.2687999999999999</v>
      </c>
      <c r="K58" s="23">
        <f t="shared" si="8"/>
        <v>1.2151053599999999</v>
      </c>
      <c r="L58" s="23">
        <f t="shared" si="9"/>
        <v>1.2444</v>
      </c>
      <c r="M58" s="23">
        <f t="shared" si="10"/>
        <v>1.0199199999999999</v>
      </c>
      <c r="N58" s="23">
        <f t="shared" si="11"/>
        <v>1.2285473199999997</v>
      </c>
      <c r="O58" s="23">
        <f t="shared" si="12"/>
        <v>1.2212199999999998</v>
      </c>
    </row>
    <row r="59" spans="1:15" ht="14.25" customHeight="1">
      <c r="A59" s="40">
        <v>44619</v>
      </c>
      <c r="B59" s="23">
        <v>0.96</v>
      </c>
      <c r="C59" s="23">
        <f t="shared" si="0"/>
        <v>0.95616000000000001</v>
      </c>
      <c r="D59" s="23">
        <f t="shared" si="1"/>
        <v>0.95423999999999998</v>
      </c>
      <c r="E59" s="23">
        <f t="shared" si="2"/>
        <v>0.85343999999999998</v>
      </c>
      <c r="F59" s="23">
        <f t="shared" si="3"/>
        <v>0.96192</v>
      </c>
      <c r="G59" s="23">
        <f t="shared" si="4"/>
        <v>0.97919999999999996</v>
      </c>
      <c r="H59" s="23">
        <f t="shared" si="5"/>
        <v>0.88319999999999999</v>
      </c>
      <c r="I59" s="23">
        <f t="shared" si="6"/>
        <v>0.95711615999999977</v>
      </c>
      <c r="J59" s="23">
        <f t="shared" si="7"/>
        <v>0.99839999999999995</v>
      </c>
      <c r="K59" s="23">
        <f t="shared" si="8"/>
        <v>0.95614847999999997</v>
      </c>
      <c r="L59" s="23">
        <f t="shared" si="9"/>
        <v>0.97919999999999996</v>
      </c>
      <c r="M59" s="23">
        <f t="shared" si="10"/>
        <v>0.80255999999999994</v>
      </c>
      <c r="N59" s="23">
        <f t="shared" si="11"/>
        <v>0.96672575999999977</v>
      </c>
      <c r="O59" s="23">
        <f t="shared" si="12"/>
        <v>0.96095999999999981</v>
      </c>
    </row>
    <row r="60" spans="1:15" ht="14.25" customHeight="1">
      <c r="A60" s="40">
        <v>44620</v>
      </c>
      <c r="B60" s="21">
        <v>2.35</v>
      </c>
      <c r="C60" s="23">
        <f t="shared" si="0"/>
        <v>2.3406000000000002</v>
      </c>
      <c r="D60" s="23">
        <f t="shared" si="1"/>
        <v>2.3359000000000001</v>
      </c>
      <c r="E60" s="23">
        <f t="shared" si="2"/>
        <v>2.0891500000000001</v>
      </c>
      <c r="F60" s="23">
        <f t="shared" si="3"/>
        <v>2.3547000000000002</v>
      </c>
      <c r="G60" s="23">
        <f t="shared" si="4"/>
        <v>2.3970000000000002</v>
      </c>
      <c r="H60" s="23">
        <f t="shared" si="5"/>
        <v>2.1620000000000004</v>
      </c>
      <c r="I60" s="23">
        <f t="shared" si="6"/>
        <v>2.3429405999999999</v>
      </c>
      <c r="J60" s="23">
        <f t="shared" si="7"/>
        <v>2.4440000000000004</v>
      </c>
      <c r="K60" s="23">
        <f t="shared" si="8"/>
        <v>2.3405718000000002</v>
      </c>
      <c r="L60" s="23">
        <f t="shared" si="9"/>
        <v>2.3970000000000002</v>
      </c>
      <c r="M60" s="23">
        <f t="shared" si="10"/>
        <v>1.9645999999999999</v>
      </c>
      <c r="N60" s="23">
        <f t="shared" si="11"/>
        <v>2.3664641</v>
      </c>
      <c r="O60" s="23">
        <f t="shared" si="12"/>
        <v>2.3523499999999999</v>
      </c>
    </row>
    <row r="61" spans="1:15" ht="14.25" customHeight="1">
      <c r="A61" s="40">
        <v>44621</v>
      </c>
      <c r="B61" s="21">
        <v>2.83</v>
      </c>
      <c r="C61" s="23">
        <f t="shared" si="0"/>
        <v>2.8186800000000001</v>
      </c>
      <c r="D61" s="23">
        <f t="shared" si="1"/>
        <v>2.8130199999999999</v>
      </c>
      <c r="E61" s="23">
        <f t="shared" si="2"/>
        <v>2.5158700000000001</v>
      </c>
      <c r="F61" s="23">
        <f t="shared" si="3"/>
        <v>2.8356600000000003</v>
      </c>
      <c r="G61" s="23">
        <f t="shared" ref="G61:G129" si="13">B61*1.026</f>
        <v>2.9035800000000003</v>
      </c>
      <c r="H61" s="23">
        <f t="shared" si="5"/>
        <v>2.6036000000000001</v>
      </c>
      <c r="I61" s="23">
        <f t="shared" si="6"/>
        <v>2.8214986799999999</v>
      </c>
      <c r="J61" s="23">
        <f t="shared" si="7"/>
        <v>2.9432</v>
      </c>
      <c r="K61" s="23">
        <f t="shared" si="8"/>
        <v>2.81864604</v>
      </c>
      <c r="L61" s="23">
        <f t="shared" si="9"/>
        <v>2.8866000000000001</v>
      </c>
      <c r="M61" s="23">
        <f t="shared" si="10"/>
        <v>2.3658799999999998</v>
      </c>
      <c r="N61" s="23">
        <f t="shared" si="11"/>
        <v>2.84982698</v>
      </c>
      <c r="O61" s="23">
        <f t="shared" si="12"/>
        <v>2.83283</v>
      </c>
    </row>
    <row r="62" spans="1:15" ht="14.25" customHeight="1">
      <c r="A62" s="40">
        <v>44622</v>
      </c>
      <c r="B62" s="21">
        <v>0.61</v>
      </c>
      <c r="C62" s="23">
        <f t="shared" si="0"/>
        <v>0.60755999999999999</v>
      </c>
      <c r="D62" s="23">
        <f t="shared" si="1"/>
        <v>0.60633999999999999</v>
      </c>
      <c r="E62" s="23">
        <f t="shared" si="2"/>
        <v>0.54229000000000005</v>
      </c>
      <c r="F62" s="23">
        <f t="shared" si="3"/>
        <v>0.61121999999999999</v>
      </c>
      <c r="G62" s="23">
        <f t="shared" si="13"/>
        <v>0.62585999999999997</v>
      </c>
      <c r="H62" s="23">
        <f t="shared" si="5"/>
        <v>0.56120000000000003</v>
      </c>
      <c r="I62" s="23">
        <f t="shared" si="6"/>
        <v>0.60816755999999983</v>
      </c>
      <c r="J62" s="23">
        <f t="shared" si="7"/>
        <v>0.63439999999999996</v>
      </c>
      <c r="K62" s="23">
        <f t="shared" si="8"/>
        <v>0.60755267999999996</v>
      </c>
      <c r="L62" s="23">
        <f t="shared" si="9"/>
        <v>0.62219999999999998</v>
      </c>
      <c r="M62" s="23">
        <f t="shared" si="10"/>
        <v>0.50995999999999997</v>
      </c>
      <c r="N62" s="23">
        <f t="shared" si="11"/>
        <v>0.61427365999999983</v>
      </c>
      <c r="O62" s="23">
        <f t="shared" si="12"/>
        <v>0.61060999999999988</v>
      </c>
    </row>
    <row r="63" spans="1:15" ht="14.25" customHeight="1">
      <c r="A63" s="40">
        <v>44623</v>
      </c>
      <c r="B63" s="21">
        <v>1.27</v>
      </c>
      <c r="C63" s="23">
        <f t="shared" si="0"/>
        <v>1.26492</v>
      </c>
      <c r="D63" s="23">
        <f t="shared" si="1"/>
        <v>1.2623800000000001</v>
      </c>
      <c r="E63" s="23">
        <f t="shared" si="2"/>
        <v>1.12903</v>
      </c>
      <c r="F63" s="23">
        <f t="shared" si="3"/>
        <v>1.27254</v>
      </c>
      <c r="G63" s="23">
        <f t="shared" si="13"/>
        <v>1.3030200000000001</v>
      </c>
      <c r="H63" s="23">
        <f t="shared" si="5"/>
        <v>1.1684000000000001</v>
      </c>
      <c r="I63" s="23">
        <f t="shared" si="6"/>
        <v>1.2661849199999999</v>
      </c>
      <c r="J63" s="23">
        <f t="shared" si="7"/>
        <v>1.3208</v>
      </c>
      <c r="K63" s="23">
        <f t="shared" si="8"/>
        <v>1.2649047600000001</v>
      </c>
      <c r="L63" s="23">
        <f t="shared" si="9"/>
        <v>1.2954000000000001</v>
      </c>
      <c r="M63" s="23">
        <f t="shared" si="10"/>
        <v>1.06172</v>
      </c>
      <c r="N63" s="23">
        <f t="shared" si="11"/>
        <v>1.27889762</v>
      </c>
      <c r="O63" s="23">
        <f t="shared" si="12"/>
        <v>1.2712699999999999</v>
      </c>
    </row>
    <row r="64" spans="1:15" ht="14.25" customHeight="1">
      <c r="A64" s="40">
        <v>44624</v>
      </c>
      <c r="B64" s="21">
        <v>0.25</v>
      </c>
      <c r="C64" s="23">
        <f t="shared" si="0"/>
        <v>0.249</v>
      </c>
      <c r="D64" s="23">
        <f t="shared" si="1"/>
        <v>0.2485</v>
      </c>
      <c r="E64" s="23">
        <f t="shared" si="2"/>
        <v>0.22225</v>
      </c>
      <c r="F64" s="23">
        <f t="shared" si="3"/>
        <v>0.2505</v>
      </c>
      <c r="G64" s="23">
        <f t="shared" si="13"/>
        <v>0.25650000000000001</v>
      </c>
      <c r="H64" s="23">
        <f t="shared" si="5"/>
        <v>0.23</v>
      </c>
      <c r="I64" s="23">
        <f t="shared" si="6"/>
        <v>0.24924899999999997</v>
      </c>
      <c r="J64" s="23">
        <f t="shared" si="7"/>
        <v>0.26</v>
      </c>
      <c r="K64" s="23">
        <f t="shared" si="8"/>
        <v>0.248997</v>
      </c>
      <c r="L64" s="23">
        <f t="shared" si="9"/>
        <v>0.255</v>
      </c>
      <c r="M64" s="23">
        <f t="shared" si="10"/>
        <v>0.20899999999999999</v>
      </c>
      <c r="N64" s="23">
        <f t="shared" si="11"/>
        <v>0.25175149999999996</v>
      </c>
      <c r="O64" s="23">
        <f t="shared" si="12"/>
        <v>0.25024999999999997</v>
      </c>
    </row>
    <row r="65" spans="1:15" ht="14.25" customHeight="1">
      <c r="A65" s="40">
        <v>44625</v>
      </c>
      <c r="B65" s="21">
        <v>0.39</v>
      </c>
      <c r="C65" s="23">
        <f t="shared" si="0"/>
        <v>0.38844000000000001</v>
      </c>
      <c r="D65" s="23">
        <f t="shared" si="1"/>
        <v>0.38766</v>
      </c>
      <c r="E65" s="23">
        <f t="shared" si="2"/>
        <v>0.34671000000000002</v>
      </c>
      <c r="F65" s="23">
        <f t="shared" si="3"/>
        <v>0.39078000000000002</v>
      </c>
      <c r="G65" s="23">
        <f t="shared" si="13"/>
        <v>0.40014</v>
      </c>
      <c r="H65" s="23">
        <f t="shared" si="5"/>
        <v>0.35880000000000001</v>
      </c>
      <c r="I65" s="23">
        <f t="shared" si="6"/>
        <v>0.38882843999999994</v>
      </c>
      <c r="J65" s="23">
        <f t="shared" si="7"/>
        <v>0.40560000000000002</v>
      </c>
      <c r="K65" s="23">
        <f t="shared" si="8"/>
        <v>0.38843532000000003</v>
      </c>
      <c r="L65" s="23">
        <f t="shared" si="9"/>
        <v>0.39780000000000004</v>
      </c>
      <c r="M65" s="23">
        <f t="shared" si="10"/>
        <v>0.32604</v>
      </c>
      <c r="N65" s="23">
        <f t="shared" si="11"/>
        <v>0.39273233999999996</v>
      </c>
      <c r="O65" s="23">
        <f t="shared" si="12"/>
        <v>0.39038999999999996</v>
      </c>
    </row>
    <row r="66" spans="1:15" ht="14.25" customHeight="1">
      <c r="A66" s="40">
        <v>44626</v>
      </c>
      <c r="B66" s="21">
        <v>2.2400000000000002</v>
      </c>
      <c r="C66" s="23">
        <f t="shared" si="0"/>
        <v>2.2310400000000001</v>
      </c>
      <c r="D66" s="23">
        <f t="shared" si="1"/>
        <v>2.2265600000000001</v>
      </c>
      <c r="E66" s="23">
        <f t="shared" si="2"/>
        <v>1.9913600000000002</v>
      </c>
      <c r="F66" s="23">
        <f t="shared" si="3"/>
        <v>2.2444800000000003</v>
      </c>
      <c r="G66" s="23">
        <f t="shared" si="13"/>
        <v>2.2982400000000003</v>
      </c>
      <c r="H66" s="23">
        <f t="shared" si="5"/>
        <v>2.0608000000000004</v>
      </c>
      <c r="I66" s="23">
        <f t="shared" si="6"/>
        <v>2.23327104</v>
      </c>
      <c r="J66" s="23">
        <f t="shared" si="7"/>
        <v>2.3296000000000001</v>
      </c>
      <c r="K66" s="23">
        <f t="shared" si="8"/>
        <v>2.2310131200000001</v>
      </c>
      <c r="L66" s="23">
        <f t="shared" si="9"/>
        <v>2.2848000000000002</v>
      </c>
      <c r="M66" s="23">
        <f t="shared" si="10"/>
        <v>1.8726400000000001</v>
      </c>
      <c r="N66" s="23">
        <f t="shared" si="11"/>
        <v>2.2556934399999999</v>
      </c>
      <c r="O66" s="23">
        <f t="shared" si="12"/>
        <v>2.2422399999999998</v>
      </c>
    </row>
    <row r="67" spans="1:15" ht="14.25" customHeight="1">
      <c r="A67" s="40">
        <v>44627</v>
      </c>
      <c r="B67" s="21">
        <v>2.48</v>
      </c>
      <c r="C67" s="23">
        <f t="shared" si="0"/>
        <v>2.4700799999999998</v>
      </c>
      <c r="D67" s="23">
        <f t="shared" si="1"/>
        <v>2.4651199999999998</v>
      </c>
      <c r="E67" s="23">
        <f t="shared" si="2"/>
        <v>2.20472</v>
      </c>
      <c r="F67" s="23">
        <f t="shared" si="3"/>
        <v>2.4849600000000001</v>
      </c>
      <c r="G67" s="23">
        <f t="shared" si="13"/>
        <v>2.5444800000000001</v>
      </c>
      <c r="H67" s="23">
        <f t="shared" si="5"/>
        <v>2.2816000000000001</v>
      </c>
      <c r="I67" s="23">
        <f t="shared" si="6"/>
        <v>2.47255008</v>
      </c>
      <c r="J67" s="23">
        <f t="shared" si="7"/>
        <v>2.5792000000000002</v>
      </c>
      <c r="K67" s="23">
        <f t="shared" si="8"/>
        <v>2.47005024</v>
      </c>
      <c r="L67" s="23">
        <f t="shared" si="9"/>
        <v>2.5295999999999998</v>
      </c>
      <c r="M67" s="23">
        <f t="shared" si="10"/>
        <v>2.07328</v>
      </c>
      <c r="N67" s="23">
        <f t="shared" si="11"/>
        <v>2.4973748799999997</v>
      </c>
      <c r="O67" s="23">
        <f t="shared" si="12"/>
        <v>2.4824799999999998</v>
      </c>
    </row>
    <row r="68" spans="1:15" ht="14.25" customHeight="1">
      <c r="A68" s="40">
        <v>44628</v>
      </c>
      <c r="B68" s="21">
        <v>1.53</v>
      </c>
      <c r="C68" s="23">
        <f t="shared" si="0"/>
        <v>1.5238800000000001</v>
      </c>
      <c r="D68" s="23">
        <f t="shared" si="1"/>
        <v>1.5208200000000001</v>
      </c>
      <c r="E68" s="23">
        <f t="shared" si="2"/>
        <v>1.3601700000000001</v>
      </c>
      <c r="F68" s="23">
        <f t="shared" si="3"/>
        <v>1.5330600000000001</v>
      </c>
      <c r="G68" s="23">
        <f t="shared" si="13"/>
        <v>1.56978</v>
      </c>
      <c r="H68" s="23">
        <f t="shared" si="5"/>
        <v>1.4076000000000002</v>
      </c>
      <c r="I68" s="23">
        <f t="shared" si="6"/>
        <v>1.5254038799999998</v>
      </c>
      <c r="J68" s="23">
        <f t="shared" si="7"/>
        <v>1.5912000000000002</v>
      </c>
      <c r="K68" s="23">
        <f t="shared" si="8"/>
        <v>1.52386164</v>
      </c>
      <c r="L68" s="23">
        <f t="shared" si="9"/>
        <v>1.5606</v>
      </c>
      <c r="M68" s="23">
        <f t="shared" si="10"/>
        <v>1.27908</v>
      </c>
      <c r="N68" s="23">
        <f t="shared" si="11"/>
        <v>1.5407191799999997</v>
      </c>
      <c r="O68" s="23">
        <f t="shared" si="12"/>
        <v>1.5315299999999998</v>
      </c>
    </row>
    <row r="69" spans="1:15" ht="14.25" customHeight="1">
      <c r="A69" s="40">
        <v>44629</v>
      </c>
      <c r="B69" s="21">
        <v>2.44</v>
      </c>
      <c r="C69" s="23">
        <f t="shared" si="0"/>
        <v>2.43024</v>
      </c>
      <c r="D69" s="23">
        <f t="shared" si="1"/>
        <v>2.42536</v>
      </c>
      <c r="E69" s="23">
        <f t="shared" si="2"/>
        <v>2.1691600000000002</v>
      </c>
      <c r="F69" s="23">
        <f t="shared" si="3"/>
        <v>2.4448799999999999</v>
      </c>
      <c r="G69" s="23">
        <f t="shared" si="13"/>
        <v>2.5034399999999999</v>
      </c>
      <c r="H69" s="23">
        <f t="shared" si="5"/>
        <v>2.2448000000000001</v>
      </c>
      <c r="I69" s="23">
        <f t="shared" si="6"/>
        <v>2.4326702399999993</v>
      </c>
      <c r="J69" s="23">
        <f t="shared" si="7"/>
        <v>2.5375999999999999</v>
      </c>
      <c r="K69" s="23">
        <f t="shared" si="8"/>
        <v>2.4302107199999998</v>
      </c>
      <c r="L69" s="23">
        <f t="shared" si="9"/>
        <v>2.4887999999999999</v>
      </c>
      <c r="M69" s="23">
        <f t="shared" si="10"/>
        <v>2.0398399999999999</v>
      </c>
      <c r="N69" s="23">
        <f t="shared" si="11"/>
        <v>2.4570946399999993</v>
      </c>
      <c r="O69" s="23">
        <f t="shared" si="12"/>
        <v>2.4424399999999995</v>
      </c>
    </row>
    <row r="70" spans="1:15" ht="14.25" customHeight="1">
      <c r="A70" s="40">
        <v>44630</v>
      </c>
      <c r="B70" s="21">
        <v>0.97</v>
      </c>
      <c r="C70" s="23">
        <f t="shared" si="0"/>
        <v>0.96611999999999998</v>
      </c>
      <c r="D70" s="23">
        <f t="shared" si="1"/>
        <v>0.96417999999999993</v>
      </c>
      <c r="E70" s="23">
        <f t="shared" si="2"/>
        <v>0.86233000000000004</v>
      </c>
      <c r="F70" s="23">
        <f t="shared" si="3"/>
        <v>0.97194000000000003</v>
      </c>
      <c r="G70" s="23">
        <f t="shared" si="13"/>
        <v>0.99521999999999999</v>
      </c>
      <c r="H70" s="23">
        <f t="shared" si="5"/>
        <v>0.89239999999999997</v>
      </c>
      <c r="I70" s="23">
        <f t="shared" si="6"/>
        <v>0.96708611999999994</v>
      </c>
      <c r="J70" s="23">
        <f t="shared" si="7"/>
        <v>1.0087999999999999</v>
      </c>
      <c r="K70" s="23">
        <f t="shared" si="8"/>
        <v>0.96610835999999989</v>
      </c>
      <c r="L70" s="23">
        <f t="shared" si="9"/>
        <v>0.98939999999999995</v>
      </c>
      <c r="M70" s="23">
        <f t="shared" si="10"/>
        <v>0.81091999999999997</v>
      </c>
      <c r="N70" s="23">
        <f t="shared" si="11"/>
        <v>0.97679581999999987</v>
      </c>
      <c r="O70" s="23">
        <f t="shared" si="12"/>
        <v>0.97096999999999989</v>
      </c>
    </row>
    <row r="71" spans="1:15" ht="14.25" customHeight="1">
      <c r="A71" s="40">
        <v>44631</v>
      </c>
      <c r="B71" s="21">
        <v>0.46</v>
      </c>
      <c r="C71" s="23">
        <f t="shared" si="0"/>
        <v>0.45816000000000001</v>
      </c>
      <c r="D71" s="23">
        <f t="shared" si="1"/>
        <v>0.45724000000000004</v>
      </c>
      <c r="E71" s="23">
        <f t="shared" si="2"/>
        <v>0.40894000000000003</v>
      </c>
      <c r="F71" s="23">
        <f t="shared" si="3"/>
        <v>0.46092</v>
      </c>
      <c r="G71" s="23">
        <f t="shared" si="13"/>
        <v>0.47196000000000005</v>
      </c>
      <c r="H71" s="23">
        <f t="shared" si="5"/>
        <v>0.42320000000000002</v>
      </c>
      <c r="I71" s="23">
        <f t="shared" si="6"/>
        <v>0.45861816</v>
      </c>
      <c r="J71" s="23">
        <f t="shared" si="7"/>
        <v>0.47840000000000005</v>
      </c>
      <c r="K71" s="23">
        <f t="shared" si="8"/>
        <v>0.45815448000000003</v>
      </c>
      <c r="L71" s="23">
        <f t="shared" si="9"/>
        <v>0.46920000000000001</v>
      </c>
      <c r="M71" s="23">
        <f t="shared" si="10"/>
        <v>0.38456000000000001</v>
      </c>
      <c r="N71" s="23">
        <f t="shared" si="11"/>
        <v>0.46322275999999996</v>
      </c>
      <c r="O71" s="23">
        <f t="shared" si="12"/>
        <v>0.46045999999999998</v>
      </c>
    </row>
    <row r="72" spans="1:15" ht="14.25" customHeight="1">
      <c r="A72" s="40">
        <v>44632</v>
      </c>
      <c r="B72" s="21">
        <v>0.66</v>
      </c>
      <c r="C72" s="23">
        <f t="shared" si="0"/>
        <v>0.65736000000000006</v>
      </c>
      <c r="D72" s="23">
        <f t="shared" si="1"/>
        <v>0.65604000000000007</v>
      </c>
      <c r="E72" s="23">
        <f t="shared" si="2"/>
        <v>0.58674000000000004</v>
      </c>
      <c r="F72" s="23">
        <f t="shared" si="3"/>
        <v>0.66132000000000002</v>
      </c>
      <c r="G72" s="23">
        <f t="shared" si="13"/>
        <v>0.6771600000000001</v>
      </c>
      <c r="H72" s="23">
        <f t="shared" si="5"/>
        <v>0.60720000000000007</v>
      </c>
      <c r="I72" s="23">
        <f t="shared" si="6"/>
        <v>0.65801735999999988</v>
      </c>
      <c r="J72" s="23">
        <f t="shared" si="7"/>
        <v>0.68640000000000001</v>
      </c>
      <c r="K72" s="23">
        <f t="shared" si="8"/>
        <v>0.65735208000000012</v>
      </c>
      <c r="L72" s="23">
        <f t="shared" si="9"/>
        <v>0.67320000000000002</v>
      </c>
      <c r="M72" s="23">
        <f t="shared" si="10"/>
        <v>0.55176000000000003</v>
      </c>
      <c r="N72" s="23">
        <f t="shared" si="11"/>
        <v>0.6646239599999999</v>
      </c>
      <c r="O72" s="23">
        <f t="shared" si="12"/>
        <v>0.66065999999999991</v>
      </c>
    </row>
    <row r="73" spans="1:15" ht="14.25" customHeight="1">
      <c r="A73" s="40">
        <v>44633</v>
      </c>
      <c r="B73" s="21">
        <v>0.48</v>
      </c>
      <c r="C73" s="23">
        <f t="shared" si="0"/>
        <v>0.47808</v>
      </c>
      <c r="D73" s="23">
        <f t="shared" si="1"/>
        <v>0.47711999999999999</v>
      </c>
      <c r="E73" s="23">
        <f t="shared" si="2"/>
        <v>0.42671999999999999</v>
      </c>
      <c r="F73" s="23">
        <f t="shared" si="3"/>
        <v>0.48096</v>
      </c>
      <c r="G73" s="23">
        <f t="shared" si="13"/>
        <v>0.49247999999999997</v>
      </c>
      <c r="H73" s="23">
        <f t="shared" si="5"/>
        <v>0.44159999999999999</v>
      </c>
      <c r="I73" s="23">
        <f t="shared" si="6"/>
        <v>0.47855807999999989</v>
      </c>
      <c r="J73" s="23">
        <f t="shared" si="7"/>
        <v>0.49919999999999998</v>
      </c>
      <c r="K73" s="23">
        <f t="shared" si="8"/>
        <v>0.47807423999999998</v>
      </c>
      <c r="L73" s="23">
        <f t="shared" si="9"/>
        <v>0.48959999999999998</v>
      </c>
      <c r="M73" s="23">
        <f t="shared" si="10"/>
        <v>0.40127999999999997</v>
      </c>
      <c r="N73" s="23">
        <f t="shared" si="11"/>
        <v>0.48336287999999988</v>
      </c>
      <c r="O73" s="23">
        <f t="shared" si="12"/>
        <v>0.48047999999999991</v>
      </c>
    </row>
    <row r="74" spans="1:15" ht="14.25" customHeight="1">
      <c r="A74" s="40">
        <v>44634</v>
      </c>
      <c r="B74" s="23">
        <v>2.1</v>
      </c>
      <c r="C74" s="23">
        <f t="shared" si="0"/>
        <v>2.0916000000000001</v>
      </c>
      <c r="D74" s="23">
        <f t="shared" si="1"/>
        <v>2.0874000000000001</v>
      </c>
      <c r="E74" s="23">
        <f t="shared" si="2"/>
        <v>1.8669</v>
      </c>
      <c r="F74" s="23">
        <f t="shared" si="3"/>
        <v>2.1042000000000001</v>
      </c>
      <c r="G74" s="23">
        <f t="shared" si="13"/>
        <v>2.1546000000000003</v>
      </c>
      <c r="H74" s="23">
        <f t="shared" si="5"/>
        <v>1.9320000000000002</v>
      </c>
      <c r="I74" s="23">
        <f t="shared" si="6"/>
        <v>2.0936916000000001</v>
      </c>
      <c r="J74" s="23">
        <f t="shared" si="7"/>
        <v>2.1840000000000002</v>
      </c>
      <c r="K74" s="23">
        <f t="shared" si="8"/>
        <v>2.0915748000000001</v>
      </c>
      <c r="L74" s="23">
        <f t="shared" si="9"/>
        <v>2.1420000000000003</v>
      </c>
      <c r="M74" s="23">
        <f t="shared" si="10"/>
        <v>1.7556</v>
      </c>
      <c r="N74" s="23">
        <f t="shared" si="11"/>
        <v>2.1147126000000003</v>
      </c>
      <c r="O74" s="23">
        <f t="shared" si="12"/>
        <v>2.1021000000000001</v>
      </c>
    </row>
    <row r="75" spans="1:15" ht="14.25" customHeight="1">
      <c r="A75" s="40">
        <v>44635</v>
      </c>
      <c r="B75" s="23">
        <v>1.2</v>
      </c>
      <c r="C75" s="23">
        <f t="shared" si="0"/>
        <v>1.1952</v>
      </c>
      <c r="D75" s="23">
        <f t="shared" si="1"/>
        <v>1.1927999999999999</v>
      </c>
      <c r="E75" s="23">
        <f t="shared" si="2"/>
        <v>1.0668</v>
      </c>
      <c r="F75" s="23">
        <f t="shared" si="3"/>
        <v>1.2023999999999999</v>
      </c>
      <c r="G75" s="23">
        <f t="shared" si="13"/>
        <v>1.2312000000000001</v>
      </c>
      <c r="H75" s="23">
        <f t="shared" si="5"/>
        <v>1.1040000000000001</v>
      </c>
      <c r="I75" s="23">
        <f t="shared" si="6"/>
        <v>1.1963951999999998</v>
      </c>
      <c r="J75" s="23">
        <f t="shared" si="7"/>
        <v>1.248</v>
      </c>
      <c r="K75" s="23">
        <f t="shared" si="8"/>
        <v>1.1951855999999998</v>
      </c>
      <c r="L75" s="23">
        <f t="shared" si="9"/>
        <v>1.224</v>
      </c>
      <c r="M75" s="23">
        <f t="shared" si="10"/>
        <v>1.0031999999999999</v>
      </c>
      <c r="N75" s="23">
        <f t="shared" si="11"/>
        <v>1.2084071999999999</v>
      </c>
      <c r="O75" s="23">
        <f t="shared" si="12"/>
        <v>1.2011999999999998</v>
      </c>
    </row>
    <row r="76" spans="1:15" ht="14.25" customHeight="1">
      <c r="A76" s="40">
        <v>44636</v>
      </c>
      <c r="B76" s="23">
        <v>1.82</v>
      </c>
      <c r="C76" s="23">
        <f t="shared" si="0"/>
        <v>1.8127200000000001</v>
      </c>
      <c r="D76" s="23">
        <f t="shared" si="1"/>
        <v>1.80908</v>
      </c>
      <c r="E76" s="23">
        <f t="shared" si="2"/>
        <v>1.61798</v>
      </c>
      <c r="F76" s="23">
        <f t="shared" si="3"/>
        <v>1.8236400000000001</v>
      </c>
      <c r="G76" s="23">
        <f t="shared" si="13"/>
        <v>1.8673200000000001</v>
      </c>
      <c r="H76" s="23">
        <f t="shared" si="5"/>
        <v>1.6744000000000001</v>
      </c>
      <c r="I76" s="23">
        <f t="shared" si="6"/>
        <v>1.8145327199999999</v>
      </c>
      <c r="J76" s="23">
        <f t="shared" si="7"/>
        <v>1.8928</v>
      </c>
      <c r="K76" s="23">
        <f t="shared" si="8"/>
        <v>1.8126981600000001</v>
      </c>
      <c r="L76" s="23">
        <f t="shared" si="9"/>
        <v>1.8564000000000001</v>
      </c>
      <c r="M76" s="23">
        <f t="shared" si="10"/>
        <v>1.52152</v>
      </c>
      <c r="N76" s="23">
        <f t="shared" si="11"/>
        <v>1.8327509199999998</v>
      </c>
      <c r="O76" s="23">
        <f t="shared" si="12"/>
        <v>1.8218199999999998</v>
      </c>
    </row>
    <row r="77" spans="1:15" ht="14.25" customHeight="1">
      <c r="A77" s="40">
        <v>44637</v>
      </c>
      <c r="B77" s="23">
        <v>2.12</v>
      </c>
      <c r="C77" s="23">
        <f t="shared" si="0"/>
        <v>2.1115200000000001</v>
      </c>
      <c r="D77" s="23">
        <f t="shared" si="1"/>
        <v>2.1072800000000003</v>
      </c>
      <c r="E77" s="23">
        <f t="shared" si="2"/>
        <v>1.8846800000000001</v>
      </c>
      <c r="F77" s="23">
        <f t="shared" si="3"/>
        <v>2.1242399999999999</v>
      </c>
      <c r="G77" s="23">
        <f t="shared" si="13"/>
        <v>2.1751200000000002</v>
      </c>
      <c r="H77" s="23">
        <f t="shared" si="5"/>
        <v>1.9504000000000001</v>
      </c>
      <c r="I77" s="23">
        <f t="shared" si="6"/>
        <v>2.1136315199999998</v>
      </c>
      <c r="J77" s="23">
        <f t="shared" si="7"/>
        <v>2.2048000000000001</v>
      </c>
      <c r="K77" s="23">
        <f t="shared" si="8"/>
        <v>2.1114945600000001</v>
      </c>
      <c r="L77" s="23">
        <f t="shared" si="9"/>
        <v>2.1624000000000003</v>
      </c>
      <c r="M77" s="23">
        <f t="shared" si="10"/>
        <v>1.7723200000000001</v>
      </c>
      <c r="N77" s="23">
        <f t="shared" si="11"/>
        <v>2.1348527199999996</v>
      </c>
      <c r="O77" s="23">
        <f t="shared" si="12"/>
        <v>2.1221199999999998</v>
      </c>
    </row>
    <row r="78" spans="1:15" ht="14.25" customHeight="1">
      <c r="A78" s="40">
        <v>44638</v>
      </c>
      <c r="B78" s="23">
        <v>1.36</v>
      </c>
      <c r="C78" s="23">
        <f t="shared" si="0"/>
        <v>1.35456</v>
      </c>
      <c r="D78" s="23">
        <f t="shared" si="1"/>
        <v>1.3518400000000002</v>
      </c>
      <c r="E78" s="23">
        <f t="shared" si="2"/>
        <v>1.2090400000000001</v>
      </c>
      <c r="F78" s="23">
        <f t="shared" si="3"/>
        <v>1.3627200000000002</v>
      </c>
      <c r="G78" s="23">
        <f t="shared" si="13"/>
        <v>1.3953600000000002</v>
      </c>
      <c r="H78" s="23">
        <f t="shared" si="5"/>
        <v>1.2512000000000001</v>
      </c>
      <c r="I78" s="23">
        <f t="shared" si="6"/>
        <v>1.35591456</v>
      </c>
      <c r="J78" s="23">
        <f t="shared" si="7"/>
        <v>1.4144000000000001</v>
      </c>
      <c r="K78" s="23">
        <f t="shared" si="8"/>
        <v>1.3545436800000001</v>
      </c>
      <c r="L78" s="23">
        <f t="shared" si="9"/>
        <v>1.3872000000000002</v>
      </c>
      <c r="M78" s="23">
        <f t="shared" si="10"/>
        <v>1.13696</v>
      </c>
      <c r="N78" s="23">
        <f t="shared" si="11"/>
        <v>1.36952816</v>
      </c>
      <c r="O78" s="23">
        <f t="shared" si="12"/>
        <v>1.3613599999999999</v>
      </c>
    </row>
    <row r="79" spans="1:15" ht="14.25" customHeight="1">
      <c r="A79" s="40">
        <v>44639</v>
      </c>
      <c r="B79" s="23">
        <v>1.95</v>
      </c>
      <c r="C79" s="23">
        <f t="shared" si="0"/>
        <v>1.9421999999999999</v>
      </c>
      <c r="D79" s="23">
        <f t="shared" si="1"/>
        <v>1.9382999999999999</v>
      </c>
      <c r="E79" s="23">
        <f t="shared" si="2"/>
        <v>1.7335499999999999</v>
      </c>
      <c r="F79" s="23">
        <f t="shared" si="3"/>
        <v>1.9539</v>
      </c>
      <c r="G79" s="23">
        <f t="shared" si="13"/>
        <v>2.0007000000000001</v>
      </c>
      <c r="H79" s="23">
        <f t="shared" si="5"/>
        <v>1.794</v>
      </c>
      <c r="I79" s="23">
        <f t="shared" si="6"/>
        <v>1.9441421999999997</v>
      </c>
      <c r="J79" s="23">
        <f t="shared" si="7"/>
        <v>2.028</v>
      </c>
      <c r="K79" s="23">
        <f t="shared" si="8"/>
        <v>1.9421765999999998</v>
      </c>
      <c r="L79" s="23">
        <f t="shared" si="9"/>
        <v>1.9889999999999999</v>
      </c>
      <c r="M79" s="23">
        <f t="shared" si="10"/>
        <v>1.6301999999999999</v>
      </c>
      <c r="N79" s="23">
        <f t="shared" si="11"/>
        <v>1.9636616999999996</v>
      </c>
      <c r="O79" s="23">
        <f t="shared" si="12"/>
        <v>1.9519499999999996</v>
      </c>
    </row>
    <row r="80" spans="1:15" ht="14.25" customHeight="1">
      <c r="A80" s="40">
        <v>44640</v>
      </c>
      <c r="B80" s="23">
        <v>3.36</v>
      </c>
      <c r="C80" s="23">
        <f t="shared" si="0"/>
        <v>3.3465599999999998</v>
      </c>
      <c r="D80" s="23">
        <f t="shared" si="1"/>
        <v>3.3398399999999997</v>
      </c>
      <c r="E80" s="23">
        <f t="shared" si="2"/>
        <v>2.9870399999999999</v>
      </c>
      <c r="F80" s="23">
        <f t="shared" si="3"/>
        <v>3.3667199999999999</v>
      </c>
      <c r="G80" s="23">
        <f t="shared" si="13"/>
        <v>3.4473599999999998</v>
      </c>
      <c r="H80" s="23">
        <f t="shared" si="5"/>
        <v>3.0912000000000002</v>
      </c>
      <c r="I80" s="23">
        <f t="shared" si="6"/>
        <v>3.3499065599999995</v>
      </c>
      <c r="J80" s="23">
        <f t="shared" si="7"/>
        <v>3.4944000000000002</v>
      </c>
      <c r="K80" s="23">
        <f t="shared" si="8"/>
        <v>3.3465196799999997</v>
      </c>
      <c r="L80" s="23">
        <f t="shared" si="9"/>
        <v>3.4272</v>
      </c>
      <c r="M80" s="23">
        <f t="shared" si="10"/>
        <v>2.8089599999999999</v>
      </c>
      <c r="N80" s="23">
        <f t="shared" si="11"/>
        <v>3.3835401599999999</v>
      </c>
      <c r="O80" s="23">
        <f t="shared" si="12"/>
        <v>3.3633599999999997</v>
      </c>
    </row>
    <row r="81" spans="1:15" ht="14.25" customHeight="1">
      <c r="A81" s="40">
        <v>44641</v>
      </c>
      <c r="B81" s="23">
        <v>2.54</v>
      </c>
      <c r="C81" s="23">
        <f t="shared" si="0"/>
        <v>2.5298400000000001</v>
      </c>
      <c r="D81" s="23">
        <f t="shared" si="1"/>
        <v>2.5247600000000001</v>
      </c>
      <c r="E81" s="23">
        <f t="shared" si="2"/>
        <v>2.25806</v>
      </c>
      <c r="F81" s="23">
        <f t="shared" si="3"/>
        <v>2.54508</v>
      </c>
      <c r="G81" s="23">
        <f t="shared" si="13"/>
        <v>2.6060400000000001</v>
      </c>
      <c r="H81" s="23">
        <f t="shared" si="5"/>
        <v>2.3368000000000002</v>
      </c>
      <c r="I81" s="23">
        <f t="shared" si="6"/>
        <v>2.5323698399999999</v>
      </c>
      <c r="J81" s="23">
        <f t="shared" si="7"/>
        <v>2.6415999999999999</v>
      </c>
      <c r="K81" s="23">
        <f t="shared" si="8"/>
        <v>2.5298095200000001</v>
      </c>
      <c r="L81" s="23">
        <f t="shared" si="9"/>
        <v>2.5908000000000002</v>
      </c>
      <c r="M81" s="23">
        <f t="shared" si="10"/>
        <v>2.12344</v>
      </c>
      <c r="N81" s="23">
        <f t="shared" si="11"/>
        <v>2.5577952399999999</v>
      </c>
      <c r="O81" s="23">
        <f t="shared" si="12"/>
        <v>2.5425399999999998</v>
      </c>
    </row>
    <row r="82" spans="1:15" ht="14.25" customHeight="1">
      <c r="A82" s="40">
        <v>44642</v>
      </c>
      <c r="B82" s="23">
        <v>2.92</v>
      </c>
      <c r="C82" s="23">
        <f t="shared" si="0"/>
        <v>2.9083199999999998</v>
      </c>
      <c r="D82" s="23">
        <f t="shared" si="1"/>
        <v>2.9024799999999997</v>
      </c>
      <c r="E82" s="23">
        <f t="shared" si="2"/>
        <v>2.5958800000000002</v>
      </c>
      <c r="F82" s="23">
        <f t="shared" si="3"/>
        <v>2.92584</v>
      </c>
      <c r="G82" s="23">
        <f t="shared" si="13"/>
        <v>2.9959199999999999</v>
      </c>
      <c r="H82" s="23">
        <f t="shared" si="5"/>
        <v>2.6863999999999999</v>
      </c>
      <c r="I82" s="23">
        <f t="shared" si="6"/>
        <v>2.9112283199999993</v>
      </c>
      <c r="J82" s="23">
        <f t="shared" si="7"/>
        <v>3.0367999999999999</v>
      </c>
      <c r="K82" s="23">
        <f t="shared" si="8"/>
        <v>2.9082849599999996</v>
      </c>
      <c r="L82" s="23">
        <f t="shared" si="9"/>
        <v>2.9784000000000002</v>
      </c>
      <c r="M82" s="23">
        <f t="shared" si="10"/>
        <v>2.4411199999999997</v>
      </c>
      <c r="N82" s="23">
        <f t="shared" si="11"/>
        <v>2.9404575199999994</v>
      </c>
      <c r="O82" s="23">
        <f t="shared" si="12"/>
        <v>2.9229199999999995</v>
      </c>
    </row>
    <row r="83" spans="1:15" ht="14.25" customHeight="1">
      <c r="A83" s="40">
        <v>44643</v>
      </c>
      <c r="B83" s="21">
        <v>3.5</v>
      </c>
      <c r="C83" s="23">
        <f t="shared" si="0"/>
        <v>3.4859999999999998</v>
      </c>
      <c r="D83" s="23">
        <f t="shared" si="1"/>
        <v>3.4790000000000001</v>
      </c>
      <c r="E83" s="23">
        <f t="shared" si="2"/>
        <v>3.1114999999999999</v>
      </c>
      <c r="F83" s="23">
        <f t="shared" si="3"/>
        <v>3.5070000000000001</v>
      </c>
      <c r="G83" s="23">
        <f t="shared" si="13"/>
        <v>3.5910000000000002</v>
      </c>
      <c r="H83" s="23">
        <f t="shared" si="5"/>
        <v>3.22</v>
      </c>
      <c r="I83" s="23">
        <f t="shared" si="6"/>
        <v>3.4894859999999999</v>
      </c>
      <c r="J83" s="23">
        <f t="shared" si="7"/>
        <v>3.64</v>
      </c>
      <c r="K83" s="23">
        <f t="shared" si="8"/>
        <v>3.4859580000000001</v>
      </c>
      <c r="L83" s="23">
        <f t="shared" si="9"/>
        <v>3.5700000000000003</v>
      </c>
      <c r="M83" s="23">
        <f t="shared" si="10"/>
        <v>2.9259999999999997</v>
      </c>
      <c r="N83" s="23">
        <f t="shared" si="11"/>
        <v>3.524521</v>
      </c>
      <c r="O83" s="23">
        <f t="shared" si="12"/>
        <v>3.5034999999999998</v>
      </c>
    </row>
    <row r="84" spans="1:15" ht="14.25" customHeight="1">
      <c r="A84" s="40">
        <v>44644</v>
      </c>
      <c r="B84" s="21">
        <v>3.6</v>
      </c>
      <c r="C84" s="23">
        <f t="shared" si="0"/>
        <v>3.5855999999999999</v>
      </c>
      <c r="D84" s="23">
        <f t="shared" si="1"/>
        <v>3.5784000000000002</v>
      </c>
      <c r="E84" s="23">
        <f t="shared" si="2"/>
        <v>3.2004000000000001</v>
      </c>
      <c r="F84" s="23">
        <f t="shared" si="3"/>
        <v>3.6072000000000002</v>
      </c>
      <c r="G84" s="23">
        <f t="shared" si="13"/>
        <v>3.6936</v>
      </c>
      <c r="H84" s="23">
        <f t="shared" si="5"/>
        <v>3.3120000000000003</v>
      </c>
      <c r="I84" s="23">
        <f t="shared" si="6"/>
        <v>3.5891855999999995</v>
      </c>
      <c r="J84" s="23">
        <f t="shared" si="7"/>
        <v>3.7440000000000002</v>
      </c>
      <c r="K84" s="23">
        <f t="shared" si="8"/>
        <v>3.5855568000000004</v>
      </c>
      <c r="L84" s="23">
        <f t="shared" si="9"/>
        <v>3.6720000000000002</v>
      </c>
      <c r="M84" s="23">
        <f t="shared" si="10"/>
        <v>3.0095999999999998</v>
      </c>
      <c r="N84" s="23">
        <f t="shared" si="11"/>
        <v>3.6252215999999997</v>
      </c>
      <c r="O84" s="23">
        <f t="shared" si="12"/>
        <v>3.6035999999999997</v>
      </c>
    </row>
    <row r="85" spans="1:15" ht="14.25" customHeight="1">
      <c r="A85" s="40">
        <v>44645</v>
      </c>
      <c r="B85" s="21">
        <v>3.7</v>
      </c>
      <c r="C85" s="23">
        <f t="shared" si="0"/>
        <v>3.6852</v>
      </c>
      <c r="D85" s="23">
        <f t="shared" si="1"/>
        <v>3.6778</v>
      </c>
      <c r="E85" s="23">
        <f t="shared" si="2"/>
        <v>3.2893000000000003</v>
      </c>
      <c r="F85" s="23">
        <f t="shared" si="3"/>
        <v>3.7074000000000003</v>
      </c>
      <c r="G85" s="23">
        <f t="shared" si="13"/>
        <v>3.7962000000000002</v>
      </c>
      <c r="H85" s="23">
        <f t="shared" si="5"/>
        <v>3.4040000000000004</v>
      </c>
      <c r="I85" s="23">
        <f t="shared" si="6"/>
        <v>3.6888852000000001</v>
      </c>
      <c r="J85" s="23">
        <f t="shared" si="7"/>
        <v>3.8480000000000003</v>
      </c>
      <c r="K85" s="23">
        <f t="shared" si="8"/>
        <v>3.6851555999999999</v>
      </c>
      <c r="L85" s="23">
        <f t="shared" si="9"/>
        <v>3.7740000000000005</v>
      </c>
      <c r="M85" s="23">
        <f t="shared" si="10"/>
        <v>3.0931999999999999</v>
      </c>
      <c r="N85" s="23">
        <f t="shared" si="11"/>
        <v>3.7259221999999999</v>
      </c>
      <c r="O85" s="23">
        <f t="shared" si="12"/>
        <v>3.7037</v>
      </c>
    </row>
    <row r="86" spans="1:15" ht="14.25" customHeight="1">
      <c r="A86" s="40">
        <v>44646</v>
      </c>
      <c r="B86" s="21">
        <v>4.3</v>
      </c>
      <c r="C86" s="23">
        <f t="shared" si="0"/>
        <v>4.2827999999999999</v>
      </c>
      <c r="D86" s="23">
        <f t="shared" si="1"/>
        <v>4.2741999999999996</v>
      </c>
      <c r="E86" s="23">
        <f t="shared" si="2"/>
        <v>3.8226999999999998</v>
      </c>
      <c r="F86" s="23">
        <f t="shared" si="3"/>
        <v>4.3086000000000002</v>
      </c>
      <c r="G86" s="23">
        <f t="shared" si="13"/>
        <v>4.4117999999999995</v>
      </c>
      <c r="H86" s="23">
        <f t="shared" si="5"/>
        <v>3.956</v>
      </c>
      <c r="I86" s="23">
        <f t="shared" si="6"/>
        <v>4.2870827999999994</v>
      </c>
      <c r="J86" s="23">
        <f t="shared" si="7"/>
        <v>4.4719999999999995</v>
      </c>
      <c r="K86" s="23">
        <f t="shared" si="8"/>
        <v>4.2827483999999991</v>
      </c>
      <c r="L86" s="23">
        <f t="shared" si="9"/>
        <v>4.3860000000000001</v>
      </c>
      <c r="M86" s="23">
        <f t="shared" si="10"/>
        <v>3.5947999999999998</v>
      </c>
      <c r="N86" s="23">
        <f t="shared" si="11"/>
        <v>4.3301257999999994</v>
      </c>
      <c r="O86" s="23">
        <f t="shared" si="12"/>
        <v>4.3042999999999996</v>
      </c>
    </row>
    <row r="87" spans="1:15" ht="14.25" customHeight="1">
      <c r="A87" s="40">
        <v>44647</v>
      </c>
      <c r="B87" s="21">
        <v>4.4000000000000004</v>
      </c>
      <c r="C87" s="23">
        <f t="shared" si="0"/>
        <v>4.3824000000000005</v>
      </c>
      <c r="D87" s="23">
        <f t="shared" si="1"/>
        <v>4.3736000000000006</v>
      </c>
      <c r="E87" s="23">
        <f t="shared" si="2"/>
        <v>3.9116000000000004</v>
      </c>
      <c r="F87" s="23">
        <f t="shared" si="3"/>
        <v>4.4088000000000003</v>
      </c>
      <c r="G87" s="23">
        <f t="shared" si="13"/>
        <v>4.5144000000000002</v>
      </c>
      <c r="H87" s="23">
        <f t="shared" si="5"/>
        <v>4.0480000000000009</v>
      </c>
      <c r="I87" s="23">
        <f t="shared" si="6"/>
        <v>4.3867823999999995</v>
      </c>
      <c r="J87" s="23">
        <f t="shared" si="7"/>
        <v>4.5760000000000005</v>
      </c>
      <c r="K87" s="23">
        <f t="shared" si="8"/>
        <v>4.3823472000000008</v>
      </c>
      <c r="L87" s="23">
        <f t="shared" si="9"/>
        <v>4.4880000000000004</v>
      </c>
      <c r="M87" s="23">
        <f t="shared" si="10"/>
        <v>3.6784000000000003</v>
      </c>
      <c r="N87" s="23">
        <f t="shared" si="11"/>
        <v>4.4308263999999999</v>
      </c>
      <c r="O87" s="23">
        <f t="shared" si="12"/>
        <v>4.4043999999999999</v>
      </c>
    </row>
    <row r="88" spans="1:15" ht="14.25" customHeight="1">
      <c r="A88" s="40">
        <v>44648</v>
      </c>
      <c r="B88" s="21">
        <v>4.2</v>
      </c>
      <c r="C88" s="23">
        <f t="shared" si="0"/>
        <v>4.1832000000000003</v>
      </c>
      <c r="D88" s="23">
        <f t="shared" si="1"/>
        <v>4.1748000000000003</v>
      </c>
      <c r="E88" s="23">
        <f t="shared" si="2"/>
        <v>3.7338</v>
      </c>
      <c r="F88" s="23">
        <f t="shared" si="3"/>
        <v>4.2084000000000001</v>
      </c>
      <c r="G88" s="23">
        <f t="shared" si="13"/>
        <v>4.3092000000000006</v>
      </c>
      <c r="H88" s="23">
        <f t="shared" si="5"/>
        <v>3.8640000000000003</v>
      </c>
      <c r="I88" s="23">
        <f t="shared" si="6"/>
        <v>4.1873832000000002</v>
      </c>
      <c r="J88" s="23">
        <f t="shared" si="7"/>
        <v>4.3680000000000003</v>
      </c>
      <c r="K88" s="23">
        <f t="shared" si="8"/>
        <v>4.1831496000000001</v>
      </c>
      <c r="L88" s="23">
        <f t="shared" si="9"/>
        <v>4.2840000000000007</v>
      </c>
      <c r="M88" s="23">
        <f t="shared" si="10"/>
        <v>3.5112000000000001</v>
      </c>
      <c r="N88" s="23">
        <f t="shared" si="11"/>
        <v>4.2294252000000006</v>
      </c>
      <c r="O88" s="23">
        <f t="shared" si="12"/>
        <v>4.2042000000000002</v>
      </c>
    </row>
    <row r="89" spans="1:15" ht="14.25" customHeight="1">
      <c r="A89" s="40">
        <v>44649</v>
      </c>
      <c r="B89" s="21">
        <v>2.1</v>
      </c>
      <c r="C89" s="23">
        <f t="shared" si="0"/>
        <v>2.0916000000000001</v>
      </c>
      <c r="D89" s="23">
        <f t="shared" si="1"/>
        <v>2.0874000000000001</v>
      </c>
      <c r="E89" s="23">
        <f t="shared" si="2"/>
        <v>1.8669</v>
      </c>
      <c r="F89" s="23">
        <f t="shared" si="3"/>
        <v>2.1042000000000001</v>
      </c>
      <c r="G89" s="23">
        <f t="shared" si="13"/>
        <v>2.1546000000000003</v>
      </c>
      <c r="H89" s="23">
        <f t="shared" si="5"/>
        <v>1.9320000000000002</v>
      </c>
      <c r="I89" s="23">
        <f t="shared" si="6"/>
        <v>2.0936916000000001</v>
      </c>
      <c r="J89" s="23">
        <f t="shared" si="7"/>
        <v>2.1840000000000002</v>
      </c>
      <c r="K89" s="23">
        <f t="shared" si="8"/>
        <v>2.0915748000000001</v>
      </c>
      <c r="L89" s="23">
        <f t="shared" si="9"/>
        <v>2.1420000000000003</v>
      </c>
      <c r="M89" s="23">
        <f t="shared" si="10"/>
        <v>1.7556</v>
      </c>
      <c r="N89" s="23">
        <f t="shared" si="11"/>
        <v>2.1147126000000003</v>
      </c>
      <c r="O89" s="23">
        <f t="shared" si="12"/>
        <v>2.1021000000000001</v>
      </c>
    </row>
    <row r="90" spans="1:15" ht="14.25" customHeight="1">
      <c r="A90" s="40">
        <v>44650</v>
      </c>
      <c r="B90" s="21">
        <v>1.6</v>
      </c>
      <c r="C90" s="23">
        <f t="shared" si="0"/>
        <v>1.5936000000000001</v>
      </c>
      <c r="D90" s="23">
        <f t="shared" si="1"/>
        <v>1.5904</v>
      </c>
      <c r="E90" s="23">
        <f t="shared" si="2"/>
        <v>1.4224000000000001</v>
      </c>
      <c r="F90" s="23">
        <f t="shared" si="3"/>
        <v>1.6032000000000002</v>
      </c>
      <c r="G90" s="23">
        <f t="shared" si="13"/>
        <v>1.6416000000000002</v>
      </c>
      <c r="H90" s="23">
        <f t="shared" si="5"/>
        <v>1.4720000000000002</v>
      </c>
      <c r="I90" s="23">
        <f t="shared" si="6"/>
        <v>1.5951936</v>
      </c>
      <c r="J90" s="23">
        <f t="shared" si="7"/>
        <v>1.6640000000000001</v>
      </c>
      <c r="K90" s="23">
        <f t="shared" si="8"/>
        <v>1.5935808</v>
      </c>
      <c r="L90" s="23">
        <f t="shared" si="9"/>
        <v>1.6320000000000001</v>
      </c>
      <c r="M90" s="23">
        <f t="shared" si="10"/>
        <v>1.3376000000000001</v>
      </c>
      <c r="N90" s="23">
        <f t="shared" si="11"/>
        <v>1.6112096</v>
      </c>
      <c r="O90" s="23">
        <f t="shared" si="12"/>
        <v>1.6015999999999999</v>
      </c>
    </row>
    <row r="91" spans="1:15" ht="14.25" customHeight="1">
      <c r="A91" s="40">
        <v>44651</v>
      </c>
      <c r="B91" s="21">
        <v>2.2000000000000002</v>
      </c>
      <c r="C91" s="23">
        <f t="shared" si="0"/>
        <v>2.1912000000000003</v>
      </c>
      <c r="D91" s="23">
        <f t="shared" si="1"/>
        <v>2.1868000000000003</v>
      </c>
      <c r="E91" s="23">
        <f t="shared" si="2"/>
        <v>1.9558000000000002</v>
      </c>
      <c r="F91" s="23">
        <f t="shared" si="3"/>
        <v>2.2044000000000001</v>
      </c>
      <c r="G91" s="23">
        <f t="shared" si="13"/>
        <v>2.2572000000000001</v>
      </c>
      <c r="H91" s="23">
        <f t="shared" si="5"/>
        <v>2.0240000000000005</v>
      </c>
      <c r="I91" s="23">
        <f t="shared" si="6"/>
        <v>2.1933911999999998</v>
      </c>
      <c r="J91" s="23">
        <f t="shared" si="7"/>
        <v>2.2880000000000003</v>
      </c>
      <c r="K91" s="23">
        <f t="shared" si="8"/>
        <v>2.1911736000000004</v>
      </c>
      <c r="L91" s="23">
        <f t="shared" si="9"/>
        <v>2.2440000000000002</v>
      </c>
      <c r="M91" s="23">
        <f t="shared" si="10"/>
        <v>1.8392000000000002</v>
      </c>
      <c r="N91" s="23">
        <f t="shared" si="11"/>
        <v>2.2154132</v>
      </c>
      <c r="O91" s="23">
        <f t="shared" si="12"/>
        <v>2.2021999999999999</v>
      </c>
    </row>
    <row r="92" spans="1:15" ht="14.25" customHeight="1">
      <c r="A92" s="40">
        <v>44652</v>
      </c>
      <c r="B92" s="21">
        <v>2.1</v>
      </c>
      <c r="C92" s="23">
        <f t="shared" si="0"/>
        <v>2.0916000000000001</v>
      </c>
      <c r="D92" s="23">
        <f t="shared" si="1"/>
        <v>2.0874000000000001</v>
      </c>
      <c r="E92" s="23">
        <f t="shared" si="2"/>
        <v>1.8669</v>
      </c>
      <c r="F92" s="23">
        <f t="shared" si="3"/>
        <v>2.1042000000000001</v>
      </c>
      <c r="G92" s="23">
        <f t="shared" si="13"/>
        <v>2.1546000000000003</v>
      </c>
      <c r="H92" s="23">
        <f t="shared" si="5"/>
        <v>1.9320000000000002</v>
      </c>
      <c r="I92" s="23">
        <f t="shared" si="6"/>
        <v>2.0936916000000001</v>
      </c>
      <c r="J92" s="23">
        <f t="shared" si="7"/>
        <v>2.1840000000000002</v>
      </c>
      <c r="K92" s="23">
        <f t="shared" si="8"/>
        <v>2.0915748000000001</v>
      </c>
      <c r="L92" s="23">
        <f t="shared" si="9"/>
        <v>2.1420000000000003</v>
      </c>
      <c r="M92" s="23">
        <f t="shared" si="10"/>
        <v>1.7556</v>
      </c>
      <c r="N92" s="23">
        <f t="shared" si="11"/>
        <v>2.1147126000000003</v>
      </c>
      <c r="O92" s="23">
        <f t="shared" si="12"/>
        <v>2.1021000000000001</v>
      </c>
    </row>
    <row r="93" spans="1:15" ht="14.25" customHeight="1">
      <c r="A93" s="40">
        <v>44653</v>
      </c>
      <c r="B93" s="21">
        <v>2</v>
      </c>
      <c r="C93" s="23">
        <f t="shared" si="0"/>
        <v>1.992</v>
      </c>
      <c r="D93" s="23">
        <f t="shared" si="1"/>
        <v>1.988</v>
      </c>
      <c r="E93" s="23">
        <f t="shared" si="2"/>
        <v>1.778</v>
      </c>
      <c r="F93" s="23">
        <f t="shared" si="3"/>
        <v>2.004</v>
      </c>
      <c r="G93" s="23">
        <f t="shared" si="13"/>
        <v>2.052</v>
      </c>
      <c r="H93" s="23">
        <f t="shared" si="5"/>
        <v>1.84</v>
      </c>
      <c r="I93" s="23">
        <f t="shared" si="6"/>
        <v>1.9939919999999998</v>
      </c>
      <c r="J93" s="23">
        <f t="shared" si="7"/>
        <v>2.08</v>
      </c>
      <c r="K93" s="23">
        <f t="shared" si="8"/>
        <v>1.991976</v>
      </c>
      <c r="L93" s="23">
        <f t="shared" si="9"/>
        <v>2.04</v>
      </c>
      <c r="M93" s="23">
        <f t="shared" si="10"/>
        <v>1.6719999999999999</v>
      </c>
      <c r="N93" s="23">
        <f t="shared" si="11"/>
        <v>2.0140119999999997</v>
      </c>
      <c r="O93" s="23">
        <f t="shared" si="12"/>
        <v>2.0019999999999998</v>
      </c>
    </row>
    <row r="94" spans="1:15" ht="14.25" customHeight="1">
      <c r="A94" s="40">
        <v>44654</v>
      </c>
      <c r="B94" s="21">
        <v>1.5</v>
      </c>
      <c r="C94" s="23">
        <f t="shared" si="0"/>
        <v>1.494</v>
      </c>
      <c r="D94" s="23">
        <f t="shared" si="1"/>
        <v>1.4910000000000001</v>
      </c>
      <c r="E94" s="23">
        <f t="shared" si="2"/>
        <v>1.3334999999999999</v>
      </c>
      <c r="F94" s="23">
        <f t="shared" si="3"/>
        <v>1.5030000000000001</v>
      </c>
      <c r="G94" s="23">
        <f t="shared" si="13"/>
        <v>1.5390000000000001</v>
      </c>
      <c r="H94" s="23">
        <f t="shared" si="5"/>
        <v>1.3800000000000001</v>
      </c>
      <c r="I94" s="23">
        <f t="shared" si="6"/>
        <v>1.4954939999999999</v>
      </c>
      <c r="J94" s="23">
        <f t="shared" si="7"/>
        <v>1.56</v>
      </c>
      <c r="K94" s="23">
        <f t="shared" si="8"/>
        <v>1.4939820000000001</v>
      </c>
      <c r="L94" s="23">
        <f t="shared" si="9"/>
        <v>1.53</v>
      </c>
      <c r="M94" s="23">
        <f t="shared" si="10"/>
        <v>1.254</v>
      </c>
      <c r="N94" s="23">
        <f t="shared" si="11"/>
        <v>1.5105089999999999</v>
      </c>
      <c r="O94" s="23">
        <f t="shared" si="12"/>
        <v>1.5014999999999998</v>
      </c>
    </row>
    <row r="95" spans="1:15" ht="14.25" customHeight="1">
      <c r="A95" s="40">
        <v>44655</v>
      </c>
      <c r="B95" s="21">
        <v>2.9</v>
      </c>
      <c r="C95" s="23">
        <f t="shared" si="0"/>
        <v>2.8883999999999999</v>
      </c>
      <c r="D95" s="23">
        <f t="shared" si="1"/>
        <v>2.8826000000000001</v>
      </c>
      <c r="E95" s="23">
        <f t="shared" si="2"/>
        <v>2.5781000000000001</v>
      </c>
      <c r="F95" s="23">
        <f t="shared" si="3"/>
        <v>2.9057999999999997</v>
      </c>
      <c r="G95" s="23">
        <f t="shared" si="13"/>
        <v>2.9754</v>
      </c>
      <c r="H95" s="23">
        <f t="shared" si="5"/>
        <v>2.6680000000000001</v>
      </c>
      <c r="I95" s="23">
        <f t="shared" si="6"/>
        <v>2.8912883999999996</v>
      </c>
      <c r="J95" s="23">
        <f t="shared" si="7"/>
        <v>3.016</v>
      </c>
      <c r="K95" s="23">
        <f t="shared" si="8"/>
        <v>2.8883652</v>
      </c>
      <c r="L95" s="23">
        <f t="shared" si="9"/>
        <v>2.9579999999999997</v>
      </c>
      <c r="M95" s="23">
        <f t="shared" si="10"/>
        <v>2.4243999999999999</v>
      </c>
      <c r="N95" s="23">
        <f t="shared" si="11"/>
        <v>2.9203173999999996</v>
      </c>
      <c r="O95" s="23">
        <f t="shared" si="12"/>
        <v>2.9028999999999998</v>
      </c>
    </row>
    <row r="96" spans="1:15" ht="14.25" customHeight="1">
      <c r="A96" s="40">
        <v>44656</v>
      </c>
      <c r="B96" s="21">
        <v>2</v>
      </c>
      <c r="C96" s="23">
        <f t="shared" si="0"/>
        <v>1.992</v>
      </c>
      <c r="D96" s="23">
        <f t="shared" si="1"/>
        <v>1.988</v>
      </c>
      <c r="E96" s="23">
        <f t="shared" si="2"/>
        <v>1.778</v>
      </c>
      <c r="F96" s="23">
        <f t="shared" si="3"/>
        <v>2.004</v>
      </c>
      <c r="G96" s="23">
        <f t="shared" si="13"/>
        <v>2.052</v>
      </c>
      <c r="H96" s="23">
        <f t="shared" si="5"/>
        <v>1.84</v>
      </c>
      <c r="I96" s="23">
        <f t="shared" si="6"/>
        <v>1.9939919999999998</v>
      </c>
      <c r="J96" s="23">
        <f t="shared" si="7"/>
        <v>2.08</v>
      </c>
      <c r="K96" s="23">
        <f t="shared" si="8"/>
        <v>1.991976</v>
      </c>
      <c r="L96" s="23">
        <f t="shared" si="9"/>
        <v>2.04</v>
      </c>
      <c r="M96" s="23">
        <f t="shared" si="10"/>
        <v>1.6719999999999999</v>
      </c>
      <c r="N96" s="23">
        <f t="shared" si="11"/>
        <v>2.0140119999999997</v>
      </c>
      <c r="O96" s="23">
        <f t="shared" si="12"/>
        <v>2.0019999999999998</v>
      </c>
    </row>
    <row r="97" spans="1:15" ht="14.25" customHeight="1">
      <c r="A97" s="40">
        <v>44657</v>
      </c>
      <c r="B97" s="21">
        <v>1.2</v>
      </c>
      <c r="C97" s="23">
        <f t="shared" si="0"/>
        <v>1.1952</v>
      </c>
      <c r="D97" s="23">
        <f t="shared" si="1"/>
        <v>1.1927999999999999</v>
      </c>
      <c r="E97" s="23">
        <f t="shared" si="2"/>
        <v>1.0668</v>
      </c>
      <c r="F97" s="23">
        <f t="shared" si="3"/>
        <v>1.2023999999999999</v>
      </c>
      <c r="G97" s="23">
        <f t="shared" si="13"/>
        <v>1.2312000000000001</v>
      </c>
      <c r="H97" s="23">
        <f t="shared" si="5"/>
        <v>1.1040000000000001</v>
      </c>
      <c r="I97" s="23">
        <f t="shared" si="6"/>
        <v>1.1963951999999998</v>
      </c>
      <c r="J97" s="23">
        <f t="shared" si="7"/>
        <v>1.248</v>
      </c>
      <c r="K97" s="23">
        <f t="shared" si="8"/>
        <v>1.1951855999999998</v>
      </c>
      <c r="L97" s="23">
        <f t="shared" si="9"/>
        <v>1.224</v>
      </c>
      <c r="M97" s="23">
        <f t="shared" si="10"/>
        <v>1.0031999999999999</v>
      </c>
      <c r="N97" s="23">
        <f t="shared" si="11"/>
        <v>1.2084071999999999</v>
      </c>
      <c r="O97" s="23">
        <f t="shared" si="12"/>
        <v>1.2011999999999998</v>
      </c>
    </row>
    <row r="98" spans="1:15" ht="14.25" customHeight="1">
      <c r="A98" s="40">
        <v>44658</v>
      </c>
      <c r="B98" s="21">
        <v>0.9</v>
      </c>
      <c r="C98" s="23">
        <f t="shared" si="0"/>
        <v>0.89639999999999997</v>
      </c>
      <c r="D98" s="23">
        <f t="shared" si="1"/>
        <v>0.89460000000000006</v>
      </c>
      <c r="E98" s="23">
        <f t="shared" si="2"/>
        <v>0.80010000000000003</v>
      </c>
      <c r="F98" s="23">
        <f t="shared" si="3"/>
        <v>0.90180000000000005</v>
      </c>
      <c r="G98" s="23">
        <f t="shared" si="13"/>
        <v>0.9234</v>
      </c>
      <c r="H98" s="23">
        <f t="shared" si="5"/>
        <v>0.82800000000000007</v>
      </c>
      <c r="I98" s="23">
        <f t="shared" si="6"/>
        <v>0.89729639999999988</v>
      </c>
      <c r="J98" s="23">
        <f t="shared" si="7"/>
        <v>0.93600000000000005</v>
      </c>
      <c r="K98" s="23">
        <f t="shared" si="8"/>
        <v>0.89638920000000011</v>
      </c>
      <c r="L98" s="23">
        <f t="shared" si="9"/>
        <v>0.91800000000000004</v>
      </c>
      <c r="M98" s="23">
        <f t="shared" si="10"/>
        <v>0.75239999999999996</v>
      </c>
      <c r="N98" s="23">
        <f t="shared" si="11"/>
        <v>0.90630539999999993</v>
      </c>
      <c r="O98" s="23">
        <f t="shared" si="12"/>
        <v>0.90089999999999992</v>
      </c>
    </row>
    <row r="99" spans="1:15" ht="14.25" customHeight="1">
      <c r="A99" s="40">
        <v>44659</v>
      </c>
      <c r="B99" s="21">
        <v>2.2999999999999998</v>
      </c>
      <c r="C99" s="23">
        <f t="shared" si="0"/>
        <v>2.2907999999999999</v>
      </c>
      <c r="D99" s="23">
        <f t="shared" si="1"/>
        <v>2.2862</v>
      </c>
      <c r="E99" s="23">
        <f t="shared" si="2"/>
        <v>2.0446999999999997</v>
      </c>
      <c r="F99" s="23">
        <f t="shared" si="3"/>
        <v>2.3045999999999998</v>
      </c>
      <c r="G99" s="23">
        <f t="shared" si="13"/>
        <v>2.3597999999999999</v>
      </c>
      <c r="H99" s="23">
        <f t="shared" si="5"/>
        <v>2.1160000000000001</v>
      </c>
      <c r="I99" s="23">
        <f t="shared" si="6"/>
        <v>2.2930907999999994</v>
      </c>
      <c r="J99" s="23">
        <f t="shared" si="7"/>
        <v>2.3919999999999999</v>
      </c>
      <c r="K99" s="23">
        <f t="shared" si="8"/>
        <v>2.2907723999999998</v>
      </c>
      <c r="L99" s="23">
        <f t="shared" si="9"/>
        <v>2.3459999999999996</v>
      </c>
      <c r="M99" s="23">
        <f t="shared" si="10"/>
        <v>1.9227999999999998</v>
      </c>
      <c r="N99" s="23">
        <f t="shared" si="11"/>
        <v>2.3161137999999992</v>
      </c>
      <c r="O99" s="23">
        <f t="shared" si="12"/>
        <v>2.3022999999999993</v>
      </c>
    </row>
    <row r="100" spans="1:15" ht="14.25" customHeight="1">
      <c r="A100" s="40">
        <v>44660</v>
      </c>
      <c r="B100" s="21">
        <v>2.6</v>
      </c>
      <c r="C100" s="23">
        <f t="shared" si="0"/>
        <v>2.5895999999999999</v>
      </c>
      <c r="D100" s="23">
        <f t="shared" si="1"/>
        <v>2.5844</v>
      </c>
      <c r="E100" s="23">
        <f t="shared" si="2"/>
        <v>2.3113999999999999</v>
      </c>
      <c r="F100" s="23">
        <f t="shared" si="3"/>
        <v>2.6052</v>
      </c>
      <c r="G100" s="23">
        <f t="shared" si="13"/>
        <v>2.6676000000000002</v>
      </c>
      <c r="H100" s="23">
        <f t="shared" si="5"/>
        <v>2.3920000000000003</v>
      </c>
      <c r="I100" s="23">
        <f t="shared" si="6"/>
        <v>2.5921895999999998</v>
      </c>
      <c r="J100" s="23">
        <f t="shared" si="7"/>
        <v>2.7040000000000002</v>
      </c>
      <c r="K100" s="23">
        <f t="shared" si="8"/>
        <v>2.5895687999999999</v>
      </c>
      <c r="L100" s="23">
        <f t="shared" si="9"/>
        <v>2.6520000000000001</v>
      </c>
      <c r="M100" s="23">
        <f t="shared" si="10"/>
        <v>2.1736</v>
      </c>
      <c r="N100" s="23">
        <f t="shared" si="11"/>
        <v>2.6182155999999996</v>
      </c>
      <c r="O100" s="23">
        <f t="shared" si="12"/>
        <v>2.6025999999999998</v>
      </c>
    </row>
    <row r="101" spans="1:15" ht="14.25" customHeight="1">
      <c r="A101" s="40">
        <v>44661</v>
      </c>
      <c r="B101" s="21">
        <v>3.9</v>
      </c>
      <c r="C101" s="23">
        <f t="shared" si="0"/>
        <v>3.8843999999999999</v>
      </c>
      <c r="D101" s="23">
        <f t="shared" si="1"/>
        <v>3.8765999999999998</v>
      </c>
      <c r="E101" s="23">
        <f t="shared" si="2"/>
        <v>3.4670999999999998</v>
      </c>
      <c r="F101" s="23">
        <f t="shared" si="3"/>
        <v>3.9077999999999999</v>
      </c>
      <c r="G101" s="23">
        <f t="shared" si="13"/>
        <v>4.0014000000000003</v>
      </c>
      <c r="H101" s="23">
        <f t="shared" si="5"/>
        <v>3.5880000000000001</v>
      </c>
      <c r="I101" s="23">
        <f t="shared" si="6"/>
        <v>3.8882843999999994</v>
      </c>
      <c r="J101" s="23">
        <f t="shared" si="7"/>
        <v>4.056</v>
      </c>
      <c r="K101" s="23">
        <f t="shared" si="8"/>
        <v>3.8843531999999996</v>
      </c>
      <c r="L101" s="23">
        <f t="shared" si="9"/>
        <v>3.9779999999999998</v>
      </c>
      <c r="M101" s="23">
        <f t="shared" si="10"/>
        <v>3.2603999999999997</v>
      </c>
      <c r="N101" s="23">
        <f t="shared" si="11"/>
        <v>3.9273233999999992</v>
      </c>
      <c r="O101" s="23">
        <f t="shared" si="12"/>
        <v>3.9038999999999993</v>
      </c>
    </row>
    <row r="102" spans="1:15" ht="14.25" customHeight="1">
      <c r="A102" s="40">
        <v>44662</v>
      </c>
      <c r="B102" s="21">
        <v>4.9000000000000004</v>
      </c>
      <c r="C102" s="23">
        <f t="shared" si="0"/>
        <v>4.8804000000000007</v>
      </c>
      <c r="D102" s="23">
        <f t="shared" si="1"/>
        <v>4.8706000000000005</v>
      </c>
      <c r="E102" s="23">
        <f t="shared" si="2"/>
        <v>4.3561000000000005</v>
      </c>
      <c r="F102" s="23">
        <f t="shared" si="3"/>
        <v>4.9098000000000006</v>
      </c>
      <c r="G102" s="23">
        <f t="shared" si="13"/>
        <v>5.0274000000000001</v>
      </c>
      <c r="H102" s="23">
        <f t="shared" si="5"/>
        <v>4.5080000000000009</v>
      </c>
      <c r="I102" s="23">
        <f t="shared" si="6"/>
        <v>4.8852803999999992</v>
      </c>
      <c r="J102" s="23">
        <f t="shared" si="7"/>
        <v>5.096000000000001</v>
      </c>
      <c r="K102" s="23">
        <f t="shared" si="8"/>
        <v>4.8803412000000002</v>
      </c>
      <c r="L102" s="23">
        <f t="shared" si="9"/>
        <v>4.9980000000000002</v>
      </c>
      <c r="M102" s="23">
        <f t="shared" si="10"/>
        <v>4.0964</v>
      </c>
      <c r="N102" s="23">
        <f t="shared" si="11"/>
        <v>4.9343293999999993</v>
      </c>
      <c r="O102" s="23">
        <f t="shared" si="12"/>
        <v>4.9048999999999996</v>
      </c>
    </row>
    <row r="103" spans="1:15" ht="14.25" customHeight="1">
      <c r="A103" s="40">
        <v>44663</v>
      </c>
      <c r="B103" s="21">
        <v>2.2000000000000002</v>
      </c>
      <c r="C103" s="23">
        <f t="shared" si="0"/>
        <v>2.1912000000000003</v>
      </c>
      <c r="D103" s="23">
        <f t="shared" si="1"/>
        <v>2.1868000000000003</v>
      </c>
      <c r="E103" s="23">
        <f t="shared" si="2"/>
        <v>1.9558000000000002</v>
      </c>
      <c r="F103" s="23">
        <f t="shared" si="3"/>
        <v>2.2044000000000001</v>
      </c>
      <c r="G103" s="23">
        <f t="shared" si="13"/>
        <v>2.2572000000000001</v>
      </c>
      <c r="H103" s="23">
        <f t="shared" si="5"/>
        <v>2.0240000000000005</v>
      </c>
      <c r="I103" s="23">
        <f t="shared" si="6"/>
        <v>2.1933911999999998</v>
      </c>
      <c r="J103" s="23">
        <f t="shared" si="7"/>
        <v>2.2880000000000003</v>
      </c>
      <c r="K103" s="23">
        <f t="shared" si="8"/>
        <v>2.1911736000000004</v>
      </c>
      <c r="L103" s="23">
        <f t="shared" si="9"/>
        <v>2.2440000000000002</v>
      </c>
      <c r="M103" s="23">
        <f t="shared" si="10"/>
        <v>1.8392000000000002</v>
      </c>
      <c r="N103" s="23">
        <f t="shared" si="11"/>
        <v>2.2154132</v>
      </c>
      <c r="O103" s="23">
        <f t="shared" si="12"/>
        <v>2.2021999999999999</v>
      </c>
    </row>
    <row r="104" spans="1:15" ht="14.25" customHeight="1">
      <c r="A104" s="40">
        <v>44664</v>
      </c>
      <c r="B104" s="21">
        <v>1.1000000000000001</v>
      </c>
      <c r="C104" s="23">
        <f t="shared" si="0"/>
        <v>1.0956000000000001</v>
      </c>
      <c r="D104" s="23">
        <f t="shared" si="1"/>
        <v>1.0934000000000001</v>
      </c>
      <c r="E104" s="23">
        <f t="shared" si="2"/>
        <v>0.9779000000000001</v>
      </c>
      <c r="F104" s="23">
        <f t="shared" si="3"/>
        <v>1.1022000000000001</v>
      </c>
      <c r="G104" s="23">
        <f t="shared" si="13"/>
        <v>1.1286</v>
      </c>
      <c r="H104" s="23">
        <f t="shared" si="5"/>
        <v>1.0120000000000002</v>
      </c>
      <c r="I104" s="23">
        <f t="shared" si="6"/>
        <v>1.0966955999999999</v>
      </c>
      <c r="J104" s="23">
        <f t="shared" si="7"/>
        <v>1.1440000000000001</v>
      </c>
      <c r="K104" s="23">
        <f t="shared" si="8"/>
        <v>1.0955868000000002</v>
      </c>
      <c r="L104" s="23">
        <f t="shared" si="9"/>
        <v>1.1220000000000001</v>
      </c>
      <c r="M104" s="23">
        <f t="shared" si="10"/>
        <v>0.91960000000000008</v>
      </c>
      <c r="N104" s="23">
        <f t="shared" si="11"/>
        <v>1.1077066</v>
      </c>
      <c r="O104" s="23">
        <f t="shared" si="12"/>
        <v>1.1011</v>
      </c>
    </row>
    <row r="105" spans="1:15" ht="14.25" customHeight="1">
      <c r="A105" s="40">
        <v>44665</v>
      </c>
      <c r="B105" s="21">
        <v>3.7</v>
      </c>
      <c r="C105" s="23">
        <f t="shared" si="0"/>
        <v>3.6852</v>
      </c>
      <c r="D105" s="23">
        <f t="shared" si="1"/>
        <v>3.6778</v>
      </c>
      <c r="E105" s="23">
        <f t="shared" si="2"/>
        <v>3.2893000000000003</v>
      </c>
      <c r="F105" s="23">
        <f t="shared" si="3"/>
        <v>3.7074000000000003</v>
      </c>
      <c r="G105" s="23">
        <f t="shared" si="13"/>
        <v>3.7962000000000002</v>
      </c>
      <c r="H105" s="23">
        <f t="shared" si="5"/>
        <v>3.4040000000000004</v>
      </c>
      <c r="I105" s="23">
        <f t="shared" si="6"/>
        <v>3.6888852000000001</v>
      </c>
      <c r="J105" s="23">
        <f t="shared" si="7"/>
        <v>3.8480000000000003</v>
      </c>
      <c r="K105" s="23">
        <f t="shared" si="8"/>
        <v>3.6851555999999999</v>
      </c>
      <c r="L105" s="23">
        <f t="shared" si="9"/>
        <v>3.7740000000000005</v>
      </c>
      <c r="M105" s="23">
        <f t="shared" si="10"/>
        <v>3.0931999999999999</v>
      </c>
      <c r="N105" s="23">
        <f t="shared" si="11"/>
        <v>3.7259221999999999</v>
      </c>
      <c r="O105" s="23">
        <f t="shared" si="12"/>
        <v>3.7037</v>
      </c>
    </row>
    <row r="106" spans="1:15" ht="14.25" customHeight="1">
      <c r="A106" s="40">
        <v>44666</v>
      </c>
      <c r="B106" s="21">
        <v>4.3</v>
      </c>
      <c r="C106" s="23">
        <f t="shared" si="0"/>
        <v>4.2827999999999999</v>
      </c>
      <c r="D106" s="23">
        <f t="shared" si="1"/>
        <v>4.2741999999999996</v>
      </c>
      <c r="E106" s="23">
        <f t="shared" si="2"/>
        <v>3.8226999999999998</v>
      </c>
      <c r="F106" s="23">
        <f t="shared" si="3"/>
        <v>4.3086000000000002</v>
      </c>
      <c r="G106" s="23">
        <f t="shared" si="13"/>
        <v>4.4117999999999995</v>
      </c>
      <c r="H106" s="23">
        <f t="shared" si="5"/>
        <v>3.956</v>
      </c>
      <c r="I106" s="23">
        <f t="shared" si="6"/>
        <v>4.2870827999999994</v>
      </c>
      <c r="J106" s="23">
        <f t="shared" si="7"/>
        <v>4.4719999999999995</v>
      </c>
      <c r="K106" s="23">
        <f t="shared" si="8"/>
        <v>4.2827483999999991</v>
      </c>
      <c r="L106" s="23">
        <f t="shared" si="9"/>
        <v>4.3860000000000001</v>
      </c>
      <c r="M106" s="23">
        <f t="shared" si="10"/>
        <v>3.5947999999999998</v>
      </c>
      <c r="N106" s="23">
        <f t="shared" si="11"/>
        <v>4.3301257999999994</v>
      </c>
      <c r="O106" s="23">
        <f t="shared" si="12"/>
        <v>4.3042999999999996</v>
      </c>
    </row>
    <row r="107" spans="1:15" ht="14.25" customHeight="1">
      <c r="A107" s="40">
        <v>44667</v>
      </c>
      <c r="B107" s="21">
        <v>4.7</v>
      </c>
      <c r="C107" s="23">
        <f t="shared" si="0"/>
        <v>4.6812000000000005</v>
      </c>
      <c r="D107" s="23">
        <f t="shared" si="1"/>
        <v>4.6718000000000002</v>
      </c>
      <c r="E107" s="23">
        <f t="shared" si="2"/>
        <v>4.1783000000000001</v>
      </c>
      <c r="F107" s="23">
        <f t="shared" si="3"/>
        <v>4.7094000000000005</v>
      </c>
      <c r="G107" s="23">
        <f t="shared" si="13"/>
        <v>4.8222000000000005</v>
      </c>
      <c r="H107" s="23">
        <f t="shared" si="5"/>
        <v>4.3240000000000007</v>
      </c>
      <c r="I107" s="23">
        <f t="shared" si="6"/>
        <v>4.6858811999999999</v>
      </c>
      <c r="J107" s="23">
        <f t="shared" si="7"/>
        <v>4.8880000000000008</v>
      </c>
      <c r="K107" s="23">
        <f t="shared" si="8"/>
        <v>4.6811436000000004</v>
      </c>
      <c r="L107" s="23">
        <f t="shared" si="9"/>
        <v>4.7940000000000005</v>
      </c>
      <c r="M107" s="23">
        <f t="shared" si="10"/>
        <v>3.9291999999999998</v>
      </c>
      <c r="N107" s="23">
        <f t="shared" si="11"/>
        <v>4.7329281999999999</v>
      </c>
      <c r="O107" s="23">
        <f t="shared" si="12"/>
        <v>4.7046999999999999</v>
      </c>
    </row>
    <row r="108" spans="1:15" ht="14.25" customHeight="1">
      <c r="A108" s="40">
        <v>44668</v>
      </c>
      <c r="B108" s="21">
        <v>4.5999999999999996</v>
      </c>
      <c r="C108" s="23">
        <f t="shared" si="0"/>
        <v>4.5815999999999999</v>
      </c>
      <c r="D108" s="23">
        <f t="shared" si="1"/>
        <v>4.5724</v>
      </c>
      <c r="E108" s="23">
        <f t="shared" si="2"/>
        <v>4.0893999999999995</v>
      </c>
      <c r="F108" s="23">
        <f t="shared" si="3"/>
        <v>4.6091999999999995</v>
      </c>
      <c r="G108" s="23">
        <f t="shared" si="13"/>
        <v>4.7195999999999998</v>
      </c>
      <c r="H108" s="23">
        <f t="shared" si="5"/>
        <v>4.2320000000000002</v>
      </c>
      <c r="I108" s="23">
        <f t="shared" si="6"/>
        <v>4.5861815999999989</v>
      </c>
      <c r="J108" s="23">
        <f t="shared" si="7"/>
        <v>4.7839999999999998</v>
      </c>
      <c r="K108" s="23">
        <f t="shared" si="8"/>
        <v>4.5815447999999996</v>
      </c>
      <c r="L108" s="23">
        <f t="shared" si="9"/>
        <v>4.6919999999999993</v>
      </c>
      <c r="M108" s="23">
        <f t="shared" si="10"/>
        <v>3.8455999999999997</v>
      </c>
      <c r="N108" s="23">
        <f t="shared" si="11"/>
        <v>4.6322275999999984</v>
      </c>
      <c r="O108" s="23">
        <f t="shared" si="12"/>
        <v>4.6045999999999987</v>
      </c>
    </row>
    <row r="109" spans="1:15" ht="14.25" customHeight="1">
      <c r="A109" s="40">
        <v>44669</v>
      </c>
      <c r="B109" s="21">
        <v>2.9</v>
      </c>
      <c r="C109" s="23">
        <f t="shared" si="0"/>
        <v>2.8883999999999999</v>
      </c>
      <c r="D109" s="23">
        <f t="shared" si="1"/>
        <v>2.8826000000000001</v>
      </c>
      <c r="E109" s="23">
        <f t="shared" si="2"/>
        <v>2.5781000000000001</v>
      </c>
      <c r="F109" s="23">
        <f t="shared" si="3"/>
        <v>2.9057999999999997</v>
      </c>
      <c r="G109" s="23">
        <f t="shared" si="13"/>
        <v>2.9754</v>
      </c>
      <c r="H109" s="23">
        <f t="shared" si="5"/>
        <v>2.6680000000000001</v>
      </c>
      <c r="I109" s="23">
        <f t="shared" si="6"/>
        <v>2.8912883999999996</v>
      </c>
      <c r="J109" s="23">
        <f t="shared" si="7"/>
        <v>3.016</v>
      </c>
      <c r="K109" s="23">
        <f t="shared" si="8"/>
        <v>2.8883652</v>
      </c>
      <c r="L109" s="23">
        <f t="shared" si="9"/>
        <v>2.9579999999999997</v>
      </c>
      <c r="M109" s="23">
        <f t="shared" si="10"/>
        <v>2.4243999999999999</v>
      </c>
      <c r="N109" s="23">
        <f t="shared" si="11"/>
        <v>2.9203173999999996</v>
      </c>
      <c r="O109" s="23">
        <f t="shared" si="12"/>
        <v>2.9028999999999998</v>
      </c>
    </row>
    <row r="110" spans="1:15" ht="14.25" customHeight="1">
      <c r="A110" s="40">
        <v>44670</v>
      </c>
      <c r="B110" s="21">
        <v>1.7</v>
      </c>
      <c r="C110" s="23">
        <f t="shared" si="0"/>
        <v>1.6932</v>
      </c>
      <c r="D110" s="23">
        <f t="shared" si="1"/>
        <v>1.6898</v>
      </c>
      <c r="E110" s="23">
        <f t="shared" si="2"/>
        <v>1.5113000000000001</v>
      </c>
      <c r="F110" s="23">
        <f t="shared" si="3"/>
        <v>1.7034</v>
      </c>
      <c r="G110" s="23">
        <f t="shared" si="13"/>
        <v>1.7442</v>
      </c>
      <c r="H110" s="23">
        <f t="shared" si="5"/>
        <v>1.5640000000000001</v>
      </c>
      <c r="I110" s="23">
        <f t="shared" si="6"/>
        <v>1.6948931999999997</v>
      </c>
      <c r="J110" s="23">
        <f t="shared" si="7"/>
        <v>1.768</v>
      </c>
      <c r="K110" s="23">
        <f t="shared" si="8"/>
        <v>1.6931795999999999</v>
      </c>
      <c r="L110" s="23">
        <f t="shared" si="9"/>
        <v>1.734</v>
      </c>
      <c r="M110" s="23">
        <f t="shared" si="10"/>
        <v>1.4211999999999998</v>
      </c>
      <c r="N110" s="23">
        <f t="shared" si="11"/>
        <v>1.7119101999999997</v>
      </c>
      <c r="O110" s="23">
        <f t="shared" si="12"/>
        <v>1.7016999999999998</v>
      </c>
    </row>
    <row r="111" spans="1:15" ht="14.25" customHeight="1">
      <c r="A111" s="40">
        <v>44671</v>
      </c>
      <c r="B111" s="21">
        <v>1.5</v>
      </c>
      <c r="C111" s="23">
        <f t="shared" si="0"/>
        <v>1.494</v>
      </c>
      <c r="D111" s="23">
        <f t="shared" si="1"/>
        <v>1.4910000000000001</v>
      </c>
      <c r="E111" s="23">
        <f t="shared" si="2"/>
        <v>1.3334999999999999</v>
      </c>
      <c r="F111" s="23">
        <f t="shared" si="3"/>
        <v>1.5030000000000001</v>
      </c>
      <c r="G111" s="23">
        <f t="shared" si="13"/>
        <v>1.5390000000000001</v>
      </c>
      <c r="H111" s="23">
        <f t="shared" si="5"/>
        <v>1.3800000000000001</v>
      </c>
      <c r="I111" s="23">
        <f t="shared" si="6"/>
        <v>1.4954939999999999</v>
      </c>
      <c r="J111" s="23">
        <f t="shared" si="7"/>
        <v>1.56</v>
      </c>
      <c r="K111" s="23">
        <f t="shared" si="8"/>
        <v>1.4939820000000001</v>
      </c>
      <c r="L111" s="23">
        <f t="shared" si="9"/>
        <v>1.53</v>
      </c>
      <c r="M111" s="23">
        <f t="shared" si="10"/>
        <v>1.254</v>
      </c>
      <c r="N111" s="23">
        <f t="shared" si="11"/>
        <v>1.5105089999999999</v>
      </c>
      <c r="O111" s="23">
        <f t="shared" si="12"/>
        <v>1.5014999999999998</v>
      </c>
    </row>
    <row r="112" spans="1:15" ht="14.25" customHeight="1">
      <c r="A112" s="40">
        <v>44672</v>
      </c>
      <c r="B112" s="21">
        <v>1.8</v>
      </c>
      <c r="C112" s="23">
        <f t="shared" si="0"/>
        <v>1.7927999999999999</v>
      </c>
      <c r="D112" s="23">
        <f t="shared" si="1"/>
        <v>1.7892000000000001</v>
      </c>
      <c r="E112" s="23">
        <f t="shared" si="2"/>
        <v>1.6002000000000001</v>
      </c>
      <c r="F112" s="23">
        <f t="shared" si="3"/>
        <v>1.8036000000000001</v>
      </c>
      <c r="G112" s="23">
        <f t="shared" si="13"/>
        <v>1.8468</v>
      </c>
      <c r="H112" s="23">
        <f t="shared" si="5"/>
        <v>1.6560000000000001</v>
      </c>
      <c r="I112" s="23">
        <f t="shared" si="6"/>
        <v>1.7945927999999998</v>
      </c>
      <c r="J112" s="23">
        <f t="shared" si="7"/>
        <v>1.8720000000000001</v>
      </c>
      <c r="K112" s="23">
        <f t="shared" si="8"/>
        <v>1.7927784000000002</v>
      </c>
      <c r="L112" s="23">
        <f t="shared" si="9"/>
        <v>1.8360000000000001</v>
      </c>
      <c r="M112" s="23">
        <f t="shared" si="10"/>
        <v>1.5047999999999999</v>
      </c>
      <c r="N112" s="23">
        <f t="shared" si="11"/>
        <v>1.8126107999999999</v>
      </c>
      <c r="O112" s="23">
        <f t="shared" si="12"/>
        <v>1.8017999999999998</v>
      </c>
    </row>
    <row r="113" spans="1:15" ht="14.25" customHeight="1">
      <c r="A113" s="40">
        <v>44673</v>
      </c>
      <c r="B113" s="21">
        <v>2.2999999999999998</v>
      </c>
      <c r="C113" s="23">
        <f t="shared" si="0"/>
        <v>2.2907999999999999</v>
      </c>
      <c r="D113" s="23">
        <f t="shared" si="1"/>
        <v>2.2862</v>
      </c>
      <c r="E113" s="23">
        <f t="shared" si="2"/>
        <v>2.0446999999999997</v>
      </c>
      <c r="F113" s="23">
        <f t="shared" si="3"/>
        <v>2.3045999999999998</v>
      </c>
      <c r="G113" s="23">
        <f t="shared" si="13"/>
        <v>2.3597999999999999</v>
      </c>
      <c r="H113" s="23">
        <f t="shared" si="5"/>
        <v>2.1160000000000001</v>
      </c>
      <c r="I113" s="23">
        <f t="shared" si="6"/>
        <v>2.2930907999999994</v>
      </c>
      <c r="J113" s="23">
        <f t="shared" si="7"/>
        <v>2.3919999999999999</v>
      </c>
      <c r="K113" s="23">
        <f t="shared" si="8"/>
        <v>2.2907723999999998</v>
      </c>
      <c r="L113" s="23">
        <f t="shared" si="9"/>
        <v>2.3459999999999996</v>
      </c>
      <c r="M113" s="23">
        <f t="shared" si="10"/>
        <v>1.9227999999999998</v>
      </c>
      <c r="N113" s="23">
        <f t="shared" si="11"/>
        <v>2.3161137999999992</v>
      </c>
      <c r="O113" s="23">
        <f t="shared" si="12"/>
        <v>2.3022999999999993</v>
      </c>
    </row>
    <row r="114" spans="1:15" ht="14.25" customHeight="1">
      <c r="A114" s="40">
        <v>44674</v>
      </c>
      <c r="B114" s="21">
        <v>1</v>
      </c>
      <c r="C114" s="23">
        <f t="shared" si="0"/>
        <v>0.996</v>
      </c>
      <c r="D114" s="23">
        <f t="shared" si="1"/>
        <v>0.99399999999999999</v>
      </c>
      <c r="E114" s="23">
        <f t="shared" si="2"/>
        <v>0.88900000000000001</v>
      </c>
      <c r="F114" s="23">
        <f t="shared" si="3"/>
        <v>1.002</v>
      </c>
      <c r="G114" s="23">
        <f t="shared" si="13"/>
        <v>1.026</v>
      </c>
      <c r="H114" s="23">
        <f t="shared" si="5"/>
        <v>0.92</v>
      </c>
      <c r="I114" s="23">
        <f t="shared" si="6"/>
        <v>0.99699599999999988</v>
      </c>
      <c r="J114" s="23">
        <f t="shared" si="7"/>
        <v>1.04</v>
      </c>
      <c r="K114" s="23">
        <f t="shared" si="8"/>
        <v>0.99598799999999998</v>
      </c>
      <c r="L114" s="23">
        <f t="shared" si="9"/>
        <v>1.02</v>
      </c>
      <c r="M114" s="23">
        <f t="shared" si="10"/>
        <v>0.83599999999999997</v>
      </c>
      <c r="N114" s="23">
        <f t="shared" si="11"/>
        <v>1.0070059999999998</v>
      </c>
      <c r="O114" s="23">
        <f t="shared" si="12"/>
        <v>1.0009999999999999</v>
      </c>
    </row>
    <row r="115" spans="1:15" ht="14.25" customHeight="1">
      <c r="A115" s="40">
        <v>44675</v>
      </c>
      <c r="B115" s="21">
        <v>1.7</v>
      </c>
      <c r="C115" s="23">
        <f t="shared" si="0"/>
        <v>1.6932</v>
      </c>
      <c r="D115" s="23">
        <f t="shared" si="1"/>
        <v>1.6898</v>
      </c>
      <c r="E115" s="23">
        <f t="shared" si="2"/>
        <v>1.5113000000000001</v>
      </c>
      <c r="F115" s="23">
        <f t="shared" si="3"/>
        <v>1.7034</v>
      </c>
      <c r="G115" s="23">
        <f t="shared" si="13"/>
        <v>1.7442</v>
      </c>
      <c r="H115" s="23">
        <f t="shared" si="5"/>
        <v>1.5640000000000001</v>
      </c>
      <c r="I115" s="23">
        <f t="shared" si="6"/>
        <v>1.6948931999999997</v>
      </c>
      <c r="J115" s="23">
        <f t="shared" si="7"/>
        <v>1.768</v>
      </c>
      <c r="K115" s="23">
        <f t="shared" si="8"/>
        <v>1.6931795999999999</v>
      </c>
      <c r="L115" s="23">
        <f t="shared" si="9"/>
        <v>1.734</v>
      </c>
      <c r="M115" s="23">
        <f t="shared" si="10"/>
        <v>1.4211999999999998</v>
      </c>
      <c r="N115" s="23">
        <f t="shared" si="11"/>
        <v>1.7119101999999997</v>
      </c>
      <c r="O115" s="23">
        <f t="shared" si="12"/>
        <v>1.7016999999999998</v>
      </c>
    </row>
    <row r="116" spans="1:15" ht="14.25" customHeight="1">
      <c r="A116" s="40">
        <v>44676</v>
      </c>
      <c r="B116" s="21">
        <v>2.2999999999999998</v>
      </c>
      <c r="C116" s="23">
        <f t="shared" si="0"/>
        <v>2.2907999999999999</v>
      </c>
      <c r="D116" s="23">
        <f t="shared" si="1"/>
        <v>2.2862</v>
      </c>
      <c r="E116" s="23">
        <f t="shared" si="2"/>
        <v>2.0446999999999997</v>
      </c>
      <c r="F116" s="23">
        <f t="shared" si="3"/>
        <v>2.3045999999999998</v>
      </c>
      <c r="G116" s="23">
        <f t="shared" si="13"/>
        <v>2.3597999999999999</v>
      </c>
      <c r="H116" s="23">
        <f t="shared" si="5"/>
        <v>2.1160000000000001</v>
      </c>
      <c r="I116" s="23">
        <f t="shared" si="6"/>
        <v>2.2930907999999994</v>
      </c>
      <c r="J116" s="23">
        <f t="shared" si="7"/>
        <v>2.3919999999999999</v>
      </c>
      <c r="K116" s="23">
        <f t="shared" si="8"/>
        <v>2.2907723999999998</v>
      </c>
      <c r="L116" s="23">
        <f t="shared" si="9"/>
        <v>2.3459999999999996</v>
      </c>
      <c r="M116" s="23">
        <f t="shared" si="10"/>
        <v>1.9227999999999998</v>
      </c>
      <c r="N116" s="23">
        <f t="shared" si="11"/>
        <v>2.3161137999999992</v>
      </c>
      <c r="O116" s="23">
        <f t="shared" si="12"/>
        <v>2.3022999999999993</v>
      </c>
    </row>
    <row r="117" spans="1:15" ht="14.25" customHeight="1">
      <c r="A117" s="40">
        <v>44677</v>
      </c>
      <c r="B117" s="21">
        <v>4.0999999999999996</v>
      </c>
      <c r="C117" s="23">
        <f t="shared" si="0"/>
        <v>4.0835999999999997</v>
      </c>
      <c r="D117" s="23">
        <f t="shared" si="1"/>
        <v>4.0753999999999992</v>
      </c>
      <c r="E117" s="23">
        <f t="shared" si="2"/>
        <v>3.6448999999999998</v>
      </c>
      <c r="F117" s="23">
        <f t="shared" si="3"/>
        <v>4.1082000000000001</v>
      </c>
      <c r="G117" s="23">
        <f t="shared" si="13"/>
        <v>4.2065999999999999</v>
      </c>
      <c r="H117" s="23">
        <f t="shared" si="5"/>
        <v>3.7719999999999998</v>
      </c>
      <c r="I117" s="23">
        <f t="shared" si="6"/>
        <v>4.0876835999999992</v>
      </c>
      <c r="J117" s="23">
        <f t="shared" si="7"/>
        <v>4.2639999999999993</v>
      </c>
      <c r="K117" s="23">
        <f t="shared" si="8"/>
        <v>4.0835507999999994</v>
      </c>
      <c r="L117" s="23">
        <f t="shared" si="9"/>
        <v>4.1819999999999995</v>
      </c>
      <c r="M117" s="23">
        <f t="shared" si="10"/>
        <v>3.4275999999999995</v>
      </c>
      <c r="N117" s="23">
        <f t="shared" si="11"/>
        <v>4.1287245999999991</v>
      </c>
      <c r="O117" s="23">
        <f t="shared" si="12"/>
        <v>4.104099999999999</v>
      </c>
    </row>
    <row r="118" spans="1:15" ht="14.25" customHeight="1">
      <c r="A118" s="40">
        <v>44678</v>
      </c>
      <c r="B118" s="21">
        <v>4.0999999999999996</v>
      </c>
      <c r="C118" s="23">
        <f t="shared" si="0"/>
        <v>4.0835999999999997</v>
      </c>
      <c r="D118" s="23">
        <f t="shared" si="1"/>
        <v>4.0753999999999992</v>
      </c>
      <c r="E118" s="23">
        <f t="shared" si="2"/>
        <v>3.6448999999999998</v>
      </c>
      <c r="F118" s="23">
        <f t="shared" si="3"/>
        <v>4.1082000000000001</v>
      </c>
      <c r="G118" s="23">
        <f t="shared" si="13"/>
        <v>4.2065999999999999</v>
      </c>
      <c r="H118" s="23">
        <f t="shared" si="5"/>
        <v>3.7719999999999998</v>
      </c>
      <c r="I118" s="23">
        <f t="shared" si="6"/>
        <v>4.0876835999999992</v>
      </c>
      <c r="J118" s="23">
        <f t="shared" si="7"/>
        <v>4.2639999999999993</v>
      </c>
      <c r="K118" s="23">
        <f t="shared" si="8"/>
        <v>4.0835507999999994</v>
      </c>
      <c r="L118" s="23">
        <f t="shared" si="9"/>
        <v>4.1819999999999995</v>
      </c>
      <c r="M118" s="23">
        <f t="shared" si="10"/>
        <v>3.4275999999999995</v>
      </c>
      <c r="N118" s="23">
        <f t="shared" si="11"/>
        <v>4.1287245999999991</v>
      </c>
      <c r="O118" s="23">
        <f t="shared" si="12"/>
        <v>4.104099999999999</v>
      </c>
    </row>
    <row r="119" spans="1:15" ht="14.25" customHeight="1">
      <c r="A119" s="40">
        <v>44679</v>
      </c>
      <c r="B119" s="21">
        <v>2.7</v>
      </c>
      <c r="C119" s="23">
        <f t="shared" si="0"/>
        <v>2.6892</v>
      </c>
      <c r="D119" s="23">
        <f t="shared" si="1"/>
        <v>2.6838000000000002</v>
      </c>
      <c r="E119" s="23">
        <f t="shared" si="2"/>
        <v>2.4003000000000001</v>
      </c>
      <c r="F119" s="23">
        <f t="shared" si="3"/>
        <v>2.7054</v>
      </c>
      <c r="G119" s="23">
        <f t="shared" si="13"/>
        <v>2.7702000000000004</v>
      </c>
      <c r="H119" s="23">
        <f t="shared" si="5"/>
        <v>2.4840000000000004</v>
      </c>
      <c r="I119" s="23">
        <f t="shared" si="6"/>
        <v>2.6918891999999999</v>
      </c>
      <c r="J119" s="23">
        <f t="shared" si="7"/>
        <v>2.8080000000000003</v>
      </c>
      <c r="K119" s="23">
        <f t="shared" si="8"/>
        <v>2.6891676000000002</v>
      </c>
      <c r="L119" s="23">
        <f t="shared" si="9"/>
        <v>2.7540000000000004</v>
      </c>
      <c r="M119" s="23">
        <f t="shared" si="10"/>
        <v>2.2572000000000001</v>
      </c>
      <c r="N119" s="23">
        <f t="shared" si="11"/>
        <v>2.7189162000000002</v>
      </c>
      <c r="O119" s="23">
        <f t="shared" si="12"/>
        <v>2.7027000000000001</v>
      </c>
    </row>
    <row r="120" spans="1:15" ht="14.25" customHeight="1">
      <c r="A120" s="40">
        <v>44680</v>
      </c>
      <c r="B120" s="21">
        <v>3.2</v>
      </c>
      <c r="C120" s="23">
        <f t="shared" si="0"/>
        <v>3.1872000000000003</v>
      </c>
      <c r="D120" s="23">
        <f t="shared" si="1"/>
        <v>3.1808000000000001</v>
      </c>
      <c r="E120" s="23">
        <f t="shared" si="2"/>
        <v>2.8448000000000002</v>
      </c>
      <c r="F120" s="23">
        <f t="shared" si="3"/>
        <v>3.2064000000000004</v>
      </c>
      <c r="G120" s="23">
        <f t="shared" si="13"/>
        <v>3.2832000000000003</v>
      </c>
      <c r="H120" s="23">
        <f t="shared" si="5"/>
        <v>2.9440000000000004</v>
      </c>
      <c r="I120" s="23">
        <f t="shared" si="6"/>
        <v>3.1903872</v>
      </c>
      <c r="J120" s="23">
        <f t="shared" si="7"/>
        <v>3.3280000000000003</v>
      </c>
      <c r="K120" s="23">
        <f t="shared" si="8"/>
        <v>3.1871616</v>
      </c>
      <c r="L120" s="23">
        <f t="shared" si="9"/>
        <v>3.2640000000000002</v>
      </c>
      <c r="M120" s="23">
        <f t="shared" si="10"/>
        <v>2.6752000000000002</v>
      </c>
      <c r="N120" s="23">
        <f t="shared" si="11"/>
        <v>3.2224192</v>
      </c>
      <c r="O120" s="23">
        <f t="shared" si="12"/>
        <v>3.2031999999999998</v>
      </c>
    </row>
    <row r="121" spans="1:15" ht="14.25" customHeight="1">
      <c r="A121" s="40">
        <v>44681</v>
      </c>
      <c r="B121" s="21">
        <v>4.0999999999999996</v>
      </c>
      <c r="C121" s="23">
        <f t="shared" si="0"/>
        <v>4.0835999999999997</v>
      </c>
      <c r="D121" s="23">
        <f t="shared" si="1"/>
        <v>4.0753999999999992</v>
      </c>
      <c r="E121" s="23">
        <f t="shared" si="2"/>
        <v>3.6448999999999998</v>
      </c>
      <c r="F121" s="23">
        <f t="shared" si="3"/>
        <v>4.1082000000000001</v>
      </c>
      <c r="G121" s="23">
        <f t="shared" si="13"/>
        <v>4.2065999999999999</v>
      </c>
      <c r="H121" s="23">
        <f t="shared" si="5"/>
        <v>3.7719999999999998</v>
      </c>
      <c r="I121" s="23">
        <f t="shared" si="6"/>
        <v>4.0876835999999992</v>
      </c>
      <c r="J121" s="23">
        <f t="shared" si="7"/>
        <v>4.2639999999999993</v>
      </c>
      <c r="K121" s="23">
        <f t="shared" si="8"/>
        <v>4.0835507999999994</v>
      </c>
      <c r="L121" s="23">
        <f t="shared" si="9"/>
        <v>4.1819999999999995</v>
      </c>
      <c r="M121" s="23">
        <f t="shared" si="10"/>
        <v>3.4275999999999995</v>
      </c>
      <c r="N121" s="23">
        <f t="shared" si="11"/>
        <v>4.1287245999999991</v>
      </c>
      <c r="O121" s="23">
        <f t="shared" si="12"/>
        <v>4.104099999999999</v>
      </c>
    </row>
    <row r="122" spans="1:15" ht="14.25" customHeight="1">
      <c r="A122" s="40">
        <v>44682</v>
      </c>
      <c r="B122" s="21">
        <v>4</v>
      </c>
      <c r="C122" s="23">
        <f t="shared" si="0"/>
        <v>3.984</v>
      </c>
      <c r="D122" s="23">
        <f t="shared" si="1"/>
        <v>3.976</v>
      </c>
      <c r="E122" s="23">
        <f t="shared" si="2"/>
        <v>3.556</v>
      </c>
      <c r="F122" s="23">
        <f t="shared" si="3"/>
        <v>4.008</v>
      </c>
      <c r="G122" s="23">
        <f t="shared" si="13"/>
        <v>4.1040000000000001</v>
      </c>
      <c r="H122" s="23">
        <f t="shared" si="5"/>
        <v>3.68</v>
      </c>
      <c r="I122" s="23">
        <f t="shared" si="6"/>
        <v>3.9879839999999995</v>
      </c>
      <c r="J122" s="23">
        <f t="shared" si="7"/>
        <v>4.16</v>
      </c>
      <c r="K122" s="23">
        <f t="shared" si="8"/>
        <v>3.9839519999999999</v>
      </c>
      <c r="L122" s="23">
        <f t="shared" si="9"/>
        <v>4.08</v>
      </c>
      <c r="M122" s="23">
        <f t="shared" si="10"/>
        <v>3.3439999999999999</v>
      </c>
      <c r="N122" s="23">
        <f t="shared" si="11"/>
        <v>4.0280239999999994</v>
      </c>
      <c r="O122" s="23">
        <f t="shared" si="12"/>
        <v>4.0039999999999996</v>
      </c>
    </row>
    <row r="123" spans="1:15" ht="14.25" customHeight="1">
      <c r="A123" s="40">
        <v>44683</v>
      </c>
      <c r="B123" s="21">
        <v>3.6</v>
      </c>
      <c r="C123" s="23">
        <f t="shared" si="0"/>
        <v>3.5855999999999999</v>
      </c>
      <c r="D123" s="23">
        <f t="shared" si="1"/>
        <v>3.5784000000000002</v>
      </c>
      <c r="E123" s="23">
        <f t="shared" si="2"/>
        <v>3.2004000000000001</v>
      </c>
      <c r="F123" s="23">
        <f t="shared" si="3"/>
        <v>3.6072000000000002</v>
      </c>
      <c r="G123" s="23">
        <f t="shared" si="13"/>
        <v>3.6936</v>
      </c>
      <c r="H123" s="23">
        <f t="shared" si="5"/>
        <v>3.3120000000000003</v>
      </c>
      <c r="I123" s="23">
        <f t="shared" si="6"/>
        <v>3.5891855999999995</v>
      </c>
      <c r="J123" s="23">
        <f t="shared" si="7"/>
        <v>3.7440000000000002</v>
      </c>
      <c r="K123" s="23">
        <f t="shared" si="8"/>
        <v>3.5855568000000004</v>
      </c>
      <c r="L123" s="23">
        <f t="shared" si="9"/>
        <v>3.6720000000000002</v>
      </c>
      <c r="M123" s="23">
        <f t="shared" si="10"/>
        <v>3.0095999999999998</v>
      </c>
      <c r="N123" s="23">
        <f t="shared" si="11"/>
        <v>3.6252215999999997</v>
      </c>
      <c r="O123" s="23">
        <f t="shared" si="12"/>
        <v>3.6035999999999997</v>
      </c>
    </row>
    <row r="124" spans="1:15" ht="14.25" customHeight="1">
      <c r="A124" s="40">
        <v>44684</v>
      </c>
      <c r="B124" s="21">
        <v>3.6</v>
      </c>
      <c r="C124" s="23">
        <f t="shared" si="0"/>
        <v>3.5855999999999999</v>
      </c>
      <c r="D124" s="23">
        <f t="shared" si="1"/>
        <v>3.5784000000000002</v>
      </c>
      <c r="E124" s="23">
        <f t="shared" si="2"/>
        <v>3.2004000000000001</v>
      </c>
      <c r="F124" s="23">
        <f t="shared" si="3"/>
        <v>3.6072000000000002</v>
      </c>
      <c r="G124" s="23">
        <f t="shared" si="13"/>
        <v>3.6936</v>
      </c>
      <c r="H124" s="23">
        <f t="shared" si="5"/>
        <v>3.3120000000000003</v>
      </c>
      <c r="I124" s="23">
        <f t="shared" si="6"/>
        <v>3.5891855999999995</v>
      </c>
      <c r="J124" s="23">
        <f t="shared" si="7"/>
        <v>3.7440000000000002</v>
      </c>
      <c r="K124" s="23">
        <f t="shared" si="8"/>
        <v>3.5855568000000004</v>
      </c>
      <c r="L124" s="23">
        <f t="shared" si="9"/>
        <v>3.6720000000000002</v>
      </c>
      <c r="M124" s="23">
        <f t="shared" si="10"/>
        <v>3.0095999999999998</v>
      </c>
      <c r="N124" s="23">
        <f t="shared" si="11"/>
        <v>3.6252215999999997</v>
      </c>
      <c r="O124" s="23">
        <f t="shared" si="12"/>
        <v>3.6035999999999997</v>
      </c>
    </row>
    <row r="125" spans="1:15" ht="14.25" customHeight="1">
      <c r="A125" s="40">
        <v>44685</v>
      </c>
      <c r="B125" s="21">
        <v>3.8</v>
      </c>
      <c r="C125" s="23">
        <f t="shared" si="0"/>
        <v>3.7847999999999997</v>
      </c>
      <c r="D125" s="23">
        <f t="shared" si="1"/>
        <v>3.7771999999999997</v>
      </c>
      <c r="E125" s="23">
        <f t="shared" si="2"/>
        <v>3.3782000000000001</v>
      </c>
      <c r="F125" s="23">
        <f t="shared" si="3"/>
        <v>3.8075999999999999</v>
      </c>
      <c r="G125" s="23">
        <f t="shared" si="13"/>
        <v>3.8988</v>
      </c>
      <c r="H125" s="23">
        <f t="shared" si="5"/>
        <v>3.496</v>
      </c>
      <c r="I125" s="23">
        <f t="shared" si="6"/>
        <v>3.7885847999999993</v>
      </c>
      <c r="J125" s="23">
        <f t="shared" si="7"/>
        <v>3.952</v>
      </c>
      <c r="K125" s="23">
        <f t="shared" si="8"/>
        <v>3.7847543999999997</v>
      </c>
      <c r="L125" s="23">
        <f t="shared" si="9"/>
        <v>3.8759999999999999</v>
      </c>
      <c r="M125" s="23">
        <f t="shared" si="10"/>
        <v>3.1767999999999996</v>
      </c>
      <c r="N125" s="23">
        <f t="shared" si="11"/>
        <v>3.8266227999999995</v>
      </c>
      <c r="O125" s="23">
        <f t="shared" si="12"/>
        <v>3.8037999999999994</v>
      </c>
    </row>
    <row r="126" spans="1:15" ht="14.25" customHeight="1">
      <c r="A126" s="40">
        <v>44686</v>
      </c>
      <c r="B126" s="21">
        <v>4.4000000000000004</v>
      </c>
      <c r="C126" s="23">
        <f t="shared" si="0"/>
        <v>4.3824000000000005</v>
      </c>
      <c r="D126" s="23">
        <f t="shared" si="1"/>
        <v>4.3736000000000006</v>
      </c>
      <c r="E126" s="23">
        <f t="shared" si="2"/>
        <v>3.9116000000000004</v>
      </c>
      <c r="F126" s="23">
        <f t="shared" si="3"/>
        <v>4.4088000000000003</v>
      </c>
      <c r="G126" s="23">
        <f t="shared" si="13"/>
        <v>4.5144000000000002</v>
      </c>
      <c r="H126" s="23">
        <f t="shared" si="5"/>
        <v>4.0480000000000009</v>
      </c>
      <c r="I126" s="23">
        <f t="shared" si="6"/>
        <v>4.3867823999999995</v>
      </c>
      <c r="J126" s="23">
        <f t="shared" si="7"/>
        <v>4.5760000000000005</v>
      </c>
      <c r="K126" s="23">
        <f t="shared" si="8"/>
        <v>4.3823472000000008</v>
      </c>
      <c r="L126" s="23">
        <f t="shared" si="9"/>
        <v>4.4880000000000004</v>
      </c>
      <c r="M126" s="23">
        <f t="shared" si="10"/>
        <v>3.6784000000000003</v>
      </c>
      <c r="N126" s="23">
        <f t="shared" si="11"/>
        <v>4.4308263999999999</v>
      </c>
      <c r="O126" s="23">
        <f t="shared" si="12"/>
        <v>4.4043999999999999</v>
      </c>
    </row>
    <row r="127" spans="1:15" ht="14.25" customHeight="1">
      <c r="A127" s="40">
        <v>44687</v>
      </c>
      <c r="B127" s="21">
        <v>4.0999999999999996</v>
      </c>
      <c r="C127" s="23">
        <f t="shared" si="0"/>
        <v>4.0835999999999997</v>
      </c>
      <c r="D127" s="23">
        <f t="shared" si="1"/>
        <v>4.0753999999999992</v>
      </c>
      <c r="E127" s="23">
        <f t="shared" si="2"/>
        <v>3.6448999999999998</v>
      </c>
      <c r="F127" s="23">
        <f t="shared" si="3"/>
        <v>4.1082000000000001</v>
      </c>
      <c r="G127" s="23">
        <f t="shared" si="13"/>
        <v>4.2065999999999999</v>
      </c>
      <c r="H127" s="23">
        <f t="shared" si="5"/>
        <v>3.7719999999999998</v>
      </c>
      <c r="I127" s="23">
        <f t="shared" si="6"/>
        <v>4.0876835999999992</v>
      </c>
      <c r="J127" s="23">
        <f t="shared" si="7"/>
        <v>4.2639999999999993</v>
      </c>
      <c r="K127" s="23">
        <f t="shared" si="8"/>
        <v>4.0835507999999994</v>
      </c>
      <c r="L127" s="23">
        <f t="shared" si="9"/>
        <v>4.1819999999999995</v>
      </c>
      <c r="M127" s="23">
        <f t="shared" si="10"/>
        <v>3.4275999999999995</v>
      </c>
      <c r="N127" s="23">
        <f t="shared" si="11"/>
        <v>4.1287245999999991</v>
      </c>
      <c r="O127" s="23">
        <f t="shared" si="12"/>
        <v>4.104099999999999</v>
      </c>
    </row>
    <row r="128" spans="1:15" ht="14.25" customHeight="1">
      <c r="A128" s="40">
        <v>44688</v>
      </c>
      <c r="B128" s="21">
        <v>4.5</v>
      </c>
      <c r="C128" s="23">
        <f t="shared" si="0"/>
        <v>4.4820000000000002</v>
      </c>
      <c r="D128" s="23">
        <f t="shared" si="1"/>
        <v>4.4729999999999999</v>
      </c>
      <c r="E128" s="23">
        <f t="shared" si="2"/>
        <v>4.0004999999999997</v>
      </c>
      <c r="F128" s="23">
        <f t="shared" si="3"/>
        <v>4.5090000000000003</v>
      </c>
      <c r="G128" s="23">
        <f t="shared" si="13"/>
        <v>4.617</v>
      </c>
      <c r="H128" s="23">
        <f t="shared" si="5"/>
        <v>4.1400000000000006</v>
      </c>
      <c r="I128" s="23">
        <f t="shared" si="6"/>
        <v>4.4864819999999996</v>
      </c>
      <c r="J128" s="23">
        <f t="shared" si="7"/>
        <v>4.68</v>
      </c>
      <c r="K128" s="23">
        <f t="shared" si="8"/>
        <v>4.4819459999999998</v>
      </c>
      <c r="L128" s="23">
        <f t="shared" si="9"/>
        <v>4.59</v>
      </c>
      <c r="M128" s="23">
        <f t="shared" si="10"/>
        <v>3.762</v>
      </c>
      <c r="N128" s="23">
        <f t="shared" si="11"/>
        <v>4.5315269999999996</v>
      </c>
      <c r="O128" s="23">
        <f t="shared" si="12"/>
        <v>4.5044999999999993</v>
      </c>
    </row>
    <row r="129" spans="1:15" ht="14.25" customHeight="1">
      <c r="A129" s="40">
        <v>44689</v>
      </c>
      <c r="B129" s="21">
        <v>5.2</v>
      </c>
      <c r="C129" s="23">
        <f t="shared" si="0"/>
        <v>5.1791999999999998</v>
      </c>
      <c r="D129" s="23">
        <f t="shared" si="1"/>
        <v>5.1688000000000001</v>
      </c>
      <c r="E129" s="23">
        <f t="shared" si="2"/>
        <v>4.6227999999999998</v>
      </c>
      <c r="F129" s="23">
        <f t="shared" si="3"/>
        <v>5.2103999999999999</v>
      </c>
      <c r="G129" s="23">
        <f t="shared" si="13"/>
        <v>5.3352000000000004</v>
      </c>
      <c r="H129" s="23">
        <f t="shared" si="5"/>
        <v>4.7840000000000007</v>
      </c>
      <c r="I129" s="23">
        <f t="shared" si="6"/>
        <v>5.1843791999999995</v>
      </c>
      <c r="J129" s="23">
        <f t="shared" si="7"/>
        <v>5.4080000000000004</v>
      </c>
      <c r="K129" s="23">
        <f t="shared" si="8"/>
        <v>5.1791375999999998</v>
      </c>
      <c r="L129" s="23">
        <f t="shared" si="9"/>
        <v>5.3040000000000003</v>
      </c>
      <c r="M129" s="23">
        <f t="shared" si="10"/>
        <v>4.3472</v>
      </c>
      <c r="N129" s="23">
        <f t="shared" si="11"/>
        <v>5.2364311999999993</v>
      </c>
      <c r="O129" s="23">
        <f t="shared" si="12"/>
        <v>5.2051999999999996</v>
      </c>
    </row>
    <row r="130" spans="1:15" ht="14.25" customHeight="1">
      <c r="A130" s="40">
        <v>44690</v>
      </c>
      <c r="B130" s="11">
        <v>5.2</v>
      </c>
      <c r="C130" s="11">
        <v>4.5999999999999996</v>
      </c>
      <c r="D130" s="11">
        <v>4.5999999999999996</v>
      </c>
      <c r="E130" s="11">
        <v>4.5999999999999996</v>
      </c>
      <c r="F130" s="11">
        <v>4.5999999999999996</v>
      </c>
      <c r="G130" s="11">
        <v>4.3</v>
      </c>
      <c r="H130" s="11">
        <v>4.9000000000000004</v>
      </c>
      <c r="I130" s="11">
        <v>4.2</v>
      </c>
      <c r="J130" s="11">
        <v>5</v>
      </c>
      <c r="K130" s="11">
        <v>4.7</v>
      </c>
      <c r="L130" s="11">
        <v>5</v>
      </c>
      <c r="M130" s="11">
        <v>5</v>
      </c>
      <c r="N130" s="11">
        <v>4.8</v>
      </c>
      <c r="O130" s="11">
        <v>5.0999999999999996</v>
      </c>
    </row>
    <row r="131" spans="1:15" ht="14.25" customHeight="1">
      <c r="A131" s="40">
        <v>44691</v>
      </c>
      <c r="B131" s="11">
        <v>5.3</v>
      </c>
      <c r="C131" s="11">
        <v>5.2</v>
      </c>
      <c r="D131" s="11">
        <v>5.6</v>
      </c>
      <c r="E131" s="11">
        <v>4.7</v>
      </c>
      <c r="F131" s="11">
        <v>4.7</v>
      </c>
      <c r="G131" s="11">
        <v>4.5999999999999996</v>
      </c>
      <c r="H131" s="11">
        <v>5</v>
      </c>
      <c r="I131" s="11">
        <v>4.4000000000000004</v>
      </c>
      <c r="J131" s="11">
        <v>4.9000000000000004</v>
      </c>
      <c r="K131" s="11">
        <v>5.2</v>
      </c>
      <c r="L131" s="11">
        <v>5.0999999999999996</v>
      </c>
      <c r="M131" s="11">
        <v>4.8</v>
      </c>
      <c r="N131" s="11">
        <v>5.5</v>
      </c>
      <c r="O131" s="11">
        <v>5</v>
      </c>
    </row>
    <row r="132" spans="1:15" ht="14.25" customHeight="1">
      <c r="A132" s="40">
        <v>44692</v>
      </c>
      <c r="B132" s="11">
        <v>5.2</v>
      </c>
      <c r="C132" s="11">
        <v>5.2</v>
      </c>
      <c r="D132" s="11">
        <v>5.0999999999999996</v>
      </c>
      <c r="E132" s="11">
        <v>5.3</v>
      </c>
      <c r="F132" s="11">
        <v>4.8</v>
      </c>
      <c r="G132" s="11">
        <v>5</v>
      </c>
      <c r="H132" s="11">
        <v>5.3</v>
      </c>
      <c r="I132" s="11">
        <v>4.9000000000000004</v>
      </c>
      <c r="J132" s="11">
        <v>5.3</v>
      </c>
      <c r="K132" s="11">
        <v>5</v>
      </c>
      <c r="L132" s="11">
        <v>5.4</v>
      </c>
      <c r="M132" s="11">
        <v>5.0999999999999996</v>
      </c>
      <c r="N132" s="11">
        <v>6.2</v>
      </c>
      <c r="O132" s="11">
        <v>5.7</v>
      </c>
    </row>
    <row r="133" spans="1:15" ht="14.25" customHeight="1">
      <c r="A133" s="40">
        <v>44693</v>
      </c>
      <c r="B133" s="11">
        <v>1.8</v>
      </c>
      <c r="C133" s="11">
        <v>2.7</v>
      </c>
      <c r="D133" s="11">
        <v>2.8</v>
      </c>
      <c r="E133" s="11">
        <v>1.5</v>
      </c>
      <c r="F133" s="11">
        <v>2.4</v>
      </c>
      <c r="G133" s="11">
        <v>1.7</v>
      </c>
      <c r="H133" s="11">
        <v>1.8</v>
      </c>
      <c r="I133" s="11">
        <v>1.3</v>
      </c>
      <c r="J133" s="11">
        <v>1.9</v>
      </c>
      <c r="K133" s="11">
        <v>2.5</v>
      </c>
      <c r="L133" s="11">
        <v>1.9</v>
      </c>
      <c r="M133" s="11">
        <v>2.1</v>
      </c>
      <c r="N133" s="11">
        <v>2.2000000000000002</v>
      </c>
      <c r="O133" s="11">
        <v>1.8</v>
      </c>
    </row>
    <row r="134" spans="1:15" ht="14.25" customHeight="1">
      <c r="A134" s="40">
        <v>44694</v>
      </c>
      <c r="B134" s="11">
        <v>3.4</v>
      </c>
      <c r="C134" s="11">
        <v>3.3</v>
      </c>
      <c r="D134" s="11">
        <v>4</v>
      </c>
      <c r="E134" s="11">
        <v>3</v>
      </c>
      <c r="F134" s="11">
        <v>3.8</v>
      </c>
      <c r="G134" s="11">
        <v>4.0999999999999996</v>
      </c>
      <c r="H134" s="11">
        <v>3</v>
      </c>
      <c r="I134" s="11">
        <v>3.4</v>
      </c>
      <c r="J134" s="11">
        <v>3.8</v>
      </c>
      <c r="K134" s="11">
        <v>3.9</v>
      </c>
      <c r="L134" s="11">
        <v>3.7</v>
      </c>
      <c r="M134" s="11">
        <v>2.8</v>
      </c>
      <c r="N134" s="11">
        <v>4</v>
      </c>
      <c r="O134" s="11">
        <v>4.2</v>
      </c>
    </row>
    <row r="135" spans="1:15" ht="14.25" customHeight="1">
      <c r="A135" s="40">
        <v>44695</v>
      </c>
      <c r="B135" s="11">
        <v>5.0999999999999996</v>
      </c>
      <c r="C135" s="11">
        <v>4.9000000000000004</v>
      </c>
      <c r="D135" s="11">
        <v>4.9000000000000004</v>
      </c>
      <c r="E135" s="11">
        <v>4.5</v>
      </c>
      <c r="F135" s="11">
        <v>4.9000000000000004</v>
      </c>
      <c r="G135" s="11">
        <v>4.5999999999999996</v>
      </c>
      <c r="H135" s="11">
        <v>4.5999999999999996</v>
      </c>
      <c r="I135" s="11">
        <v>4.7</v>
      </c>
      <c r="J135" s="11">
        <v>5</v>
      </c>
      <c r="K135" s="11">
        <v>4.9000000000000004</v>
      </c>
      <c r="L135" s="11">
        <v>5.2</v>
      </c>
      <c r="M135" s="11">
        <v>4.5999999999999996</v>
      </c>
      <c r="N135" s="11">
        <v>5.0999999999999996</v>
      </c>
      <c r="O135" s="11">
        <v>5.3</v>
      </c>
    </row>
    <row r="136" spans="1:15" ht="14.25" customHeight="1">
      <c r="A136" s="40">
        <v>44696</v>
      </c>
      <c r="B136" s="11">
        <v>4.3</v>
      </c>
      <c r="C136" s="11">
        <v>4.5</v>
      </c>
      <c r="D136" s="11">
        <v>4.7</v>
      </c>
      <c r="E136" s="11">
        <v>4.8</v>
      </c>
      <c r="F136" s="11">
        <v>4.3</v>
      </c>
      <c r="G136" s="11">
        <v>5.0999999999999996</v>
      </c>
      <c r="H136" s="11">
        <v>5</v>
      </c>
      <c r="I136" s="11">
        <v>4.5999999999999996</v>
      </c>
      <c r="J136" s="11">
        <v>4.0999999999999996</v>
      </c>
      <c r="K136" s="11">
        <v>4.3</v>
      </c>
      <c r="L136" s="11">
        <v>4.5999999999999996</v>
      </c>
      <c r="M136" s="11">
        <v>4.9000000000000004</v>
      </c>
      <c r="N136" s="11">
        <v>5.5</v>
      </c>
      <c r="O136" s="11">
        <v>4.8</v>
      </c>
    </row>
    <row r="137" spans="1:15" ht="14.25" customHeight="1">
      <c r="A137" s="40">
        <v>44697</v>
      </c>
      <c r="B137" s="21">
        <v>5</v>
      </c>
      <c r="C137" s="23">
        <f t="shared" ref="C137:C158" si="14">B137*0.996</f>
        <v>4.9800000000000004</v>
      </c>
      <c r="D137" s="23">
        <f t="shared" ref="D137:D158" si="15">B137*0.994</f>
        <v>4.97</v>
      </c>
      <c r="E137" s="23">
        <f t="shared" ref="E137:E158" si="16">B137*0.889</f>
        <v>4.4450000000000003</v>
      </c>
      <c r="F137" s="23">
        <f t="shared" ref="F137:F158" si="17">B137*1.002</f>
        <v>5.01</v>
      </c>
      <c r="G137" s="23">
        <f t="shared" ref="G137:G158" si="18">B137*1.026</f>
        <v>5.13</v>
      </c>
      <c r="H137" s="23">
        <f t="shared" ref="H137:H158" si="19">B137*0.92</f>
        <v>4.6000000000000005</v>
      </c>
      <c r="I137" s="23">
        <f t="shared" ref="I137:I158" si="20">O137*0.996</f>
        <v>4.9849799999999993</v>
      </c>
      <c r="J137" s="23">
        <f t="shared" ref="J137:J158" si="21">B137*1.04</f>
        <v>5.2</v>
      </c>
      <c r="K137" s="23">
        <f t="shared" ref="K137:K158" si="22">D137*1.002</f>
        <v>4.97994</v>
      </c>
      <c r="L137" s="23">
        <f t="shared" ref="L137:L158" si="23">B137*1.02</f>
        <v>5.0999999999999996</v>
      </c>
      <c r="M137" s="23">
        <f t="shared" ref="M137:M158" si="24">B137*0.836</f>
        <v>4.18</v>
      </c>
      <c r="N137" s="23">
        <f t="shared" ref="N137:N158" si="25">O137*1.006</f>
        <v>5.035029999999999</v>
      </c>
      <c r="O137" s="23">
        <f t="shared" ref="O137:O158" si="26">B137*1.001</f>
        <v>5.004999999999999</v>
      </c>
    </row>
    <row r="138" spans="1:15" ht="14.25" customHeight="1">
      <c r="A138" s="40">
        <v>44698</v>
      </c>
      <c r="B138" s="21">
        <v>5.8</v>
      </c>
      <c r="C138" s="23">
        <f t="shared" si="14"/>
        <v>5.7767999999999997</v>
      </c>
      <c r="D138" s="23">
        <f t="shared" si="15"/>
        <v>5.7652000000000001</v>
      </c>
      <c r="E138" s="23">
        <f t="shared" si="16"/>
        <v>5.1562000000000001</v>
      </c>
      <c r="F138" s="23">
        <f t="shared" si="17"/>
        <v>5.8115999999999994</v>
      </c>
      <c r="G138" s="23">
        <f t="shared" si="18"/>
        <v>5.9508000000000001</v>
      </c>
      <c r="H138" s="23">
        <f t="shared" si="19"/>
        <v>5.3360000000000003</v>
      </c>
      <c r="I138" s="23">
        <f t="shared" si="20"/>
        <v>5.7825767999999993</v>
      </c>
      <c r="J138" s="23">
        <f t="shared" si="21"/>
        <v>6.032</v>
      </c>
      <c r="K138" s="23">
        <f t="shared" si="22"/>
        <v>5.7767303999999999</v>
      </c>
      <c r="L138" s="23">
        <f t="shared" si="23"/>
        <v>5.9159999999999995</v>
      </c>
      <c r="M138" s="23">
        <f t="shared" si="24"/>
        <v>4.8487999999999998</v>
      </c>
      <c r="N138" s="23">
        <f t="shared" si="25"/>
        <v>5.8406347999999992</v>
      </c>
      <c r="O138" s="23">
        <f t="shared" si="26"/>
        <v>5.8057999999999996</v>
      </c>
    </row>
    <row r="139" spans="1:15" ht="14.25" customHeight="1">
      <c r="A139" s="40">
        <v>44699</v>
      </c>
      <c r="B139" s="21">
        <v>5.9</v>
      </c>
      <c r="C139" s="23">
        <f t="shared" si="14"/>
        <v>5.8764000000000003</v>
      </c>
      <c r="D139" s="23">
        <f t="shared" si="15"/>
        <v>5.8646000000000003</v>
      </c>
      <c r="E139" s="23">
        <f t="shared" si="16"/>
        <v>5.2451000000000008</v>
      </c>
      <c r="F139" s="23">
        <f t="shared" si="17"/>
        <v>5.9118000000000004</v>
      </c>
      <c r="G139" s="23">
        <f t="shared" si="18"/>
        <v>6.0534000000000008</v>
      </c>
      <c r="H139" s="23">
        <f t="shared" si="19"/>
        <v>5.4280000000000008</v>
      </c>
      <c r="I139" s="23">
        <f t="shared" si="20"/>
        <v>5.8822764000000003</v>
      </c>
      <c r="J139" s="23">
        <f t="shared" si="21"/>
        <v>6.136000000000001</v>
      </c>
      <c r="K139" s="23">
        <f t="shared" si="22"/>
        <v>5.8763292000000007</v>
      </c>
      <c r="L139" s="23">
        <f t="shared" si="23"/>
        <v>6.0180000000000007</v>
      </c>
      <c r="M139" s="23">
        <f t="shared" si="24"/>
        <v>4.9324000000000003</v>
      </c>
      <c r="N139" s="23">
        <f t="shared" si="25"/>
        <v>5.9413353999999998</v>
      </c>
      <c r="O139" s="23">
        <f t="shared" si="26"/>
        <v>5.9058999999999999</v>
      </c>
    </row>
    <row r="140" spans="1:15" ht="14.25" customHeight="1">
      <c r="A140" s="40">
        <v>44700</v>
      </c>
      <c r="B140" s="21">
        <v>4.0999999999999996</v>
      </c>
      <c r="C140" s="23">
        <f t="shared" si="14"/>
        <v>4.0835999999999997</v>
      </c>
      <c r="D140" s="23">
        <f t="shared" si="15"/>
        <v>4.0753999999999992</v>
      </c>
      <c r="E140" s="23">
        <f t="shared" si="16"/>
        <v>3.6448999999999998</v>
      </c>
      <c r="F140" s="23">
        <f t="shared" si="17"/>
        <v>4.1082000000000001</v>
      </c>
      <c r="G140" s="23">
        <f t="shared" si="18"/>
        <v>4.2065999999999999</v>
      </c>
      <c r="H140" s="23">
        <f t="shared" si="19"/>
        <v>3.7719999999999998</v>
      </c>
      <c r="I140" s="23">
        <f t="shared" si="20"/>
        <v>4.0876835999999992</v>
      </c>
      <c r="J140" s="23">
        <f t="shared" si="21"/>
        <v>4.2639999999999993</v>
      </c>
      <c r="K140" s="23">
        <f t="shared" si="22"/>
        <v>4.0835507999999994</v>
      </c>
      <c r="L140" s="23">
        <f t="shared" si="23"/>
        <v>4.1819999999999995</v>
      </c>
      <c r="M140" s="23">
        <f t="shared" si="24"/>
        <v>3.4275999999999995</v>
      </c>
      <c r="N140" s="23">
        <f t="shared" si="25"/>
        <v>4.1287245999999991</v>
      </c>
      <c r="O140" s="23">
        <f t="shared" si="26"/>
        <v>4.104099999999999</v>
      </c>
    </row>
    <row r="141" spans="1:15" ht="14.25" customHeight="1">
      <c r="A141" s="40">
        <v>44701</v>
      </c>
      <c r="B141" s="21">
        <v>5.0999999999999996</v>
      </c>
      <c r="C141" s="23">
        <f t="shared" si="14"/>
        <v>5.0795999999999992</v>
      </c>
      <c r="D141" s="23">
        <f t="shared" si="15"/>
        <v>5.0693999999999999</v>
      </c>
      <c r="E141" s="23">
        <f t="shared" si="16"/>
        <v>4.5339</v>
      </c>
      <c r="F141" s="23">
        <f t="shared" si="17"/>
        <v>5.1101999999999999</v>
      </c>
      <c r="G141" s="23">
        <f t="shared" si="18"/>
        <v>5.2325999999999997</v>
      </c>
      <c r="H141" s="23">
        <f t="shared" si="19"/>
        <v>4.6920000000000002</v>
      </c>
      <c r="I141" s="23">
        <f t="shared" si="20"/>
        <v>5.0846795999999994</v>
      </c>
      <c r="J141" s="23">
        <f t="shared" si="21"/>
        <v>5.3039999999999994</v>
      </c>
      <c r="K141" s="23">
        <f t="shared" si="22"/>
        <v>5.0795387999999999</v>
      </c>
      <c r="L141" s="23">
        <f t="shared" si="23"/>
        <v>5.202</v>
      </c>
      <c r="M141" s="23">
        <f t="shared" si="24"/>
        <v>4.2635999999999994</v>
      </c>
      <c r="N141" s="23">
        <f t="shared" si="25"/>
        <v>5.1357305999999996</v>
      </c>
      <c r="O141" s="23">
        <f t="shared" si="26"/>
        <v>5.1050999999999993</v>
      </c>
    </row>
    <row r="142" spans="1:15" ht="14.25" customHeight="1">
      <c r="A142" s="40">
        <v>44702</v>
      </c>
      <c r="B142" s="21">
        <v>5.2</v>
      </c>
      <c r="C142" s="23">
        <f t="shared" si="14"/>
        <v>5.1791999999999998</v>
      </c>
      <c r="D142" s="23">
        <f t="shared" si="15"/>
        <v>5.1688000000000001</v>
      </c>
      <c r="E142" s="23">
        <f t="shared" si="16"/>
        <v>4.6227999999999998</v>
      </c>
      <c r="F142" s="23">
        <f t="shared" si="17"/>
        <v>5.2103999999999999</v>
      </c>
      <c r="G142" s="23">
        <f t="shared" si="18"/>
        <v>5.3352000000000004</v>
      </c>
      <c r="H142" s="23">
        <f t="shared" si="19"/>
        <v>4.7840000000000007</v>
      </c>
      <c r="I142" s="23">
        <f t="shared" si="20"/>
        <v>5.1843791999999995</v>
      </c>
      <c r="J142" s="23">
        <f t="shared" si="21"/>
        <v>5.4080000000000004</v>
      </c>
      <c r="K142" s="23">
        <f t="shared" si="22"/>
        <v>5.1791375999999998</v>
      </c>
      <c r="L142" s="23">
        <f t="shared" si="23"/>
        <v>5.3040000000000003</v>
      </c>
      <c r="M142" s="23">
        <f t="shared" si="24"/>
        <v>4.3472</v>
      </c>
      <c r="N142" s="23">
        <f t="shared" si="25"/>
        <v>5.2364311999999993</v>
      </c>
      <c r="O142" s="23">
        <f t="shared" si="26"/>
        <v>5.2051999999999996</v>
      </c>
    </row>
    <row r="143" spans="1:15" ht="14.25" customHeight="1">
      <c r="A143" s="40">
        <v>44703</v>
      </c>
      <c r="B143" s="21">
        <v>4.5999999999999996</v>
      </c>
      <c r="C143" s="23">
        <f t="shared" si="14"/>
        <v>4.5815999999999999</v>
      </c>
      <c r="D143" s="23">
        <f t="shared" si="15"/>
        <v>4.5724</v>
      </c>
      <c r="E143" s="23">
        <f t="shared" si="16"/>
        <v>4.0893999999999995</v>
      </c>
      <c r="F143" s="23">
        <f t="shared" si="17"/>
        <v>4.6091999999999995</v>
      </c>
      <c r="G143" s="23">
        <f t="shared" si="18"/>
        <v>4.7195999999999998</v>
      </c>
      <c r="H143" s="23">
        <f t="shared" si="19"/>
        <v>4.2320000000000002</v>
      </c>
      <c r="I143" s="23">
        <f t="shared" si="20"/>
        <v>4.5861815999999989</v>
      </c>
      <c r="J143" s="23">
        <f t="shared" si="21"/>
        <v>4.7839999999999998</v>
      </c>
      <c r="K143" s="23">
        <f t="shared" si="22"/>
        <v>4.5815447999999996</v>
      </c>
      <c r="L143" s="23">
        <f t="shared" si="23"/>
        <v>4.6919999999999993</v>
      </c>
      <c r="M143" s="23">
        <f t="shared" si="24"/>
        <v>3.8455999999999997</v>
      </c>
      <c r="N143" s="23">
        <f t="shared" si="25"/>
        <v>4.6322275999999984</v>
      </c>
      <c r="O143" s="23">
        <f t="shared" si="26"/>
        <v>4.6045999999999987</v>
      </c>
    </row>
    <row r="144" spans="1:15" ht="14.25" customHeight="1">
      <c r="A144" s="40">
        <v>44704</v>
      </c>
      <c r="B144" s="21">
        <v>2.7</v>
      </c>
      <c r="C144" s="23">
        <f t="shared" si="14"/>
        <v>2.6892</v>
      </c>
      <c r="D144" s="23">
        <f t="shared" si="15"/>
        <v>2.6838000000000002</v>
      </c>
      <c r="E144" s="23">
        <f t="shared" si="16"/>
        <v>2.4003000000000001</v>
      </c>
      <c r="F144" s="23">
        <f t="shared" si="17"/>
        <v>2.7054</v>
      </c>
      <c r="G144" s="23">
        <f t="shared" si="18"/>
        <v>2.7702000000000004</v>
      </c>
      <c r="H144" s="23">
        <f t="shared" si="19"/>
        <v>2.4840000000000004</v>
      </c>
      <c r="I144" s="23">
        <f t="shared" si="20"/>
        <v>2.6918891999999999</v>
      </c>
      <c r="J144" s="23">
        <f t="shared" si="21"/>
        <v>2.8080000000000003</v>
      </c>
      <c r="K144" s="23">
        <f t="shared" si="22"/>
        <v>2.6891676000000002</v>
      </c>
      <c r="L144" s="23">
        <f t="shared" si="23"/>
        <v>2.7540000000000004</v>
      </c>
      <c r="M144" s="23">
        <f t="shared" si="24"/>
        <v>2.2572000000000001</v>
      </c>
      <c r="N144" s="23">
        <f t="shared" si="25"/>
        <v>2.7189162000000002</v>
      </c>
      <c r="O144" s="23">
        <f t="shared" si="26"/>
        <v>2.7027000000000001</v>
      </c>
    </row>
    <row r="145" spans="1:15" ht="14.25" customHeight="1">
      <c r="A145" s="40">
        <v>44705</v>
      </c>
      <c r="B145" s="21">
        <v>2.8</v>
      </c>
      <c r="C145" s="23">
        <f t="shared" si="14"/>
        <v>2.7887999999999997</v>
      </c>
      <c r="D145" s="23">
        <f t="shared" si="15"/>
        <v>2.7831999999999999</v>
      </c>
      <c r="E145" s="23">
        <f t="shared" si="16"/>
        <v>2.4891999999999999</v>
      </c>
      <c r="F145" s="23">
        <f t="shared" si="17"/>
        <v>2.8055999999999996</v>
      </c>
      <c r="G145" s="23">
        <f t="shared" si="18"/>
        <v>2.8727999999999998</v>
      </c>
      <c r="H145" s="23">
        <f t="shared" si="19"/>
        <v>2.5760000000000001</v>
      </c>
      <c r="I145" s="23">
        <f t="shared" si="20"/>
        <v>2.7915887999999995</v>
      </c>
      <c r="J145" s="23">
        <f t="shared" si="21"/>
        <v>2.9119999999999999</v>
      </c>
      <c r="K145" s="23">
        <f t="shared" si="22"/>
        <v>2.7887664000000001</v>
      </c>
      <c r="L145" s="23">
        <f t="shared" si="23"/>
        <v>2.8559999999999999</v>
      </c>
      <c r="M145" s="23">
        <f t="shared" si="24"/>
        <v>2.3407999999999998</v>
      </c>
      <c r="N145" s="23">
        <f t="shared" si="25"/>
        <v>2.8196167999999995</v>
      </c>
      <c r="O145" s="23">
        <f t="shared" si="26"/>
        <v>2.8027999999999995</v>
      </c>
    </row>
    <row r="146" spans="1:15" ht="14.25" customHeight="1">
      <c r="A146" s="40">
        <v>44706</v>
      </c>
      <c r="B146" s="21">
        <v>4</v>
      </c>
      <c r="C146" s="23">
        <f t="shared" si="14"/>
        <v>3.984</v>
      </c>
      <c r="D146" s="23">
        <f t="shared" si="15"/>
        <v>3.976</v>
      </c>
      <c r="E146" s="23">
        <f t="shared" si="16"/>
        <v>3.556</v>
      </c>
      <c r="F146" s="23">
        <f t="shared" si="17"/>
        <v>4.008</v>
      </c>
      <c r="G146" s="23">
        <f t="shared" si="18"/>
        <v>4.1040000000000001</v>
      </c>
      <c r="H146" s="23">
        <f t="shared" si="19"/>
        <v>3.68</v>
      </c>
      <c r="I146" s="23">
        <f t="shared" si="20"/>
        <v>3.9879839999999995</v>
      </c>
      <c r="J146" s="23">
        <f t="shared" si="21"/>
        <v>4.16</v>
      </c>
      <c r="K146" s="23">
        <f t="shared" si="22"/>
        <v>3.9839519999999999</v>
      </c>
      <c r="L146" s="23">
        <f t="shared" si="23"/>
        <v>4.08</v>
      </c>
      <c r="M146" s="23">
        <f t="shared" si="24"/>
        <v>3.3439999999999999</v>
      </c>
      <c r="N146" s="23">
        <f t="shared" si="25"/>
        <v>4.0280239999999994</v>
      </c>
      <c r="O146" s="23">
        <f t="shared" si="26"/>
        <v>4.0039999999999996</v>
      </c>
    </row>
    <row r="147" spans="1:15" ht="14.25" customHeight="1">
      <c r="A147" s="40">
        <v>44707</v>
      </c>
      <c r="B147" s="21">
        <v>1.9</v>
      </c>
      <c r="C147" s="23">
        <f t="shared" si="14"/>
        <v>1.8923999999999999</v>
      </c>
      <c r="D147" s="23">
        <f t="shared" si="15"/>
        <v>1.8885999999999998</v>
      </c>
      <c r="E147" s="23">
        <f t="shared" si="16"/>
        <v>1.6891</v>
      </c>
      <c r="F147" s="23">
        <f t="shared" si="17"/>
        <v>1.9037999999999999</v>
      </c>
      <c r="G147" s="23">
        <f t="shared" si="18"/>
        <v>1.9494</v>
      </c>
      <c r="H147" s="23">
        <f t="shared" si="19"/>
        <v>1.748</v>
      </c>
      <c r="I147" s="23">
        <f t="shared" si="20"/>
        <v>1.8942923999999997</v>
      </c>
      <c r="J147" s="23">
        <f t="shared" si="21"/>
        <v>1.976</v>
      </c>
      <c r="K147" s="23">
        <f t="shared" si="22"/>
        <v>1.8923771999999999</v>
      </c>
      <c r="L147" s="23">
        <f t="shared" si="23"/>
        <v>1.9379999999999999</v>
      </c>
      <c r="M147" s="23">
        <f t="shared" si="24"/>
        <v>1.5883999999999998</v>
      </c>
      <c r="N147" s="23">
        <f t="shared" si="25"/>
        <v>1.9133113999999998</v>
      </c>
      <c r="O147" s="23">
        <f t="shared" si="26"/>
        <v>1.9018999999999997</v>
      </c>
    </row>
    <row r="148" spans="1:15" ht="14.25" customHeight="1">
      <c r="A148" s="40">
        <v>44708</v>
      </c>
      <c r="B148" s="21">
        <v>4.9000000000000004</v>
      </c>
      <c r="C148" s="23">
        <f t="shared" si="14"/>
        <v>4.8804000000000007</v>
      </c>
      <c r="D148" s="23">
        <f t="shared" si="15"/>
        <v>4.8706000000000005</v>
      </c>
      <c r="E148" s="23">
        <f t="shared" si="16"/>
        <v>4.3561000000000005</v>
      </c>
      <c r="F148" s="23">
        <f t="shared" si="17"/>
        <v>4.9098000000000006</v>
      </c>
      <c r="G148" s="23">
        <f t="shared" si="18"/>
        <v>5.0274000000000001</v>
      </c>
      <c r="H148" s="23">
        <f t="shared" si="19"/>
        <v>4.5080000000000009</v>
      </c>
      <c r="I148" s="23">
        <f t="shared" si="20"/>
        <v>4.8852803999999992</v>
      </c>
      <c r="J148" s="23">
        <f t="shared" si="21"/>
        <v>5.096000000000001</v>
      </c>
      <c r="K148" s="23">
        <f t="shared" si="22"/>
        <v>4.8803412000000002</v>
      </c>
      <c r="L148" s="23">
        <f t="shared" si="23"/>
        <v>4.9980000000000002</v>
      </c>
      <c r="M148" s="23">
        <f t="shared" si="24"/>
        <v>4.0964</v>
      </c>
      <c r="N148" s="23">
        <f t="shared" si="25"/>
        <v>4.9343293999999993</v>
      </c>
      <c r="O148" s="23">
        <f t="shared" si="26"/>
        <v>4.9048999999999996</v>
      </c>
    </row>
    <row r="149" spans="1:15" ht="14.25" customHeight="1">
      <c r="A149" s="40">
        <v>44709</v>
      </c>
      <c r="B149" s="21">
        <v>6</v>
      </c>
      <c r="C149" s="23">
        <f t="shared" si="14"/>
        <v>5.976</v>
      </c>
      <c r="D149" s="23">
        <f t="shared" si="15"/>
        <v>5.9640000000000004</v>
      </c>
      <c r="E149" s="23">
        <f t="shared" si="16"/>
        <v>5.3339999999999996</v>
      </c>
      <c r="F149" s="23">
        <f t="shared" si="17"/>
        <v>6.0120000000000005</v>
      </c>
      <c r="G149" s="23">
        <f t="shared" si="18"/>
        <v>6.1560000000000006</v>
      </c>
      <c r="H149" s="23">
        <f t="shared" si="19"/>
        <v>5.5200000000000005</v>
      </c>
      <c r="I149" s="23">
        <f t="shared" si="20"/>
        <v>5.9819759999999995</v>
      </c>
      <c r="J149" s="23">
        <f t="shared" si="21"/>
        <v>6.24</v>
      </c>
      <c r="K149" s="23">
        <f t="shared" si="22"/>
        <v>5.9759280000000006</v>
      </c>
      <c r="L149" s="23">
        <f t="shared" si="23"/>
        <v>6.12</v>
      </c>
      <c r="M149" s="23">
        <f t="shared" si="24"/>
        <v>5.016</v>
      </c>
      <c r="N149" s="23">
        <f t="shared" si="25"/>
        <v>6.0420359999999995</v>
      </c>
      <c r="O149" s="23">
        <f t="shared" si="26"/>
        <v>6.0059999999999993</v>
      </c>
    </row>
    <row r="150" spans="1:15" ht="14.25" customHeight="1">
      <c r="A150" s="40">
        <v>44710</v>
      </c>
      <c r="B150" s="21">
        <v>5.6</v>
      </c>
      <c r="C150" s="23">
        <f t="shared" si="14"/>
        <v>5.5775999999999994</v>
      </c>
      <c r="D150" s="23">
        <f t="shared" si="15"/>
        <v>5.5663999999999998</v>
      </c>
      <c r="E150" s="23">
        <f t="shared" si="16"/>
        <v>4.9783999999999997</v>
      </c>
      <c r="F150" s="23">
        <f t="shared" si="17"/>
        <v>5.6111999999999993</v>
      </c>
      <c r="G150" s="23">
        <f t="shared" si="18"/>
        <v>5.7455999999999996</v>
      </c>
      <c r="H150" s="23">
        <f t="shared" si="19"/>
        <v>5.1520000000000001</v>
      </c>
      <c r="I150" s="23">
        <f t="shared" si="20"/>
        <v>5.5831775999999991</v>
      </c>
      <c r="J150" s="23">
        <f t="shared" si="21"/>
        <v>5.8239999999999998</v>
      </c>
      <c r="K150" s="23">
        <f t="shared" si="22"/>
        <v>5.5775328000000002</v>
      </c>
      <c r="L150" s="23">
        <f t="shared" si="23"/>
        <v>5.7119999999999997</v>
      </c>
      <c r="M150" s="23">
        <f t="shared" si="24"/>
        <v>4.6815999999999995</v>
      </c>
      <c r="N150" s="23">
        <f t="shared" si="25"/>
        <v>5.639233599999999</v>
      </c>
      <c r="O150" s="23">
        <f t="shared" si="26"/>
        <v>5.605599999999999</v>
      </c>
    </row>
    <row r="151" spans="1:15" ht="14.25" customHeight="1">
      <c r="A151" s="40">
        <v>44711</v>
      </c>
      <c r="B151" s="21">
        <v>5.3</v>
      </c>
      <c r="C151" s="23">
        <f t="shared" si="14"/>
        <v>5.2787999999999995</v>
      </c>
      <c r="D151" s="23">
        <f t="shared" si="15"/>
        <v>5.2682000000000002</v>
      </c>
      <c r="E151" s="23">
        <f t="shared" si="16"/>
        <v>4.7116999999999996</v>
      </c>
      <c r="F151" s="23">
        <f t="shared" si="17"/>
        <v>5.3106</v>
      </c>
      <c r="G151" s="23">
        <f t="shared" si="18"/>
        <v>5.4378000000000002</v>
      </c>
      <c r="H151" s="23">
        <f t="shared" si="19"/>
        <v>4.8760000000000003</v>
      </c>
      <c r="I151" s="23">
        <f t="shared" si="20"/>
        <v>5.2840787999999987</v>
      </c>
      <c r="J151" s="23">
        <f t="shared" si="21"/>
        <v>5.5119999999999996</v>
      </c>
      <c r="K151" s="23">
        <f t="shared" si="22"/>
        <v>5.2787364000000006</v>
      </c>
      <c r="L151" s="23">
        <f t="shared" si="23"/>
        <v>5.4059999999999997</v>
      </c>
      <c r="M151" s="23">
        <f t="shared" si="24"/>
        <v>4.4307999999999996</v>
      </c>
      <c r="N151" s="23">
        <f t="shared" si="25"/>
        <v>5.337131799999999</v>
      </c>
      <c r="O151" s="23">
        <f t="shared" si="26"/>
        <v>5.305299999999999</v>
      </c>
    </row>
    <row r="152" spans="1:15" ht="14.25" customHeight="1">
      <c r="A152" s="40">
        <v>44712</v>
      </c>
      <c r="B152" s="21">
        <v>4.4000000000000004</v>
      </c>
      <c r="C152" s="23">
        <f t="shared" si="14"/>
        <v>4.3824000000000005</v>
      </c>
      <c r="D152" s="23">
        <f t="shared" si="15"/>
        <v>4.3736000000000006</v>
      </c>
      <c r="E152" s="23">
        <f t="shared" si="16"/>
        <v>3.9116000000000004</v>
      </c>
      <c r="F152" s="23">
        <f t="shared" si="17"/>
        <v>4.4088000000000003</v>
      </c>
      <c r="G152" s="23">
        <f t="shared" si="18"/>
        <v>4.5144000000000002</v>
      </c>
      <c r="H152" s="23">
        <f t="shared" si="19"/>
        <v>4.0480000000000009</v>
      </c>
      <c r="I152" s="23">
        <f t="shared" si="20"/>
        <v>4.3867823999999995</v>
      </c>
      <c r="J152" s="23">
        <f t="shared" si="21"/>
        <v>4.5760000000000005</v>
      </c>
      <c r="K152" s="23">
        <f t="shared" si="22"/>
        <v>4.3823472000000008</v>
      </c>
      <c r="L152" s="23">
        <f t="shared" si="23"/>
        <v>4.4880000000000004</v>
      </c>
      <c r="M152" s="23">
        <f t="shared" si="24"/>
        <v>3.6784000000000003</v>
      </c>
      <c r="N152" s="23">
        <f t="shared" si="25"/>
        <v>4.4308263999999999</v>
      </c>
      <c r="O152" s="23">
        <f t="shared" si="26"/>
        <v>4.4043999999999999</v>
      </c>
    </row>
    <row r="153" spans="1:15" ht="14.25" customHeight="1">
      <c r="A153" s="40">
        <v>44713</v>
      </c>
      <c r="B153" s="21">
        <v>5.4</v>
      </c>
      <c r="C153" s="23">
        <f t="shared" si="14"/>
        <v>5.3784000000000001</v>
      </c>
      <c r="D153" s="23">
        <f t="shared" si="15"/>
        <v>5.3676000000000004</v>
      </c>
      <c r="E153" s="23">
        <f t="shared" si="16"/>
        <v>4.8006000000000002</v>
      </c>
      <c r="F153" s="23">
        <f t="shared" si="17"/>
        <v>5.4108000000000001</v>
      </c>
      <c r="G153" s="23">
        <f t="shared" si="18"/>
        <v>5.5404000000000009</v>
      </c>
      <c r="H153" s="23">
        <f t="shared" si="19"/>
        <v>4.9680000000000009</v>
      </c>
      <c r="I153" s="23">
        <f t="shared" si="20"/>
        <v>5.3837783999999997</v>
      </c>
      <c r="J153" s="23">
        <f t="shared" si="21"/>
        <v>5.6160000000000005</v>
      </c>
      <c r="K153" s="23">
        <f t="shared" si="22"/>
        <v>5.3783352000000004</v>
      </c>
      <c r="L153" s="23">
        <f t="shared" si="23"/>
        <v>5.5080000000000009</v>
      </c>
      <c r="M153" s="23">
        <f t="shared" si="24"/>
        <v>4.5144000000000002</v>
      </c>
      <c r="N153" s="23">
        <f t="shared" si="25"/>
        <v>5.4378324000000005</v>
      </c>
      <c r="O153" s="23">
        <f t="shared" si="26"/>
        <v>5.4054000000000002</v>
      </c>
    </row>
    <row r="154" spans="1:15" ht="14.25" customHeight="1">
      <c r="A154" s="40">
        <v>44714</v>
      </c>
      <c r="B154" s="21">
        <v>4.5999999999999996</v>
      </c>
      <c r="C154" s="23">
        <f t="shared" si="14"/>
        <v>4.5815999999999999</v>
      </c>
      <c r="D154" s="23">
        <f t="shared" si="15"/>
        <v>4.5724</v>
      </c>
      <c r="E154" s="23">
        <f t="shared" si="16"/>
        <v>4.0893999999999995</v>
      </c>
      <c r="F154" s="23">
        <f t="shared" si="17"/>
        <v>4.6091999999999995</v>
      </c>
      <c r="G154" s="23">
        <f t="shared" si="18"/>
        <v>4.7195999999999998</v>
      </c>
      <c r="H154" s="23">
        <f t="shared" si="19"/>
        <v>4.2320000000000002</v>
      </c>
      <c r="I154" s="23">
        <f t="shared" si="20"/>
        <v>4.5861815999999989</v>
      </c>
      <c r="J154" s="23">
        <f t="shared" si="21"/>
        <v>4.7839999999999998</v>
      </c>
      <c r="K154" s="23">
        <f t="shared" si="22"/>
        <v>4.5815447999999996</v>
      </c>
      <c r="L154" s="23">
        <f t="shared" si="23"/>
        <v>4.6919999999999993</v>
      </c>
      <c r="M154" s="23">
        <f t="shared" si="24"/>
        <v>3.8455999999999997</v>
      </c>
      <c r="N154" s="23">
        <f t="shared" si="25"/>
        <v>4.6322275999999984</v>
      </c>
      <c r="O154" s="23">
        <f t="shared" si="26"/>
        <v>4.6045999999999987</v>
      </c>
    </row>
    <row r="155" spans="1:15" ht="14.25" customHeight="1">
      <c r="A155" s="40">
        <v>44715</v>
      </c>
      <c r="B155" s="21">
        <v>5.4</v>
      </c>
      <c r="C155" s="23">
        <f t="shared" si="14"/>
        <v>5.3784000000000001</v>
      </c>
      <c r="D155" s="23">
        <f t="shared" si="15"/>
        <v>5.3676000000000004</v>
      </c>
      <c r="E155" s="23">
        <f t="shared" si="16"/>
        <v>4.8006000000000002</v>
      </c>
      <c r="F155" s="23">
        <f t="shared" si="17"/>
        <v>5.4108000000000001</v>
      </c>
      <c r="G155" s="23">
        <f t="shared" si="18"/>
        <v>5.5404000000000009</v>
      </c>
      <c r="H155" s="23">
        <f t="shared" si="19"/>
        <v>4.9680000000000009</v>
      </c>
      <c r="I155" s="23">
        <f t="shared" si="20"/>
        <v>5.3837783999999997</v>
      </c>
      <c r="J155" s="23">
        <f t="shared" si="21"/>
        <v>5.6160000000000005</v>
      </c>
      <c r="K155" s="23">
        <f t="shared" si="22"/>
        <v>5.3783352000000004</v>
      </c>
      <c r="L155" s="23">
        <f t="shared" si="23"/>
        <v>5.5080000000000009</v>
      </c>
      <c r="M155" s="23">
        <f t="shared" si="24"/>
        <v>4.5144000000000002</v>
      </c>
      <c r="N155" s="23">
        <f t="shared" si="25"/>
        <v>5.4378324000000005</v>
      </c>
      <c r="O155" s="23">
        <f t="shared" si="26"/>
        <v>5.4054000000000002</v>
      </c>
    </row>
    <row r="156" spans="1:15" ht="14.25" customHeight="1">
      <c r="A156" s="40">
        <v>44716</v>
      </c>
      <c r="B156" s="21">
        <v>3</v>
      </c>
      <c r="C156" s="23">
        <f t="shared" si="14"/>
        <v>2.988</v>
      </c>
      <c r="D156" s="23">
        <f t="shared" si="15"/>
        <v>2.9820000000000002</v>
      </c>
      <c r="E156" s="23">
        <f t="shared" si="16"/>
        <v>2.6669999999999998</v>
      </c>
      <c r="F156" s="23">
        <f t="shared" si="17"/>
        <v>3.0060000000000002</v>
      </c>
      <c r="G156" s="23">
        <f t="shared" si="18"/>
        <v>3.0780000000000003</v>
      </c>
      <c r="H156" s="23">
        <f t="shared" si="19"/>
        <v>2.7600000000000002</v>
      </c>
      <c r="I156" s="23">
        <f t="shared" si="20"/>
        <v>2.9909879999999998</v>
      </c>
      <c r="J156" s="23">
        <f t="shared" si="21"/>
        <v>3.12</v>
      </c>
      <c r="K156" s="23">
        <f t="shared" si="22"/>
        <v>2.9879640000000003</v>
      </c>
      <c r="L156" s="23">
        <f t="shared" si="23"/>
        <v>3.06</v>
      </c>
      <c r="M156" s="23">
        <f t="shared" si="24"/>
        <v>2.508</v>
      </c>
      <c r="N156" s="23">
        <f t="shared" si="25"/>
        <v>3.0210179999999998</v>
      </c>
      <c r="O156" s="23">
        <f t="shared" si="26"/>
        <v>3.0029999999999997</v>
      </c>
    </row>
    <row r="157" spans="1:15" ht="14.25" customHeight="1">
      <c r="A157" s="40">
        <v>44717</v>
      </c>
      <c r="B157" s="21">
        <v>2.8</v>
      </c>
      <c r="C157" s="23">
        <f t="shared" si="14"/>
        <v>2.7887999999999997</v>
      </c>
      <c r="D157" s="23">
        <f t="shared" si="15"/>
        <v>2.7831999999999999</v>
      </c>
      <c r="E157" s="23">
        <f t="shared" si="16"/>
        <v>2.4891999999999999</v>
      </c>
      <c r="F157" s="23">
        <f t="shared" si="17"/>
        <v>2.8055999999999996</v>
      </c>
      <c r="G157" s="23">
        <f t="shared" si="18"/>
        <v>2.8727999999999998</v>
      </c>
      <c r="H157" s="23">
        <f t="shared" si="19"/>
        <v>2.5760000000000001</v>
      </c>
      <c r="I157" s="23">
        <f t="shared" si="20"/>
        <v>2.7915887999999995</v>
      </c>
      <c r="J157" s="23">
        <f t="shared" si="21"/>
        <v>2.9119999999999999</v>
      </c>
      <c r="K157" s="23">
        <f t="shared" si="22"/>
        <v>2.7887664000000001</v>
      </c>
      <c r="L157" s="23">
        <f t="shared" si="23"/>
        <v>2.8559999999999999</v>
      </c>
      <c r="M157" s="23">
        <f t="shared" si="24"/>
        <v>2.3407999999999998</v>
      </c>
      <c r="N157" s="23">
        <f t="shared" si="25"/>
        <v>2.8196167999999995</v>
      </c>
      <c r="O157" s="23">
        <f t="shared" si="26"/>
        <v>2.8027999999999995</v>
      </c>
    </row>
    <row r="158" spans="1:15" ht="14.25" customHeight="1">
      <c r="A158" s="40">
        <v>44718</v>
      </c>
      <c r="B158" s="21">
        <v>3.9</v>
      </c>
      <c r="C158" s="23">
        <f t="shared" si="14"/>
        <v>3.8843999999999999</v>
      </c>
      <c r="D158" s="23">
        <f t="shared" si="15"/>
        <v>3.8765999999999998</v>
      </c>
      <c r="E158" s="23">
        <f t="shared" si="16"/>
        <v>3.4670999999999998</v>
      </c>
      <c r="F158" s="23">
        <f t="shared" si="17"/>
        <v>3.9077999999999999</v>
      </c>
      <c r="G158" s="23">
        <f t="shared" si="18"/>
        <v>4.0014000000000003</v>
      </c>
      <c r="H158" s="23">
        <f t="shared" si="19"/>
        <v>3.5880000000000001</v>
      </c>
      <c r="I158" s="23">
        <f t="shared" si="20"/>
        <v>3.8882843999999994</v>
      </c>
      <c r="J158" s="23">
        <f t="shared" si="21"/>
        <v>4.056</v>
      </c>
      <c r="K158" s="23">
        <f t="shared" si="22"/>
        <v>3.8843531999999996</v>
      </c>
      <c r="L158" s="23">
        <f t="shared" si="23"/>
        <v>3.9779999999999998</v>
      </c>
      <c r="M158" s="23">
        <f t="shared" si="24"/>
        <v>3.2603999999999997</v>
      </c>
      <c r="N158" s="23">
        <f t="shared" si="25"/>
        <v>3.9273233999999992</v>
      </c>
      <c r="O158" s="23">
        <f t="shared" si="26"/>
        <v>3.9038999999999993</v>
      </c>
    </row>
    <row r="159" spans="1:15" ht="14.25" customHeight="1">
      <c r="A159" s="40">
        <v>44719</v>
      </c>
      <c r="B159" s="21">
        <v>4.8</v>
      </c>
      <c r="C159" s="23">
        <f>B166*0.996</f>
        <v>6.3744000000000005</v>
      </c>
      <c r="D159" s="23">
        <f>B166*0.994</f>
        <v>6.3616000000000001</v>
      </c>
      <c r="E159" s="23">
        <f>B166*0.889</f>
        <v>5.6896000000000004</v>
      </c>
      <c r="F159" s="23">
        <f>B166*1.002</f>
        <v>6.4128000000000007</v>
      </c>
      <c r="G159" s="23">
        <f>B166*1.026</f>
        <v>6.5664000000000007</v>
      </c>
      <c r="H159" s="23">
        <f>B166*0.92</f>
        <v>5.8880000000000008</v>
      </c>
      <c r="I159" s="23">
        <f>O166*0.996</f>
        <v>6.3807744</v>
      </c>
      <c r="J159" s="23">
        <f>B166*1.04</f>
        <v>6.6560000000000006</v>
      </c>
      <c r="K159" s="23">
        <f>D166*1.002</f>
        <v>6.3743232000000001</v>
      </c>
      <c r="L159" s="23">
        <f>B166*1.02</f>
        <v>6.5280000000000005</v>
      </c>
      <c r="M159" s="23">
        <f>B166*0.836</f>
        <v>5.3504000000000005</v>
      </c>
      <c r="N159" s="23">
        <f>O166*1.006</f>
        <v>6.4448384000000001</v>
      </c>
      <c r="O159" s="23">
        <f>B166*1.001</f>
        <v>6.4063999999999997</v>
      </c>
    </row>
    <row r="160" spans="1:15" ht="14.25" customHeight="1">
      <c r="A160" s="40">
        <v>44720</v>
      </c>
      <c r="B160" s="21">
        <v>1.8</v>
      </c>
      <c r="C160" s="23">
        <f t="shared" ref="C160:C164" si="27">B160*0.996</f>
        <v>1.7927999999999999</v>
      </c>
      <c r="D160" s="23">
        <f t="shared" ref="D160:D164" si="28">B160*0.994</f>
        <v>1.7892000000000001</v>
      </c>
      <c r="E160" s="23">
        <f t="shared" ref="E160:E164" si="29">B160*0.889</f>
        <v>1.6002000000000001</v>
      </c>
      <c r="F160" s="23">
        <f t="shared" ref="F160:F164" si="30">B160*1.002</f>
        <v>1.8036000000000001</v>
      </c>
      <c r="G160" s="23">
        <f t="shared" ref="G160:G164" si="31">B160*1.026</f>
        <v>1.8468</v>
      </c>
      <c r="H160" s="23">
        <f t="shared" ref="H160:H164" si="32">B160*0.92</f>
        <v>1.6560000000000001</v>
      </c>
      <c r="I160" s="23">
        <f t="shared" ref="I160:I164" si="33">O160*0.996</f>
        <v>1.7945927999999998</v>
      </c>
      <c r="J160" s="23">
        <f t="shared" ref="J160:J164" si="34">B160*1.04</f>
        <v>1.8720000000000001</v>
      </c>
      <c r="K160" s="23">
        <f t="shared" ref="K160:K164" si="35">D160*1.002</f>
        <v>1.7927784000000002</v>
      </c>
      <c r="L160" s="23">
        <f t="shared" ref="L160:L164" si="36">B160*1.02</f>
        <v>1.8360000000000001</v>
      </c>
      <c r="M160" s="23">
        <f t="shared" ref="M160:M164" si="37">B160*0.836</f>
        <v>1.5047999999999999</v>
      </c>
      <c r="N160" s="23">
        <f t="shared" ref="N160:N164" si="38">O160*1.006</f>
        <v>1.8126107999999999</v>
      </c>
      <c r="O160" s="23">
        <f t="shared" ref="O160:O164" si="39">B160*1.001</f>
        <v>1.8017999999999998</v>
      </c>
    </row>
    <row r="161" spans="1:15" ht="14.25" customHeight="1">
      <c r="A161" s="40">
        <v>44721</v>
      </c>
      <c r="B161" s="21">
        <v>3.2</v>
      </c>
      <c r="C161" s="23">
        <f t="shared" si="27"/>
        <v>3.1872000000000003</v>
      </c>
      <c r="D161" s="23">
        <f t="shared" si="28"/>
        <v>3.1808000000000001</v>
      </c>
      <c r="E161" s="23">
        <f t="shared" si="29"/>
        <v>2.8448000000000002</v>
      </c>
      <c r="F161" s="23">
        <f t="shared" si="30"/>
        <v>3.2064000000000004</v>
      </c>
      <c r="G161" s="23">
        <f t="shared" si="31"/>
        <v>3.2832000000000003</v>
      </c>
      <c r="H161" s="23">
        <f t="shared" si="32"/>
        <v>2.9440000000000004</v>
      </c>
      <c r="I161" s="23">
        <f t="shared" si="33"/>
        <v>3.1903872</v>
      </c>
      <c r="J161" s="23">
        <f t="shared" si="34"/>
        <v>3.3280000000000003</v>
      </c>
      <c r="K161" s="23">
        <f t="shared" si="35"/>
        <v>3.1871616</v>
      </c>
      <c r="L161" s="23">
        <f t="shared" si="36"/>
        <v>3.2640000000000002</v>
      </c>
      <c r="M161" s="23">
        <f t="shared" si="37"/>
        <v>2.6752000000000002</v>
      </c>
      <c r="N161" s="23">
        <f t="shared" si="38"/>
        <v>3.2224192</v>
      </c>
      <c r="O161" s="23">
        <f t="shared" si="39"/>
        <v>3.2031999999999998</v>
      </c>
    </row>
    <row r="162" spans="1:15" ht="14.25" customHeight="1">
      <c r="A162" s="40">
        <v>44722</v>
      </c>
      <c r="B162" s="21">
        <v>5.4</v>
      </c>
      <c r="C162" s="23">
        <f t="shared" si="27"/>
        <v>5.3784000000000001</v>
      </c>
      <c r="D162" s="23">
        <f t="shared" si="28"/>
        <v>5.3676000000000004</v>
      </c>
      <c r="E162" s="23">
        <f t="shared" si="29"/>
        <v>4.8006000000000002</v>
      </c>
      <c r="F162" s="23">
        <f t="shared" si="30"/>
        <v>5.4108000000000001</v>
      </c>
      <c r="G162" s="23">
        <f t="shared" si="31"/>
        <v>5.5404000000000009</v>
      </c>
      <c r="H162" s="23">
        <f t="shared" si="32"/>
        <v>4.9680000000000009</v>
      </c>
      <c r="I162" s="23">
        <f t="shared" si="33"/>
        <v>5.3837783999999997</v>
      </c>
      <c r="J162" s="23">
        <f t="shared" si="34"/>
        <v>5.6160000000000005</v>
      </c>
      <c r="K162" s="23">
        <f t="shared" si="35"/>
        <v>5.3783352000000004</v>
      </c>
      <c r="L162" s="23">
        <f t="shared" si="36"/>
        <v>5.5080000000000009</v>
      </c>
      <c r="M162" s="23">
        <f t="shared" si="37"/>
        <v>4.5144000000000002</v>
      </c>
      <c r="N162" s="23">
        <f t="shared" si="38"/>
        <v>5.4378324000000005</v>
      </c>
      <c r="O162" s="23">
        <f t="shared" si="39"/>
        <v>5.4054000000000002</v>
      </c>
    </row>
    <row r="163" spans="1:15" ht="14.25" customHeight="1">
      <c r="A163" s="40">
        <v>44723</v>
      </c>
      <c r="B163" s="21">
        <v>6.1</v>
      </c>
      <c r="C163" s="23">
        <f t="shared" si="27"/>
        <v>6.0755999999999997</v>
      </c>
      <c r="D163" s="23">
        <f t="shared" si="28"/>
        <v>6.0633999999999997</v>
      </c>
      <c r="E163" s="23">
        <f t="shared" si="29"/>
        <v>5.4228999999999994</v>
      </c>
      <c r="F163" s="23">
        <f t="shared" si="30"/>
        <v>6.1121999999999996</v>
      </c>
      <c r="G163" s="23">
        <f t="shared" si="31"/>
        <v>6.2585999999999995</v>
      </c>
      <c r="H163" s="23">
        <f t="shared" si="32"/>
        <v>5.6120000000000001</v>
      </c>
      <c r="I163" s="23">
        <f t="shared" si="33"/>
        <v>6.0816755999999987</v>
      </c>
      <c r="J163" s="23">
        <f t="shared" si="34"/>
        <v>6.3439999999999994</v>
      </c>
      <c r="K163" s="23">
        <f t="shared" si="35"/>
        <v>6.0755267999999996</v>
      </c>
      <c r="L163" s="23">
        <f t="shared" si="36"/>
        <v>6.2219999999999995</v>
      </c>
      <c r="M163" s="23">
        <f t="shared" si="37"/>
        <v>5.0995999999999997</v>
      </c>
      <c r="N163" s="23">
        <f t="shared" si="38"/>
        <v>6.1427365999999992</v>
      </c>
      <c r="O163" s="23">
        <f t="shared" si="39"/>
        <v>6.1060999999999988</v>
      </c>
    </row>
    <row r="164" spans="1:15" ht="14.25" customHeight="1">
      <c r="A164" s="40">
        <v>44724</v>
      </c>
      <c r="B164" s="21">
        <v>4.8</v>
      </c>
      <c r="C164" s="23">
        <f t="shared" si="27"/>
        <v>4.7808000000000002</v>
      </c>
      <c r="D164" s="23">
        <f t="shared" si="28"/>
        <v>4.7711999999999994</v>
      </c>
      <c r="E164" s="23">
        <f t="shared" si="29"/>
        <v>4.2671999999999999</v>
      </c>
      <c r="F164" s="23">
        <f t="shared" si="30"/>
        <v>4.8095999999999997</v>
      </c>
      <c r="G164" s="23">
        <f t="shared" si="31"/>
        <v>4.9248000000000003</v>
      </c>
      <c r="H164" s="23">
        <f t="shared" si="32"/>
        <v>4.4160000000000004</v>
      </c>
      <c r="I164" s="23">
        <f t="shared" si="33"/>
        <v>4.7855807999999991</v>
      </c>
      <c r="J164" s="23">
        <f t="shared" si="34"/>
        <v>4.992</v>
      </c>
      <c r="K164" s="23">
        <f t="shared" si="35"/>
        <v>4.7807423999999994</v>
      </c>
      <c r="L164" s="23">
        <f t="shared" si="36"/>
        <v>4.8959999999999999</v>
      </c>
      <c r="M164" s="23">
        <f t="shared" si="37"/>
        <v>4.0127999999999995</v>
      </c>
      <c r="N164" s="23">
        <f t="shared" si="38"/>
        <v>4.8336287999999996</v>
      </c>
      <c r="O164" s="23">
        <f t="shared" si="39"/>
        <v>4.8047999999999993</v>
      </c>
    </row>
    <row r="165" spans="1:15" ht="14.25" customHeight="1">
      <c r="A165" s="40">
        <v>44725</v>
      </c>
      <c r="B165" s="21">
        <v>6</v>
      </c>
      <c r="C165" s="23">
        <f>B172*0.996</f>
        <v>4.5815999999999999</v>
      </c>
      <c r="D165" s="23">
        <f>B172*0.994</f>
        <v>4.5724</v>
      </c>
      <c r="E165" s="23">
        <f>B172*0.889</f>
        <v>4.0893999999999995</v>
      </c>
      <c r="F165" s="23">
        <f>B172*1.002</f>
        <v>4.6091999999999995</v>
      </c>
      <c r="G165" s="23">
        <f>B172*1.026</f>
        <v>4.7195999999999998</v>
      </c>
      <c r="H165" s="23">
        <f>B172*0.92</f>
        <v>4.2320000000000002</v>
      </c>
      <c r="I165" s="23">
        <f>O172*0.996</f>
        <v>4.5861815999999989</v>
      </c>
      <c r="J165" s="23">
        <f>B172*1.04</f>
        <v>4.7839999999999998</v>
      </c>
      <c r="K165" s="23">
        <f>D172*1.002</f>
        <v>4.5815447999999996</v>
      </c>
      <c r="L165" s="23">
        <f>B172*1.02</f>
        <v>4.6919999999999993</v>
      </c>
      <c r="M165" s="23">
        <f>B172*0.836</f>
        <v>3.8455999999999997</v>
      </c>
      <c r="N165" s="23">
        <f>O172*1.006</f>
        <v>4.6322275999999984</v>
      </c>
      <c r="O165" s="23">
        <f>B172*1.001</f>
        <v>4.6045999999999987</v>
      </c>
    </row>
    <row r="166" spans="1:15" ht="14.25" customHeight="1">
      <c r="A166" s="40">
        <v>44726</v>
      </c>
      <c r="B166" s="21">
        <v>6.4</v>
      </c>
      <c r="C166" s="23">
        <f t="shared" ref="C166:C276" si="40">B166*0.996</f>
        <v>6.3744000000000005</v>
      </c>
      <c r="D166" s="23">
        <f t="shared" ref="D166:D276" si="41">B166*0.994</f>
        <v>6.3616000000000001</v>
      </c>
      <c r="E166" s="23">
        <f t="shared" ref="E166:E276" si="42">B166*0.889</f>
        <v>5.6896000000000004</v>
      </c>
      <c r="F166" s="23">
        <f t="shared" ref="F166:F276" si="43">B166*1.002</f>
        <v>6.4128000000000007</v>
      </c>
      <c r="G166" s="23">
        <f t="shared" ref="G166:G276" si="44">B166*1.026</f>
        <v>6.5664000000000007</v>
      </c>
      <c r="H166" s="23">
        <f t="shared" ref="H166:H276" si="45">B166*0.92</f>
        <v>5.8880000000000008</v>
      </c>
      <c r="I166" s="23">
        <f t="shared" ref="I166:I276" si="46">O166*0.996</f>
        <v>6.3807744</v>
      </c>
      <c r="J166" s="23">
        <f t="shared" ref="J166:J276" si="47">B166*1.04</f>
        <v>6.6560000000000006</v>
      </c>
      <c r="K166" s="23">
        <f t="shared" ref="K166:K276" si="48">D166*1.002</f>
        <v>6.3743232000000001</v>
      </c>
      <c r="L166" s="23">
        <f t="shared" ref="L166:L276" si="49">B166*1.02</f>
        <v>6.5280000000000005</v>
      </c>
      <c r="M166" s="23">
        <f t="shared" ref="M166:M276" si="50">B166*0.836</f>
        <v>5.3504000000000005</v>
      </c>
      <c r="N166" s="23">
        <f t="shared" ref="N166:N276" si="51">O166*1.006</f>
        <v>6.4448384000000001</v>
      </c>
      <c r="O166" s="23">
        <f t="shared" ref="O166:O276" si="52">B166*1.001</f>
        <v>6.4063999999999997</v>
      </c>
    </row>
    <row r="167" spans="1:15" ht="14.25" customHeight="1">
      <c r="A167" s="40">
        <v>44727</v>
      </c>
      <c r="B167" s="21">
        <v>6.8</v>
      </c>
      <c r="C167" s="23">
        <f t="shared" si="40"/>
        <v>6.7728000000000002</v>
      </c>
      <c r="D167" s="23">
        <f t="shared" si="41"/>
        <v>6.7591999999999999</v>
      </c>
      <c r="E167" s="23">
        <f t="shared" si="42"/>
        <v>6.0452000000000004</v>
      </c>
      <c r="F167" s="23">
        <f t="shared" si="43"/>
        <v>6.8136000000000001</v>
      </c>
      <c r="G167" s="23">
        <f t="shared" si="44"/>
        <v>6.9767999999999999</v>
      </c>
      <c r="H167" s="23">
        <f t="shared" si="45"/>
        <v>6.2560000000000002</v>
      </c>
      <c r="I167" s="23">
        <f t="shared" si="46"/>
        <v>6.7795727999999986</v>
      </c>
      <c r="J167" s="23">
        <f t="shared" si="47"/>
        <v>7.0720000000000001</v>
      </c>
      <c r="K167" s="23">
        <f t="shared" si="48"/>
        <v>6.7727183999999996</v>
      </c>
      <c r="L167" s="23">
        <f t="shared" si="49"/>
        <v>6.9359999999999999</v>
      </c>
      <c r="M167" s="23">
        <f t="shared" si="50"/>
        <v>5.6847999999999992</v>
      </c>
      <c r="N167" s="23">
        <f t="shared" si="51"/>
        <v>6.8476407999999989</v>
      </c>
      <c r="O167" s="23">
        <f t="shared" si="52"/>
        <v>6.8067999999999991</v>
      </c>
    </row>
    <row r="168" spans="1:15" ht="14.25" customHeight="1">
      <c r="A168" s="40">
        <v>44728</v>
      </c>
      <c r="B168" s="21">
        <v>6.7</v>
      </c>
      <c r="C168" s="23">
        <f t="shared" si="40"/>
        <v>6.6732000000000005</v>
      </c>
      <c r="D168" s="23">
        <f t="shared" si="41"/>
        <v>6.6597999999999997</v>
      </c>
      <c r="E168" s="23">
        <f t="shared" si="42"/>
        <v>5.9563000000000006</v>
      </c>
      <c r="F168" s="23">
        <f t="shared" si="43"/>
        <v>6.7134</v>
      </c>
      <c r="G168" s="23">
        <f t="shared" si="44"/>
        <v>6.8742000000000001</v>
      </c>
      <c r="H168" s="23">
        <f t="shared" si="45"/>
        <v>6.1640000000000006</v>
      </c>
      <c r="I168" s="23">
        <f t="shared" si="46"/>
        <v>6.6798731999999994</v>
      </c>
      <c r="J168" s="23">
        <f t="shared" si="47"/>
        <v>6.9680000000000009</v>
      </c>
      <c r="K168" s="23">
        <f t="shared" si="48"/>
        <v>6.6731195999999997</v>
      </c>
      <c r="L168" s="23">
        <f t="shared" si="49"/>
        <v>6.8340000000000005</v>
      </c>
      <c r="M168" s="23">
        <f t="shared" si="50"/>
        <v>5.6011999999999995</v>
      </c>
      <c r="N168" s="23">
        <f t="shared" si="51"/>
        <v>6.7469402000000001</v>
      </c>
      <c r="O168" s="23">
        <f t="shared" si="52"/>
        <v>6.7066999999999997</v>
      </c>
    </row>
    <row r="169" spans="1:15" ht="14.25" customHeight="1">
      <c r="A169" s="40">
        <v>44729</v>
      </c>
      <c r="B169" s="21">
        <v>8.1</v>
      </c>
      <c r="C169" s="23">
        <f t="shared" si="40"/>
        <v>8.0675999999999988</v>
      </c>
      <c r="D169" s="23">
        <f t="shared" si="41"/>
        <v>8.0513999999999992</v>
      </c>
      <c r="E169" s="23">
        <f t="shared" si="42"/>
        <v>7.2008999999999999</v>
      </c>
      <c r="F169" s="23">
        <f t="shared" si="43"/>
        <v>8.1161999999999992</v>
      </c>
      <c r="G169" s="23">
        <f t="shared" si="44"/>
        <v>8.3105999999999991</v>
      </c>
      <c r="H169" s="23">
        <f t="shared" si="45"/>
        <v>7.452</v>
      </c>
      <c r="I169" s="23">
        <f t="shared" si="46"/>
        <v>8.0756675999999992</v>
      </c>
      <c r="J169" s="23">
        <f t="shared" si="47"/>
        <v>8.4239999999999995</v>
      </c>
      <c r="K169" s="23">
        <f t="shared" si="48"/>
        <v>8.0675027999999998</v>
      </c>
      <c r="L169" s="23">
        <f t="shared" si="49"/>
        <v>8.2620000000000005</v>
      </c>
      <c r="M169" s="23">
        <f t="shared" si="50"/>
        <v>6.7715999999999994</v>
      </c>
      <c r="N169" s="23">
        <f t="shared" si="51"/>
        <v>8.1567485999999985</v>
      </c>
      <c r="O169" s="23">
        <f t="shared" si="52"/>
        <v>8.1080999999999985</v>
      </c>
    </row>
    <row r="170" spans="1:15" ht="14.25" customHeight="1">
      <c r="A170" s="40">
        <v>44730</v>
      </c>
      <c r="B170" s="21">
        <v>8.6</v>
      </c>
      <c r="C170" s="23">
        <f t="shared" si="40"/>
        <v>8.5655999999999999</v>
      </c>
      <c r="D170" s="23">
        <f t="shared" si="41"/>
        <v>8.5483999999999991</v>
      </c>
      <c r="E170" s="23">
        <f t="shared" si="42"/>
        <v>7.6453999999999995</v>
      </c>
      <c r="F170" s="23">
        <f t="shared" si="43"/>
        <v>8.6172000000000004</v>
      </c>
      <c r="G170" s="23">
        <f t="shared" si="44"/>
        <v>8.823599999999999</v>
      </c>
      <c r="H170" s="23">
        <f t="shared" si="45"/>
        <v>7.9119999999999999</v>
      </c>
      <c r="I170" s="23">
        <f t="shared" si="46"/>
        <v>8.5741655999999988</v>
      </c>
      <c r="J170" s="23">
        <f t="shared" si="47"/>
        <v>8.9439999999999991</v>
      </c>
      <c r="K170" s="23">
        <f t="shared" si="48"/>
        <v>8.5654967999999982</v>
      </c>
      <c r="L170" s="23">
        <f t="shared" si="49"/>
        <v>8.7720000000000002</v>
      </c>
      <c r="M170" s="23">
        <f t="shared" si="50"/>
        <v>7.1895999999999995</v>
      </c>
      <c r="N170" s="23">
        <f t="shared" si="51"/>
        <v>8.6602515999999987</v>
      </c>
      <c r="O170" s="23">
        <f t="shared" si="52"/>
        <v>8.6085999999999991</v>
      </c>
    </row>
    <row r="171" spans="1:15" ht="14.25" customHeight="1">
      <c r="A171" s="40">
        <v>44731</v>
      </c>
      <c r="B171" s="21">
        <v>6.2</v>
      </c>
      <c r="C171" s="23">
        <f t="shared" si="40"/>
        <v>6.1752000000000002</v>
      </c>
      <c r="D171" s="23">
        <f t="shared" si="41"/>
        <v>6.1627999999999998</v>
      </c>
      <c r="E171" s="23">
        <f t="shared" si="42"/>
        <v>5.5118</v>
      </c>
      <c r="F171" s="23">
        <f t="shared" si="43"/>
        <v>6.2124000000000006</v>
      </c>
      <c r="G171" s="23">
        <f t="shared" si="44"/>
        <v>6.3612000000000002</v>
      </c>
      <c r="H171" s="23">
        <f t="shared" si="45"/>
        <v>5.7040000000000006</v>
      </c>
      <c r="I171" s="23">
        <f t="shared" si="46"/>
        <v>6.1813751999999988</v>
      </c>
      <c r="J171" s="23">
        <f t="shared" si="47"/>
        <v>6.4480000000000004</v>
      </c>
      <c r="K171" s="23">
        <f t="shared" si="48"/>
        <v>6.1751255999999994</v>
      </c>
      <c r="L171" s="23">
        <f t="shared" si="49"/>
        <v>6.3240000000000007</v>
      </c>
      <c r="M171" s="23">
        <f t="shared" si="50"/>
        <v>5.1832000000000003</v>
      </c>
      <c r="N171" s="23">
        <f t="shared" si="51"/>
        <v>6.2434371999999989</v>
      </c>
      <c r="O171" s="23">
        <f t="shared" si="52"/>
        <v>6.2061999999999991</v>
      </c>
    </row>
    <row r="172" spans="1:15" ht="14.25" customHeight="1">
      <c r="A172" s="40">
        <v>44732</v>
      </c>
      <c r="B172" s="21">
        <v>4.5999999999999996</v>
      </c>
      <c r="C172" s="23">
        <f t="shared" si="40"/>
        <v>4.5815999999999999</v>
      </c>
      <c r="D172" s="23">
        <f t="shared" si="41"/>
        <v>4.5724</v>
      </c>
      <c r="E172" s="23">
        <f t="shared" si="42"/>
        <v>4.0893999999999995</v>
      </c>
      <c r="F172" s="23">
        <f t="shared" si="43"/>
        <v>4.6091999999999995</v>
      </c>
      <c r="G172" s="23">
        <f t="shared" si="44"/>
        <v>4.7195999999999998</v>
      </c>
      <c r="H172" s="23">
        <f t="shared" si="45"/>
        <v>4.2320000000000002</v>
      </c>
      <c r="I172" s="23">
        <f t="shared" si="46"/>
        <v>4.5861815999999989</v>
      </c>
      <c r="J172" s="23">
        <f t="shared" si="47"/>
        <v>4.7839999999999998</v>
      </c>
      <c r="K172" s="23">
        <f t="shared" si="48"/>
        <v>4.5815447999999996</v>
      </c>
      <c r="L172" s="23">
        <f t="shared" si="49"/>
        <v>4.6919999999999993</v>
      </c>
      <c r="M172" s="23">
        <f t="shared" si="50"/>
        <v>3.8455999999999997</v>
      </c>
      <c r="N172" s="23">
        <f t="shared" si="51"/>
        <v>4.6322275999999984</v>
      </c>
      <c r="O172" s="23">
        <f t="shared" si="52"/>
        <v>4.6045999999999987</v>
      </c>
    </row>
    <row r="173" spans="1:15" ht="14.25" customHeight="1">
      <c r="A173" s="40">
        <v>44733</v>
      </c>
      <c r="B173" s="21">
        <v>3.2</v>
      </c>
      <c r="C173" s="23">
        <f t="shared" si="40"/>
        <v>3.1872000000000003</v>
      </c>
      <c r="D173" s="23">
        <f t="shared" si="41"/>
        <v>3.1808000000000001</v>
      </c>
      <c r="E173" s="23">
        <f t="shared" si="42"/>
        <v>2.8448000000000002</v>
      </c>
      <c r="F173" s="23">
        <f t="shared" si="43"/>
        <v>3.2064000000000004</v>
      </c>
      <c r="G173" s="23">
        <f t="shared" si="44"/>
        <v>3.2832000000000003</v>
      </c>
      <c r="H173" s="23">
        <f t="shared" si="45"/>
        <v>2.9440000000000004</v>
      </c>
      <c r="I173" s="23">
        <f t="shared" si="46"/>
        <v>3.1903872</v>
      </c>
      <c r="J173" s="23">
        <f t="shared" si="47"/>
        <v>3.3280000000000003</v>
      </c>
      <c r="K173" s="23">
        <f t="shared" si="48"/>
        <v>3.1871616</v>
      </c>
      <c r="L173" s="23">
        <f t="shared" si="49"/>
        <v>3.2640000000000002</v>
      </c>
      <c r="M173" s="23">
        <f t="shared" si="50"/>
        <v>2.6752000000000002</v>
      </c>
      <c r="N173" s="23">
        <f t="shared" si="51"/>
        <v>3.2224192</v>
      </c>
      <c r="O173" s="23">
        <f t="shared" si="52"/>
        <v>3.2031999999999998</v>
      </c>
    </row>
    <row r="174" spans="1:15" ht="14.25" customHeight="1">
      <c r="A174" s="40">
        <v>44734</v>
      </c>
      <c r="B174" s="21">
        <v>4.2</v>
      </c>
      <c r="C174" s="23">
        <f t="shared" si="40"/>
        <v>4.1832000000000003</v>
      </c>
      <c r="D174" s="23">
        <f t="shared" si="41"/>
        <v>4.1748000000000003</v>
      </c>
      <c r="E174" s="23">
        <f t="shared" si="42"/>
        <v>3.7338</v>
      </c>
      <c r="F174" s="23">
        <f t="shared" si="43"/>
        <v>4.2084000000000001</v>
      </c>
      <c r="G174" s="23">
        <f t="shared" si="44"/>
        <v>4.3092000000000006</v>
      </c>
      <c r="H174" s="23">
        <f t="shared" si="45"/>
        <v>3.8640000000000003</v>
      </c>
      <c r="I174" s="23">
        <f t="shared" si="46"/>
        <v>4.1873832000000002</v>
      </c>
      <c r="J174" s="23">
        <f t="shared" si="47"/>
        <v>4.3680000000000003</v>
      </c>
      <c r="K174" s="23">
        <f t="shared" si="48"/>
        <v>4.1831496000000001</v>
      </c>
      <c r="L174" s="23">
        <f t="shared" si="49"/>
        <v>4.2840000000000007</v>
      </c>
      <c r="M174" s="23">
        <f t="shared" si="50"/>
        <v>3.5112000000000001</v>
      </c>
      <c r="N174" s="23">
        <f t="shared" si="51"/>
        <v>4.2294252000000006</v>
      </c>
      <c r="O174" s="23">
        <f t="shared" si="52"/>
        <v>4.2042000000000002</v>
      </c>
    </row>
    <row r="175" spans="1:15" ht="14.25" customHeight="1">
      <c r="A175" s="40">
        <v>44735</v>
      </c>
      <c r="B175" s="21">
        <v>3.3</v>
      </c>
      <c r="C175" s="23">
        <f t="shared" si="40"/>
        <v>3.2867999999999999</v>
      </c>
      <c r="D175" s="23">
        <f t="shared" si="41"/>
        <v>3.2801999999999998</v>
      </c>
      <c r="E175" s="23">
        <f t="shared" si="42"/>
        <v>2.9337</v>
      </c>
      <c r="F175" s="23">
        <f t="shared" si="43"/>
        <v>3.3066</v>
      </c>
      <c r="G175" s="23">
        <f t="shared" si="44"/>
        <v>3.3857999999999997</v>
      </c>
      <c r="H175" s="23">
        <f t="shared" si="45"/>
        <v>3.036</v>
      </c>
      <c r="I175" s="23">
        <f t="shared" si="46"/>
        <v>3.2900867999999992</v>
      </c>
      <c r="J175" s="23">
        <f t="shared" si="47"/>
        <v>3.4319999999999999</v>
      </c>
      <c r="K175" s="23">
        <f t="shared" si="48"/>
        <v>3.2867603999999999</v>
      </c>
      <c r="L175" s="23">
        <f t="shared" si="49"/>
        <v>3.3659999999999997</v>
      </c>
      <c r="M175" s="23">
        <f t="shared" si="50"/>
        <v>2.7587999999999999</v>
      </c>
      <c r="N175" s="23">
        <f t="shared" si="51"/>
        <v>3.3231197999999993</v>
      </c>
      <c r="O175" s="23">
        <f t="shared" si="52"/>
        <v>3.3032999999999992</v>
      </c>
    </row>
    <row r="176" spans="1:15" ht="14.25" customHeight="1">
      <c r="A176" s="40">
        <v>44736</v>
      </c>
      <c r="B176" s="21">
        <v>3.5</v>
      </c>
      <c r="C176" s="23">
        <f t="shared" si="40"/>
        <v>3.4859999999999998</v>
      </c>
      <c r="D176" s="23">
        <f t="shared" si="41"/>
        <v>3.4790000000000001</v>
      </c>
      <c r="E176" s="23">
        <f t="shared" si="42"/>
        <v>3.1114999999999999</v>
      </c>
      <c r="F176" s="23">
        <f t="shared" si="43"/>
        <v>3.5070000000000001</v>
      </c>
      <c r="G176" s="23">
        <f t="shared" si="44"/>
        <v>3.5910000000000002</v>
      </c>
      <c r="H176" s="23">
        <f t="shared" si="45"/>
        <v>3.22</v>
      </c>
      <c r="I176" s="23">
        <f t="shared" si="46"/>
        <v>3.4894859999999999</v>
      </c>
      <c r="J176" s="23">
        <f t="shared" si="47"/>
        <v>3.64</v>
      </c>
      <c r="K176" s="23">
        <f t="shared" si="48"/>
        <v>3.4859580000000001</v>
      </c>
      <c r="L176" s="23">
        <f t="shared" si="49"/>
        <v>3.5700000000000003</v>
      </c>
      <c r="M176" s="23">
        <f t="shared" si="50"/>
        <v>2.9259999999999997</v>
      </c>
      <c r="N176" s="23">
        <f t="shared" si="51"/>
        <v>3.524521</v>
      </c>
      <c r="O176" s="23">
        <f t="shared" si="52"/>
        <v>3.5034999999999998</v>
      </c>
    </row>
    <row r="177" spans="1:15" ht="14.25" customHeight="1">
      <c r="A177" s="40">
        <v>44737</v>
      </c>
      <c r="B177" s="21">
        <v>1.6</v>
      </c>
      <c r="C177" s="23">
        <f t="shared" si="40"/>
        <v>1.5936000000000001</v>
      </c>
      <c r="D177" s="23">
        <f t="shared" si="41"/>
        <v>1.5904</v>
      </c>
      <c r="E177" s="23">
        <f t="shared" si="42"/>
        <v>1.4224000000000001</v>
      </c>
      <c r="F177" s="23">
        <f t="shared" si="43"/>
        <v>1.6032000000000002</v>
      </c>
      <c r="G177" s="23">
        <f t="shared" si="44"/>
        <v>1.6416000000000002</v>
      </c>
      <c r="H177" s="23">
        <f t="shared" si="45"/>
        <v>1.4720000000000002</v>
      </c>
      <c r="I177" s="23">
        <f t="shared" si="46"/>
        <v>1.5951936</v>
      </c>
      <c r="J177" s="23">
        <f t="shared" si="47"/>
        <v>1.6640000000000001</v>
      </c>
      <c r="K177" s="23">
        <f t="shared" si="48"/>
        <v>1.5935808</v>
      </c>
      <c r="L177" s="23">
        <f t="shared" si="49"/>
        <v>1.6320000000000001</v>
      </c>
      <c r="M177" s="23">
        <f t="shared" si="50"/>
        <v>1.3376000000000001</v>
      </c>
      <c r="N177" s="23">
        <f t="shared" si="51"/>
        <v>1.6112096</v>
      </c>
      <c r="O177" s="23">
        <f t="shared" si="52"/>
        <v>1.6015999999999999</v>
      </c>
    </row>
    <row r="178" spans="1:15" ht="14.25" customHeight="1">
      <c r="A178" s="40">
        <v>44738</v>
      </c>
      <c r="B178" s="21">
        <v>1.4</v>
      </c>
      <c r="C178" s="23">
        <f t="shared" si="40"/>
        <v>1.3943999999999999</v>
      </c>
      <c r="D178" s="23">
        <f t="shared" si="41"/>
        <v>1.3915999999999999</v>
      </c>
      <c r="E178" s="23">
        <f t="shared" si="42"/>
        <v>1.2445999999999999</v>
      </c>
      <c r="F178" s="23">
        <f t="shared" si="43"/>
        <v>1.4027999999999998</v>
      </c>
      <c r="G178" s="23">
        <f t="shared" si="44"/>
        <v>1.4363999999999999</v>
      </c>
      <c r="H178" s="23">
        <f t="shared" si="45"/>
        <v>1.288</v>
      </c>
      <c r="I178" s="23">
        <f t="shared" si="46"/>
        <v>1.3957943999999998</v>
      </c>
      <c r="J178" s="23">
        <f t="shared" si="47"/>
        <v>1.456</v>
      </c>
      <c r="K178" s="23">
        <f t="shared" si="48"/>
        <v>1.3943832</v>
      </c>
      <c r="L178" s="23">
        <f t="shared" si="49"/>
        <v>1.4279999999999999</v>
      </c>
      <c r="M178" s="23">
        <f t="shared" si="50"/>
        <v>1.1703999999999999</v>
      </c>
      <c r="N178" s="23">
        <f t="shared" si="51"/>
        <v>1.4098083999999997</v>
      </c>
      <c r="O178" s="23">
        <f t="shared" si="52"/>
        <v>1.4013999999999998</v>
      </c>
    </row>
    <row r="179" spans="1:15" ht="14.25" customHeight="1">
      <c r="A179" s="40">
        <v>44739</v>
      </c>
      <c r="B179" s="21">
        <v>4.5999999999999996</v>
      </c>
      <c r="C179" s="23">
        <f t="shared" si="40"/>
        <v>4.5815999999999999</v>
      </c>
      <c r="D179" s="23">
        <f t="shared" si="41"/>
        <v>4.5724</v>
      </c>
      <c r="E179" s="23">
        <f t="shared" si="42"/>
        <v>4.0893999999999995</v>
      </c>
      <c r="F179" s="23">
        <f t="shared" si="43"/>
        <v>4.6091999999999995</v>
      </c>
      <c r="G179" s="23">
        <f t="shared" si="44"/>
        <v>4.7195999999999998</v>
      </c>
      <c r="H179" s="23">
        <f t="shared" si="45"/>
        <v>4.2320000000000002</v>
      </c>
      <c r="I179" s="23">
        <f t="shared" si="46"/>
        <v>4.5861815999999989</v>
      </c>
      <c r="J179" s="23">
        <f t="shared" si="47"/>
        <v>4.7839999999999998</v>
      </c>
      <c r="K179" s="23">
        <f t="shared" si="48"/>
        <v>4.5815447999999996</v>
      </c>
      <c r="L179" s="23">
        <f t="shared" si="49"/>
        <v>4.6919999999999993</v>
      </c>
      <c r="M179" s="23">
        <f t="shared" si="50"/>
        <v>3.8455999999999997</v>
      </c>
      <c r="N179" s="23">
        <f t="shared" si="51"/>
        <v>4.6322275999999984</v>
      </c>
      <c r="O179" s="23">
        <f t="shared" si="52"/>
        <v>4.6045999999999987</v>
      </c>
    </row>
    <row r="180" spans="1:15" ht="14.25" customHeight="1">
      <c r="A180" s="40">
        <v>44740</v>
      </c>
      <c r="B180" s="21">
        <v>5</v>
      </c>
      <c r="C180" s="23">
        <f t="shared" si="40"/>
        <v>4.9800000000000004</v>
      </c>
      <c r="D180" s="23">
        <f t="shared" si="41"/>
        <v>4.97</v>
      </c>
      <c r="E180" s="23">
        <f t="shared" si="42"/>
        <v>4.4450000000000003</v>
      </c>
      <c r="F180" s="23">
        <f t="shared" si="43"/>
        <v>5.01</v>
      </c>
      <c r="G180" s="23">
        <f t="shared" si="44"/>
        <v>5.13</v>
      </c>
      <c r="H180" s="23">
        <f t="shared" si="45"/>
        <v>4.6000000000000005</v>
      </c>
      <c r="I180" s="23">
        <f t="shared" si="46"/>
        <v>4.9849799999999993</v>
      </c>
      <c r="J180" s="23">
        <f t="shared" si="47"/>
        <v>5.2</v>
      </c>
      <c r="K180" s="23">
        <f t="shared" si="48"/>
        <v>4.97994</v>
      </c>
      <c r="L180" s="23">
        <f t="shared" si="49"/>
        <v>5.0999999999999996</v>
      </c>
      <c r="M180" s="23">
        <f t="shared" si="50"/>
        <v>4.18</v>
      </c>
      <c r="N180" s="23">
        <f t="shared" si="51"/>
        <v>5.035029999999999</v>
      </c>
      <c r="O180" s="23">
        <f t="shared" si="52"/>
        <v>5.004999999999999</v>
      </c>
    </row>
    <row r="181" spans="1:15" ht="14.25" customHeight="1">
      <c r="A181" s="40">
        <v>44741</v>
      </c>
      <c r="B181" s="21">
        <v>5.3</v>
      </c>
      <c r="C181" s="23">
        <f t="shared" si="40"/>
        <v>5.2787999999999995</v>
      </c>
      <c r="D181" s="23">
        <f t="shared" si="41"/>
        <v>5.2682000000000002</v>
      </c>
      <c r="E181" s="23">
        <f t="shared" si="42"/>
        <v>4.7116999999999996</v>
      </c>
      <c r="F181" s="23">
        <f t="shared" si="43"/>
        <v>5.3106</v>
      </c>
      <c r="G181" s="23">
        <f t="shared" si="44"/>
        <v>5.4378000000000002</v>
      </c>
      <c r="H181" s="23">
        <f t="shared" si="45"/>
        <v>4.8760000000000003</v>
      </c>
      <c r="I181" s="23">
        <f t="shared" si="46"/>
        <v>5.2840787999999987</v>
      </c>
      <c r="J181" s="23">
        <f t="shared" si="47"/>
        <v>5.5119999999999996</v>
      </c>
      <c r="K181" s="23">
        <f t="shared" si="48"/>
        <v>5.2787364000000006</v>
      </c>
      <c r="L181" s="23">
        <f t="shared" si="49"/>
        <v>5.4059999999999997</v>
      </c>
      <c r="M181" s="23">
        <f t="shared" si="50"/>
        <v>4.4307999999999996</v>
      </c>
      <c r="N181" s="23">
        <f t="shared" si="51"/>
        <v>5.337131799999999</v>
      </c>
      <c r="O181" s="23">
        <f t="shared" si="52"/>
        <v>5.305299999999999</v>
      </c>
    </row>
    <row r="182" spans="1:15" ht="14.25" customHeight="1">
      <c r="A182" s="40">
        <v>44742</v>
      </c>
      <c r="B182" s="21">
        <v>1.5</v>
      </c>
      <c r="C182" s="23">
        <f t="shared" si="40"/>
        <v>1.494</v>
      </c>
      <c r="D182" s="23">
        <f t="shared" si="41"/>
        <v>1.4910000000000001</v>
      </c>
      <c r="E182" s="23">
        <f t="shared" si="42"/>
        <v>1.3334999999999999</v>
      </c>
      <c r="F182" s="23">
        <f t="shared" si="43"/>
        <v>1.5030000000000001</v>
      </c>
      <c r="G182" s="23">
        <f t="shared" si="44"/>
        <v>1.5390000000000001</v>
      </c>
      <c r="H182" s="23">
        <f t="shared" si="45"/>
        <v>1.3800000000000001</v>
      </c>
      <c r="I182" s="23">
        <f t="shared" si="46"/>
        <v>1.4954939999999999</v>
      </c>
      <c r="J182" s="23">
        <f t="shared" si="47"/>
        <v>1.56</v>
      </c>
      <c r="K182" s="23">
        <f t="shared" si="48"/>
        <v>1.4939820000000001</v>
      </c>
      <c r="L182" s="23">
        <f t="shared" si="49"/>
        <v>1.53</v>
      </c>
      <c r="M182" s="23">
        <f t="shared" si="50"/>
        <v>1.254</v>
      </c>
      <c r="N182" s="23">
        <f t="shared" si="51"/>
        <v>1.5105089999999999</v>
      </c>
      <c r="O182" s="23">
        <f t="shared" si="52"/>
        <v>1.5014999999999998</v>
      </c>
    </row>
    <row r="183" spans="1:15" ht="14.25" customHeight="1">
      <c r="A183" s="40">
        <v>44743</v>
      </c>
      <c r="B183" s="21">
        <v>4</v>
      </c>
      <c r="C183" s="23">
        <f t="shared" si="40"/>
        <v>3.984</v>
      </c>
      <c r="D183" s="23">
        <f t="shared" si="41"/>
        <v>3.976</v>
      </c>
      <c r="E183" s="23">
        <f t="shared" si="42"/>
        <v>3.556</v>
      </c>
      <c r="F183" s="23">
        <f t="shared" si="43"/>
        <v>4.008</v>
      </c>
      <c r="G183" s="23">
        <f t="shared" si="44"/>
        <v>4.1040000000000001</v>
      </c>
      <c r="H183" s="23">
        <f t="shared" si="45"/>
        <v>3.68</v>
      </c>
      <c r="I183" s="23">
        <f t="shared" si="46"/>
        <v>3.9879839999999995</v>
      </c>
      <c r="J183" s="23">
        <f t="shared" si="47"/>
        <v>4.16</v>
      </c>
      <c r="K183" s="23">
        <f t="shared" si="48"/>
        <v>3.9839519999999999</v>
      </c>
      <c r="L183" s="23">
        <f t="shared" si="49"/>
        <v>4.08</v>
      </c>
      <c r="M183" s="23">
        <f t="shared" si="50"/>
        <v>3.3439999999999999</v>
      </c>
      <c r="N183" s="23">
        <f t="shared" si="51"/>
        <v>4.0280239999999994</v>
      </c>
      <c r="O183" s="23">
        <f t="shared" si="52"/>
        <v>4.0039999999999996</v>
      </c>
    </row>
    <row r="184" spans="1:15" ht="14.25" customHeight="1">
      <c r="A184" s="40">
        <v>44744</v>
      </c>
      <c r="B184" s="21">
        <v>5</v>
      </c>
      <c r="C184" s="23">
        <f t="shared" si="40"/>
        <v>4.9800000000000004</v>
      </c>
      <c r="D184" s="23">
        <f t="shared" si="41"/>
        <v>4.97</v>
      </c>
      <c r="E184" s="23">
        <f t="shared" si="42"/>
        <v>4.4450000000000003</v>
      </c>
      <c r="F184" s="23">
        <f t="shared" si="43"/>
        <v>5.01</v>
      </c>
      <c r="G184" s="23">
        <f t="shared" si="44"/>
        <v>5.13</v>
      </c>
      <c r="H184" s="23">
        <f t="shared" si="45"/>
        <v>4.6000000000000005</v>
      </c>
      <c r="I184" s="23">
        <f t="shared" si="46"/>
        <v>4.9849799999999993</v>
      </c>
      <c r="J184" s="23">
        <f t="shared" si="47"/>
        <v>5.2</v>
      </c>
      <c r="K184" s="23">
        <f t="shared" si="48"/>
        <v>4.97994</v>
      </c>
      <c r="L184" s="23">
        <f t="shared" si="49"/>
        <v>5.0999999999999996</v>
      </c>
      <c r="M184" s="23">
        <f t="shared" si="50"/>
        <v>4.18</v>
      </c>
      <c r="N184" s="23">
        <f t="shared" si="51"/>
        <v>5.035029999999999</v>
      </c>
      <c r="O184" s="23">
        <f t="shared" si="52"/>
        <v>5.004999999999999</v>
      </c>
    </row>
    <row r="185" spans="1:15" ht="14.25" customHeight="1">
      <c r="A185" s="40">
        <v>44745</v>
      </c>
      <c r="B185" s="23">
        <v>5.6</v>
      </c>
      <c r="C185" s="23">
        <f t="shared" si="40"/>
        <v>5.5775999999999994</v>
      </c>
      <c r="D185" s="23">
        <f t="shared" si="41"/>
        <v>5.5663999999999998</v>
      </c>
      <c r="E185" s="23">
        <f t="shared" si="42"/>
        <v>4.9783999999999997</v>
      </c>
      <c r="F185" s="23">
        <f t="shared" si="43"/>
        <v>5.6111999999999993</v>
      </c>
      <c r="G185" s="23">
        <f t="shared" si="44"/>
        <v>5.7455999999999996</v>
      </c>
      <c r="H185" s="23">
        <f t="shared" si="45"/>
        <v>5.1520000000000001</v>
      </c>
      <c r="I185" s="23">
        <f t="shared" si="46"/>
        <v>5.5831775999999991</v>
      </c>
      <c r="J185" s="23">
        <f t="shared" si="47"/>
        <v>5.8239999999999998</v>
      </c>
      <c r="K185" s="23">
        <f t="shared" si="48"/>
        <v>5.5775328000000002</v>
      </c>
      <c r="L185" s="23">
        <f t="shared" si="49"/>
        <v>5.7119999999999997</v>
      </c>
      <c r="M185" s="23">
        <f t="shared" si="50"/>
        <v>4.6815999999999995</v>
      </c>
      <c r="N185" s="23">
        <f t="shared" si="51"/>
        <v>5.639233599999999</v>
      </c>
      <c r="O185" s="23">
        <f t="shared" si="52"/>
        <v>5.605599999999999</v>
      </c>
    </row>
    <row r="186" spans="1:15" ht="14.25" customHeight="1">
      <c r="A186" s="40">
        <v>44746</v>
      </c>
      <c r="B186" s="21">
        <v>5.4</v>
      </c>
      <c r="C186" s="23">
        <f t="shared" si="40"/>
        <v>5.3784000000000001</v>
      </c>
      <c r="D186" s="23">
        <f t="shared" si="41"/>
        <v>5.3676000000000004</v>
      </c>
      <c r="E186" s="23">
        <f t="shared" si="42"/>
        <v>4.8006000000000002</v>
      </c>
      <c r="F186" s="23">
        <f t="shared" si="43"/>
        <v>5.4108000000000001</v>
      </c>
      <c r="G186" s="23">
        <f t="shared" si="44"/>
        <v>5.5404000000000009</v>
      </c>
      <c r="H186" s="23">
        <f t="shared" si="45"/>
        <v>4.9680000000000009</v>
      </c>
      <c r="I186" s="23">
        <f t="shared" si="46"/>
        <v>5.3837783999999997</v>
      </c>
      <c r="J186" s="23">
        <f t="shared" si="47"/>
        <v>5.6160000000000005</v>
      </c>
      <c r="K186" s="23">
        <f t="shared" si="48"/>
        <v>5.3783352000000004</v>
      </c>
      <c r="L186" s="23">
        <f t="shared" si="49"/>
        <v>5.5080000000000009</v>
      </c>
      <c r="M186" s="23">
        <f t="shared" si="50"/>
        <v>4.5144000000000002</v>
      </c>
      <c r="N186" s="23">
        <f t="shared" si="51"/>
        <v>5.4378324000000005</v>
      </c>
      <c r="O186" s="23">
        <f t="shared" si="52"/>
        <v>5.4054000000000002</v>
      </c>
    </row>
    <row r="187" spans="1:15" ht="14.25" customHeight="1">
      <c r="A187" s="40">
        <v>44747</v>
      </c>
      <c r="B187" s="21">
        <v>5.6</v>
      </c>
      <c r="C187" s="23">
        <f t="shared" si="40"/>
        <v>5.5775999999999994</v>
      </c>
      <c r="D187" s="23">
        <f t="shared" si="41"/>
        <v>5.5663999999999998</v>
      </c>
      <c r="E187" s="23">
        <f t="shared" si="42"/>
        <v>4.9783999999999997</v>
      </c>
      <c r="F187" s="23">
        <f t="shared" si="43"/>
        <v>5.6111999999999993</v>
      </c>
      <c r="G187" s="23">
        <f t="shared" si="44"/>
        <v>5.7455999999999996</v>
      </c>
      <c r="H187" s="23">
        <f t="shared" si="45"/>
        <v>5.1520000000000001</v>
      </c>
      <c r="I187" s="23">
        <f t="shared" si="46"/>
        <v>5.5831775999999991</v>
      </c>
      <c r="J187" s="23">
        <f t="shared" si="47"/>
        <v>5.8239999999999998</v>
      </c>
      <c r="K187" s="23">
        <f t="shared" si="48"/>
        <v>5.5775328000000002</v>
      </c>
      <c r="L187" s="23">
        <f t="shared" si="49"/>
        <v>5.7119999999999997</v>
      </c>
      <c r="M187" s="23">
        <f t="shared" si="50"/>
        <v>4.6815999999999995</v>
      </c>
      <c r="N187" s="23">
        <f t="shared" si="51"/>
        <v>5.639233599999999</v>
      </c>
      <c r="O187" s="23">
        <f t="shared" si="52"/>
        <v>5.605599999999999</v>
      </c>
    </row>
    <row r="188" spans="1:15" ht="14.25" customHeight="1">
      <c r="A188" s="40">
        <v>44748</v>
      </c>
      <c r="B188" s="21">
        <v>4.7</v>
      </c>
      <c r="C188" s="23">
        <f t="shared" si="40"/>
        <v>4.6812000000000005</v>
      </c>
      <c r="D188" s="23">
        <f t="shared" si="41"/>
        <v>4.6718000000000002</v>
      </c>
      <c r="E188" s="23">
        <f t="shared" si="42"/>
        <v>4.1783000000000001</v>
      </c>
      <c r="F188" s="23">
        <f t="shared" si="43"/>
        <v>4.7094000000000005</v>
      </c>
      <c r="G188" s="23">
        <f t="shared" si="44"/>
        <v>4.8222000000000005</v>
      </c>
      <c r="H188" s="23">
        <f t="shared" si="45"/>
        <v>4.3240000000000007</v>
      </c>
      <c r="I188" s="23">
        <f t="shared" si="46"/>
        <v>4.6858811999999999</v>
      </c>
      <c r="J188" s="23">
        <f t="shared" si="47"/>
        <v>4.8880000000000008</v>
      </c>
      <c r="K188" s="23">
        <f t="shared" si="48"/>
        <v>4.6811436000000004</v>
      </c>
      <c r="L188" s="23">
        <f t="shared" si="49"/>
        <v>4.7940000000000005</v>
      </c>
      <c r="M188" s="23">
        <f t="shared" si="50"/>
        <v>3.9291999999999998</v>
      </c>
      <c r="N188" s="23">
        <f t="shared" si="51"/>
        <v>4.7329281999999999</v>
      </c>
      <c r="O188" s="23">
        <f t="shared" si="52"/>
        <v>4.7046999999999999</v>
      </c>
    </row>
    <row r="189" spans="1:15" ht="14.25" customHeight="1">
      <c r="A189" s="40">
        <v>44749</v>
      </c>
      <c r="B189" s="21">
        <v>6.2</v>
      </c>
      <c r="C189" s="23">
        <f t="shared" si="40"/>
        <v>6.1752000000000002</v>
      </c>
      <c r="D189" s="23">
        <f t="shared" si="41"/>
        <v>6.1627999999999998</v>
      </c>
      <c r="E189" s="23">
        <f t="shared" si="42"/>
        <v>5.5118</v>
      </c>
      <c r="F189" s="23">
        <f t="shared" si="43"/>
        <v>6.2124000000000006</v>
      </c>
      <c r="G189" s="23">
        <f t="shared" si="44"/>
        <v>6.3612000000000002</v>
      </c>
      <c r="H189" s="23">
        <f t="shared" si="45"/>
        <v>5.7040000000000006</v>
      </c>
      <c r="I189" s="23">
        <f t="shared" si="46"/>
        <v>6.1813751999999988</v>
      </c>
      <c r="J189" s="23">
        <f t="shared" si="47"/>
        <v>6.4480000000000004</v>
      </c>
      <c r="K189" s="23">
        <f t="shared" si="48"/>
        <v>6.1751255999999994</v>
      </c>
      <c r="L189" s="23">
        <f t="shared" si="49"/>
        <v>6.3240000000000007</v>
      </c>
      <c r="M189" s="23">
        <f t="shared" si="50"/>
        <v>5.1832000000000003</v>
      </c>
      <c r="N189" s="23">
        <f t="shared" si="51"/>
        <v>6.2434371999999989</v>
      </c>
      <c r="O189" s="23">
        <f t="shared" si="52"/>
        <v>6.2061999999999991</v>
      </c>
    </row>
    <row r="190" spans="1:15" ht="14.25" customHeight="1">
      <c r="A190" s="40">
        <v>44750</v>
      </c>
      <c r="B190" s="21">
        <v>6.4</v>
      </c>
      <c r="C190" s="23">
        <f t="shared" si="40"/>
        <v>6.3744000000000005</v>
      </c>
      <c r="D190" s="23">
        <f t="shared" si="41"/>
        <v>6.3616000000000001</v>
      </c>
      <c r="E190" s="23">
        <f t="shared" si="42"/>
        <v>5.6896000000000004</v>
      </c>
      <c r="F190" s="23">
        <f t="shared" si="43"/>
        <v>6.4128000000000007</v>
      </c>
      <c r="G190" s="23">
        <f t="shared" si="44"/>
        <v>6.5664000000000007</v>
      </c>
      <c r="H190" s="23">
        <f t="shared" si="45"/>
        <v>5.8880000000000008</v>
      </c>
      <c r="I190" s="23">
        <f t="shared" si="46"/>
        <v>6.3807744</v>
      </c>
      <c r="J190" s="23">
        <f t="shared" si="47"/>
        <v>6.6560000000000006</v>
      </c>
      <c r="K190" s="23">
        <f t="shared" si="48"/>
        <v>6.3743232000000001</v>
      </c>
      <c r="L190" s="23">
        <f t="shared" si="49"/>
        <v>6.5280000000000005</v>
      </c>
      <c r="M190" s="23">
        <f t="shared" si="50"/>
        <v>5.3504000000000005</v>
      </c>
      <c r="N190" s="23">
        <f t="shared" si="51"/>
        <v>6.4448384000000001</v>
      </c>
      <c r="O190" s="23">
        <f t="shared" si="52"/>
        <v>6.4063999999999997</v>
      </c>
    </row>
    <row r="191" spans="1:15" ht="14.25" customHeight="1">
      <c r="A191" s="40">
        <v>44751</v>
      </c>
      <c r="B191" s="21">
        <v>5.6</v>
      </c>
      <c r="C191" s="23">
        <f t="shared" si="40"/>
        <v>5.5775999999999994</v>
      </c>
      <c r="D191" s="23">
        <f t="shared" si="41"/>
        <v>5.5663999999999998</v>
      </c>
      <c r="E191" s="23">
        <f t="shared" si="42"/>
        <v>4.9783999999999997</v>
      </c>
      <c r="F191" s="23">
        <f t="shared" si="43"/>
        <v>5.6111999999999993</v>
      </c>
      <c r="G191" s="23">
        <f t="shared" si="44"/>
        <v>5.7455999999999996</v>
      </c>
      <c r="H191" s="23">
        <f t="shared" si="45"/>
        <v>5.1520000000000001</v>
      </c>
      <c r="I191" s="23">
        <f t="shared" si="46"/>
        <v>5.5831775999999991</v>
      </c>
      <c r="J191" s="23">
        <f t="shared" si="47"/>
        <v>5.8239999999999998</v>
      </c>
      <c r="K191" s="23">
        <f t="shared" si="48"/>
        <v>5.5775328000000002</v>
      </c>
      <c r="L191" s="23">
        <f t="shared" si="49"/>
        <v>5.7119999999999997</v>
      </c>
      <c r="M191" s="23">
        <f t="shared" si="50"/>
        <v>4.6815999999999995</v>
      </c>
      <c r="N191" s="23">
        <f t="shared" si="51"/>
        <v>5.639233599999999</v>
      </c>
      <c r="O191" s="23">
        <f t="shared" si="52"/>
        <v>5.605599999999999</v>
      </c>
    </row>
    <row r="192" spans="1:15" ht="14.25" customHeight="1">
      <c r="A192" s="40">
        <v>44752</v>
      </c>
      <c r="B192" s="21">
        <v>6.4</v>
      </c>
      <c r="C192" s="23">
        <f t="shared" si="40"/>
        <v>6.3744000000000005</v>
      </c>
      <c r="D192" s="23">
        <f t="shared" si="41"/>
        <v>6.3616000000000001</v>
      </c>
      <c r="E192" s="23">
        <f t="shared" si="42"/>
        <v>5.6896000000000004</v>
      </c>
      <c r="F192" s="23">
        <f t="shared" si="43"/>
        <v>6.4128000000000007</v>
      </c>
      <c r="G192" s="23">
        <f t="shared" si="44"/>
        <v>6.5664000000000007</v>
      </c>
      <c r="H192" s="23">
        <f t="shared" si="45"/>
        <v>5.8880000000000008</v>
      </c>
      <c r="I192" s="23">
        <f t="shared" si="46"/>
        <v>6.3807744</v>
      </c>
      <c r="J192" s="23">
        <f t="shared" si="47"/>
        <v>6.6560000000000006</v>
      </c>
      <c r="K192" s="23">
        <f t="shared" si="48"/>
        <v>6.3743232000000001</v>
      </c>
      <c r="L192" s="23">
        <f t="shared" si="49"/>
        <v>6.5280000000000005</v>
      </c>
      <c r="M192" s="23">
        <f t="shared" si="50"/>
        <v>5.3504000000000005</v>
      </c>
      <c r="N192" s="23">
        <f t="shared" si="51"/>
        <v>6.4448384000000001</v>
      </c>
      <c r="O192" s="23">
        <f t="shared" si="52"/>
        <v>6.4063999999999997</v>
      </c>
    </row>
    <row r="193" spans="1:16" ht="14.25" customHeight="1">
      <c r="A193" s="40">
        <v>44753</v>
      </c>
      <c r="B193" s="21">
        <v>7.5</v>
      </c>
      <c r="C193" s="23">
        <f t="shared" si="40"/>
        <v>7.47</v>
      </c>
      <c r="D193" s="23">
        <f t="shared" si="41"/>
        <v>7.4550000000000001</v>
      </c>
      <c r="E193" s="23">
        <f t="shared" si="42"/>
        <v>6.6675000000000004</v>
      </c>
      <c r="F193" s="23">
        <f t="shared" si="43"/>
        <v>7.5149999999999997</v>
      </c>
      <c r="G193" s="23">
        <f t="shared" si="44"/>
        <v>7.6950000000000003</v>
      </c>
      <c r="H193" s="23">
        <f t="shared" si="45"/>
        <v>6.9</v>
      </c>
      <c r="I193" s="23">
        <f t="shared" si="46"/>
        <v>7.4774699999999994</v>
      </c>
      <c r="J193" s="23">
        <f t="shared" si="47"/>
        <v>7.8000000000000007</v>
      </c>
      <c r="K193" s="23">
        <f t="shared" si="48"/>
        <v>7.4699100000000005</v>
      </c>
      <c r="L193" s="23">
        <f t="shared" si="49"/>
        <v>7.65</v>
      </c>
      <c r="M193" s="23">
        <f t="shared" si="50"/>
        <v>6.27</v>
      </c>
      <c r="N193" s="23">
        <f t="shared" si="51"/>
        <v>7.5525449999999994</v>
      </c>
      <c r="O193" s="23">
        <f t="shared" si="52"/>
        <v>7.5074999999999994</v>
      </c>
    </row>
    <row r="194" spans="1:16" ht="14.25" customHeight="1">
      <c r="A194" s="40">
        <v>44754</v>
      </c>
      <c r="B194" s="21">
        <v>7.7</v>
      </c>
      <c r="C194" s="23">
        <f t="shared" si="40"/>
        <v>7.6692</v>
      </c>
      <c r="D194" s="23">
        <f t="shared" si="41"/>
        <v>7.6538000000000004</v>
      </c>
      <c r="E194" s="23">
        <f t="shared" si="42"/>
        <v>6.8452999999999999</v>
      </c>
      <c r="F194" s="23">
        <f t="shared" si="43"/>
        <v>7.7153999999999998</v>
      </c>
      <c r="G194" s="23">
        <f t="shared" si="44"/>
        <v>7.9002000000000008</v>
      </c>
      <c r="H194" s="23">
        <f t="shared" si="45"/>
        <v>7.0840000000000005</v>
      </c>
      <c r="I194" s="23">
        <f t="shared" si="46"/>
        <v>7.6768691999999987</v>
      </c>
      <c r="J194" s="23">
        <f t="shared" si="47"/>
        <v>8.0080000000000009</v>
      </c>
      <c r="K194" s="23">
        <f t="shared" si="48"/>
        <v>7.6691076000000002</v>
      </c>
      <c r="L194" s="23">
        <f t="shared" si="49"/>
        <v>7.8540000000000001</v>
      </c>
      <c r="M194" s="23">
        <f t="shared" si="50"/>
        <v>6.4371999999999998</v>
      </c>
      <c r="N194" s="23">
        <f t="shared" si="51"/>
        <v>7.7539461999999988</v>
      </c>
      <c r="O194" s="23">
        <f t="shared" si="52"/>
        <v>7.7076999999999991</v>
      </c>
      <c r="P194" s="23"/>
    </row>
    <row r="195" spans="1:16" ht="14.25" customHeight="1">
      <c r="A195" s="40">
        <v>44755</v>
      </c>
      <c r="B195" s="21">
        <v>7.1</v>
      </c>
      <c r="C195" s="23">
        <f t="shared" si="40"/>
        <v>7.0715999999999992</v>
      </c>
      <c r="D195" s="23">
        <f t="shared" si="41"/>
        <v>7.0573999999999995</v>
      </c>
      <c r="E195" s="23">
        <f t="shared" si="42"/>
        <v>6.3118999999999996</v>
      </c>
      <c r="F195" s="23">
        <f t="shared" si="43"/>
        <v>7.1141999999999994</v>
      </c>
      <c r="G195" s="23">
        <f t="shared" si="44"/>
        <v>7.2846000000000002</v>
      </c>
      <c r="H195" s="23">
        <f t="shared" si="45"/>
        <v>6.532</v>
      </c>
      <c r="I195" s="23">
        <f t="shared" si="46"/>
        <v>7.078671599999999</v>
      </c>
      <c r="J195" s="23">
        <f t="shared" si="47"/>
        <v>7.3839999999999995</v>
      </c>
      <c r="K195" s="23">
        <f t="shared" si="48"/>
        <v>7.0715147999999992</v>
      </c>
      <c r="L195" s="23">
        <f t="shared" si="49"/>
        <v>7.242</v>
      </c>
      <c r="M195" s="23">
        <f t="shared" si="50"/>
        <v>5.9355999999999991</v>
      </c>
      <c r="N195" s="23">
        <f t="shared" si="51"/>
        <v>7.1497425999999988</v>
      </c>
      <c r="O195" s="23">
        <f t="shared" si="52"/>
        <v>7.1070999999999991</v>
      </c>
      <c r="P195" s="23"/>
    </row>
    <row r="196" spans="1:16" ht="14.25" customHeight="1">
      <c r="A196" s="40">
        <v>44756</v>
      </c>
      <c r="B196" s="21">
        <v>7.1</v>
      </c>
      <c r="C196" s="23">
        <f t="shared" si="40"/>
        <v>7.0715999999999992</v>
      </c>
      <c r="D196" s="23">
        <f t="shared" si="41"/>
        <v>7.0573999999999995</v>
      </c>
      <c r="E196" s="23">
        <f t="shared" si="42"/>
        <v>6.3118999999999996</v>
      </c>
      <c r="F196" s="23">
        <f t="shared" si="43"/>
        <v>7.1141999999999994</v>
      </c>
      <c r="G196" s="23">
        <f t="shared" si="44"/>
        <v>7.2846000000000002</v>
      </c>
      <c r="H196" s="23">
        <f t="shared" si="45"/>
        <v>6.532</v>
      </c>
      <c r="I196" s="23">
        <f t="shared" si="46"/>
        <v>7.078671599999999</v>
      </c>
      <c r="J196" s="23">
        <f t="shared" si="47"/>
        <v>7.3839999999999995</v>
      </c>
      <c r="K196" s="23">
        <f t="shared" si="48"/>
        <v>7.0715147999999992</v>
      </c>
      <c r="L196" s="23">
        <f t="shared" si="49"/>
        <v>7.242</v>
      </c>
      <c r="M196" s="23">
        <f t="shared" si="50"/>
        <v>5.9355999999999991</v>
      </c>
      <c r="N196" s="23">
        <f t="shared" si="51"/>
        <v>7.1497425999999988</v>
      </c>
      <c r="O196" s="23">
        <f t="shared" si="52"/>
        <v>7.1070999999999991</v>
      </c>
      <c r="P196" s="23"/>
    </row>
    <row r="197" spans="1:16" ht="14.25" customHeight="1">
      <c r="A197" s="40">
        <v>44757</v>
      </c>
      <c r="B197" s="21">
        <v>7.4</v>
      </c>
      <c r="C197" s="23">
        <f t="shared" si="40"/>
        <v>7.3704000000000001</v>
      </c>
      <c r="D197" s="23">
        <f t="shared" si="41"/>
        <v>7.3555999999999999</v>
      </c>
      <c r="E197" s="23">
        <f t="shared" si="42"/>
        <v>6.5786000000000007</v>
      </c>
      <c r="F197" s="23">
        <f t="shared" si="43"/>
        <v>7.4148000000000005</v>
      </c>
      <c r="G197" s="23">
        <f t="shared" si="44"/>
        <v>7.5924000000000005</v>
      </c>
      <c r="H197" s="23">
        <f t="shared" si="45"/>
        <v>6.8080000000000007</v>
      </c>
      <c r="I197" s="23">
        <f t="shared" si="46"/>
        <v>7.3777704000000002</v>
      </c>
      <c r="J197" s="23">
        <f t="shared" si="47"/>
        <v>7.6960000000000006</v>
      </c>
      <c r="K197" s="23">
        <f t="shared" si="48"/>
        <v>7.3703111999999997</v>
      </c>
      <c r="L197" s="23">
        <f t="shared" si="49"/>
        <v>7.5480000000000009</v>
      </c>
      <c r="M197" s="23">
        <f t="shared" si="50"/>
        <v>6.1863999999999999</v>
      </c>
      <c r="N197" s="23">
        <f t="shared" si="51"/>
        <v>7.4518443999999997</v>
      </c>
      <c r="O197" s="23">
        <f t="shared" si="52"/>
        <v>7.4074</v>
      </c>
      <c r="P197" s="23"/>
    </row>
    <row r="198" spans="1:16" ht="14.25" customHeight="1">
      <c r="A198" s="40">
        <v>44758</v>
      </c>
      <c r="B198" s="21">
        <v>7.5</v>
      </c>
      <c r="C198" s="23">
        <f t="shared" si="40"/>
        <v>7.47</v>
      </c>
      <c r="D198" s="23">
        <f t="shared" si="41"/>
        <v>7.4550000000000001</v>
      </c>
      <c r="E198" s="23">
        <f t="shared" si="42"/>
        <v>6.6675000000000004</v>
      </c>
      <c r="F198" s="23">
        <f t="shared" si="43"/>
        <v>7.5149999999999997</v>
      </c>
      <c r="G198" s="23">
        <f t="shared" si="44"/>
        <v>7.6950000000000003</v>
      </c>
      <c r="H198" s="23">
        <f t="shared" si="45"/>
        <v>6.9</v>
      </c>
      <c r="I198" s="23">
        <f t="shared" si="46"/>
        <v>7.4774699999999994</v>
      </c>
      <c r="J198" s="23">
        <f t="shared" si="47"/>
        <v>7.8000000000000007</v>
      </c>
      <c r="K198" s="23">
        <f t="shared" si="48"/>
        <v>7.4699100000000005</v>
      </c>
      <c r="L198" s="23">
        <f t="shared" si="49"/>
        <v>7.65</v>
      </c>
      <c r="M198" s="23">
        <f t="shared" si="50"/>
        <v>6.27</v>
      </c>
      <c r="N198" s="23">
        <f t="shared" si="51"/>
        <v>7.5525449999999994</v>
      </c>
      <c r="O198" s="23">
        <f t="shared" si="52"/>
        <v>7.5074999999999994</v>
      </c>
      <c r="P198" s="23"/>
    </row>
    <row r="199" spans="1:16" ht="14.25" customHeight="1">
      <c r="A199" s="40">
        <v>44759</v>
      </c>
      <c r="B199" s="21">
        <v>8.4</v>
      </c>
      <c r="C199" s="23">
        <f t="shared" si="40"/>
        <v>8.3664000000000005</v>
      </c>
      <c r="D199" s="23">
        <f t="shared" si="41"/>
        <v>8.3496000000000006</v>
      </c>
      <c r="E199" s="23">
        <f t="shared" si="42"/>
        <v>7.4676</v>
      </c>
      <c r="F199" s="23">
        <f t="shared" si="43"/>
        <v>8.4168000000000003</v>
      </c>
      <c r="G199" s="23">
        <f t="shared" si="44"/>
        <v>8.6184000000000012</v>
      </c>
      <c r="H199" s="23">
        <f t="shared" si="45"/>
        <v>7.7280000000000006</v>
      </c>
      <c r="I199" s="23">
        <f t="shared" si="46"/>
        <v>8.3747664000000004</v>
      </c>
      <c r="J199" s="23">
        <f t="shared" si="47"/>
        <v>8.7360000000000007</v>
      </c>
      <c r="K199" s="23">
        <f t="shared" si="48"/>
        <v>8.3662992000000003</v>
      </c>
      <c r="L199" s="23">
        <f t="shared" si="49"/>
        <v>8.5680000000000014</v>
      </c>
      <c r="M199" s="23">
        <f t="shared" si="50"/>
        <v>7.0224000000000002</v>
      </c>
      <c r="N199" s="23">
        <f t="shared" si="51"/>
        <v>8.4588504000000011</v>
      </c>
      <c r="O199" s="23">
        <f t="shared" si="52"/>
        <v>8.4084000000000003</v>
      </c>
    </row>
    <row r="200" spans="1:16" ht="14.25" customHeight="1">
      <c r="A200" s="40">
        <v>44760</v>
      </c>
      <c r="B200" s="21">
        <v>8.6</v>
      </c>
      <c r="C200" s="23">
        <f t="shared" si="40"/>
        <v>8.5655999999999999</v>
      </c>
      <c r="D200" s="23">
        <f t="shared" si="41"/>
        <v>8.5483999999999991</v>
      </c>
      <c r="E200" s="23">
        <f t="shared" si="42"/>
        <v>7.6453999999999995</v>
      </c>
      <c r="F200" s="23">
        <f t="shared" si="43"/>
        <v>8.6172000000000004</v>
      </c>
      <c r="G200" s="23">
        <f t="shared" si="44"/>
        <v>8.823599999999999</v>
      </c>
      <c r="H200" s="23">
        <f t="shared" si="45"/>
        <v>7.9119999999999999</v>
      </c>
      <c r="I200" s="23">
        <f t="shared" si="46"/>
        <v>8.5741655999999988</v>
      </c>
      <c r="J200" s="23">
        <f t="shared" si="47"/>
        <v>8.9439999999999991</v>
      </c>
      <c r="K200" s="23">
        <f t="shared" si="48"/>
        <v>8.5654967999999982</v>
      </c>
      <c r="L200" s="23">
        <f t="shared" si="49"/>
        <v>8.7720000000000002</v>
      </c>
      <c r="M200" s="23">
        <f t="shared" si="50"/>
        <v>7.1895999999999995</v>
      </c>
      <c r="N200" s="23">
        <f t="shared" si="51"/>
        <v>8.6602515999999987</v>
      </c>
      <c r="O200" s="23">
        <f t="shared" si="52"/>
        <v>8.6085999999999991</v>
      </c>
    </row>
    <row r="201" spans="1:16" ht="14.25" customHeight="1">
      <c r="A201" s="40">
        <v>44761</v>
      </c>
      <c r="B201" s="21">
        <v>5.7</v>
      </c>
      <c r="C201" s="23">
        <f t="shared" si="40"/>
        <v>5.6772</v>
      </c>
      <c r="D201" s="23">
        <f t="shared" si="41"/>
        <v>5.6657999999999999</v>
      </c>
      <c r="E201" s="23">
        <f t="shared" si="42"/>
        <v>5.0673000000000004</v>
      </c>
      <c r="F201" s="23">
        <f t="shared" si="43"/>
        <v>5.7114000000000003</v>
      </c>
      <c r="G201" s="23">
        <f t="shared" si="44"/>
        <v>5.8482000000000003</v>
      </c>
      <c r="H201" s="23">
        <f t="shared" si="45"/>
        <v>5.2440000000000007</v>
      </c>
      <c r="I201" s="23">
        <f t="shared" si="46"/>
        <v>5.6828771999999992</v>
      </c>
      <c r="J201" s="23">
        <f t="shared" si="47"/>
        <v>5.9280000000000008</v>
      </c>
      <c r="K201" s="23">
        <f t="shared" si="48"/>
        <v>5.6771316000000001</v>
      </c>
      <c r="L201" s="23">
        <f t="shared" si="49"/>
        <v>5.8140000000000001</v>
      </c>
      <c r="M201" s="23">
        <f t="shared" si="50"/>
        <v>4.7652000000000001</v>
      </c>
      <c r="N201" s="23">
        <f t="shared" si="51"/>
        <v>5.7399341999999995</v>
      </c>
      <c r="O201" s="23">
        <f t="shared" si="52"/>
        <v>5.7056999999999993</v>
      </c>
    </row>
    <row r="202" spans="1:16" ht="14.25" customHeight="1">
      <c r="A202" s="40">
        <v>44762</v>
      </c>
      <c r="B202" s="21">
        <v>4.5999999999999996</v>
      </c>
      <c r="C202" s="23">
        <f t="shared" si="40"/>
        <v>4.5815999999999999</v>
      </c>
      <c r="D202" s="23">
        <f t="shared" si="41"/>
        <v>4.5724</v>
      </c>
      <c r="E202" s="23">
        <f t="shared" si="42"/>
        <v>4.0893999999999995</v>
      </c>
      <c r="F202" s="23">
        <f t="shared" si="43"/>
        <v>4.6091999999999995</v>
      </c>
      <c r="G202" s="23">
        <f t="shared" si="44"/>
        <v>4.7195999999999998</v>
      </c>
      <c r="H202" s="23">
        <f t="shared" si="45"/>
        <v>4.2320000000000002</v>
      </c>
      <c r="I202" s="23">
        <f t="shared" si="46"/>
        <v>4.5861815999999989</v>
      </c>
      <c r="J202" s="23">
        <f t="shared" si="47"/>
        <v>4.7839999999999998</v>
      </c>
      <c r="K202" s="23">
        <f t="shared" si="48"/>
        <v>4.5815447999999996</v>
      </c>
      <c r="L202" s="23">
        <f t="shared" si="49"/>
        <v>4.6919999999999993</v>
      </c>
      <c r="M202" s="23">
        <f t="shared" si="50"/>
        <v>3.8455999999999997</v>
      </c>
      <c r="N202" s="23">
        <f t="shared" si="51"/>
        <v>4.6322275999999984</v>
      </c>
      <c r="O202" s="23">
        <f t="shared" si="52"/>
        <v>4.6045999999999987</v>
      </c>
    </row>
    <row r="203" spans="1:16" ht="14.25" customHeight="1">
      <c r="A203" s="40">
        <v>44763</v>
      </c>
      <c r="B203" s="21">
        <v>5.6</v>
      </c>
      <c r="C203" s="23">
        <f t="shared" si="40"/>
        <v>5.5775999999999994</v>
      </c>
      <c r="D203" s="23">
        <f t="shared" si="41"/>
        <v>5.5663999999999998</v>
      </c>
      <c r="E203" s="23">
        <f t="shared" si="42"/>
        <v>4.9783999999999997</v>
      </c>
      <c r="F203" s="23">
        <f t="shared" si="43"/>
        <v>5.6111999999999993</v>
      </c>
      <c r="G203" s="23">
        <f t="shared" si="44"/>
        <v>5.7455999999999996</v>
      </c>
      <c r="H203" s="23">
        <f t="shared" si="45"/>
        <v>5.1520000000000001</v>
      </c>
      <c r="I203" s="23">
        <f t="shared" si="46"/>
        <v>5.5831775999999991</v>
      </c>
      <c r="J203" s="23">
        <f t="shared" si="47"/>
        <v>5.8239999999999998</v>
      </c>
      <c r="K203" s="23">
        <f t="shared" si="48"/>
        <v>5.5775328000000002</v>
      </c>
      <c r="L203" s="23">
        <f t="shared" si="49"/>
        <v>5.7119999999999997</v>
      </c>
      <c r="M203" s="23">
        <f t="shared" si="50"/>
        <v>4.6815999999999995</v>
      </c>
      <c r="N203" s="23">
        <f t="shared" si="51"/>
        <v>5.639233599999999</v>
      </c>
      <c r="O203" s="23">
        <f t="shared" si="52"/>
        <v>5.605599999999999</v>
      </c>
    </row>
    <row r="204" spans="1:16" ht="14.25" customHeight="1">
      <c r="A204" s="40">
        <v>44764</v>
      </c>
      <c r="B204" s="21">
        <v>5.2</v>
      </c>
      <c r="C204" s="23">
        <f t="shared" si="40"/>
        <v>5.1791999999999998</v>
      </c>
      <c r="D204" s="23">
        <f t="shared" si="41"/>
        <v>5.1688000000000001</v>
      </c>
      <c r="E204" s="23">
        <f t="shared" si="42"/>
        <v>4.6227999999999998</v>
      </c>
      <c r="F204" s="23">
        <f t="shared" si="43"/>
        <v>5.2103999999999999</v>
      </c>
      <c r="G204" s="23">
        <f t="shared" si="44"/>
        <v>5.3352000000000004</v>
      </c>
      <c r="H204" s="23">
        <f t="shared" si="45"/>
        <v>4.7840000000000007</v>
      </c>
      <c r="I204" s="23">
        <f t="shared" si="46"/>
        <v>5.1843791999999995</v>
      </c>
      <c r="J204" s="23">
        <f t="shared" si="47"/>
        <v>5.4080000000000004</v>
      </c>
      <c r="K204" s="23">
        <f t="shared" si="48"/>
        <v>5.1791375999999998</v>
      </c>
      <c r="L204" s="23">
        <f t="shared" si="49"/>
        <v>5.3040000000000003</v>
      </c>
      <c r="M204" s="23">
        <f t="shared" si="50"/>
        <v>4.3472</v>
      </c>
      <c r="N204" s="23">
        <f t="shared" si="51"/>
        <v>5.2364311999999993</v>
      </c>
      <c r="O204" s="23">
        <f t="shared" si="52"/>
        <v>5.2051999999999996</v>
      </c>
    </row>
    <row r="205" spans="1:16" ht="14.25" customHeight="1">
      <c r="A205" s="40">
        <v>44765</v>
      </c>
      <c r="B205" s="21">
        <v>4.8</v>
      </c>
      <c r="C205" s="23">
        <f t="shared" si="40"/>
        <v>4.7808000000000002</v>
      </c>
      <c r="D205" s="23">
        <f t="shared" si="41"/>
        <v>4.7711999999999994</v>
      </c>
      <c r="E205" s="23">
        <f t="shared" si="42"/>
        <v>4.2671999999999999</v>
      </c>
      <c r="F205" s="23">
        <f t="shared" si="43"/>
        <v>4.8095999999999997</v>
      </c>
      <c r="G205" s="23">
        <f t="shared" si="44"/>
        <v>4.9248000000000003</v>
      </c>
      <c r="H205" s="23">
        <f t="shared" si="45"/>
        <v>4.4160000000000004</v>
      </c>
      <c r="I205" s="23">
        <f t="shared" si="46"/>
        <v>4.7855807999999991</v>
      </c>
      <c r="J205" s="23">
        <f t="shared" si="47"/>
        <v>4.992</v>
      </c>
      <c r="K205" s="23">
        <f t="shared" si="48"/>
        <v>4.7807423999999994</v>
      </c>
      <c r="L205" s="23">
        <f t="shared" si="49"/>
        <v>4.8959999999999999</v>
      </c>
      <c r="M205" s="23">
        <f t="shared" si="50"/>
        <v>4.0127999999999995</v>
      </c>
      <c r="N205" s="23">
        <f t="shared" si="51"/>
        <v>4.8336287999999996</v>
      </c>
      <c r="O205" s="23">
        <f t="shared" si="52"/>
        <v>4.8047999999999993</v>
      </c>
    </row>
    <row r="206" spans="1:16" ht="14.25" customHeight="1">
      <c r="A206" s="40">
        <v>44766</v>
      </c>
      <c r="B206" s="21">
        <v>6.7</v>
      </c>
      <c r="C206" s="23">
        <f t="shared" si="40"/>
        <v>6.6732000000000005</v>
      </c>
      <c r="D206" s="23">
        <f t="shared" si="41"/>
        <v>6.6597999999999997</v>
      </c>
      <c r="E206" s="23">
        <f t="shared" si="42"/>
        <v>5.9563000000000006</v>
      </c>
      <c r="F206" s="23">
        <f t="shared" si="43"/>
        <v>6.7134</v>
      </c>
      <c r="G206" s="23">
        <f t="shared" si="44"/>
        <v>6.8742000000000001</v>
      </c>
      <c r="H206" s="23">
        <f t="shared" si="45"/>
        <v>6.1640000000000006</v>
      </c>
      <c r="I206" s="23">
        <f t="shared" si="46"/>
        <v>6.6798731999999994</v>
      </c>
      <c r="J206" s="23">
        <f t="shared" si="47"/>
        <v>6.9680000000000009</v>
      </c>
      <c r="K206" s="23">
        <f t="shared" si="48"/>
        <v>6.6731195999999997</v>
      </c>
      <c r="L206" s="23">
        <f t="shared" si="49"/>
        <v>6.8340000000000005</v>
      </c>
      <c r="M206" s="23">
        <f t="shared" si="50"/>
        <v>5.6011999999999995</v>
      </c>
      <c r="N206" s="23">
        <f t="shared" si="51"/>
        <v>6.7469402000000001</v>
      </c>
      <c r="O206" s="23">
        <f t="shared" si="52"/>
        <v>6.7066999999999997</v>
      </c>
    </row>
    <row r="207" spans="1:16" ht="14.25" customHeight="1">
      <c r="A207" s="40">
        <v>44767</v>
      </c>
      <c r="B207" s="21">
        <v>4.0999999999999996</v>
      </c>
      <c r="C207" s="23">
        <f t="shared" si="40"/>
        <v>4.0835999999999997</v>
      </c>
      <c r="D207" s="23">
        <f t="shared" si="41"/>
        <v>4.0753999999999992</v>
      </c>
      <c r="E207" s="23">
        <f t="shared" si="42"/>
        <v>3.6448999999999998</v>
      </c>
      <c r="F207" s="23">
        <f t="shared" si="43"/>
        <v>4.1082000000000001</v>
      </c>
      <c r="G207" s="23">
        <f t="shared" si="44"/>
        <v>4.2065999999999999</v>
      </c>
      <c r="H207" s="23">
        <f t="shared" si="45"/>
        <v>3.7719999999999998</v>
      </c>
      <c r="I207" s="23">
        <f t="shared" si="46"/>
        <v>4.0876835999999992</v>
      </c>
      <c r="J207" s="23">
        <f t="shared" si="47"/>
        <v>4.2639999999999993</v>
      </c>
      <c r="K207" s="23">
        <f t="shared" si="48"/>
        <v>4.0835507999999994</v>
      </c>
      <c r="L207" s="23">
        <f t="shared" si="49"/>
        <v>4.1819999999999995</v>
      </c>
      <c r="M207" s="23">
        <f t="shared" si="50"/>
        <v>3.4275999999999995</v>
      </c>
      <c r="N207" s="23">
        <f t="shared" si="51"/>
        <v>4.1287245999999991</v>
      </c>
      <c r="O207" s="23">
        <f t="shared" si="52"/>
        <v>4.104099999999999</v>
      </c>
    </row>
    <row r="208" spans="1:16" ht="14.25" customHeight="1">
      <c r="A208" s="40">
        <v>44768</v>
      </c>
      <c r="B208" s="21">
        <v>4.3</v>
      </c>
      <c r="C208" s="23">
        <f t="shared" si="40"/>
        <v>4.2827999999999999</v>
      </c>
      <c r="D208" s="23">
        <f t="shared" si="41"/>
        <v>4.2741999999999996</v>
      </c>
      <c r="E208" s="23">
        <f t="shared" si="42"/>
        <v>3.8226999999999998</v>
      </c>
      <c r="F208" s="23">
        <f t="shared" si="43"/>
        <v>4.3086000000000002</v>
      </c>
      <c r="G208" s="23">
        <f t="shared" si="44"/>
        <v>4.4117999999999995</v>
      </c>
      <c r="H208" s="23">
        <f t="shared" si="45"/>
        <v>3.956</v>
      </c>
      <c r="I208" s="23">
        <f t="shared" si="46"/>
        <v>4.2870827999999994</v>
      </c>
      <c r="J208" s="23">
        <f t="shared" si="47"/>
        <v>4.4719999999999995</v>
      </c>
      <c r="K208" s="23">
        <f t="shared" si="48"/>
        <v>4.2827483999999991</v>
      </c>
      <c r="L208" s="23">
        <f t="shared" si="49"/>
        <v>4.3860000000000001</v>
      </c>
      <c r="M208" s="23">
        <f t="shared" si="50"/>
        <v>3.5947999999999998</v>
      </c>
      <c r="N208" s="23">
        <f t="shared" si="51"/>
        <v>4.3301257999999994</v>
      </c>
      <c r="O208" s="23">
        <f t="shared" si="52"/>
        <v>4.3042999999999996</v>
      </c>
    </row>
    <row r="209" spans="1:15" ht="14.25" customHeight="1">
      <c r="A209" s="40">
        <v>44769</v>
      </c>
      <c r="B209" s="21">
        <v>4.9000000000000004</v>
      </c>
      <c r="C209" s="23">
        <f t="shared" si="40"/>
        <v>4.8804000000000007</v>
      </c>
      <c r="D209" s="23">
        <f t="shared" si="41"/>
        <v>4.8706000000000005</v>
      </c>
      <c r="E209" s="23">
        <f t="shared" si="42"/>
        <v>4.3561000000000005</v>
      </c>
      <c r="F209" s="23">
        <f t="shared" si="43"/>
        <v>4.9098000000000006</v>
      </c>
      <c r="G209" s="23">
        <f t="shared" si="44"/>
        <v>5.0274000000000001</v>
      </c>
      <c r="H209" s="23">
        <f t="shared" si="45"/>
        <v>4.5080000000000009</v>
      </c>
      <c r="I209" s="23">
        <f t="shared" si="46"/>
        <v>4.8852803999999992</v>
      </c>
      <c r="J209" s="23">
        <f t="shared" si="47"/>
        <v>5.096000000000001</v>
      </c>
      <c r="K209" s="23">
        <f t="shared" si="48"/>
        <v>4.8803412000000002</v>
      </c>
      <c r="L209" s="23">
        <f t="shared" si="49"/>
        <v>4.9980000000000002</v>
      </c>
      <c r="M209" s="23">
        <f t="shared" si="50"/>
        <v>4.0964</v>
      </c>
      <c r="N209" s="23">
        <f t="shared" si="51"/>
        <v>4.9343293999999993</v>
      </c>
      <c r="O209" s="23">
        <f t="shared" si="52"/>
        <v>4.9048999999999996</v>
      </c>
    </row>
    <row r="210" spans="1:15" ht="14.25" customHeight="1">
      <c r="A210" s="40">
        <v>44770</v>
      </c>
      <c r="B210" s="21">
        <v>5.4</v>
      </c>
      <c r="C210" s="23">
        <f t="shared" si="40"/>
        <v>5.3784000000000001</v>
      </c>
      <c r="D210" s="23">
        <f t="shared" si="41"/>
        <v>5.3676000000000004</v>
      </c>
      <c r="E210" s="23">
        <f t="shared" si="42"/>
        <v>4.8006000000000002</v>
      </c>
      <c r="F210" s="23">
        <f t="shared" si="43"/>
        <v>5.4108000000000001</v>
      </c>
      <c r="G210" s="23">
        <f t="shared" si="44"/>
        <v>5.5404000000000009</v>
      </c>
      <c r="H210" s="23">
        <f t="shared" si="45"/>
        <v>4.9680000000000009</v>
      </c>
      <c r="I210" s="23">
        <f t="shared" si="46"/>
        <v>5.3837783999999997</v>
      </c>
      <c r="J210" s="23">
        <f t="shared" si="47"/>
        <v>5.6160000000000005</v>
      </c>
      <c r="K210" s="23">
        <f t="shared" si="48"/>
        <v>5.3783352000000004</v>
      </c>
      <c r="L210" s="23">
        <f t="shared" si="49"/>
        <v>5.5080000000000009</v>
      </c>
      <c r="M210" s="23">
        <f t="shared" si="50"/>
        <v>4.5144000000000002</v>
      </c>
      <c r="N210" s="23">
        <f t="shared" si="51"/>
        <v>5.4378324000000005</v>
      </c>
      <c r="O210" s="23">
        <f t="shared" si="52"/>
        <v>5.4054000000000002</v>
      </c>
    </row>
    <row r="211" spans="1:15" ht="14.25" customHeight="1">
      <c r="A211" s="40">
        <v>44771</v>
      </c>
      <c r="B211" s="21">
        <v>3.8</v>
      </c>
      <c r="C211" s="23">
        <f t="shared" si="40"/>
        <v>3.7847999999999997</v>
      </c>
      <c r="D211" s="23">
        <f t="shared" si="41"/>
        <v>3.7771999999999997</v>
      </c>
      <c r="E211" s="23">
        <f t="shared" si="42"/>
        <v>3.3782000000000001</v>
      </c>
      <c r="F211" s="23">
        <f t="shared" si="43"/>
        <v>3.8075999999999999</v>
      </c>
      <c r="G211" s="23">
        <f t="shared" si="44"/>
        <v>3.8988</v>
      </c>
      <c r="H211" s="23">
        <f t="shared" si="45"/>
        <v>3.496</v>
      </c>
      <c r="I211" s="23">
        <f t="shared" si="46"/>
        <v>3.7885847999999993</v>
      </c>
      <c r="J211" s="23">
        <f t="shared" si="47"/>
        <v>3.952</v>
      </c>
      <c r="K211" s="23">
        <f t="shared" si="48"/>
        <v>3.7847543999999997</v>
      </c>
      <c r="L211" s="23">
        <f t="shared" si="49"/>
        <v>3.8759999999999999</v>
      </c>
      <c r="M211" s="23">
        <f t="shared" si="50"/>
        <v>3.1767999999999996</v>
      </c>
      <c r="N211" s="23">
        <f t="shared" si="51"/>
        <v>3.8266227999999995</v>
      </c>
      <c r="O211" s="23">
        <f t="shared" si="52"/>
        <v>3.8037999999999994</v>
      </c>
    </row>
    <row r="212" spans="1:15" ht="14.25" customHeight="1">
      <c r="A212" s="40">
        <v>44772</v>
      </c>
      <c r="B212" s="21">
        <v>5.2</v>
      </c>
      <c r="C212" s="23">
        <f t="shared" si="40"/>
        <v>5.1791999999999998</v>
      </c>
      <c r="D212" s="23">
        <f t="shared" si="41"/>
        <v>5.1688000000000001</v>
      </c>
      <c r="E212" s="23">
        <f t="shared" si="42"/>
        <v>4.6227999999999998</v>
      </c>
      <c r="F212" s="23">
        <f t="shared" si="43"/>
        <v>5.2103999999999999</v>
      </c>
      <c r="G212" s="23">
        <f t="shared" si="44"/>
        <v>5.3352000000000004</v>
      </c>
      <c r="H212" s="23">
        <f t="shared" si="45"/>
        <v>4.7840000000000007</v>
      </c>
      <c r="I212" s="23">
        <f t="shared" si="46"/>
        <v>5.1843791999999995</v>
      </c>
      <c r="J212" s="23">
        <f t="shared" si="47"/>
        <v>5.4080000000000004</v>
      </c>
      <c r="K212" s="23">
        <f t="shared" si="48"/>
        <v>5.1791375999999998</v>
      </c>
      <c r="L212" s="23">
        <f t="shared" si="49"/>
        <v>5.3040000000000003</v>
      </c>
      <c r="M212" s="23">
        <f t="shared" si="50"/>
        <v>4.3472</v>
      </c>
      <c r="N212" s="23">
        <f t="shared" si="51"/>
        <v>5.2364311999999993</v>
      </c>
      <c r="O212" s="23">
        <f t="shared" si="52"/>
        <v>5.2051999999999996</v>
      </c>
    </row>
    <row r="213" spans="1:15" ht="14.25" customHeight="1">
      <c r="A213" s="40">
        <v>44773</v>
      </c>
      <c r="B213" s="21">
        <v>5.9</v>
      </c>
      <c r="C213" s="23">
        <f t="shared" si="40"/>
        <v>5.8764000000000003</v>
      </c>
      <c r="D213" s="23">
        <f t="shared" si="41"/>
        <v>5.8646000000000003</v>
      </c>
      <c r="E213" s="23">
        <f t="shared" si="42"/>
        <v>5.2451000000000008</v>
      </c>
      <c r="F213" s="23">
        <f t="shared" si="43"/>
        <v>5.9118000000000004</v>
      </c>
      <c r="G213" s="23">
        <f t="shared" si="44"/>
        <v>6.0534000000000008</v>
      </c>
      <c r="H213" s="23">
        <f t="shared" si="45"/>
        <v>5.4280000000000008</v>
      </c>
      <c r="I213" s="23">
        <f t="shared" si="46"/>
        <v>5.8822764000000003</v>
      </c>
      <c r="J213" s="23">
        <f t="shared" si="47"/>
        <v>6.136000000000001</v>
      </c>
      <c r="K213" s="23">
        <f t="shared" si="48"/>
        <v>5.8763292000000007</v>
      </c>
      <c r="L213" s="23">
        <f t="shared" si="49"/>
        <v>6.0180000000000007</v>
      </c>
      <c r="M213" s="23">
        <f t="shared" si="50"/>
        <v>4.9324000000000003</v>
      </c>
      <c r="N213" s="23">
        <f t="shared" si="51"/>
        <v>5.9413353999999998</v>
      </c>
      <c r="O213" s="23">
        <f t="shared" si="52"/>
        <v>5.9058999999999999</v>
      </c>
    </row>
    <row r="214" spans="1:15" ht="14.25" customHeight="1">
      <c r="A214" s="40">
        <v>44774</v>
      </c>
      <c r="B214" s="21">
        <v>5.8</v>
      </c>
      <c r="C214" s="23">
        <f t="shared" si="40"/>
        <v>5.7767999999999997</v>
      </c>
      <c r="D214" s="23">
        <f t="shared" si="41"/>
        <v>5.7652000000000001</v>
      </c>
      <c r="E214" s="23">
        <f t="shared" si="42"/>
        <v>5.1562000000000001</v>
      </c>
      <c r="F214" s="23">
        <f t="shared" si="43"/>
        <v>5.8115999999999994</v>
      </c>
      <c r="G214" s="23">
        <f t="shared" si="44"/>
        <v>5.9508000000000001</v>
      </c>
      <c r="H214" s="23">
        <f t="shared" si="45"/>
        <v>5.3360000000000003</v>
      </c>
      <c r="I214" s="23">
        <f t="shared" si="46"/>
        <v>5.7825767999999993</v>
      </c>
      <c r="J214" s="23">
        <f t="shared" si="47"/>
        <v>6.032</v>
      </c>
      <c r="K214" s="23">
        <f t="shared" si="48"/>
        <v>5.7767303999999999</v>
      </c>
      <c r="L214" s="23">
        <f t="shared" si="49"/>
        <v>5.9159999999999995</v>
      </c>
      <c r="M214" s="23">
        <f t="shared" si="50"/>
        <v>4.8487999999999998</v>
      </c>
      <c r="N214" s="23">
        <f t="shared" si="51"/>
        <v>5.8406347999999992</v>
      </c>
      <c r="O214" s="23">
        <f t="shared" si="52"/>
        <v>5.8057999999999996</v>
      </c>
    </row>
    <row r="215" spans="1:15" ht="14.25" customHeight="1">
      <c r="A215" s="40">
        <v>44775</v>
      </c>
      <c r="B215" s="21">
        <v>6</v>
      </c>
      <c r="C215" s="23">
        <f t="shared" si="40"/>
        <v>5.976</v>
      </c>
      <c r="D215" s="23">
        <f t="shared" si="41"/>
        <v>5.9640000000000004</v>
      </c>
      <c r="E215" s="23">
        <f t="shared" si="42"/>
        <v>5.3339999999999996</v>
      </c>
      <c r="F215" s="23">
        <f t="shared" si="43"/>
        <v>6.0120000000000005</v>
      </c>
      <c r="G215" s="23">
        <f t="shared" si="44"/>
        <v>6.1560000000000006</v>
      </c>
      <c r="H215" s="23">
        <f t="shared" si="45"/>
        <v>5.5200000000000005</v>
      </c>
      <c r="I215" s="23">
        <f t="shared" si="46"/>
        <v>5.9819759999999995</v>
      </c>
      <c r="J215" s="23">
        <f t="shared" si="47"/>
        <v>6.24</v>
      </c>
      <c r="K215" s="23">
        <f t="shared" si="48"/>
        <v>5.9759280000000006</v>
      </c>
      <c r="L215" s="23">
        <f t="shared" si="49"/>
        <v>6.12</v>
      </c>
      <c r="M215" s="23">
        <f t="shared" si="50"/>
        <v>5.016</v>
      </c>
      <c r="N215" s="23">
        <f t="shared" si="51"/>
        <v>6.0420359999999995</v>
      </c>
      <c r="O215" s="23">
        <f t="shared" si="52"/>
        <v>6.0059999999999993</v>
      </c>
    </row>
    <row r="216" spans="1:15" ht="14.25" customHeight="1">
      <c r="A216" s="40">
        <v>44776</v>
      </c>
      <c r="B216" s="21">
        <v>6.3</v>
      </c>
      <c r="C216" s="23">
        <f t="shared" si="40"/>
        <v>6.2747999999999999</v>
      </c>
      <c r="D216" s="23">
        <f t="shared" si="41"/>
        <v>6.2622</v>
      </c>
      <c r="E216" s="23">
        <f t="shared" si="42"/>
        <v>5.6006999999999998</v>
      </c>
      <c r="F216" s="23">
        <f t="shared" si="43"/>
        <v>6.3125999999999998</v>
      </c>
      <c r="G216" s="23">
        <f t="shared" si="44"/>
        <v>6.4638</v>
      </c>
      <c r="H216" s="23">
        <f t="shared" si="45"/>
        <v>5.7960000000000003</v>
      </c>
      <c r="I216" s="23">
        <f t="shared" si="46"/>
        <v>6.281074799999999</v>
      </c>
      <c r="J216" s="23">
        <f t="shared" si="47"/>
        <v>6.5519999999999996</v>
      </c>
      <c r="K216" s="23">
        <f t="shared" si="48"/>
        <v>6.2747244000000002</v>
      </c>
      <c r="L216" s="23">
        <f t="shared" si="49"/>
        <v>6.4260000000000002</v>
      </c>
      <c r="M216" s="23">
        <f t="shared" si="50"/>
        <v>5.2667999999999999</v>
      </c>
      <c r="N216" s="23">
        <f t="shared" si="51"/>
        <v>6.3441377999999995</v>
      </c>
      <c r="O216" s="23">
        <f t="shared" si="52"/>
        <v>6.3062999999999994</v>
      </c>
    </row>
    <row r="217" spans="1:15" ht="14.25" customHeight="1">
      <c r="A217" s="40">
        <v>44777</v>
      </c>
      <c r="B217" s="21">
        <v>5.9</v>
      </c>
      <c r="C217" s="23">
        <f t="shared" si="40"/>
        <v>5.8764000000000003</v>
      </c>
      <c r="D217" s="23">
        <f t="shared" si="41"/>
        <v>5.8646000000000003</v>
      </c>
      <c r="E217" s="23">
        <f t="shared" si="42"/>
        <v>5.2451000000000008</v>
      </c>
      <c r="F217" s="23">
        <f t="shared" si="43"/>
        <v>5.9118000000000004</v>
      </c>
      <c r="G217" s="23">
        <f t="shared" si="44"/>
        <v>6.0534000000000008</v>
      </c>
      <c r="H217" s="23">
        <f t="shared" si="45"/>
        <v>5.4280000000000008</v>
      </c>
      <c r="I217" s="23">
        <f t="shared" si="46"/>
        <v>5.8822764000000003</v>
      </c>
      <c r="J217" s="23">
        <f t="shared" si="47"/>
        <v>6.136000000000001</v>
      </c>
      <c r="K217" s="23">
        <f t="shared" si="48"/>
        <v>5.8763292000000007</v>
      </c>
      <c r="L217" s="23">
        <f t="shared" si="49"/>
        <v>6.0180000000000007</v>
      </c>
      <c r="M217" s="23">
        <f t="shared" si="50"/>
        <v>4.9324000000000003</v>
      </c>
      <c r="N217" s="23">
        <f t="shared" si="51"/>
        <v>5.9413353999999998</v>
      </c>
      <c r="O217" s="23">
        <f t="shared" si="52"/>
        <v>5.9058999999999999</v>
      </c>
    </row>
    <row r="218" spans="1:15" ht="14.25" customHeight="1">
      <c r="A218" s="40">
        <v>44778</v>
      </c>
      <c r="B218" s="21">
        <v>4.5</v>
      </c>
      <c r="C218" s="23">
        <f t="shared" si="40"/>
        <v>4.4820000000000002</v>
      </c>
      <c r="D218" s="23">
        <f t="shared" si="41"/>
        <v>4.4729999999999999</v>
      </c>
      <c r="E218" s="23">
        <f t="shared" si="42"/>
        <v>4.0004999999999997</v>
      </c>
      <c r="F218" s="23">
        <f t="shared" si="43"/>
        <v>4.5090000000000003</v>
      </c>
      <c r="G218" s="23">
        <f t="shared" si="44"/>
        <v>4.617</v>
      </c>
      <c r="H218" s="23">
        <f t="shared" si="45"/>
        <v>4.1400000000000006</v>
      </c>
      <c r="I218" s="23">
        <f t="shared" si="46"/>
        <v>4.4864819999999996</v>
      </c>
      <c r="J218" s="23">
        <f t="shared" si="47"/>
        <v>4.68</v>
      </c>
      <c r="K218" s="23">
        <f t="shared" si="48"/>
        <v>4.4819459999999998</v>
      </c>
      <c r="L218" s="23">
        <f t="shared" si="49"/>
        <v>4.59</v>
      </c>
      <c r="M218" s="23">
        <f t="shared" si="50"/>
        <v>3.762</v>
      </c>
      <c r="N218" s="23">
        <f t="shared" si="51"/>
        <v>4.5315269999999996</v>
      </c>
      <c r="O218" s="23">
        <f t="shared" si="52"/>
        <v>4.5044999999999993</v>
      </c>
    </row>
    <row r="219" spans="1:15" ht="14.25" customHeight="1">
      <c r="A219" s="40">
        <v>44779</v>
      </c>
      <c r="B219" s="21">
        <v>6.4</v>
      </c>
      <c r="C219" s="23">
        <f t="shared" si="40"/>
        <v>6.3744000000000005</v>
      </c>
      <c r="D219" s="23">
        <f t="shared" si="41"/>
        <v>6.3616000000000001</v>
      </c>
      <c r="E219" s="23">
        <f t="shared" si="42"/>
        <v>5.6896000000000004</v>
      </c>
      <c r="F219" s="23">
        <f t="shared" si="43"/>
        <v>6.4128000000000007</v>
      </c>
      <c r="G219" s="23">
        <f t="shared" si="44"/>
        <v>6.5664000000000007</v>
      </c>
      <c r="H219" s="23">
        <f t="shared" si="45"/>
        <v>5.8880000000000008</v>
      </c>
      <c r="I219" s="23">
        <f t="shared" si="46"/>
        <v>6.3807744</v>
      </c>
      <c r="J219" s="23">
        <f t="shared" si="47"/>
        <v>6.6560000000000006</v>
      </c>
      <c r="K219" s="23">
        <f t="shared" si="48"/>
        <v>6.3743232000000001</v>
      </c>
      <c r="L219" s="23">
        <f t="shared" si="49"/>
        <v>6.5280000000000005</v>
      </c>
      <c r="M219" s="23">
        <f t="shared" si="50"/>
        <v>5.3504000000000005</v>
      </c>
      <c r="N219" s="23">
        <f t="shared" si="51"/>
        <v>6.4448384000000001</v>
      </c>
      <c r="O219" s="23">
        <f t="shared" si="52"/>
        <v>6.4063999999999997</v>
      </c>
    </row>
    <row r="220" spans="1:15" ht="14.25" customHeight="1">
      <c r="A220" s="40">
        <v>44780</v>
      </c>
      <c r="B220" s="21">
        <v>6.6</v>
      </c>
      <c r="C220" s="23">
        <f t="shared" si="40"/>
        <v>6.5735999999999999</v>
      </c>
      <c r="D220" s="23">
        <f t="shared" si="41"/>
        <v>6.5603999999999996</v>
      </c>
      <c r="E220" s="23">
        <f t="shared" si="42"/>
        <v>5.8673999999999999</v>
      </c>
      <c r="F220" s="23">
        <f t="shared" si="43"/>
        <v>6.6132</v>
      </c>
      <c r="G220" s="23">
        <f t="shared" si="44"/>
        <v>6.7715999999999994</v>
      </c>
      <c r="H220" s="23">
        <f t="shared" si="45"/>
        <v>6.0720000000000001</v>
      </c>
      <c r="I220" s="23">
        <f t="shared" si="46"/>
        <v>6.5801735999999984</v>
      </c>
      <c r="J220" s="23">
        <f t="shared" si="47"/>
        <v>6.8639999999999999</v>
      </c>
      <c r="K220" s="23">
        <f t="shared" si="48"/>
        <v>6.5735207999999998</v>
      </c>
      <c r="L220" s="23">
        <f t="shared" si="49"/>
        <v>6.7319999999999993</v>
      </c>
      <c r="M220" s="23">
        <f t="shared" si="50"/>
        <v>5.5175999999999998</v>
      </c>
      <c r="N220" s="23">
        <f t="shared" si="51"/>
        <v>6.6462395999999986</v>
      </c>
      <c r="O220" s="23">
        <f t="shared" si="52"/>
        <v>6.6065999999999985</v>
      </c>
    </row>
    <row r="221" spans="1:15" ht="14.25" customHeight="1">
      <c r="A221" s="40">
        <v>44781</v>
      </c>
      <c r="B221" s="21">
        <v>6.9</v>
      </c>
      <c r="C221" s="23">
        <f t="shared" si="40"/>
        <v>6.8724000000000007</v>
      </c>
      <c r="D221" s="23">
        <f t="shared" si="41"/>
        <v>6.8586</v>
      </c>
      <c r="E221" s="23">
        <f t="shared" si="42"/>
        <v>6.1341000000000001</v>
      </c>
      <c r="F221" s="23">
        <f t="shared" si="43"/>
        <v>6.9138000000000002</v>
      </c>
      <c r="G221" s="23">
        <f t="shared" si="44"/>
        <v>7.0794000000000006</v>
      </c>
      <c r="H221" s="23">
        <f t="shared" si="45"/>
        <v>6.3480000000000008</v>
      </c>
      <c r="I221" s="23">
        <f t="shared" si="46"/>
        <v>6.8792723999999996</v>
      </c>
      <c r="J221" s="23">
        <f t="shared" si="47"/>
        <v>7.176000000000001</v>
      </c>
      <c r="K221" s="23">
        <f t="shared" si="48"/>
        <v>6.8723172000000003</v>
      </c>
      <c r="L221" s="23">
        <f t="shared" si="49"/>
        <v>7.0380000000000003</v>
      </c>
      <c r="M221" s="23">
        <f t="shared" si="50"/>
        <v>5.7683999999999997</v>
      </c>
      <c r="N221" s="23">
        <f t="shared" si="51"/>
        <v>6.9483413999999994</v>
      </c>
      <c r="O221" s="23">
        <f t="shared" si="52"/>
        <v>6.9068999999999994</v>
      </c>
    </row>
    <row r="222" spans="1:15" ht="14.25" customHeight="1">
      <c r="A222" s="40">
        <v>44782</v>
      </c>
      <c r="B222" s="21">
        <v>6.7</v>
      </c>
      <c r="C222" s="23">
        <f t="shared" si="40"/>
        <v>6.6732000000000005</v>
      </c>
      <c r="D222" s="23">
        <f t="shared" si="41"/>
        <v>6.6597999999999997</v>
      </c>
      <c r="E222" s="23">
        <f t="shared" si="42"/>
        <v>5.9563000000000006</v>
      </c>
      <c r="F222" s="23">
        <f t="shared" si="43"/>
        <v>6.7134</v>
      </c>
      <c r="G222" s="23">
        <f t="shared" si="44"/>
        <v>6.8742000000000001</v>
      </c>
      <c r="H222" s="23">
        <f t="shared" si="45"/>
        <v>6.1640000000000006</v>
      </c>
      <c r="I222" s="23">
        <f t="shared" si="46"/>
        <v>6.6798731999999994</v>
      </c>
      <c r="J222" s="23">
        <f t="shared" si="47"/>
        <v>6.9680000000000009</v>
      </c>
      <c r="K222" s="23">
        <f t="shared" si="48"/>
        <v>6.6731195999999997</v>
      </c>
      <c r="L222" s="23">
        <f t="shared" si="49"/>
        <v>6.8340000000000005</v>
      </c>
      <c r="M222" s="23">
        <f t="shared" si="50"/>
        <v>5.6011999999999995</v>
      </c>
      <c r="N222" s="23">
        <f t="shared" si="51"/>
        <v>6.7469402000000001</v>
      </c>
      <c r="O222" s="23">
        <f t="shared" si="52"/>
        <v>6.7066999999999997</v>
      </c>
    </row>
    <row r="223" spans="1:15" ht="14.25" customHeight="1">
      <c r="A223" s="40">
        <v>44783</v>
      </c>
      <c r="B223" s="21">
        <v>7</v>
      </c>
      <c r="C223" s="23">
        <f t="shared" si="40"/>
        <v>6.9719999999999995</v>
      </c>
      <c r="D223" s="23">
        <f t="shared" si="41"/>
        <v>6.9580000000000002</v>
      </c>
      <c r="E223" s="23">
        <f t="shared" si="42"/>
        <v>6.2229999999999999</v>
      </c>
      <c r="F223" s="23">
        <f t="shared" si="43"/>
        <v>7.0140000000000002</v>
      </c>
      <c r="G223" s="23">
        <f t="shared" si="44"/>
        <v>7.1820000000000004</v>
      </c>
      <c r="H223" s="23">
        <f t="shared" si="45"/>
        <v>6.44</v>
      </c>
      <c r="I223" s="23">
        <f t="shared" si="46"/>
        <v>6.9789719999999997</v>
      </c>
      <c r="J223" s="23">
        <f t="shared" si="47"/>
        <v>7.28</v>
      </c>
      <c r="K223" s="23">
        <f t="shared" si="48"/>
        <v>6.9719160000000002</v>
      </c>
      <c r="L223" s="23">
        <f t="shared" si="49"/>
        <v>7.1400000000000006</v>
      </c>
      <c r="M223" s="23">
        <f t="shared" si="50"/>
        <v>5.8519999999999994</v>
      </c>
      <c r="N223" s="23">
        <f t="shared" si="51"/>
        <v>7.049042</v>
      </c>
      <c r="O223" s="23">
        <f t="shared" si="52"/>
        <v>7.0069999999999997</v>
      </c>
    </row>
    <row r="224" spans="1:15" ht="14.25" customHeight="1">
      <c r="A224" s="40">
        <v>44784</v>
      </c>
      <c r="B224" s="21">
        <v>6.8</v>
      </c>
      <c r="C224" s="23">
        <f t="shared" si="40"/>
        <v>6.7728000000000002</v>
      </c>
      <c r="D224" s="23">
        <f t="shared" si="41"/>
        <v>6.7591999999999999</v>
      </c>
      <c r="E224" s="23">
        <f t="shared" si="42"/>
        <v>6.0452000000000004</v>
      </c>
      <c r="F224" s="23">
        <f t="shared" si="43"/>
        <v>6.8136000000000001</v>
      </c>
      <c r="G224" s="23">
        <f t="shared" si="44"/>
        <v>6.9767999999999999</v>
      </c>
      <c r="H224" s="23">
        <f t="shared" si="45"/>
        <v>6.2560000000000002</v>
      </c>
      <c r="I224" s="23">
        <f t="shared" si="46"/>
        <v>6.7795727999999986</v>
      </c>
      <c r="J224" s="23">
        <f t="shared" si="47"/>
        <v>7.0720000000000001</v>
      </c>
      <c r="K224" s="23">
        <f t="shared" si="48"/>
        <v>6.7727183999999996</v>
      </c>
      <c r="L224" s="23">
        <f t="shared" si="49"/>
        <v>6.9359999999999999</v>
      </c>
      <c r="M224" s="23">
        <f t="shared" si="50"/>
        <v>5.6847999999999992</v>
      </c>
      <c r="N224" s="23">
        <f t="shared" si="51"/>
        <v>6.8476407999999989</v>
      </c>
      <c r="O224" s="23">
        <f t="shared" si="52"/>
        <v>6.8067999999999991</v>
      </c>
    </row>
    <row r="225" spans="1:15" ht="14.25" customHeight="1">
      <c r="A225" s="40">
        <v>44785</v>
      </c>
      <c r="B225" s="21">
        <v>6.5</v>
      </c>
      <c r="C225" s="23">
        <f t="shared" si="40"/>
        <v>6.4740000000000002</v>
      </c>
      <c r="D225" s="23">
        <f t="shared" si="41"/>
        <v>6.4610000000000003</v>
      </c>
      <c r="E225" s="23">
        <f t="shared" si="42"/>
        <v>5.7785000000000002</v>
      </c>
      <c r="F225" s="23">
        <f t="shared" si="43"/>
        <v>6.5129999999999999</v>
      </c>
      <c r="G225" s="23">
        <f t="shared" si="44"/>
        <v>6.6690000000000005</v>
      </c>
      <c r="H225" s="23">
        <f t="shared" si="45"/>
        <v>5.98</v>
      </c>
      <c r="I225" s="23">
        <f t="shared" si="46"/>
        <v>6.4804739999999992</v>
      </c>
      <c r="J225" s="23">
        <f t="shared" si="47"/>
        <v>6.76</v>
      </c>
      <c r="K225" s="23">
        <f t="shared" si="48"/>
        <v>6.473922</v>
      </c>
      <c r="L225" s="23">
        <f t="shared" si="49"/>
        <v>6.63</v>
      </c>
      <c r="M225" s="23">
        <f t="shared" si="50"/>
        <v>5.4340000000000002</v>
      </c>
      <c r="N225" s="23">
        <f t="shared" si="51"/>
        <v>6.5455389999999989</v>
      </c>
      <c r="O225" s="23">
        <f t="shared" si="52"/>
        <v>6.5064999999999991</v>
      </c>
    </row>
    <row r="226" spans="1:15" ht="14.25" customHeight="1">
      <c r="A226" s="40">
        <v>44786</v>
      </c>
      <c r="B226" s="21">
        <v>5.5</v>
      </c>
      <c r="C226" s="23">
        <f t="shared" si="40"/>
        <v>5.4779999999999998</v>
      </c>
      <c r="D226" s="23">
        <f t="shared" si="41"/>
        <v>5.4669999999999996</v>
      </c>
      <c r="E226" s="23">
        <f t="shared" si="42"/>
        <v>4.8895</v>
      </c>
      <c r="F226" s="23">
        <f t="shared" si="43"/>
        <v>5.5110000000000001</v>
      </c>
      <c r="G226" s="23">
        <f t="shared" si="44"/>
        <v>5.6429999999999998</v>
      </c>
      <c r="H226" s="23">
        <f t="shared" si="45"/>
        <v>5.0600000000000005</v>
      </c>
      <c r="I226" s="23">
        <f t="shared" si="46"/>
        <v>5.4834779999999999</v>
      </c>
      <c r="J226" s="23">
        <f t="shared" si="47"/>
        <v>5.7200000000000006</v>
      </c>
      <c r="K226" s="23">
        <f t="shared" si="48"/>
        <v>5.4779339999999994</v>
      </c>
      <c r="L226" s="23">
        <f t="shared" si="49"/>
        <v>5.61</v>
      </c>
      <c r="M226" s="23">
        <f t="shared" si="50"/>
        <v>4.5979999999999999</v>
      </c>
      <c r="N226" s="23">
        <f t="shared" si="51"/>
        <v>5.5385329999999993</v>
      </c>
      <c r="O226" s="23">
        <f t="shared" si="52"/>
        <v>5.5054999999999996</v>
      </c>
    </row>
    <row r="227" spans="1:15" ht="14.25" customHeight="1">
      <c r="A227" s="40">
        <v>44787</v>
      </c>
      <c r="B227" s="21">
        <v>1.7</v>
      </c>
      <c r="C227" s="23">
        <f t="shared" si="40"/>
        <v>1.6932</v>
      </c>
      <c r="D227" s="23">
        <f t="shared" si="41"/>
        <v>1.6898</v>
      </c>
      <c r="E227" s="23">
        <f t="shared" si="42"/>
        <v>1.5113000000000001</v>
      </c>
      <c r="F227" s="23">
        <f t="shared" si="43"/>
        <v>1.7034</v>
      </c>
      <c r="G227" s="23">
        <f t="shared" si="44"/>
        <v>1.7442</v>
      </c>
      <c r="H227" s="23">
        <f t="shared" si="45"/>
        <v>1.5640000000000001</v>
      </c>
      <c r="I227" s="23">
        <f t="shared" si="46"/>
        <v>1.6948931999999997</v>
      </c>
      <c r="J227" s="23">
        <f t="shared" si="47"/>
        <v>1.768</v>
      </c>
      <c r="K227" s="23">
        <f t="shared" si="48"/>
        <v>1.6931795999999999</v>
      </c>
      <c r="L227" s="23">
        <f t="shared" si="49"/>
        <v>1.734</v>
      </c>
      <c r="M227" s="23">
        <f t="shared" si="50"/>
        <v>1.4211999999999998</v>
      </c>
      <c r="N227" s="23">
        <f t="shared" si="51"/>
        <v>1.7119101999999997</v>
      </c>
      <c r="O227" s="23">
        <f t="shared" si="52"/>
        <v>1.7016999999999998</v>
      </c>
    </row>
    <row r="228" spans="1:15" ht="14.25" customHeight="1">
      <c r="A228" s="40">
        <v>44788</v>
      </c>
      <c r="B228" s="21">
        <v>3.5</v>
      </c>
      <c r="C228" s="23">
        <f t="shared" si="40"/>
        <v>3.4859999999999998</v>
      </c>
      <c r="D228" s="23">
        <f t="shared" si="41"/>
        <v>3.4790000000000001</v>
      </c>
      <c r="E228" s="23">
        <f t="shared" si="42"/>
        <v>3.1114999999999999</v>
      </c>
      <c r="F228" s="23">
        <f t="shared" si="43"/>
        <v>3.5070000000000001</v>
      </c>
      <c r="G228" s="23">
        <f t="shared" si="44"/>
        <v>3.5910000000000002</v>
      </c>
      <c r="H228" s="23">
        <f t="shared" si="45"/>
        <v>3.22</v>
      </c>
      <c r="I228" s="23">
        <f t="shared" si="46"/>
        <v>3.4894859999999999</v>
      </c>
      <c r="J228" s="23">
        <f t="shared" si="47"/>
        <v>3.64</v>
      </c>
      <c r="K228" s="23">
        <f t="shared" si="48"/>
        <v>3.4859580000000001</v>
      </c>
      <c r="L228" s="23">
        <f t="shared" si="49"/>
        <v>3.5700000000000003</v>
      </c>
      <c r="M228" s="23">
        <f t="shared" si="50"/>
        <v>2.9259999999999997</v>
      </c>
      <c r="N228" s="23">
        <f t="shared" si="51"/>
        <v>3.524521</v>
      </c>
      <c r="O228" s="23">
        <f t="shared" si="52"/>
        <v>3.5034999999999998</v>
      </c>
    </row>
    <row r="229" spans="1:15" ht="14.25" customHeight="1">
      <c r="A229" s="40">
        <v>44789</v>
      </c>
      <c r="B229" s="21">
        <v>2.2999999999999998</v>
      </c>
      <c r="C229" s="23">
        <f t="shared" si="40"/>
        <v>2.2907999999999999</v>
      </c>
      <c r="D229" s="23">
        <f t="shared" si="41"/>
        <v>2.2862</v>
      </c>
      <c r="E229" s="23">
        <f t="shared" si="42"/>
        <v>2.0446999999999997</v>
      </c>
      <c r="F229" s="23">
        <f t="shared" si="43"/>
        <v>2.3045999999999998</v>
      </c>
      <c r="G229" s="23">
        <f t="shared" si="44"/>
        <v>2.3597999999999999</v>
      </c>
      <c r="H229" s="23">
        <f t="shared" si="45"/>
        <v>2.1160000000000001</v>
      </c>
      <c r="I229" s="23">
        <f t="shared" si="46"/>
        <v>2.2930907999999994</v>
      </c>
      <c r="J229" s="23">
        <f t="shared" si="47"/>
        <v>2.3919999999999999</v>
      </c>
      <c r="K229" s="23">
        <f t="shared" si="48"/>
        <v>2.2907723999999998</v>
      </c>
      <c r="L229" s="23">
        <f t="shared" si="49"/>
        <v>2.3459999999999996</v>
      </c>
      <c r="M229" s="23">
        <f t="shared" si="50"/>
        <v>1.9227999999999998</v>
      </c>
      <c r="N229" s="23">
        <f t="shared" si="51"/>
        <v>2.3161137999999992</v>
      </c>
      <c r="O229" s="23">
        <f t="shared" si="52"/>
        <v>2.3022999999999993</v>
      </c>
    </row>
    <row r="230" spans="1:15" ht="14.25" customHeight="1">
      <c r="A230" s="40">
        <v>44790</v>
      </c>
      <c r="B230" s="21">
        <v>2.8</v>
      </c>
      <c r="C230" s="23">
        <f t="shared" si="40"/>
        <v>2.7887999999999997</v>
      </c>
      <c r="D230" s="23">
        <f t="shared" si="41"/>
        <v>2.7831999999999999</v>
      </c>
      <c r="E230" s="23">
        <f t="shared" si="42"/>
        <v>2.4891999999999999</v>
      </c>
      <c r="F230" s="23">
        <f t="shared" si="43"/>
        <v>2.8055999999999996</v>
      </c>
      <c r="G230" s="23">
        <f t="shared" si="44"/>
        <v>2.8727999999999998</v>
      </c>
      <c r="H230" s="23">
        <f t="shared" si="45"/>
        <v>2.5760000000000001</v>
      </c>
      <c r="I230" s="23">
        <f t="shared" si="46"/>
        <v>2.7915887999999995</v>
      </c>
      <c r="J230" s="23">
        <f t="shared" si="47"/>
        <v>2.9119999999999999</v>
      </c>
      <c r="K230" s="23">
        <f t="shared" si="48"/>
        <v>2.7887664000000001</v>
      </c>
      <c r="L230" s="23">
        <f t="shared" si="49"/>
        <v>2.8559999999999999</v>
      </c>
      <c r="M230" s="23">
        <f t="shared" si="50"/>
        <v>2.3407999999999998</v>
      </c>
      <c r="N230" s="23">
        <f t="shared" si="51"/>
        <v>2.8196167999999995</v>
      </c>
      <c r="O230" s="23">
        <f t="shared" si="52"/>
        <v>2.8027999999999995</v>
      </c>
    </row>
    <row r="231" spans="1:15" ht="14.25" customHeight="1">
      <c r="A231" s="40">
        <v>44791</v>
      </c>
      <c r="B231" s="21">
        <v>4</v>
      </c>
      <c r="C231" s="23">
        <f t="shared" si="40"/>
        <v>3.984</v>
      </c>
      <c r="D231" s="23">
        <f t="shared" si="41"/>
        <v>3.976</v>
      </c>
      <c r="E231" s="23">
        <f t="shared" si="42"/>
        <v>3.556</v>
      </c>
      <c r="F231" s="23">
        <f t="shared" si="43"/>
        <v>4.008</v>
      </c>
      <c r="G231" s="23">
        <f t="shared" si="44"/>
        <v>4.1040000000000001</v>
      </c>
      <c r="H231" s="23">
        <f t="shared" si="45"/>
        <v>3.68</v>
      </c>
      <c r="I231" s="23">
        <f t="shared" si="46"/>
        <v>3.9879839999999995</v>
      </c>
      <c r="J231" s="23">
        <f t="shared" si="47"/>
        <v>4.16</v>
      </c>
      <c r="K231" s="23">
        <f t="shared" si="48"/>
        <v>3.9839519999999999</v>
      </c>
      <c r="L231" s="23">
        <f t="shared" si="49"/>
        <v>4.08</v>
      </c>
      <c r="M231" s="23">
        <f t="shared" si="50"/>
        <v>3.3439999999999999</v>
      </c>
      <c r="N231" s="23">
        <f t="shared" si="51"/>
        <v>4.0280239999999994</v>
      </c>
      <c r="O231" s="23">
        <f t="shared" si="52"/>
        <v>4.0039999999999996</v>
      </c>
    </row>
    <row r="232" spans="1:15" ht="14.25" customHeight="1">
      <c r="A232" s="40">
        <v>44792</v>
      </c>
      <c r="B232" s="21">
        <v>3.3</v>
      </c>
      <c r="C232" s="23">
        <f t="shared" si="40"/>
        <v>3.2867999999999999</v>
      </c>
      <c r="D232" s="23">
        <f t="shared" si="41"/>
        <v>3.2801999999999998</v>
      </c>
      <c r="E232" s="23">
        <f t="shared" si="42"/>
        <v>2.9337</v>
      </c>
      <c r="F232" s="23">
        <f t="shared" si="43"/>
        <v>3.3066</v>
      </c>
      <c r="G232" s="23">
        <f t="shared" si="44"/>
        <v>3.3857999999999997</v>
      </c>
      <c r="H232" s="23">
        <f t="shared" si="45"/>
        <v>3.036</v>
      </c>
      <c r="I232" s="23">
        <f t="shared" si="46"/>
        <v>3.2900867999999992</v>
      </c>
      <c r="J232" s="23">
        <f t="shared" si="47"/>
        <v>3.4319999999999999</v>
      </c>
      <c r="K232" s="23">
        <f t="shared" si="48"/>
        <v>3.2867603999999999</v>
      </c>
      <c r="L232" s="23">
        <f t="shared" si="49"/>
        <v>3.3659999999999997</v>
      </c>
      <c r="M232" s="23">
        <f t="shared" si="50"/>
        <v>2.7587999999999999</v>
      </c>
      <c r="N232" s="23">
        <f t="shared" si="51"/>
        <v>3.3231197999999993</v>
      </c>
      <c r="O232" s="23">
        <f t="shared" si="52"/>
        <v>3.3032999999999992</v>
      </c>
    </row>
    <row r="233" spans="1:15" ht="14.25" customHeight="1">
      <c r="A233" s="40">
        <v>44793</v>
      </c>
      <c r="B233" s="21">
        <v>3.3</v>
      </c>
      <c r="C233" s="23">
        <f t="shared" si="40"/>
        <v>3.2867999999999999</v>
      </c>
      <c r="D233" s="23">
        <f t="shared" si="41"/>
        <v>3.2801999999999998</v>
      </c>
      <c r="E233" s="23">
        <f t="shared" si="42"/>
        <v>2.9337</v>
      </c>
      <c r="F233" s="23">
        <f t="shared" si="43"/>
        <v>3.3066</v>
      </c>
      <c r="G233" s="23">
        <f t="shared" si="44"/>
        <v>3.3857999999999997</v>
      </c>
      <c r="H233" s="23">
        <f t="shared" si="45"/>
        <v>3.036</v>
      </c>
      <c r="I233" s="23">
        <f t="shared" si="46"/>
        <v>3.2900867999999992</v>
      </c>
      <c r="J233" s="23">
        <f t="shared" si="47"/>
        <v>3.4319999999999999</v>
      </c>
      <c r="K233" s="23">
        <f t="shared" si="48"/>
        <v>3.2867603999999999</v>
      </c>
      <c r="L233" s="23">
        <f t="shared" si="49"/>
        <v>3.3659999999999997</v>
      </c>
      <c r="M233" s="23">
        <f t="shared" si="50"/>
        <v>2.7587999999999999</v>
      </c>
      <c r="N233" s="23">
        <f t="shared" si="51"/>
        <v>3.3231197999999993</v>
      </c>
      <c r="O233" s="23">
        <f t="shared" si="52"/>
        <v>3.3032999999999992</v>
      </c>
    </row>
    <row r="234" spans="1:15" ht="14.25" customHeight="1">
      <c r="A234" s="40">
        <v>44794</v>
      </c>
      <c r="B234" s="21">
        <v>3</v>
      </c>
      <c r="C234" s="23">
        <f t="shared" si="40"/>
        <v>2.988</v>
      </c>
      <c r="D234" s="23">
        <f t="shared" si="41"/>
        <v>2.9820000000000002</v>
      </c>
      <c r="E234" s="23">
        <f t="shared" si="42"/>
        <v>2.6669999999999998</v>
      </c>
      <c r="F234" s="23">
        <f t="shared" si="43"/>
        <v>3.0060000000000002</v>
      </c>
      <c r="G234" s="23">
        <f t="shared" si="44"/>
        <v>3.0780000000000003</v>
      </c>
      <c r="H234" s="23">
        <f t="shared" si="45"/>
        <v>2.7600000000000002</v>
      </c>
      <c r="I234" s="23">
        <f t="shared" si="46"/>
        <v>2.9909879999999998</v>
      </c>
      <c r="J234" s="23">
        <f t="shared" si="47"/>
        <v>3.12</v>
      </c>
      <c r="K234" s="23">
        <f t="shared" si="48"/>
        <v>2.9879640000000003</v>
      </c>
      <c r="L234" s="23">
        <f t="shared" si="49"/>
        <v>3.06</v>
      </c>
      <c r="M234" s="23">
        <f t="shared" si="50"/>
        <v>2.508</v>
      </c>
      <c r="N234" s="23">
        <f t="shared" si="51"/>
        <v>3.0210179999999998</v>
      </c>
      <c r="O234" s="23">
        <f t="shared" si="52"/>
        <v>3.0029999999999997</v>
      </c>
    </row>
    <row r="235" spans="1:15" ht="14.25" customHeight="1">
      <c r="A235" s="40">
        <v>44795</v>
      </c>
      <c r="B235" s="21">
        <v>2.2999999999999998</v>
      </c>
      <c r="C235" s="23">
        <f t="shared" si="40"/>
        <v>2.2907999999999999</v>
      </c>
      <c r="D235" s="23">
        <f t="shared" si="41"/>
        <v>2.2862</v>
      </c>
      <c r="E235" s="23">
        <f t="shared" si="42"/>
        <v>2.0446999999999997</v>
      </c>
      <c r="F235" s="23">
        <f t="shared" si="43"/>
        <v>2.3045999999999998</v>
      </c>
      <c r="G235" s="23">
        <f t="shared" si="44"/>
        <v>2.3597999999999999</v>
      </c>
      <c r="H235" s="23">
        <f t="shared" si="45"/>
        <v>2.1160000000000001</v>
      </c>
      <c r="I235" s="23">
        <f t="shared" si="46"/>
        <v>2.2930907999999994</v>
      </c>
      <c r="J235" s="23">
        <f t="shared" si="47"/>
        <v>2.3919999999999999</v>
      </c>
      <c r="K235" s="23">
        <f t="shared" si="48"/>
        <v>2.2907723999999998</v>
      </c>
      <c r="L235" s="23">
        <f t="shared" si="49"/>
        <v>2.3459999999999996</v>
      </c>
      <c r="M235" s="23">
        <f t="shared" si="50"/>
        <v>1.9227999999999998</v>
      </c>
      <c r="N235" s="23">
        <f t="shared" si="51"/>
        <v>2.3161137999999992</v>
      </c>
      <c r="O235" s="23">
        <f t="shared" si="52"/>
        <v>2.3022999999999993</v>
      </c>
    </row>
    <row r="236" spans="1:15" ht="14.25" customHeight="1">
      <c r="A236" s="40">
        <v>44796</v>
      </c>
      <c r="B236" s="21">
        <v>4</v>
      </c>
      <c r="C236" s="23">
        <f t="shared" si="40"/>
        <v>3.984</v>
      </c>
      <c r="D236" s="23">
        <f t="shared" si="41"/>
        <v>3.976</v>
      </c>
      <c r="E236" s="23">
        <f t="shared" si="42"/>
        <v>3.556</v>
      </c>
      <c r="F236" s="23">
        <f t="shared" si="43"/>
        <v>4.008</v>
      </c>
      <c r="G236" s="23">
        <f t="shared" si="44"/>
        <v>4.1040000000000001</v>
      </c>
      <c r="H236" s="23">
        <f t="shared" si="45"/>
        <v>3.68</v>
      </c>
      <c r="I236" s="23">
        <f t="shared" si="46"/>
        <v>3.9879839999999995</v>
      </c>
      <c r="J236" s="23">
        <f t="shared" si="47"/>
        <v>4.16</v>
      </c>
      <c r="K236" s="23">
        <f t="shared" si="48"/>
        <v>3.9839519999999999</v>
      </c>
      <c r="L236" s="23">
        <f t="shared" si="49"/>
        <v>4.08</v>
      </c>
      <c r="M236" s="23">
        <f t="shared" si="50"/>
        <v>3.3439999999999999</v>
      </c>
      <c r="N236" s="23">
        <f t="shared" si="51"/>
        <v>4.0280239999999994</v>
      </c>
      <c r="O236" s="23">
        <f t="shared" si="52"/>
        <v>4.0039999999999996</v>
      </c>
    </row>
    <row r="237" spans="1:15" ht="14.25" customHeight="1">
      <c r="A237" s="40">
        <v>44797</v>
      </c>
      <c r="B237" s="21">
        <v>5.3</v>
      </c>
      <c r="C237" s="23">
        <f t="shared" si="40"/>
        <v>5.2787999999999995</v>
      </c>
      <c r="D237" s="23">
        <f t="shared" si="41"/>
        <v>5.2682000000000002</v>
      </c>
      <c r="E237" s="23">
        <f t="shared" si="42"/>
        <v>4.7116999999999996</v>
      </c>
      <c r="F237" s="23">
        <f t="shared" si="43"/>
        <v>5.3106</v>
      </c>
      <c r="G237" s="23">
        <f t="shared" si="44"/>
        <v>5.4378000000000002</v>
      </c>
      <c r="H237" s="23">
        <f t="shared" si="45"/>
        <v>4.8760000000000003</v>
      </c>
      <c r="I237" s="23">
        <f t="shared" si="46"/>
        <v>5.2840787999999987</v>
      </c>
      <c r="J237" s="23">
        <f t="shared" si="47"/>
        <v>5.5119999999999996</v>
      </c>
      <c r="K237" s="23">
        <f t="shared" si="48"/>
        <v>5.2787364000000006</v>
      </c>
      <c r="L237" s="23">
        <f t="shared" si="49"/>
        <v>5.4059999999999997</v>
      </c>
      <c r="M237" s="23">
        <f t="shared" si="50"/>
        <v>4.4307999999999996</v>
      </c>
      <c r="N237" s="23">
        <f t="shared" si="51"/>
        <v>5.337131799999999</v>
      </c>
      <c r="O237" s="23">
        <f t="shared" si="52"/>
        <v>5.305299999999999</v>
      </c>
    </row>
    <row r="238" spans="1:15" ht="14.25" customHeight="1">
      <c r="A238" s="40">
        <v>44798</v>
      </c>
      <c r="B238" s="21">
        <v>3.5</v>
      </c>
      <c r="C238" s="23">
        <f t="shared" si="40"/>
        <v>3.4859999999999998</v>
      </c>
      <c r="D238" s="23">
        <f t="shared" si="41"/>
        <v>3.4790000000000001</v>
      </c>
      <c r="E238" s="23">
        <f t="shared" si="42"/>
        <v>3.1114999999999999</v>
      </c>
      <c r="F238" s="23">
        <f t="shared" si="43"/>
        <v>3.5070000000000001</v>
      </c>
      <c r="G238" s="23">
        <f t="shared" si="44"/>
        <v>3.5910000000000002</v>
      </c>
      <c r="H238" s="23">
        <f t="shared" si="45"/>
        <v>3.22</v>
      </c>
      <c r="I238" s="23">
        <f t="shared" si="46"/>
        <v>3.4894859999999999</v>
      </c>
      <c r="J238" s="23">
        <f t="shared" si="47"/>
        <v>3.64</v>
      </c>
      <c r="K238" s="23">
        <f t="shared" si="48"/>
        <v>3.4859580000000001</v>
      </c>
      <c r="L238" s="23">
        <f t="shared" si="49"/>
        <v>3.5700000000000003</v>
      </c>
      <c r="M238" s="23">
        <f t="shared" si="50"/>
        <v>2.9259999999999997</v>
      </c>
      <c r="N238" s="23">
        <f t="shared" si="51"/>
        <v>3.524521</v>
      </c>
      <c r="O238" s="23">
        <f t="shared" si="52"/>
        <v>3.5034999999999998</v>
      </c>
    </row>
    <row r="239" spans="1:15" ht="14.25" customHeight="1">
      <c r="A239" s="40">
        <v>44799</v>
      </c>
      <c r="B239" s="21">
        <v>3.3</v>
      </c>
      <c r="C239" s="23">
        <f t="shared" si="40"/>
        <v>3.2867999999999999</v>
      </c>
      <c r="D239" s="23">
        <f t="shared" si="41"/>
        <v>3.2801999999999998</v>
      </c>
      <c r="E239" s="23">
        <f t="shared" si="42"/>
        <v>2.9337</v>
      </c>
      <c r="F239" s="23">
        <f t="shared" si="43"/>
        <v>3.3066</v>
      </c>
      <c r="G239" s="23">
        <f t="shared" si="44"/>
        <v>3.3857999999999997</v>
      </c>
      <c r="H239" s="23">
        <f t="shared" si="45"/>
        <v>3.036</v>
      </c>
      <c r="I239" s="23">
        <f t="shared" si="46"/>
        <v>3.2900867999999992</v>
      </c>
      <c r="J239" s="23">
        <f t="shared" si="47"/>
        <v>3.4319999999999999</v>
      </c>
      <c r="K239" s="23">
        <f t="shared" si="48"/>
        <v>3.2867603999999999</v>
      </c>
      <c r="L239" s="23">
        <f t="shared" si="49"/>
        <v>3.3659999999999997</v>
      </c>
      <c r="M239" s="23">
        <f t="shared" si="50"/>
        <v>2.7587999999999999</v>
      </c>
      <c r="N239" s="23">
        <f t="shared" si="51"/>
        <v>3.3231197999999993</v>
      </c>
      <c r="O239" s="23">
        <f t="shared" si="52"/>
        <v>3.3032999999999992</v>
      </c>
    </row>
    <row r="240" spans="1:15" ht="14.25" customHeight="1">
      <c r="A240" s="40">
        <v>44800</v>
      </c>
      <c r="B240" s="21">
        <v>4.7</v>
      </c>
      <c r="C240" s="23">
        <f t="shared" si="40"/>
        <v>4.6812000000000005</v>
      </c>
      <c r="D240" s="23">
        <f t="shared" si="41"/>
        <v>4.6718000000000002</v>
      </c>
      <c r="E240" s="23">
        <f t="shared" si="42"/>
        <v>4.1783000000000001</v>
      </c>
      <c r="F240" s="23">
        <f t="shared" si="43"/>
        <v>4.7094000000000005</v>
      </c>
      <c r="G240" s="23">
        <f t="shared" si="44"/>
        <v>4.8222000000000005</v>
      </c>
      <c r="H240" s="23">
        <f t="shared" si="45"/>
        <v>4.3240000000000007</v>
      </c>
      <c r="I240" s="23">
        <f t="shared" si="46"/>
        <v>4.6858811999999999</v>
      </c>
      <c r="J240" s="23">
        <f t="shared" si="47"/>
        <v>4.8880000000000008</v>
      </c>
      <c r="K240" s="23">
        <f t="shared" si="48"/>
        <v>4.6811436000000004</v>
      </c>
      <c r="L240" s="23">
        <f t="shared" si="49"/>
        <v>4.7940000000000005</v>
      </c>
      <c r="M240" s="23">
        <f t="shared" si="50"/>
        <v>3.9291999999999998</v>
      </c>
      <c r="N240" s="23">
        <f t="shared" si="51"/>
        <v>4.7329281999999999</v>
      </c>
      <c r="O240" s="23">
        <f t="shared" si="52"/>
        <v>4.7046999999999999</v>
      </c>
    </row>
    <row r="241" spans="1:15" ht="14.25" customHeight="1">
      <c r="A241" s="40">
        <v>44801</v>
      </c>
      <c r="B241" s="21">
        <v>5</v>
      </c>
      <c r="C241" s="23">
        <f t="shared" si="40"/>
        <v>4.9800000000000004</v>
      </c>
      <c r="D241" s="23">
        <f t="shared" si="41"/>
        <v>4.97</v>
      </c>
      <c r="E241" s="23">
        <f t="shared" si="42"/>
        <v>4.4450000000000003</v>
      </c>
      <c r="F241" s="23">
        <f t="shared" si="43"/>
        <v>5.01</v>
      </c>
      <c r="G241" s="23">
        <f t="shared" si="44"/>
        <v>5.13</v>
      </c>
      <c r="H241" s="23">
        <f t="shared" si="45"/>
        <v>4.6000000000000005</v>
      </c>
      <c r="I241" s="23">
        <f t="shared" si="46"/>
        <v>4.9849799999999993</v>
      </c>
      <c r="J241" s="23">
        <f t="shared" si="47"/>
        <v>5.2</v>
      </c>
      <c r="K241" s="23">
        <f t="shared" si="48"/>
        <v>4.97994</v>
      </c>
      <c r="L241" s="23">
        <f t="shared" si="49"/>
        <v>5.0999999999999996</v>
      </c>
      <c r="M241" s="23">
        <f t="shared" si="50"/>
        <v>4.18</v>
      </c>
      <c r="N241" s="23">
        <f t="shared" si="51"/>
        <v>5.035029999999999</v>
      </c>
      <c r="O241" s="23">
        <f t="shared" si="52"/>
        <v>5.004999999999999</v>
      </c>
    </row>
    <row r="242" spans="1:15" ht="14.25" customHeight="1">
      <c r="A242" s="40">
        <v>44802</v>
      </c>
      <c r="B242" s="21">
        <v>3.9</v>
      </c>
      <c r="C242" s="23">
        <f t="shared" si="40"/>
        <v>3.8843999999999999</v>
      </c>
      <c r="D242" s="23">
        <f t="shared" si="41"/>
        <v>3.8765999999999998</v>
      </c>
      <c r="E242" s="23">
        <f t="shared" si="42"/>
        <v>3.4670999999999998</v>
      </c>
      <c r="F242" s="23">
        <f t="shared" si="43"/>
        <v>3.9077999999999999</v>
      </c>
      <c r="G242" s="23">
        <f t="shared" si="44"/>
        <v>4.0014000000000003</v>
      </c>
      <c r="H242" s="23">
        <f t="shared" si="45"/>
        <v>3.5880000000000001</v>
      </c>
      <c r="I242" s="23">
        <f t="shared" si="46"/>
        <v>3.8882843999999994</v>
      </c>
      <c r="J242" s="23">
        <f t="shared" si="47"/>
        <v>4.056</v>
      </c>
      <c r="K242" s="23">
        <f t="shared" si="48"/>
        <v>3.8843531999999996</v>
      </c>
      <c r="L242" s="23">
        <f t="shared" si="49"/>
        <v>3.9779999999999998</v>
      </c>
      <c r="M242" s="23">
        <f t="shared" si="50"/>
        <v>3.2603999999999997</v>
      </c>
      <c r="N242" s="23">
        <f t="shared" si="51"/>
        <v>3.9273233999999992</v>
      </c>
      <c r="O242" s="23">
        <f t="shared" si="52"/>
        <v>3.9038999999999993</v>
      </c>
    </row>
    <row r="243" spans="1:15" ht="14.25" customHeight="1">
      <c r="A243" s="40">
        <v>44803</v>
      </c>
      <c r="B243" s="21">
        <v>4.9000000000000004</v>
      </c>
      <c r="C243" s="23">
        <f t="shared" si="40"/>
        <v>4.8804000000000007</v>
      </c>
      <c r="D243" s="23">
        <f t="shared" si="41"/>
        <v>4.8706000000000005</v>
      </c>
      <c r="E243" s="23">
        <f t="shared" si="42"/>
        <v>4.3561000000000005</v>
      </c>
      <c r="F243" s="23">
        <f t="shared" si="43"/>
        <v>4.9098000000000006</v>
      </c>
      <c r="G243" s="23">
        <f t="shared" si="44"/>
        <v>5.0274000000000001</v>
      </c>
      <c r="H243" s="23">
        <f t="shared" si="45"/>
        <v>4.5080000000000009</v>
      </c>
      <c r="I243" s="23">
        <f t="shared" si="46"/>
        <v>4.8852803999999992</v>
      </c>
      <c r="J243" s="23">
        <f t="shared" si="47"/>
        <v>5.096000000000001</v>
      </c>
      <c r="K243" s="23">
        <f t="shared" si="48"/>
        <v>4.8803412000000002</v>
      </c>
      <c r="L243" s="23">
        <f t="shared" si="49"/>
        <v>4.9980000000000002</v>
      </c>
      <c r="M243" s="23">
        <f t="shared" si="50"/>
        <v>4.0964</v>
      </c>
      <c r="N243" s="23">
        <f t="shared" si="51"/>
        <v>4.9343293999999993</v>
      </c>
      <c r="O243" s="23">
        <f t="shared" si="52"/>
        <v>4.9048999999999996</v>
      </c>
    </row>
    <row r="244" spans="1:15" ht="14.25" customHeight="1">
      <c r="A244" s="40">
        <v>44804</v>
      </c>
      <c r="B244" s="21">
        <v>4.7</v>
      </c>
      <c r="C244" s="23">
        <f t="shared" si="40"/>
        <v>4.6812000000000005</v>
      </c>
      <c r="D244" s="23">
        <f t="shared" si="41"/>
        <v>4.6718000000000002</v>
      </c>
      <c r="E244" s="23">
        <f t="shared" si="42"/>
        <v>4.1783000000000001</v>
      </c>
      <c r="F244" s="23">
        <f t="shared" si="43"/>
        <v>4.7094000000000005</v>
      </c>
      <c r="G244" s="23">
        <f t="shared" si="44"/>
        <v>4.8222000000000005</v>
      </c>
      <c r="H244" s="23">
        <f t="shared" si="45"/>
        <v>4.3240000000000007</v>
      </c>
      <c r="I244" s="23">
        <f t="shared" si="46"/>
        <v>4.6858811999999999</v>
      </c>
      <c r="J244" s="23">
        <f t="shared" si="47"/>
        <v>4.8880000000000008</v>
      </c>
      <c r="K244" s="23">
        <f t="shared" si="48"/>
        <v>4.6811436000000004</v>
      </c>
      <c r="L244" s="23">
        <f t="shared" si="49"/>
        <v>4.7940000000000005</v>
      </c>
      <c r="M244" s="23">
        <f t="shared" si="50"/>
        <v>3.9291999999999998</v>
      </c>
      <c r="N244" s="23">
        <f t="shared" si="51"/>
        <v>4.7329281999999999</v>
      </c>
      <c r="O244" s="23">
        <f t="shared" si="52"/>
        <v>4.7046999999999999</v>
      </c>
    </row>
    <row r="245" spans="1:15" ht="14.25" customHeight="1">
      <c r="A245" s="40">
        <v>44805</v>
      </c>
      <c r="B245" s="21">
        <v>2.9</v>
      </c>
      <c r="C245" s="23">
        <f t="shared" si="40"/>
        <v>2.8883999999999999</v>
      </c>
      <c r="D245" s="23">
        <f t="shared" si="41"/>
        <v>2.8826000000000001</v>
      </c>
      <c r="E245" s="23">
        <f t="shared" si="42"/>
        <v>2.5781000000000001</v>
      </c>
      <c r="F245" s="23">
        <f t="shared" si="43"/>
        <v>2.9057999999999997</v>
      </c>
      <c r="G245" s="23">
        <f t="shared" si="44"/>
        <v>2.9754</v>
      </c>
      <c r="H245" s="23">
        <f t="shared" si="45"/>
        <v>2.6680000000000001</v>
      </c>
      <c r="I245" s="23">
        <f t="shared" si="46"/>
        <v>2.8912883999999996</v>
      </c>
      <c r="J245" s="23">
        <f t="shared" si="47"/>
        <v>3.016</v>
      </c>
      <c r="K245" s="23">
        <f t="shared" si="48"/>
        <v>2.8883652</v>
      </c>
      <c r="L245" s="23">
        <f t="shared" si="49"/>
        <v>2.9579999999999997</v>
      </c>
      <c r="M245" s="23">
        <f t="shared" si="50"/>
        <v>2.4243999999999999</v>
      </c>
      <c r="N245" s="23">
        <f t="shared" si="51"/>
        <v>2.9203173999999996</v>
      </c>
      <c r="O245" s="23">
        <f t="shared" si="52"/>
        <v>2.9028999999999998</v>
      </c>
    </row>
    <row r="246" spans="1:15" ht="14.25" customHeight="1">
      <c r="A246" s="40">
        <v>44806</v>
      </c>
      <c r="B246" s="21">
        <v>2.6</v>
      </c>
      <c r="C246" s="23">
        <f t="shared" si="40"/>
        <v>2.5895999999999999</v>
      </c>
      <c r="D246" s="23">
        <f t="shared" si="41"/>
        <v>2.5844</v>
      </c>
      <c r="E246" s="23">
        <f t="shared" si="42"/>
        <v>2.3113999999999999</v>
      </c>
      <c r="F246" s="23">
        <f t="shared" si="43"/>
        <v>2.6052</v>
      </c>
      <c r="G246" s="23">
        <f t="shared" si="44"/>
        <v>2.6676000000000002</v>
      </c>
      <c r="H246" s="23">
        <f t="shared" si="45"/>
        <v>2.3920000000000003</v>
      </c>
      <c r="I246" s="23">
        <f t="shared" si="46"/>
        <v>2.5921895999999998</v>
      </c>
      <c r="J246" s="23">
        <f t="shared" si="47"/>
        <v>2.7040000000000002</v>
      </c>
      <c r="K246" s="23">
        <f t="shared" si="48"/>
        <v>2.5895687999999999</v>
      </c>
      <c r="L246" s="23">
        <f t="shared" si="49"/>
        <v>2.6520000000000001</v>
      </c>
      <c r="M246" s="23">
        <f t="shared" si="50"/>
        <v>2.1736</v>
      </c>
      <c r="N246" s="23">
        <f t="shared" si="51"/>
        <v>2.6182155999999996</v>
      </c>
      <c r="O246" s="23">
        <f t="shared" si="52"/>
        <v>2.6025999999999998</v>
      </c>
    </row>
    <row r="247" spans="1:15" ht="14.25" customHeight="1">
      <c r="A247" s="40">
        <v>44807</v>
      </c>
      <c r="B247" s="21">
        <v>3.5</v>
      </c>
      <c r="C247" s="23">
        <f t="shared" si="40"/>
        <v>3.4859999999999998</v>
      </c>
      <c r="D247" s="23">
        <f t="shared" si="41"/>
        <v>3.4790000000000001</v>
      </c>
      <c r="E247" s="23">
        <f t="shared" si="42"/>
        <v>3.1114999999999999</v>
      </c>
      <c r="F247" s="23">
        <f t="shared" si="43"/>
        <v>3.5070000000000001</v>
      </c>
      <c r="G247" s="23">
        <f t="shared" si="44"/>
        <v>3.5910000000000002</v>
      </c>
      <c r="H247" s="23">
        <f t="shared" si="45"/>
        <v>3.22</v>
      </c>
      <c r="I247" s="23">
        <f t="shared" si="46"/>
        <v>3.4894859999999999</v>
      </c>
      <c r="J247" s="23">
        <f t="shared" si="47"/>
        <v>3.64</v>
      </c>
      <c r="K247" s="23">
        <f t="shared" si="48"/>
        <v>3.4859580000000001</v>
      </c>
      <c r="L247" s="23">
        <f t="shared" si="49"/>
        <v>3.5700000000000003</v>
      </c>
      <c r="M247" s="23">
        <f t="shared" si="50"/>
        <v>2.9259999999999997</v>
      </c>
      <c r="N247" s="23">
        <f t="shared" si="51"/>
        <v>3.524521</v>
      </c>
      <c r="O247" s="23">
        <f t="shared" si="52"/>
        <v>3.5034999999999998</v>
      </c>
    </row>
    <row r="248" spans="1:15" ht="14.25" customHeight="1">
      <c r="A248" s="40">
        <v>44808</v>
      </c>
      <c r="B248" s="21">
        <v>4.8</v>
      </c>
      <c r="C248" s="23">
        <f t="shared" si="40"/>
        <v>4.7808000000000002</v>
      </c>
      <c r="D248" s="23">
        <f t="shared" si="41"/>
        <v>4.7711999999999994</v>
      </c>
      <c r="E248" s="23">
        <f t="shared" si="42"/>
        <v>4.2671999999999999</v>
      </c>
      <c r="F248" s="23">
        <f t="shared" si="43"/>
        <v>4.8095999999999997</v>
      </c>
      <c r="G248" s="23">
        <f t="shared" si="44"/>
        <v>4.9248000000000003</v>
      </c>
      <c r="H248" s="23">
        <f t="shared" si="45"/>
        <v>4.4160000000000004</v>
      </c>
      <c r="I248" s="23">
        <f t="shared" si="46"/>
        <v>4.7855807999999991</v>
      </c>
      <c r="J248" s="23">
        <f t="shared" si="47"/>
        <v>4.992</v>
      </c>
      <c r="K248" s="23">
        <f t="shared" si="48"/>
        <v>4.7807423999999994</v>
      </c>
      <c r="L248" s="23">
        <f t="shared" si="49"/>
        <v>4.8959999999999999</v>
      </c>
      <c r="M248" s="23">
        <f t="shared" si="50"/>
        <v>4.0127999999999995</v>
      </c>
      <c r="N248" s="23">
        <f t="shared" si="51"/>
        <v>4.8336287999999996</v>
      </c>
      <c r="O248" s="23">
        <f t="shared" si="52"/>
        <v>4.8047999999999993</v>
      </c>
    </row>
    <row r="249" spans="1:15" ht="14.25" customHeight="1">
      <c r="A249" s="40">
        <v>44809</v>
      </c>
      <c r="B249" s="21">
        <v>5</v>
      </c>
      <c r="C249" s="23">
        <f t="shared" si="40"/>
        <v>4.9800000000000004</v>
      </c>
      <c r="D249" s="23">
        <f t="shared" si="41"/>
        <v>4.97</v>
      </c>
      <c r="E249" s="23">
        <f t="shared" si="42"/>
        <v>4.4450000000000003</v>
      </c>
      <c r="F249" s="23">
        <f t="shared" si="43"/>
        <v>5.01</v>
      </c>
      <c r="G249" s="23">
        <f t="shared" si="44"/>
        <v>5.13</v>
      </c>
      <c r="H249" s="23">
        <f t="shared" si="45"/>
        <v>4.6000000000000005</v>
      </c>
      <c r="I249" s="23">
        <f t="shared" si="46"/>
        <v>4.9849799999999993</v>
      </c>
      <c r="J249" s="23">
        <f t="shared" si="47"/>
        <v>5.2</v>
      </c>
      <c r="K249" s="23">
        <f t="shared" si="48"/>
        <v>4.97994</v>
      </c>
      <c r="L249" s="23">
        <f t="shared" si="49"/>
        <v>5.0999999999999996</v>
      </c>
      <c r="M249" s="23">
        <f t="shared" si="50"/>
        <v>4.18</v>
      </c>
      <c r="N249" s="23">
        <f t="shared" si="51"/>
        <v>5.035029999999999</v>
      </c>
      <c r="O249" s="23">
        <f t="shared" si="52"/>
        <v>5.004999999999999</v>
      </c>
    </row>
    <row r="250" spans="1:15" ht="14.25" customHeight="1">
      <c r="A250" s="40">
        <v>44810</v>
      </c>
      <c r="B250" s="21">
        <v>4.8</v>
      </c>
      <c r="C250" s="23">
        <f t="shared" si="40"/>
        <v>4.7808000000000002</v>
      </c>
      <c r="D250" s="23">
        <f t="shared" si="41"/>
        <v>4.7711999999999994</v>
      </c>
      <c r="E250" s="23">
        <f t="shared" si="42"/>
        <v>4.2671999999999999</v>
      </c>
      <c r="F250" s="23">
        <f t="shared" si="43"/>
        <v>4.8095999999999997</v>
      </c>
      <c r="G250" s="23">
        <f t="shared" si="44"/>
        <v>4.9248000000000003</v>
      </c>
      <c r="H250" s="23">
        <f t="shared" si="45"/>
        <v>4.4160000000000004</v>
      </c>
      <c r="I250" s="23">
        <f t="shared" si="46"/>
        <v>4.7855807999999991</v>
      </c>
      <c r="J250" s="23">
        <f t="shared" si="47"/>
        <v>4.992</v>
      </c>
      <c r="K250" s="23">
        <f t="shared" si="48"/>
        <v>4.7807423999999994</v>
      </c>
      <c r="L250" s="23">
        <f t="shared" si="49"/>
        <v>4.8959999999999999</v>
      </c>
      <c r="M250" s="23">
        <f t="shared" si="50"/>
        <v>4.0127999999999995</v>
      </c>
      <c r="N250" s="23">
        <f t="shared" si="51"/>
        <v>4.8336287999999996</v>
      </c>
      <c r="O250" s="23">
        <f t="shared" si="52"/>
        <v>4.8047999999999993</v>
      </c>
    </row>
    <row r="251" spans="1:15" ht="14.25" customHeight="1">
      <c r="A251" s="40">
        <v>44811</v>
      </c>
      <c r="B251" s="21">
        <v>2.9</v>
      </c>
      <c r="C251" s="23">
        <f t="shared" si="40"/>
        <v>2.8883999999999999</v>
      </c>
      <c r="D251" s="23">
        <f t="shared" si="41"/>
        <v>2.8826000000000001</v>
      </c>
      <c r="E251" s="23">
        <f t="shared" si="42"/>
        <v>2.5781000000000001</v>
      </c>
      <c r="F251" s="23">
        <f t="shared" si="43"/>
        <v>2.9057999999999997</v>
      </c>
      <c r="G251" s="23">
        <f t="shared" si="44"/>
        <v>2.9754</v>
      </c>
      <c r="H251" s="23">
        <f t="shared" si="45"/>
        <v>2.6680000000000001</v>
      </c>
      <c r="I251" s="23">
        <f t="shared" si="46"/>
        <v>2.8912883999999996</v>
      </c>
      <c r="J251" s="23">
        <f t="shared" si="47"/>
        <v>3.016</v>
      </c>
      <c r="K251" s="23">
        <f t="shared" si="48"/>
        <v>2.8883652</v>
      </c>
      <c r="L251" s="23">
        <f t="shared" si="49"/>
        <v>2.9579999999999997</v>
      </c>
      <c r="M251" s="23">
        <f t="shared" si="50"/>
        <v>2.4243999999999999</v>
      </c>
      <c r="N251" s="23">
        <f t="shared" si="51"/>
        <v>2.9203173999999996</v>
      </c>
      <c r="O251" s="23">
        <f t="shared" si="52"/>
        <v>2.9028999999999998</v>
      </c>
    </row>
    <row r="252" spans="1:15" ht="14.25" customHeight="1">
      <c r="A252" s="40">
        <v>44812</v>
      </c>
      <c r="B252" s="21">
        <v>2</v>
      </c>
      <c r="C252" s="23">
        <f t="shared" si="40"/>
        <v>1.992</v>
      </c>
      <c r="D252" s="23">
        <f t="shared" si="41"/>
        <v>1.988</v>
      </c>
      <c r="E252" s="23">
        <f t="shared" si="42"/>
        <v>1.778</v>
      </c>
      <c r="F252" s="23">
        <f t="shared" si="43"/>
        <v>2.004</v>
      </c>
      <c r="G252" s="23">
        <f t="shared" si="44"/>
        <v>2.052</v>
      </c>
      <c r="H252" s="23">
        <f t="shared" si="45"/>
        <v>1.84</v>
      </c>
      <c r="I252" s="23">
        <f t="shared" si="46"/>
        <v>1.9939919999999998</v>
      </c>
      <c r="J252" s="23">
        <f t="shared" si="47"/>
        <v>2.08</v>
      </c>
      <c r="K252" s="23">
        <f t="shared" si="48"/>
        <v>1.991976</v>
      </c>
      <c r="L252" s="23">
        <f t="shared" si="49"/>
        <v>2.04</v>
      </c>
      <c r="M252" s="23">
        <f t="shared" si="50"/>
        <v>1.6719999999999999</v>
      </c>
      <c r="N252" s="23">
        <f t="shared" si="51"/>
        <v>2.0140119999999997</v>
      </c>
      <c r="O252" s="23">
        <f t="shared" si="52"/>
        <v>2.0019999999999998</v>
      </c>
    </row>
    <row r="253" spans="1:15" ht="14.25" customHeight="1">
      <c r="A253" s="40">
        <v>44813</v>
      </c>
      <c r="B253" s="21">
        <v>3.1</v>
      </c>
      <c r="C253" s="23">
        <f t="shared" si="40"/>
        <v>3.0876000000000001</v>
      </c>
      <c r="D253" s="23">
        <f t="shared" si="41"/>
        <v>3.0813999999999999</v>
      </c>
      <c r="E253" s="23">
        <f t="shared" si="42"/>
        <v>2.7559</v>
      </c>
      <c r="F253" s="23">
        <f t="shared" si="43"/>
        <v>3.1062000000000003</v>
      </c>
      <c r="G253" s="23">
        <f t="shared" si="44"/>
        <v>3.1806000000000001</v>
      </c>
      <c r="H253" s="23">
        <f t="shared" si="45"/>
        <v>2.8520000000000003</v>
      </c>
      <c r="I253" s="23">
        <f t="shared" si="46"/>
        <v>3.0906875999999994</v>
      </c>
      <c r="J253" s="23">
        <f t="shared" si="47"/>
        <v>3.2240000000000002</v>
      </c>
      <c r="K253" s="23">
        <f t="shared" si="48"/>
        <v>3.0875627999999997</v>
      </c>
      <c r="L253" s="23">
        <f t="shared" si="49"/>
        <v>3.1620000000000004</v>
      </c>
      <c r="M253" s="23">
        <f t="shared" si="50"/>
        <v>2.5916000000000001</v>
      </c>
      <c r="N253" s="23">
        <f t="shared" si="51"/>
        <v>3.1217185999999995</v>
      </c>
      <c r="O253" s="23">
        <f t="shared" si="52"/>
        <v>3.1030999999999995</v>
      </c>
    </row>
    <row r="254" spans="1:15" ht="14.25" customHeight="1">
      <c r="A254" s="40">
        <v>44814</v>
      </c>
      <c r="B254" s="21">
        <v>3.3</v>
      </c>
      <c r="C254" s="23">
        <f t="shared" si="40"/>
        <v>3.2867999999999999</v>
      </c>
      <c r="D254" s="23">
        <f t="shared" si="41"/>
        <v>3.2801999999999998</v>
      </c>
      <c r="E254" s="23">
        <f t="shared" si="42"/>
        <v>2.9337</v>
      </c>
      <c r="F254" s="23">
        <f t="shared" si="43"/>
        <v>3.3066</v>
      </c>
      <c r="G254" s="23">
        <f t="shared" si="44"/>
        <v>3.3857999999999997</v>
      </c>
      <c r="H254" s="23">
        <f t="shared" si="45"/>
        <v>3.036</v>
      </c>
      <c r="I254" s="23">
        <f t="shared" si="46"/>
        <v>3.2900867999999992</v>
      </c>
      <c r="J254" s="23">
        <f t="shared" si="47"/>
        <v>3.4319999999999999</v>
      </c>
      <c r="K254" s="23">
        <f t="shared" si="48"/>
        <v>3.2867603999999999</v>
      </c>
      <c r="L254" s="23">
        <f t="shared" si="49"/>
        <v>3.3659999999999997</v>
      </c>
      <c r="M254" s="23">
        <f t="shared" si="50"/>
        <v>2.7587999999999999</v>
      </c>
      <c r="N254" s="23">
        <f t="shared" si="51"/>
        <v>3.3231197999999993</v>
      </c>
      <c r="O254" s="23">
        <f t="shared" si="52"/>
        <v>3.3032999999999992</v>
      </c>
    </row>
    <row r="255" spans="1:15" ht="14.25" customHeight="1">
      <c r="A255" s="40">
        <v>44815</v>
      </c>
      <c r="B255" s="21">
        <v>4.5</v>
      </c>
      <c r="C255" s="23">
        <f t="shared" si="40"/>
        <v>4.4820000000000002</v>
      </c>
      <c r="D255" s="23">
        <f t="shared" si="41"/>
        <v>4.4729999999999999</v>
      </c>
      <c r="E255" s="23">
        <f t="shared" si="42"/>
        <v>4.0004999999999997</v>
      </c>
      <c r="F255" s="23">
        <f t="shared" si="43"/>
        <v>4.5090000000000003</v>
      </c>
      <c r="G255" s="23">
        <f t="shared" si="44"/>
        <v>4.617</v>
      </c>
      <c r="H255" s="23">
        <f t="shared" si="45"/>
        <v>4.1400000000000006</v>
      </c>
      <c r="I255" s="23">
        <f t="shared" si="46"/>
        <v>4.4864819999999996</v>
      </c>
      <c r="J255" s="23">
        <f t="shared" si="47"/>
        <v>4.68</v>
      </c>
      <c r="K255" s="23">
        <f t="shared" si="48"/>
        <v>4.4819459999999998</v>
      </c>
      <c r="L255" s="23">
        <f t="shared" si="49"/>
        <v>4.59</v>
      </c>
      <c r="M255" s="23">
        <f t="shared" si="50"/>
        <v>3.762</v>
      </c>
      <c r="N255" s="23">
        <f t="shared" si="51"/>
        <v>4.5315269999999996</v>
      </c>
      <c r="O255" s="23">
        <f t="shared" si="52"/>
        <v>4.5044999999999993</v>
      </c>
    </row>
    <row r="256" spans="1:15" ht="14.25" customHeight="1">
      <c r="A256" s="40">
        <v>44816</v>
      </c>
      <c r="B256" s="21">
        <v>5.3</v>
      </c>
      <c r="C256" s="23">
        <f t="shared" si="40"/>
        <v>5.2787999999999995</v>
      </c>
      <c r="D256" s="23">
        <f t="shared" si="41"/>
        <v>5.2682000000000002</v>
      </c>
      <c r="E256" s="23">
        <f t="shared" si="42"/>
        <v>4.7116999999999996</v>
      </c>
      <c r="F256" s="23">
        <f t="shared" si="43"/>
        <v>5.3106</v>
      </c>
      <c r="G256" s="23">
        <f t="shared" si="44"/>
        <v>5.4378000000000002</v>
      </c>
      <c r="H256" s="23">
        <f t="shared" si="45"/>
        <v>4.8760000000000003</v>
      </c>
      <c r="I256" s="23">
        <f t="shared" si="46"/>
        <v>5.2840787999999987</v>
      </c>
      <c r="J256" s="23">
        <f t="shared" si="47"/>
        <v>5.5119999999999996</v>
      </c>
      <c r="K256" s="23">
        <f t="shared" si="48"/>
        <v>5.2787364000000006</v>
      </c>
      <c r="L256" s="23">
        <f t="shared" si="49"/>
        <v>5.4059999999999997</v>
      </c>
      <c r="M256" s="23">
        <f t="shared" si="50"/>
        <v>4.4307999999999996</v>
      </c>
      <c r="N256" s="23">
        <f t="shared" si="51"/>
        <v>5.337131799999999</v>
      </c>
      <c r="O256" s="23">
        <f t="shared" si="52"/>
        <v>5.305299999999999</v>
      </c>
    </row>
    <row r="257" spans="1:15" ht="14.25" customHeight="1">
      <c r="A257" s="40">
        <v>44817</v>
      </c>
      <c r="B257" s="21">
        <v>2.7</v>
      </c>
      <c r="C257" s="23">
        <f t="shared" si="40"/>
        <v>2.6892</v>
      </c>
      <c r="D257" s="23">
        <f t="shared" si="41"/>
        <v>2.6838000000000002</v>
      </c>
      <c r="E257" s="23">
        <f t="shared" si="42"/>
        <v>2.4003000000000001</v>
      </c>
      <c r="F257" s="23">
        <f t="shared" si="43"/>
        <v>2.7054</v>
      </c>
      <c r="G257" s="23">
        <f t="shared" si="44"/>
        <v>2.7702000000000004</v>
      </c>
      <c r="H257" s="23">
        <f t="shared" si="45"/>
        <v>2.4840000000000004</v>
      </c>
      <c r="I257" s="23">
        <f t="shared" si="46"/>
        <v>2.6918891999999999</v>
      </c>
      <c r="J257" s="23">
        <f t="shared" si="47"/>
        <v>2.8080000000000003</v>
      </c>
      <c r="K257" s="23">
        <f t="shared" si="48"/>
        <v>2.6891676000000002</v>
      </c>
      <c r="L257" s="23">
        <f t="shared" si="49"/>
        <v>2.7540000000000004</v>
      </c>
      <c r="M257" s="23">
        <f t="shared" si="50"/>
        <v>2.2572000000000001</v>
      </c>
      <c r="N257" s="23">
        <f t="shared" si="51"/>
        <v>2.7189162000000002</v>
      </c>
      <c r="O257" s="23">
        <f t="shared" si="52"/>
        <v>2.7027000000000001</v>
      </c>
    </row>
    <row r="258" spans="1:15" ht="14.25" customHeight="1">
      <c r="A258" s="40">
        <v>44818</v>
      </c>
      <c r="B258" s="21">
        <v>4</v>
      </c>
      <c r="C258" s="23">
        <f t="shared" si="40"/>
        <v>3.984</v>
      </c>
      <c r="D258" s="23">
        <f t="shared" si="41"/>
        <v>3.976</v>
      </c>
      <c r="E258" s="23">
        <f t="shared" si="42"/>
        <v>3.556</v>
      </c>
      <c r="F258" s="23">
        <f t="shared" si="43"/>
        <v>4.008</v>
      </c>
      <c r="G258" s="23">
        <f t="shared" si="44"/>
        <v>4.1040000000000001</v>
      </c>
      <c r="H258" s="23">
        <f t="shared" si="45"/>
        <v>3.68</v>
      </c>
      <c r="I258" s="23">
        <f t="shared" si="46"/>
        <v>3.9879839999999995</v>
      </c>
      <c r="J258" s="23">
        <f t="shared" si="47"/>
        <v>4.16</v>
      </c>
      <c r="K258" s="23">
        <f t="shared" si="48"/>
        <v>3.9839519999999999</v>
      </c>
      <c r="L258" s="23">
        <f t="shared" si="49"/>
        <v>4.08</v>
      </c>
      <c r="M258" s="23">
        <f t="shared" si="50"/>
        <v>3.3439999999999999</v>
      </c>
      <c r="N258" s="23">
        <f t="shared" si="51"/>
        <v>4.0280239999999994</v>
      </c>
      <c r="O258" s="23">
        <f t="shared" si="52"/>
        <v>4.0039999999999996</v>
      </c>
    </row>
    <row r="259" spans="1:15" ht="14.25" customHeight="1">
      <c r="A259" s="40">
        <v>44819</v>
      </c>
      <c r="B259" s="21">
        <v>2.9</v>
      </c>
      <c r="C259" s="23">
        <f t="shared" si="40"/>
        <v>2.8883999999999999</v>
      </c>
      <c r="D259" s="23">
        <f t="shared" si="41"/>
        <v>2.8826000000000001</v>
      </c>
      <c r="E259" s="23">
        <f t="shared" si="42"/>
        <v>2.5781000000000001</v>
      </c>
      <c r="F259" s="23">
        <f t="shared" si="43"/>
        <v>2.9057999999999997</v>
      </c>
      <c r="G259" s="23">
        <f t="shared" si="44"/>
        <v>2.9754</v>
      </c>
      <c r="H259" s="23">
        <f t="shared" si="45"/>
        <v>2.6680000000000001</v>
      </c>
      <c r="I259" s="23">
        <f t="shared" si="46"/>
        <v>2.8912883999999996</v>
      </c>
      <c r="J259" s="23">
        <f t="shared" si="47"/>
        <v>3.016</v>
      </c>
      <c r="K259" s="23">
        <f t="shared" si="48"/>
        <v>2.8883652</v>
      </c>
      <c r="L259" s="23">
        <f t="shared" si="49"/>
        <v>2.9579999999999997</v>
      </c>
      <c r="M259" s="23">
        <f t="shared" si="50"/>
        <v>2.4243999999999999</v>
      </c>
      <c r="N259" s="23">
        <f t="shared" si="51"/>
        <v>2.9203173999999996</v>
      </c>
      <c r="O259" s="23">
        <f t="shared" si="52"/>
        <v>2.9028999999999998</v>
      </c>
    </row>
    <row r="260" spans="1:15" ht="14.25" customHeight="1">
      <c r="A260" s="40">
        <v>44820</v>
      </c>
      <c r="B260" s="21">
        <v>2.8</v>
      </c>
      <c r="C260" s="23">
        <f t="shared" si="40"/>
        <v>2.7887999999999997</v>
      </c>
      <c r="D260" s="23">
        <f t="shared" si="41"/>
        <v>2.7831999999999999</v>
      </c>
      <c r="E260" s="23">
        <f t="shared" si="42"/>
        <v>2.4891999999999999</v>
      </c>
      <c r="F260" s="23">
        <f t="shared" si="43"/>
        <v>2.8055999999999996</v>
      </c>
      <c r="G260" s="23">
        <f t="shared" si="44"/>
        <v>2.8727999999999998</v>
      </c>
      <c r="H260" s="23">
        <f t="shared" si="45"/>
        <v>2.5760000000000001</v>
      </c>
      <c r="I260" s="23">
        <f t="shared" si="46"/>
        <v>2.7915887999999995</v>
      </c>
      <c r="J260" s="23">
        <f t="shared" si="47"/>
        <v>2.9119999999999999</v>
      </c>
      <c r="K260" s="23">
        <f t="shared" si="48"/>
        <v>2.7887664000000001</v>
      </c>
      <c r="L260" s="23">
        <f t="shared" si="49"/>
        <v>2.8559999999999999</v>
      </c>
      <c r="M260" s="23">
        <f t="shared" si="50"/>
        <v>2.3407999999999998</v>
      </c>
      <c r="N260" s="23">
        <f t="shared" si="51"/>
        <v>2.8196167999999995</v>
      </c>
      <c r="O260" s="23">
        <f t="shared" si="52"/>
        <v>2.8027999999999995</v>
      </c>
    </row>
    <row r="261" spans="1:15" ht="14.25" customHeight="1">
      <c r="A261" s="40">
        <v>44821</v>
      </c>
      <c r="B261" s="21">
        <v>3.3</v>
      </c>
      <c r="C261" s="23">
        <f t="shared" si="40"/>
        <v>3.2867999999999999</v>
      </c>
      <c r="D261" s="23">
        <f t="shared" si="41"/>
        <v>3.2801999999999998</v>
      </c>
      <c r="E261" s="23">
        <f t="shared" si="42"/>
        <v>2.9337</v>
      </c>
      <c r="F261" s="23">
        <f t="shared" si="43"/>
        <v>3.3066</v>
      </c>
      <c r="G261" s="23">
        <f t="shared" si="44"/>
        <v>3.3857999999999997</v>
      </c>
      <c r="H261" s="23">
        <f t="shared" si="45"/>
        <v>3.036</v>
      </c>
      <c r="I261" s="23">
        <f t="shared" si="46"/>
        <v>3.2900867999999992</v>
      </c>
      <c r="J261" s="23">
        <f t="shared" si="47"/>
        <v>3.4319999999999999</v>
      </c>
      <c r="K261" s="23">
        <f t="shared" si="48"/>
        <v>3.2867603999999999</v>
      </c>
      <c r="L261" s="23">
        <f t="shared" si="49"/>
        <v>3.3659999999999997</v>
      </c>
      <c r="M261" s="23">
        <f t="shared" si="50"/>
        <v>2.7587999999999999</v>
      </c>
      <c r="N261" s="23">
        <f t="shared" si="51"/>
        <v>3.3231197999999993</v>
      </c>
      <c r="O261" s="23">
        <f t="shared" si="52"/>
        <v>3.3032999999999992</v>
      </c>
    </row>
    <row r="262" spans="1:15" ht="14.25" customHeight="1">
      <c r="A262" s="40">
        <v>44822</v>
      </c>
      <c r="B262" s="21">
        <v>3.8</v>
      </c>
      <c r="C262" s="23">
        <f t="shared" si="40"/>
        <v>3.7847999999999997</v>
      </c>
      <c r="D262" s="23">
        <f t="shared" si="41"/>
        <v>3.7771999999999997</v>
      </c>
      <c r="E262" s="23">
        <f t="shared" si="42"/>
        <v>3.3782000000000001</v>
      </c>
      <c r="F262" s="23">
        <f t="shared" si="43"/>
        <v>3.8075999999999999</v>
      </c>
      <c r="G262" s="23">
        <f t="shared" si="44"/>
        <v>3.8988</v>
      </c>
      <c r="H262" s="23">
        <f t="shared" si="45"/>
        <v>3.496</v>
      </c>
      <c r="I262" s="23">
        <f t="shared" si="46"/>
        <v>3.7885847999999993</v>
      </c>
      <c r="J262" s="23">
        <f t="shared" si="47"/>
        <v>3.952</v>
      </c>
      <c r="K262" s="23">
        <f t="shared" si="48"/>
        <v>3.7847543999999997</v>
      </c>
      <c r="L262" s="23">
        <f t="shared" si="49"/>
        <v>3.8759999999999999</v>
      </c>
      <c r="M262" s="23">
        <f t="shared" si="50"/>
        <v>3.1767999999999996</v>
      </c>
      <c r="N262" s="23">
        <f t="shared" si="51"/>
        <v>3.8266227999999995</v>
      </c>
      <c r="O262" s="23">
        <f t="shared" si="52"/>
        <v>3.8037999999999994</v>
      </c>
    </row>
    <row r="263" spans="1:15" ht="14.25" customHeight="1">
      <c r="A263" s="40">
        <v>44823</v>
      </c>
      <c r="B263" s="21">
        <v>4.2</v>
      </c>
      <c r="C263" s="23">
        <f t="shared" si="40"/>
        <v>4.1832000000000003</v>
      </c>
      <c r="D263" s="23">
        <f t="shared" si="41"/>
        <v>4.1748000000000003</v>
      </c>
      <c r="E263" s="23">
        <f t="shared" si="42"/>
        <v>3.7338</v>
      </c>
      <c r="F263" s="23">
        <f t="shared" si="43"/>
        <v>4.2084000000000001</v>
      </c>
      <c r="G263" s="23">
        <f t="shared" si="44"/>
        <v>4.3092000000000006</v>
      </c>
      <c r="H263" s="23">
        <f t="shared" si="45"/>
        <v>3.8640000000000003</v>
      </c>
      <c r="I263" s="23">
        <f t="shared" si="46"/>
        <v>4.1873832000000002</v>
      </c>
      <c r="J263" s="23">
        <f t="shared" si="47"/>
        <v>4.3680000000000003</v>
      </c>
      <c r="K263" s="23">
        <f t="shared" si="48"/>
        <v>4.1831496000000001</v>
      </c>
      <c r="L263" s="23">
        <f t="shared" si="49"/>
        <v>4.2840000000000007</v>
      </c>
      <c r="M263" s="23">
        <f t="shared" si="50"/>
        <v>3.5112000000000001</v>
      </c>
      <c r="N263" s="23">
        <f t="shared" si="51"/>
        <v>4.2294252000000006</v>
      </c>
      <c r="O263" s="23">
        <f t="shared" si="52"/>
        <v>4.2042000000000002</v>
      </c>
    </row>
    <row r="264" spans="1:15" ht="14.25" customHeight="1">
      <c r="A264" s="40">
        <v>44824</v>
      </c>
      <c r="B264" s="21">
        <v>3.8</v>
      </c>
      <c r="C264" s="23">
        <f t="shared" si="40"/>
        <v>3.7847999999999997</v>
      </c>
      <c r="D264" s="23">
        <f t="shared" si="41"/>
        <v>3.7771999999999997</v>
      </c>
      <c r="E264" s="23">
        <f t="shared" si="42"/>
        <v>3.3782000000000001</v>
      </c>
      <c r="F264" s="23">
        <f t="shared" si="43"/>
        <v>3.8075999999999999</v>
      </c>
      <c r="G264" s="23">
        <f t="shared" si="44"/>
        <v>3.8988</v>
      </c>
      <c r="H264" s="23">
        <f t="shared" si="45"/>
        <v>3.496</v>
      </c>
      <c r="I264" s="23">
        <f t="shared" si="46"/>
        <v>3.7885847999999993</v>
      </c>
      <c r="J264" s="23">
        <f t="shared" si="47"/>
        <v>3.952</v>
      </c>
      <c r="K264" s="23">
        <f t="shared" si="48"/>
        <v>3.7847543999999997</v>
      </c>
      <c r="L264" s="23">
        <f t="shared" si="49"/>
        <v>3.8759999999999999</v>
      </c>
      <c r="M264" s="23">
        <f t="shared" si="50"/>
        <v>3.1767999999999996</v>
      </c>
      <c r="N264" s="23">
        <f t="shared" si="51"/>
        <v>3.8266227999999995</v>
      </c>
      <c r="O264" s="23">
        <f t="shared" si="52"/>
        <v>3.8037999999999994</v>
      </c>
    </row>
    <row r="265" spans="1:15" ht="14.25" customHeight="1">
      <c r="A265" s="40">
        <v>44825</v>
      </c>
      <c r="B265" s="21">
        <v>3.7</v>
      </c>
      <c r="C265" s="23">
        <f t="shared" si="40"/>
        <v>3.6852</v>
      </c>
      <c r="D265" s="23">
        <f t="shared" si="41"/>
        <v>3.6778</v>
      </c>
      <c r="E265" s="23">
        <f t="shared" si="42"/>
        <v>3.2893000000000003</v>
      </c>
      <c r="F265" s="23">
        <f t="shared" si="43"/>
        <v>3.7074000000000003</v>
      </c>
      <c r="G265" s="23">
        <f t="shared" si="44"/>
        <v>3.7962000000000002</v>
      </c>
      <c r="H265" s="23">
        <f t="shared" si="45"/>
        <v>3.4040000000000004</v>
      </c>
      <c r="I265" s="23">
        <f t="shared" si="46"/>
        <v>3.6888852000000001</v>
      </c>
      <c r="J265" s="23">
        <f t="shared" si="47"/>
        <v>3.8480000000000003</v>
      </c>
      <c r="K265" s="23">
        <f t="shared" si="48"/>
        <v>3.6851555999999999</v>
      </c>
      <c r="L265" s="23">
        <f t="shared" si="49"/>
        <v>3.7740000000000005</v>
      </c>
      <c r="M265" s="23">
        <f t="shared" si="50"/>
        <v>3.0931999999999999</v>
      </c>
      <c r="N265" s="23">
        <f t="shared" si="51"/>
        <v>3.7259221999999999</v>
      </c>
      <c r="O265" s="23">
        <f t="shared" si="52"/>
        <v>3.7037</v>
      </c>
    </row>
    <row r="266" spans="1:15" ht="14.25" customHeight="1">
      <c r="A266" s="40">
        <v>44826</v>
      </c>
      <c r="B266" s="21">
        <v>3.1</v>
      </c>
      <c r="C266" s="23">
        <f t="shared" si="40"/>
        <v>3.0876000000000001</v>
      </c>
      <c r="D266" s="23">
        <f t="shared" si="41"/>
        <v>3.0813999999999999</v>
      </c>
      <c r="E266" s="23">
        <f t="shared" si="42"/>
        <v>2.7559</v>
      </c>
      <c r="F266" s="23">
        <f t="shared" si="43"/>
        <v>3.1062000000000003</v>
      </c>
      <c r="G266" s="23">
        <f t="shared" si="44"/>
        <v>3.1806000000000001</v>
      </c>
      <c r="H266" s="23">
        <f t="shared" si="45"/>
        <v>2.8520000000000003</v>
      </c>
      <c r="I266" s="23">
        <f t="shared" si="46"/>
        <v>3.0906875999999994</v>
      </c>
      <c r="J266" s="23">
        <f t="shared" si="47"/>
        <v>3.2240000000000002</v>
      </c>
      <c r="K266" s="23">
        <f t="shared" si="48"/>
        <v>3.0875627999999997</v>
      </c>
      <c r="L266" s="23">
        <f t="shared" si="49"/>
        <v>3.1620000000000004</v>
      </c>
      <c r="M266" s="23">
        <f t="shared" si="50"/>
        <v>2.5916000000000001</v>
      </c>
      <c r="N266" s="23">
        <f t="shared" si="51"/>
        <v>3.1217185999999995</v>
      </c>
      <c r="O266" s="23">
        <f t="shared" si="52"/>
        <v>3.1030999999999995</v>
      </c>
    </row>
    <row r="267" spans="1:15" ht="14.25" customHeight="1">
      <c r="A267" s="40">
        <v>44827</v>
      </c>
      <c r="B267" s="21">
        <v>1.8</v>
      </c>
      <c r="C267" s="23">
        <f t="shared" si="40"/>
        <v>1.7927999999999999</v>
      </c>
      <c r="D267" s="23">
        <f t="shared" si="41"/>
        <v>1.7892000000000001</v>
      </c>
      <c r="E267" s="23">
        <f t="shared" si="42"/>
        <v>1.6002000000000001</v>
      </c>
      <c r="F267" s="23">
        <f t="shared" si="43"/>
        <v>1.8036000000000001</v>
      </c>
      <c r="G267" s="23">
        <f t="shared" si="44"/>
        <v>1.8468</v>
      </c>
      <c r="H267" s="23">
        <f t="shared" si="45"/>
        <v>1.6560000000000001</v>
      </c>
      <c r="I267" s="23">
        <f t="shared" si="46"/>
        <v>1.7945927999999998</v>
      </c>
      <c r="J267" s="23">
        <f t="shared" si="47"/>
        <v>1.8720000000000001</v>
      </c>
      <c r="K267" s="23">
        <f t="shared" si="48"/>
        <v>1.7927784000000002</v>
      </c>
      <c r="L267" s="23">
        <f t="shared" si="49"/>
        <v>1.8360000000000001</v>
      </c>
      <c r="M267" s="23">
        <f t="shared" si="50"/>
        <v>1.5047999999999999</v>
      </c>
      <c r="N267" s="23">
        <f t="shared" si="51"/>
        <v>1.8126107999999999</v>
      </c>
      <c r="O267" s="23">
        <f t="shared" si="52"/>
        <v>1.8017999999999998</v>
      </c>
    </row>
    <row r="268" spans="1:15" ht="14.25" customHeight="1">
      <c r="A268" s="40">
        <v>44828</v>
      </c>
      <c r="B268" s="21">
        <v>1.4</v>
      </c>
      <c r="C268" s="23">
        <f t="shared" si="40"/>
        <v>1.3943999999999999</v>
      </c>
      <c r="D268" s="23">
        <f t="shared" si="41"/>
        <v>1.3915999999999999</v>
      </c>
      <c r="E268" s="23">
        <f t="shared" si="42"/>
        <v>1.2445999999999999</v>
      </c>
      <c r="F268" s="23">
        <f t="shared" si="43"/>
        <v>1.4027999999999998</v>
      </c>
      <c r="G268" s="23">
        <f t="shared" si="44"/>
        <v>1.4363999999999999</v>
      </c>
      <c r="H268" s="23">
        <f t="shared" si="45"/>
        <v>1.288</v>
      </c>
      <c r="I268" s="23">
        <f t="shared" si="46"/>
        <v>1.3957943999999998</v>
      </c>
      <c r="J268" s="23">
        <f t="shared" si="47"/>
        <v>1.456</v>
      </c>
      <c r="K268" s="23">
        <f t="shared" si="48"/>
        <v>1.3943832</v>
      </c>
      <c r="L268" s="23">
        <f t="shared" si="49"/>
        <v>1.4279999999999999</v>
      </c>
      <c r="M268" s="23">
        <f t="shared" si="50"/>
        <v>1.1703999999999999</v>
      </c>
      <c r="N268" s="23">
        <f t="shared" si="51"/>
        <v>1.4098083999999997</v>
      </c>
      <c r="O268" s="23">
        <f t="shared" si="52"/>
        <v>1.4013999999999998</v>
      </c>
    </row>
    <row r="269" spans="1:15" ht="14.25" customHeight="1">
      <c r="A269" s="40">
        <v>44829</v>
      </c>
      <c r="B269" s="21">
        <v>1.7</v>
      </c>
      <c r="C269" s="23">
        <f t="shared" si="40"/>
        <v>1.6932</v>
      </c>
      <c r="D269" s="23">
        <f t="shared" si="41"/>
        <v>1.6898</v>
      </c>
      <c r="E269" s="23">
        <f t="shared" si="42"/>
        <v>1.5113000000000001</v>
      </c>
      <c r="F269" s="23">
        <f t="shared" si="43"/>
        <v>1.7034</v>
      </c>
      <c r="G269" s="23">
        <f t="shared" si="44"/>
        <v>1.7442</v>
      </c>
      <c r="H269" s="23">
        <f t="shared" si="45"/>
        <v>1.5640000000000001</v>
      </c>
      <c r="I269" s="23">
        <f t="shared" si="46"/>
        <v>1.6948931999999997</v>
      </c>
      <c r="J269" s="23">
        <f t="shared" si="47"/>
        <v>1.768</v>
      </c>
      <c r="K269" s="23">
        <f t="shared" si="48"/>
        <v>1.6931795999999999</v>
      </c>
      <c r="L269" s="23">
        <f t="shared" si="49"/>
        <v>1.734</v>
      </c>
      <c r="M269" s="23">
        <f t="shared" si="50"/>
        <v>1.4211999999999998</v>
      </c>
      <c r="N269" s="23">
        <f t="shared" si="51"/>
        <v>1.7119101999999997</v>
      </c>
      <c r="O269" s="23">
        <f t="shared" si="52"/>
        <v>1.7016999999999998</v>
      </c>
    </row>
    <row r="270" spans="1:15" ht="14.25" customHeight="1">
      <c r="A270" s="40">
        <v>44830</v>
      </c>
      <c r="B270" s="21">
        <v>2.2999999999999998</v>
      </c>
      <c r="C270" s="23">
        <f t="shared" si="40"/>
        <v>2.2907999999999999</v>
      </c>
      <c r="D270" s="23">
        <f t="shared" si="41"/>
        <v>2.2862</v>
      </c>
      <c r="E270" s="23">
        <f t="shared" si="42"/>
        <v>2.0446999999999997</v>
      </c>
      <c r="F270" s="23">
        <f t="shared" si="43"/>
        <v>2.3045999999999998</v>
      </c>
      <c r="G270" s="23">
        <f t="shared" si="44"/>
        <v>2.3597999999999999</v>
      </c>
      <c r="H270" s="23">
        <f t="shared" si="45"/>
        <v>2.1160000000000001</v>
      </c>
      <c r="I270" s="23">
        <f t="shared" si="46"/>
        <v>2.2930907999999994</v>
      </c>
      <c r="J270" s="23">
        <f t="shared" si="47"/>
        <v>2.3919999999999999</v>
      </c>
      <c r="K270" s="23">
        <f t="shared" si="48"/>
        <v>2.2907723999999998</v>
      </c>
      <c r="L270" s="23">
        <f t="shared" si="49"/>
        <v>2.3459999999999996</v>
      </c>
      <c r="M270" s="23">
        <f t="shared" si="50"/>
        <v>1.9227999999999998</v>
      </c>
      <c r="N270" s="23">
        <f t="shared" si="51"/>
        <v>2.3161137999999992</v>
      </c>
      <c r="O270" s="23">
        <f t="shared" si="52"/>
        <v>2.3022999999999993</v>
      </c>
    </row>
    <row r="271" spans="1:15" ht="14.25" customHeight="1">
      <c r="A271" s="40">
        <v>44831</v>
      </c>
      <c r="B271" s="21">
        <v>1.7</v>
      </c>
      <c r="C271" s="23">
        <f t="shared" si="40"/>
        <v>1.6932</v>
      </c>
      <c r="D271" s="23">
        <f t="shared" si="41"/>
        <v>1.6898</v>
      </c>
      <c r="E271" s="23">
        <f t="shared" si="42"/>
        <v>1.5113000000000001</v>
      </c>
      <c r="F271" s="23">
        <f t="shared" si="43"/>
        <v>1.7034</v>
      </c>
      <c r="G271" s="23">
        <f t="shared" si="44"/>
        <v>1.7442</v>
      </c>
      <c r="H271" s="23">
        <f t="shared" si="45"/>
        <v>1.5640000000000001</v>
      </c>
      <c r="I271" s="23">
        <f t="shared" si="46"/>
        <v>1.6948931999999997</v>
      </c>
      <c r="J271" s="23">
        <f t="shared" si="47"/>
        <v>1.768</v>
      </c>
      <c r="K271" s="23">
        <f t="shared" si="48"/>
        <v>1.6931795999999999</v>
      </c>
      <c r="L271" s="23">
        <f t="shared" si="49"/>
        <v>1.734</v>
      </c>
      <c r="M271" s="23">
        <f t="shared" si="50"/>
        <v>1.4211999999999998</v>
      </c>
      <c r="N271" s="23">
        <f t="shared" si="51"/>
        <v>1.7119101999999997</v>
      </c>
      <c r="O271" s="23">
        <f t="shared" si="52"/>
        <v>1.7016999999999998</v>
      </c>
    </row>
    <row r="272" spans="1:15" ht="14.25" customHeight="1">
      <c r="A272" s="40">
        <v>44832</v>
      </c>
      <c r="B272" s="21">
        <v>1.8</v>
      </c>
      <c r="C272" s="23">
        <f t="shared" si="40"/>
        <v>1.7927999999999999</v>
      </c>
      <c r="D272" s="23">
        <f t="shared" si="41"/>
        <v>1.7892000000000001</v>
      </c>
      <c r="E272" s="23">
        <f t="shared" si="42"/>
        <v>1.6002000000000001</v>
      </c>
      <c r="F272" s="23">
        <f t="shared" si="43"/>
        <v>1.8036000000000001</v>
      </c>
      <c r="G272" s="23">
        <f t="shared" si="44"/>
        <v>1.8468</v>
      </c>
      <c r="H272" s="23">
        <f t="shared" si="45"/>
        <v>1.6560000000000001</v>
      </c>
      <c r="I272" s="23">
        <f t="shared" si="46"/>
        <v>1.7945927999999998</v>
      </c>
      <c r="J272" s="23">
        <f t="shared" si="47"/>
        <v>1.8720000000000001</v>
      </c>
      <c r="K272" s="23">
        <f t="shared" si="48"/>
        <v>1.7927784000000002</v>
      </c>
      <c r="L272" s="23">
        <f t="shared" si="49"/>
        <v>1.8360000000000001</v>
      </c>
      <c r="M272" s="23">
        <f t="shared" si="50"/>
        <v>1.5047999999999999</v>
      </c>
      <c r="N272" s="23">
        <f t="shared" si="51"/>
        <v>1.8126107999999999</v>
      </c>
      <c r="O272" s="23">
        <f t="shared" si="52"/>
        <v>1.8017999999999998</v>
      </c>
    </row>
    <row r="273" spans="1:15" ht="14.25" customHeight="1">
      <c r="A273" s="40">
        <v>44833</v>
      </c>
      <c r="B273" s="21">
        <v>1.4</v>
      </c>
      <c r="C273" s="23">
        <f t="shared" si="40"/>
        <v>1.3943999999999999</v>
      </c>
      <c r="D273" s="23">
        <f t="shared" si="41"/>
        <v>1.3915999999999999</v>
      </c>
      <c r="E273" s="23">
        <f t="shared" si="42"/>
        <v>1.2445999999999999</v>
      </c>
      <c r="F273" s="23">
        <f t="shared" si="43"/>
        <v>1.4027999999999998</v>
      </c>
      <c r="G273" s="23">
        <f t="shared" si="44"/>
        <v>1.4363999999999999</v>
      </c>
      <c r="H273" s="23">
        <f t="shared" si="45"/>
        <v>1.288</v>
      </c>
      <c r="I273" s="23">
        <f t="shared" si="46"/>
        <v>1.3957943999999998</v>
      </c>
      <c r="J273" s="23">
        <f t="shared" si="47"/>
        <v>1.456</v>
      </c>
      <c r="K273" s="23">
        <f t="shared" si="48"/>
        <v>1.3943832</v>
      </c>
      <c r="L273" s="23">
        <f t="shared" si="49"/>
        <v>1.4279999999999999</v>
      </c>
      <c r="M273" s="23">
        <f t="shared" si="50"/>
        <v>1.1703999999999999</v>
      </c>
      <c r="N273" s="23">
        <f t="shared" si="51"/>
        <v>1.4098083999999997</v>
      </c>
      <c r="O273" s="23">
        <f t="shared" si="52"/>
        <v>1.4013999999999998</v>
      </c>
    </row>
    <row r="274" spans="1:15" ht="14.25" customHeight="1">
      <c r="A274" s="40">
        <v>44834</v>
      </c>
      <c r="B274" s="21">
        <v>2.2000000000000002</v>
      </c>
      <c r="C274" s="23">
        <f t="shared" si="40"/>
        <v>2.1912000000000003</v>
      </c>
      <c r="D274" s="23">
        <f t="shared" si="41"/>
        <v>2.1868000000000003</v>
      </c>
      <c r="E274" s="23">
        <f t="shared" si="42"/>
        <v>1.9558000000000002</v>
      </c>
      <c r="F274" s="23">
        <f t="shared" si="43"/>
        <v>2.2044000000000001</v>
      </c>
      <c r="G274" s="23">
        <f t="shared" si="44"/>
        <v>2.2572000000000001</v>
      </c>
      <c r="H274" s="23">
        <f t="shared" si="45"/>
        <v>2.0240000000000005</v>
      </c>
      <c r="I274" s="23">
        <f t="shared" si="46"/>
        <v>2.1933911999999998</v>
      </c>
      <c r="J274" s="23">
        <f t="shared" si="47"/>
        <v>2.2880000000000003</v>
      </c>
      <c r="K274" s="23">
        <f t="shared" si="48"/>
        <v>2.1911736000000004</v>
      </c>
      <c r="L274" s="23">
        <f t="shared" si="49"/>
        <v>2.2440000000000002</v>
      </c>
      <c r="M274" s="23">
        <f t="shared" si="50"/>
        <v>1.8392000000000002</v>
      </c>
      <c r="N274" s="23">
        <f t="shared" si="51"/>
        <v>2.2154132</v>
      </c>
      <c r="O274" s="23">
        <f t="shared" si="52"/>
        <v>2.2021999999999999</v>
      </c>
    </row>
    <row r="275" spans="1:15" ht="14.25" customHeight="1">
      <c r="A275" s="40">
        <v>44835</v>
      </c>
      <c r="B275" s="21">
        <v>1.6</v>
      </c>
      <c r="C275" s="23">
        <f t="shared" si="40"/>
        <v>1.5936000000000001</v>
      </c>
      <c r="D275" s="23">
        <f t="shared" si="41"/>
        <v>1.5904</v>
      </c>
      <c r="E275" s="23">
        <f t="shared" si="42"/>
        <v>1.4224000000000001</v>
      </c>
      <c r="F275" s="23">
        <f t="shared" si="43"/>
        <v>1.6032000000000002</v>
      </c>
      <c r="G275" s="23">
        <f t="shared" si="44"/>
        <v>1.6416000000000002</v>
      </c>
      <c r="H275" s="23">
        <f t="shared" si="45"/>
        <v>1.4720000000000002</v>
      </c>
      <c r="I275" s="23">
        <f t="shared" si="46"/>
        <v>1.5951936</v>
      </c>
      <c r="J275" s="23">
        <f t="shared" si="47"/>
        <v>1.6640000000000001</v>
      </c>
      <c r="K275" s="23">
        <f t="shared" si="48"/>
        <v>1.5935808</v>
      </c>
      <c r="L275" s="23">
        <f t="shared" si="49"/>
        <v>1.6320000000000001</v>
      </c>
      <c r="M275" s="23">
        <f t="shared" si="50"/>
        <v>1.3376000000000001</v>
      </c>
      <c r="N275" s="23">
        <f t="shared" si="51"/>
        <v>1.6112096</v>
      </c>
      <c r="O275" s="23">
        <f t="shared" si="52"/>
        <v>1.6015999999999999</v>
      </c>
    </row>
    <row r="276" spans="1:15" ht="14.25" customHeight="1">
      <c r="A276" s="40">
        <v>44836</v>
      </c>
      <c r="B276" s="21">
        <v>1.7</v>
      </c>
      <c r="C276" s="23">
        <f t="shared" si="40"/>
        <v>1.6932</v>
      </c>
      <c r="D276" s="23">
        <f t="shared" si="41"/>
        <v>1.6898</v>
      </c>
      <c r="E276" s="23">
        <f t="shared" si="42"/>
        <v>1.5113000000000001</v>
      </c>
      <c r="F276" s="23">
        <f t="shared" si="43"/>
        <v>1.7034</v>
      </c>
      <c r="G276" s="23">
        <f t="shared" si="44"/>
        <v>1.7442</v>
      </c>
      <c r="H276" s="23">
        <f t="shared" si="45"/>
        <v>1.5640000000000001</v>
      </c>
      <c r="I276" s="23">
        <f t="shared" si="46"/>
        <v>1.6948931999999997</v>
      </c>
      <c r="J276" s="23">
        <f t="shared" si="47"/>
        <v>1.768</v>
      </c>
      <c r="K276" s="23">
        <f t="shared" si="48"/>
        <v>1.6931795999999999</v>
      </c>
      <c r="L276" s="23">
        <f t="shared" si="49"/>
        <v>1.734</v>
      </c>
      <c r="M276" s="23">
        <f t="shared" si="50"/>
        <v>1.4211999999999998</v>
      </c>
      <c r="N276" s="23">
        <f t="shared" si="51"/>
        <v>1.7119101999999997</v>
      </c>
      <c r="O276" s="23">
        <f t="shared" si="52"/>
        <v>1.7016999999999998</v>
      </c>
    </row>
    <row r="277" spans="1:15" ht="14.25" customHeight="1">
      <c r="A277" s="40">
        <v>44837</v>
      </c>
      <c r="B277" s="21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14.25" customHeight="1">
      <c r="A278" s="40">
        <v>44838</v>
      </c>
      <c r="B278" s="21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14.25" customHeight="1">
      <c r="A279" s="40">
        <v>44839</v>
      </c>
      <c r="B279" s="21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14.25" customHeight="1">
      <c r="A280" s="40">
        <v>44840</v>
      </c>
      <c r="B280" s="21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14.25" customHeight="1">
      <c r="A281" s="40">
        <v>44841</v>
      </c>
      <c r="B281" s="21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14.25" customHeight="1">
      <c r="A282" s="40">
        <v>44842</v>
      </c>
      <c r="B282" s="21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14.25" customHeight="1">
      <c r="A283" s="40">
        <v>44843</v>
      </c>
      <c r="B283" s="21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14.25" customHeight="1">
      <c r="A284" s="40">
        <v>44844</v>
      </c>
      <c r="B284" s="21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14.25" customHeight="1">
      <c r="A285" s="40">
        <v>44845</v>
      </c>
      <c r="B285" s="21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14.25" customHeight="1">
      <c r="A286" s="40">
        <v>44846</v>
      </c>
      <c r="B286" s="21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14.25" customHeight="1">
      <c r="A287" s="40">
        <v>44847</v>
      </c>
      <c r="B287" s="21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14.25" customHeight="1">
      <c r="A288" s="40">
        <v>44848</v>
      </c>
      <c r="B288" s="21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14.25" customHeight="1">
      <c r="A289" s="40">
        <v>44849</v>
      </c>
      <c r="B289" s="21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14.25" customHeight="1">
      <c r="A290" s="40">
        <v>44850</v>
      </c>
      <c r="B290" s="21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14.25" customHeight="1">
      <c r="A291" s="40">
        <v>44851</v>
      </c>
      <c r="B291" s="21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14.25" customHeight="1">
      <c r="A292" s="40">
        <v>44852</v>
      </c>
      <c r="B292" s="21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14.25" customHeight="1">
      <c r="A293" s="40">
        <v>44853</v>
      </c>
      <c r="B293" s="21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14.25" customHeight="1">
      <c r="A294" s="40">
        <v>44854</v>
      </c>
      <c r="B294" s="21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14.25" customHeight="1">
      <c r="A295" s="40">
        <v>44855</v>
      </c>
      <c r="B295" s="21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14.25" customHeight="1">
      <c r="A296" s="40">
        <v>44856</v>
      </c>
      <c r="B296" s="21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14.25" customHeight="1">
      <c r="A297" s="40">
        <v>44857</v>
      </c>
      <c r="B297" s="21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14.25" customHeight="1">
      <c r="A298" s="40">
        <v>44858</v>
      </c>
      <c r="B298" s="21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14.25" customHeight="1">
      <c r="A299" s="40">
        <v>44859</v>
      </c>
      <c r="B299" s="21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14.25" customHeight="1">
      <c r="A300" s="40">
        <v>44860</v>
      </c>
      <c r="B300" s="21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14.25" customHeight="1">
      <c r="A301" s="40">
        <v>44861</v>
      </c>
      <c r="B301" s="21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14.25" customHeight="1">
      <c r="A302" s="40">
        <v>44862</v>
      </c>
      <c r="B302" s="21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14.25" customHeight="1">
      <c r="A303" s="40">
        <v>44863</v>
      </c>
      <c r="B303" s="21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14.25" customHeight="1">
      <c r="A304" s="40">
        <v>44864</v>
      </c>
      <c r="B304" s="21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14.25" customHeight="1">
      <c r="A305" s="40">
        <v>44865</v>
      </c>
      <c r="B305" s="21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14.25" customHeight="1">
      <c r="A306" s="40">
        <v>44866</v>
      </c>
      <c r="B306" s="21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14.25" customHeight="1">
      <c r="A307" s="40">
        <v>44867</v>
      </c>
      <c r="B307" s="21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14.25" customHeight="1">
      <c r="A308" s="40">
        <v>44868</v>
      </c>
      <c r="B308" s="21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14.25" customHeight="1">
      <c r="A309" s="40">
        <v>44869</v>
      </c>
      <c r="B309" s="21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14.25" customHeight="1">
      <c r="A310" s="40">
        <v>44870</v>
      </c>
      <c r="B310" s="21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14.25" customHeight="1">
      <c r="A311" s="40">
        <v>44871</v>
      </c>
      <c r="B311" s="21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14.25" customHeight="1">
      <c r="A312" s="40">
        <v>44872</v>
      </c>
      <c r="B312" s="21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14.25" customHeight="1">
      <c r="A313" s="40">
        <v>44873</v>
      </c>
      <c r="B313" s="21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14.25" customHeight="1">
      <c r="A314" s="40">
        <v>44874</v>
      </c>
      <c r="B314" s="21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14.25" customHeight="1">
      <c r="A315" s="40">
        <v>44875</v>
      </c>
      <c r="B315" s="21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14.25" customHeight="1">
      <c r="A316" s="40">
        <v>44876</v>
      </c>
      <c r="B316" s="21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14.25" customHeight="1">
      <c r="A317" s="40">
        <v>44877</v>
      </c>
      <c r="B317" s="21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14.25" customHeight="1">
      <c r="A318" s="40">
        <v>44878</v>
      </c>
      <c r="B318" s="21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14.25" customHeight="1">
      <c r="A319" s="40">
        <v>44879</v>
      </c>
      <c r="B319" s="21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14.25" customHeight="1">
      <c r="A320" s="40">
        <v>44880</v>
      </c>
      <c r="B320" s="21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14.25" customHeight="1">
      <c r="A321" s="40">
        <v>44881</v>
      </c>
      <c r="B321" s="21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14.25" customHeight="1">
      <c r="A322" s="40">
        <v>44882</v>
      </c>
      <c r="B322" s="21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14.25" customHeight="1">
      <c r="A323" s="40">
        <v>44883</v>
      </c>
      <c r="B323" s="21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14.25" customHeight="1">
      <c r="A324" s="40">
        <v>44884</v>
      </c>
      <c r="B324" s="21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14.25" customHeight="1">
      <c r="A325" s="40">
        <v>44885</v>
      </c>
      <c r="B325" s="21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14.25" customHeight="1">
      <c r="A326" s="40">
        <v>44886</v>
      </c>
      <c r="B326" s="21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14.25" customHeight="1">
      <c r="A327" s="40">
        <v>44887</v>
      </c>
      <c r="B327" s="21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14.25" customHeight="1">
      <c r="A328" s="40">
        <v>44888</v>
      </c>
      <c r="B328" s="21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14.25" customHeight="1">
      <c r="A329" s="40">
        <v>44889</v>
      </c>
      <c r="B329" s="21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14.25" customHeight="1">
      <c r="A330" s="40">
        <v>44890</v>
      </c>
      <c r="B330" s="21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14.25" customHeight="1">
      <c r="A331" s="40">
        <v>44891</v>
      </c>
      <c r="B331" s="21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14.25" customHeight="1">
      <c r="A332" s="40">
        <v>44892</v>
      </c>
      <c r="B332" s="21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14.25" customHeight="1">
      <c r="A333" s="40">
        <v>44893</v>
      </c>
      <c r="B333" s="21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14.25" customHeight="1">
      <c r="A334" s="40">
        <v>44894</v>
      </c>
      <c r="B334" s="21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14.25" customHeight="1">
      <c r="A335" s="40">
        <v>44895</v>
      </c>
      <c r="B335" s="21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14.25" customHeight="1">
      <c r="A336" s="40">
        <v>44896</v>
      </c>
      <c r="B336" s="21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14.25" customHeight="1">
      <c r="A337" s="40">
        <v>44897</v>
      </c>
      <c r="B337" s="21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14.25" customHeight="1">
      <c r="A338" s="40">
        <v>44898</v>
      </c>
      <c r="B338" s="21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14.25" customHeight="1">
      <c r="A339" s="40">
        <v>44899</v>
      </c>
      <c r="B339" s="21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14.25" customHeight="1">
      <c r="A340" s="40">
        <v>44900</v>
      </c>
      <c r="B340" s="21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14.25" customHeight="1">
      <c r="A341" s="40">
        <v>44901</v>
      </c>
      <c r="B341" s="21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14.25" customHeight="1">
      <c r="A342" s="40">
        <v>44902</v>
      </c>
      <c r="B342" s="21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14.25" customHeight="1">
      <c r="A343" s="40">
        <v>44903</v>
      </c>
      <c r="B343" s="21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14.25" customHeight="1">
      <c r="A344" s="40">
        <v>44904</v>
      </c>
      <c r="B344" s="21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14.25" customHeight="1">
      <c r="A345" s="40">
        <v>44905</v>
      </c>
      <c r="B345" s="21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14.25" customHeight="1">
      <c r="A346" s="40">
        <v>44906</v>
      </c>
      <c r="B346" s="21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14.25" customHeight="1">
      <c r="A347" s="40">
        <v>44907</v>
      </c>
      <c r="B347" s="21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14.25" customHeight="1">
      <c r="A348" s="40">
        <v>44908</v>
      </c>
      <c r="B348" s="21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14.25" customHeight="1">
      <c r="A349" s="40">
        <v>44909</v>
      </c>
      <c r="B349" s="21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14.25" customHeight="1">
      <c r="A350" s="40">
        <v>44910</v>
      </c>
      <c r="B350" s="21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14.25" customHeight="1">
      <c r="A351" s="40">
        <v>44911</v>
      </c>
      <c r="B351" s="21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14.25" customHeight="1">
      <c r="A352" s="40">
        <v>44912</v>
      </c>
      <c r="B352" s="21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14.25" customHeight="1">
      <c r="A353" s="40">
        <v>44913</v>
      </c>
      <c r="B353" s="21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14.25" customHeight="1">
      <c r="A354" s="40">
        <v>44914</v>
      </c>
      <c r="B354" s="21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14.25" customHeight="1">
      <c r="A355" s="40">
        <v>44915</v>
      </c>
      <c r="B355" s="21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14.25" customHeight="1">
      <c r="A356" s="40">
        <v>44916</v>
      </c>
      <c r="B356" s="21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14.25" customHeight="1">
      <c r="A357" s="40">
        <v>44917</v>
      </c>
      <c r="B357" s="21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14.25" customHeight="1">
      <c r="A358" s="40">
        <v>44918</v>
      </c>
      <c r="B358" s="21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14.25" customHeight="1">
      <c r="A359" s="40">
        <v>44919</v>
      </c>
      <c r="B359" s="21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14.25" customHeight="1">
      <c r="A360" s="40">
        <v>44920</v>
      </c>
      <c r="B360" s="21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14.25" customHeight="1">
      <c r="A361" s="40">
        <v>44921</v>
      </c>
      <c r="B361" s="21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14.25" customHeight="1">
      <c r="A362" s="40">
        <v>44922</v>
      </c>
      <c r="B362" s="21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14.25" customHeight="1">
      <c r="A363" s="40">
        <v>44923</v>
      </c>
      <c r="B363" s="21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14.25" customHeight="1">
      <c r="A364" s="40">
        <v>44924</v>
      </c>
      <c r="B364" s="21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14.25" customHeight="1">
      <c r="A365" s="40">
        <v>44925</v>
      </c>
      <c r="B365" s="21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14.25" customHeight="1">
      <c r="A366" s="40">
        <v>44926</v>
      </c>
      <c r="B366" s="21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V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22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27" t="s">
        <v>75</v>
      </c>
      <c r="S1" s="27"/>
      <c r="T1" s="27" t="s">
        <v>76</v>
      </c>
      <c r="U1" s="27"/>
      <c r="V1" s="27" t="s">
        <v>18</v>
      </c>
    </row>
    <row r="2" spans="1:22" ht="14.25" customHeight="1">
      <c r="A2" s="6">
        <v>44927</v>
      </c>
      <c r="B2" s="2" t="e">
        <f>IF('données 2023'!#REF!&gt;6,'données 2023'!#REF!-6,0)</f>
        <v>#REF!</v>
      </c>
      <c r="C2" s="2" t="e">
        <f>IF('données 2023'!#REF!&gt;6,'données 2023'!#REF!-6,0)</f>
        <v>#REF!</v>
      </c>
      <c r="D2" s="2" t="e">
        <f>IF('données 2023'!#REF!&gt;6,'données 2023'!#REF!-6,0)</f>
        <v>#REF!</v>
      </c>
      <c r="E2" s="2" t="e">
        <f>IF('données 2023'!#REF!&gt;6,'données 2023'!#REF!-6,0)</f>
        <v>#REF!</v>
      </c>
      <c r="F2" s="2" t="e">
        <f>IF('données 2023'!#REF!&gt;6,'données 2023'!#REF!-6,0)</f>
        <v>#REF!</v>
      </c>
      <c r="G2" s="2" t="e">
        <f>IF('données 2023'!#REF!&gt;6,'données 2023'!#REF!-6,0)</f>
        <v>#REF!</v>
      </c>
      <c r="H2" s="2" t="e">
        <f>IF('données 2023'!#REF!&gt;6,'données 2023'!#REF!-6,0)</f>
        <v>#REF!</v>
      </c>
      <c r="I2" s="2" t="e">
        <f>IF('données 2023'!#REF!&gt;6,'données 2023'!#REF!-6,0)</f>
        <v>#REF!</v>
      </c>
      <c r="J2" s="2" t="e">
        <f>IF('données 2023'!#REF!&gt;6,'données 2023'!#REF!-6,0)</f>
        <v>#REF!</v>
      </c>
      <c r="K2" s="2" t="e">
        <f>IF('données 2023'!#REF!&gt;6,'données 2023'!#REF!-6,0)</f>
        <v>#REF!</v>
      </c>
      <c r="L2" s="2" t="e">
        <f>IF('données 2023'!#REF!&gt;6,'données 2023'!#REF!-6,0)</f>
        <v>#REF!</v>
      </c>
      <c r="M2" s="2" t="e">
        <f>IF('données 2023'!#REF!&gt;6,'données 2023'!#REF!-6,0)</f>
        <v>#REF!</v>
      </c>
      <c r="N2" s="2" t="e">
        <f>IF('données 2023'!#REF!&gt;6,'données 2023'!#REF!-6,0)</f>
        <v>#REF!</v>
      </c>
      <c r="O2" s="2" t="e">
        <f>IF('données 2023'!#REF!&gt;6,'données 2023'!#REF!-6,0)</f>
        <v>#REF!</v>
      </c>
      <c r="P2" s="2" t="e">
        <f>IF('données 2023'!#REF!&gt;6,'données 2023'!#REF!-6,0)</f>
        <v>#REF!</v>
      </c>
      <c r="Q2" s="2" t="e">
        <f>IF('données 2023'!#REF!&gt;6,'données 2023'!#REF!-6,0)</f>
        <v>#REF!</v>
      </c>
      <c r="R2" s="2" t="e">
        <f>IF('données 2023'!#REF!&gt;6,'données 2023'!#REF!-6,0)</f>
        <v>#REF!</v>
      </c>
      <c r="S2" s="2"/>
      <c r="T2" s="2" t="e">
        <f>IF('données 2023'!#REF!&gt;6,'données 2023'!#REF!-6,0)</f>
        <v>#REF!</v>
      </c>
      <c r="U2" s="2"/>
      <c r="V2" s="2" t="e">
        <f>IF('données 2023'!#REF!&gt;6,'données 2023'!#REF!-6,0)</f>
        <v>#REF!</v>
      </c>
    </row>
    <row r="3" spans="1:22" ht="14.25" customHeight="1">
      <c r="A3" s="6">
        <v>44928</v>
      </c>
      <c r="B3" s="2" t="e">
        <f>IF('données 2023'!#REF!&gt;6,'données 2023'!#REF!-6,0)</f>
        <v>#REF!</v>
      </c>
      <c r="C3" s="2" t="e">
        <f>IF('données 2023'!#REF!&gt;6,'données 2023'!#REF!-6,0)</f>
        <v>#REF!</v>
      </c>
      <c r="D3" s="2" t="e">
        <f>IF('données 2023'!#REF!&gt;6,'données 2023'!#REF!-6,0)</f>
        <v>#REF!</v>
      </c>
      <c r="E3" s="2" t="e">
        <f>IF('données 2023'!#REF!&gt;6,'données 2023'!#REF!-6,0)</f>
        <v>#REF!</v>
      </c>
      <c r="F3" s="2" t="e">
        <f>IF('données 2023'!#REF!&gt;6,'données 2023'!#REF!-6,0)</f>
        <v>#REF!</v>
      </c>
      <c r="G3" s="2" t="e">
        <f>IF('données 2023'!#REF!&gt;6,'données 2023'!#REF!-6,0)</f>
        <v>#REF!</v>
      </c>
      <c r="H3" s="2" t="e">
        <f>IF('données 2023'!#REF!&gt;6,'données 2023'!#REF!-6,0)</f>
        <v>#REF!</v>
      </c>
      <c r="I3" s="2" t="e">
        <f>IF('données 2023'!#REF!&gt;6,'données 2023'!#REF!-6,0)</f>
        <v>#REF!</v>
      </c>
      <c r="J3" s="2" t="e">
        <f>IF('données 2023'!#REF!&gt;6,'données 2023'!#REF!-6,0)</f>
        <v>#REF!</v>
      </c>
      <c r="K3" s="2" t="e">
        <f>IF('données 2023'!#REF!&gt;6,'données 2023'!#REF!-6,0)</f>
        <v>#REF!</v>
      </c>
      <c r="L3" s="2" t="e">
        <f>IF('données 2023'!#REF!&gt;6,'données 2023'!#REF!-6,0)</f>
        <v>#REF!</v>
      </c>
      <c r="M3" s="2" t="e">
        <f>IF('données 2023'!#REF!&gt;6,'données 2023'!#REF!-6,0)</f>
        <v>#REF!</v>
      </c>
      <c r="N3" s="2" t="e">
        <f>IF('données 2023'!#REF!&gt;6,'données 2023'!#REF!-6,0)</f>
        <v>#REF!</v>
      </c>
      <c r="O3" s="2" t="e">
        <f>IF('données 2023'!#REF!&gt;6,'données 2023'!#REF!-6,0)</f>
        <v>#REF!</v>
      </c>
      <c r="P3" s="2" t="e">
        <f>IF('données 2023'!#REF!&gt;6,'données 2023'!#REF!-6,0)</f>
        <v>#REF!</v>
      </c>
      <c r="Q3" s="2" t="e">
        <f>IF('données 2023'!#REF!&gt;6,'données 2023'!#REF!-6,0)</f>
        <v>#REF!</v>
      </c>
      <c r="R3" s="2" t="e">
        <f>IF('données 2023'!#REF!&gt;6,'données 2023'!#REF!-6,0)</f>
        <v>#REF!</v>
      </c>
      <c r="S3" s="2"/>
      <c r="T3" s="2" t="e">
        <f>IF('données 2023'!#REF!&gt;6,'données 2023'!#REF!-6,0)</f>
        <v>#REF!</v>
      </c>
      <c r="U3" s="2"/>
      <c r="V3" s="2" t="e">
        <f>IF('données 2023'!#REF!&gt;6,'données 2023'!#REF!-6,0)</f>
        <v>#REF!</v>
      </c>
    </row>
    <row r="4" spans="1:22" ht="14.25" customHeight="1">
      <c r="A4" s="6">
        <v>44929</v>
      </c>
      <c r="B4" s="2" t="e">
        <f>IF('données 2023'!#REF!&gt;6,'données 2023'!#REF!-6,0)</f>
        <v>#REF!</v>
      </c>
      <c r="C4" s="2" t="e">
        <f>IF('données 2023'!#REF!&gt;6,'données 2023'!#REF!-6,0)</f>
        <v>#REF!</v>
      </c>
      <c r="D4" s="2" t="e">
        <f>IF('données 2023'!#REF!&gt;6,'données 2023'!#REF!-6,0)</f>
        <v>#REF!</v>
      </c>
      <c r="E4" s="2" t="e">
        <f>IF('données 2023'!#REF!&gt;6,'données 2023'!#REF!-6,0)</f>
        <v>#REF!</v>
      </c>
      <c r="F4" s="2" t="e">
        <f>IF('données 2023'!#REF!&gt;6,'données 2023'!#REF!-6,0)</f>
        <v>#REF!</v>
      </c>
      <c r="G4" s="2" t="e">
        <f>IF('données 2023'!#REF!&gt;6,'données 2023'!#REF!-6,0)</f>
        <v>#REF!</v>
      </c>
      <c r="H4" s="2" t="e">
        <f>IF('données 2023'!#REF!&gt;6,'données 2023'!#REF!-6,0)</f>
        <v>#REF!</v>
      </c>
      <c r="I4" s="2" t="e">
        <f>IF('données 2023'!#REF!&gt;6,'données 2023'!#REF!-6,0)</f>
        <v>#REF!</v>
      </c>
      <c r="J4" s="2" t="e">
        <f>IF('données 2023'!#REF!&gt;6,'données 2023'!#REF!-6,0)</f>
        <v>#REF!</v>
      </c>
      <c r="K4" s="2" t="e">
        <f>IF('données 2023'!#REF!&gt;6,'données 2023'!#REF!-6,0)</f>
        <v>#REF!</v>
      </c>
      <c r="L4" s="2" t="e">
        <f>IF('données 2023'!#REF!&gt;6,'données 2023'!#REF!-6,0)</f>
        <v>#REF!</v>
      </c>
      <c r="M4" s="2" t="e">
        <f>IF('données 2023'!#REF!&gt;6,'données 2023'!#REF!-6,0)</f>
        <v>#REF!</v>
      </c>
      <c r="N4" s="2" t="e">
        <f>IF('données 2023'!#REF!&gt;6,'données 2023'!#REF!-6,0)</f>
        <v>#REF!</v>
      </c>
      <c r="O4" s="2" t="e">
        <f>IF('données 2023'!#REF!&gt;6,'données 2023'!#REF!-6,0)</f>
        <v>#REF!</v>
      </c>
      <c r="P4" s="2" t="e">
        <f>IF('données 2023'!#REF!&gt;6,'données 2023'!#REF!-6,0)</f>
        <v>#REF!</v>
      </c>
      <c r="Q4" s="2" t="e">
        <f>IF('données 2023'!#REF!&gt;6,'données 2023'!#REF!-6,0)</f>
        <v>#REF!</v>
      </c>
      <c r="R4" s="2" t="e">
        <f>IF('données 2023'!#REF!&gt;6,'données 2023'!#REF!-6,0)</f>
        <v>#REF!</v>
      </c>
      <c r="S4" s="2"/>
      <c r="T4" s="2" t="e">
        <f>IF('données 2023'!#REF!&gt;6,'données 2023'!#REF!-6,0)</f>
        <v>#REF!</v>
      </c>
      <c r="U4" s="2"/>
      <c r="V4" s="2" t="e">
        <f>IF('données 2023'!#REF!&gt;6,'données 2023'!#REF!-6,0)</f>
        <v>#REF!</v>
      </c>
    </row>
    <row r="5" spans="1:22" ht="14.25" customHeight="1">
      <c r="A5" s="6">
        <v>44930</v>
      </c>
      <c r="B5" s="2" t="e">
        <f>IF('données 2023'!#REF!&gt;6,'données 2023'!#REF!-6,0)</f>
        <v>#REF!</v>
      </c>
      <c r="C5" s="2" t="e">
        <f>IF('données 2023'!#REF!&gt;6,'données 2023'!#REF!-6,0)</f>
        <v>#REF!</v>
      </c>
      <c r="D5" s="2" t="e">
        <f>IF('données 2023'!#REF!&gt;6,'données 2023'!#REF!-6,0)</f>
        <v>#REF!</v>
      </c>
      <c r="E5" s="2" t="e">
        <f>IF('données 2023'!#REF!&gt;6,'données 2023'!#REF!-6,0)</f>
        <v>#REF!</v>
      </c>
      <c r="F5" s="2" t="e">
        <f>IF('données 2023'!#REF!&gt;6,'données 2023'!#REF!-6,0)</f>
        <v>#REF!</v>
      </c>
      <c r="G5" s="2" t="e">
        <f>IF('données 2023'!#REF!&gt;6,'données 2023'!#REF!-6,0)</f>
        <v>#REF!</v>
      </c>
      <c r="H5" s="2" t="e">
        <f>IF('données 2023'!#REF!&gt;6,'données 2023'!#REF!-6,0)</f>
        <v>#REF!</v>
      </c>
      <c r="I5" s="2" t="e">
        <f>IF('données 2023'!#REF!&gt;6,'données 2023'!#REF!-6,0)</f>
        <v>#REF!</v>
      </c>
      <c r="J5" s="2" t="e">
        <f>IF('données 2023'!#REF!&gt;6,'données 2023'!#REF!-6,0)</f>
        <v>#REF!</v>
      </c>
      <c r="K5" s="2" t="e">
        <f>IF('données 2023'!#REF!&gt;6,'données 2023'!#REF!-6,0)</f>
        <v>#REF!</v>
      </c>
      <c r="L5" s="2" t="e">
        <f>IF('données 2023'!#REF!&gt;6,'données 2023'!#REF!-6,0)</f>
        <v>#REF!</v>
      </c>
      <c r="M5" s="2" t="e">
        <f>IF('données 2023'!#REF!&gt;6,'données 2023'!#REF!-6,0)</f>
        <v>#REF!</v>
      </c>
      <c r="N5" s="2" t="e">
        <f>IF('données 2023'!#REF!&gt;6,'données 2023'!#REF!-6,0)</f>
        <v>#REF!</v>
      </c>
      <c r="O5" s="2" t="e">
        <f>IF('données 2023'!#REF!&gt;6,'données 2023'!#REF!-6,0)</f>
        <v>#REF!</v>
      </c>
      <c r="P5" s="2" t="e">
        <f>IF('données 2023'!#REF!&gt;6,'données 2023'!#REF!-6,0)</f>
        <v>#REF!</v>
      </c>
      <c r="Q5" s="2" t="e">
        <f>IF('données 2023'!#REF!&gt;6,'données 2023'!#REF!-6,0)</f>
        <v>#REF!</v>
      </c>
      <c r="R5" s="2" t="e">
        <f>IF('données 2023'!#REF!&gt;6,'données 2023'!#REF!-6,0)</f>
        <v>#REF!</v>
      </c>
      <c r="S5" s="2"/>
      <c r="T5" s="2" t="e">
        <f>IF('données 2023'!#REF!&gt;6,'données 2023'!#REF!-6,0)</f>
        <v>#REF!</v>
      </c>
      <c r="U5" s="2"/>
      <c r="V5" s="2" t="e">
        <f>IF('données 2023'!#REF!&gt;6,'données 2023'!#REF!-6,0)</f>
        <v>#REF!</v>
      </c>
    </row>
    <row r="6" spans="1:22" ht="14.25" customHeight="1">
      <c r="A6" s="6">
        <v>44931</v>
      </c>
      <c r="B6" s="2" t="e">
        <f>IF('données 2023'!#REF!&gt;6,'données 2023'!#REF!-6,0)</f>
        <v>#REF!</v>
      </c>
      <c r="C6" s="2" t="e">
        <f>IF('données 2023'!#REF!&gt;6,'données 2023'!#REF!-6,0)</f>
        <v>#REF!</v>
      </c>
      <c r="D6" s="2" t="e">
        <f>IF('données 2023'!#REF!&gt;6,'données 2023'!#REF!-6,0)</f>
        <v>#REF!</v>
      </c>
      <c r="E6" s="2" t="e">
        <f>IF('données 2023'!#REF!&gt;6,'données 2023'!#REF!-6,0)</f>
        <v>#REF!</v>
      </c>
      <c r="F6" s="2" t="e">
        <f>IF('données 2023'!#REF!&gt;6,'données 2023'!#REF!-6,0)</f>
        <v>#REF!</v>
      </c>
      <c r="G6" s="2" t="e">
        <f>IF('données 2023'!#REF!&gt;6,'données 2023'!#REF!-6,0)</f>
        <v>#REF!</v>
      </c>
      <c r="H6" s="2" t="e">
        <f>IF('données 2023'!#REF!&gt;6,'données 2023'!#REF!-6,0)</f>
        <v>#REF!</v>
      </c>
      <c r="I6" s="2" t="e">
        <f>IF('données 2023'!#REF!&gt;6,'données 2023'!#REF!-6,0)</f>
        <v>#REF!</v>
      </c>
      <c r="J6" s="2" t="e">
        <f>IF('données 2023'!#REF!&gt;6,'données 2023'!#REF!-6,0)</f>
        <v>#REF!</v>
      </c>
      <c r="K6" s="2" t="e">
        <f>IF('données 2023'!#REF!&gt;6,'données 2023'!#REF!-6,0)</f>
        <v>#REF!</v>
      </c>
      <c r="L6" s="2" t="e">
        <f>IF('données 2023'!#REF!&gt;6,'données 2023'!#REF!-6,0)</f>
        <v>#REF!</v>
      </c>
      <c r="M6" s="2" t="e">
        <f>IF('données 2023'!#REF!&gt;6,'données 2023'!#REF!-6,0)</f>
        <v>#REF!</v>
      </c>
      <c r="N6" s="2" t="e">
        <f>IF('données 2023'!#REF!&gt;6,'données 2023'!#REF!-6,0)</f>
        <v>#REF!</v>
      </c>
      <c r="O6" s="2" t="e">
        <f>IF('données 2023'!#REF!&gt;6,'données 2023'!#REF!-6,0)</f>
        <v>#REF!</v>
      </c>
      <c r="P6" s="2" t="e">
        <f>IF('données 2023'!#REF!&gt;6,'données 2023'!#REF!-6,0)</f>
        <v>#REF!</v>
      </c>
      <c r="Q6" s="2" t="e">
        <f>IF('données 2023'!#REF!&gt;6,'données 2023'!#REF!-6,0)</f>
        <v>#REF!</v>
      </c>
      <c r="R6" s="2" t="e">
        <f>IF('données 2023'!#REF!&gt;6,'données 2023'!#REF!-6,0)</f>
        <v>#REF!</v>
      </c>
      <c r="S6" s="2"/>
      <c r="T6" s="2" t="e">
        <f>IF('données 2023'!#REF!&gt;6,'données 2023'!#REF!-6,0)</f>
        <v>#REF!</v>
      </c>
      <c r="U6" s="2"/>
      <c r="V6" s="2" t="e">
        <f>IF('données 2023'!#REF!&gt;6,'données 2023'!#REF!-6,0)</f>
        <v>#REF!</v>
      </c>
    </row>
    <row r="7" spans="1:22" ht="14.25" customHeight="1">
      <c r="A7" s="6">
        <v>44932</v>
      </c>
      <c r="B7" s="2" t="e">
        <f>IF('données 2023'!#REF!&gt;6,'données 2023'!#REF!-6,0)</f>
        <v>#REF!</v>
      </c>
      <c r="C7" s="2" t="e">
        <f>IF('données 2023'!#REF!&gt;6,'données 2023'!#REF!-6,0)</f>
        <v>#REF!</v>
      </c>
      <c r="D7" s="2" t="e">
        <f>IF('données 2023'!#REF!&gt;6,'données 2023'!#REF!-6,0)</f>
        <v>#REF!</v>
      </c>
      <c r="E7" s="2" t="e">
        <f>IF('données 2023'!#REF!&gt;6,'données 2023'!#REF!-6,0)</f>
        <v>#REF!</v>
      </c>
      <c r="F7" s="2" t="e">
        <f>IF('données 2023'!#REF!&gt;6,'données 2023'!#REF!-6,0)</f>
        <v>#REF!</v>
      </c>
      <c r="G7" s="2" t="e">
        <f>IF('données 2023'!#REF!&gt;6,'données 2023'!#REF!-6,0)</f>
        <v>#REF!</v>
      </c>
      <c r="H7" s="2" t="e">
        <f>IF('données 2023'!#REF!&gt;6,'données 2023'!#REF!-6,0)</f>
        <v>#REF!</v>
      </c>
      <c r="I7" s="2" t="e">
        <f>IF('données 2023'!#REF!&gt;6,'données 2023'!#REF!-6,0)</f>
        <v>#REF!</v>
      </c>
      <c r="J7" s="2" t="e">
        <f>IF('données 2023'!#REF!&gt;6,'données 2023'!#REF!-6,0)</f>
        <v>#REF!</v>
      </c>
      <c r="K7" s="2" t="e">
        <f>IF('données 2023'!#REF!&gt;6,'données 2023'!#REF!-6,0)</f>
        <v>#REF!</v>
      </c>
      <c r="L7" s="2" t="e">
        <f>IF('données 2023'!#REF!&gt;6,'données 2023'!#REF!-6,0)</f>
        <v>#REF!</v>
      </c>
      <c r="M7" s="2" t="e">
        <f>IF('données 2023'!#REF!&gt;6,'données 2023'!#REF!-6,0)</f>
        <v>#REF!</v>
      </c>
      <c r="N7" s="2" t="e">
        <f>IF('données 2023'!#REF!&gt;6,'données 2023'!#REF!-6,0)</f>
        <v>#REF!</v>
      </c>
      <c r="O7" s="2" t="e">
        <f>IF('données 2023'!#REF!&gt;6,'données 2023'!#REF!-6,0)</f>
        <v>#REF!</v>
      </c>
      <c r="P7" s="2" t="e">
        <f>IF('données 2023'!#REF!&gt;6,'données 2023'!#REF!-6,0)</f>
        <v>#REF!</v>
      </c>
      <c r="Q7" s="2" t="e">
        <f>IF('données 2023'!#REF!&gt;6,'données 2023'!#REF!-6,0)</f>
        <v>#REF!</v>
      </c>
      <c r="R7" s="2" t="e">
        <f>IF('données 2023'!#REF!&gt;6,'données 2023'!#REF!-6,0)</f>
        <v>#REF!</v>
      </c>
      <c r="S7" s="2"/>
      <c r="T7" s="2" t="e">
        <f>IF('données 2023'!#REF!&gt;6,'données 2023'!#REF!-6,0)</f>
        <v>#REF!</v>
      </c>
      <c r="U7" s="2"/>
      <c r="V7" s="2" t="e">
        <f>IF('données 2023'!#REF!&gt;6,'données 2023'!#REF!-6,0)</f>
        <v>#REF!</v>
      </c>
    </row>
    <row r="8" spans="1:22" ht="14.25" customHeight="1">
      <c r="A8" s="6">
        <v>44933</v>
      </c>
      <c r="B8" s="2" t="e">
        <f>IF('données 2023'!#REF!&gt;6,'données 2023'!#REF!-6,0)</f>
        <v>#REF!</v>
      </c>
      <c r="C8" s="2" t="e">
        <f>IF('données 2023'!#REF!&gt;6,'données 2023'!#REF!-6,0)</f>
        <v>#REF!</v>
      </c>
      <c r="D8" s="2" t="e">
        <f>IF('données 2023'!#REF!&gt;6,'données 2023'!#REF!-6,0)</f>
        <v>#REF!</v>
      </c>
      <c r="E8" s="2" t="e">
        <f>IF('données 2023'!#REF!&gt;6,'données 2023'!#REF!-6,0)</f>
        <v>#REF!</v>
      </c>
      <c r="F8" s="2" t="e">
        <f>IF('données 2023'!#REF!&gt;6,'données 2023'!#REF!-6,0)</f>
        <v>#REF!</v>
      </c>
      <c r="G8" s="2" t="e">
        <f>IF('données 2023'!#REF!&gt;6,'données 2023'!#REF!-6,0)</f>
        <v>#REF!</v>
      </c>
      <c r="H8" s="2" t="e">
        <f>IF('données 2023'!#REF!&gt;6,'données 2023'!#REF!-6,0)</f>
        <v>#REF!</v>
      </c>
      <c r="I8" s="2" t="e">
        <f>IF('données 2023'!#REF!&gt;6,'données 2023'!#REF!-6,0)</f>
        <v>#REF!</v>
      </c>
      <c r="J8" s="2" t="e">
        <f>IF('données 2023'!#REF!&gt;6,'données 2023'!#REF!-6,0)</f>
        <v>#REF!</v>
      </c>
      <c r="K8" s="2" t="e">
        <f>IF('données 2023'!#REF!&gt;6,'données 2023'!#REF!-6,0)</f>
        <v>#REF!</v>
      </c>
      <c r="L8" s="2" t="e">
        <f>IF('données 2023'!#REF!&gt;6,'données 2023'!#REF!-6,0)</f>
        <v>#REF!</v>
      </c>
      <c r="M8" s="2" t="e">
        <f>IF('données 2023'!#REF!&gt;6,'données 2023'!#REF!-6,0)</f>
        <v>#REF!</v>
      </c>
      <c r="N8" s="2" t="e">
        <f>IF('données 2023'!#REF!&gt;6,'données 2023'!#REF!-6,0)</f>
        <v>#REF!</v>
      </c>
      <c r="O8" s="2" t="e">
        <f>IF('données 2023'!#REF!&gt;6,'données 2023'!#REF!-6,0)</f>
        <v>#REF!</v>
      </c>
      <c r="P8" s="2" t="e">
        <f>IF('données 2023'!#REF!&gt;6,'données 2023'!#REF!-6,0)</f>
        <v>#REF!</v>
      </c>
      <c r="Q8" s="2" t="e">
        <f>IF('données 2023'!#REF!&gt;6,'données 2023'!#REF!-6,0)</f>
        <v>#REF!</v>
      </c>
      <c r="R8" s="2" t="e">
        <f>IF('données 2023'!#REF!&gt;6,'données 2023'!#REF!-6,0)</f>
        <v>#REF!</v>
      </c>
      <c r="S8" s="2"/>
      <c r="T8" s="2" t="e">
        <f>IF('données 2023'!#REF!&gt;6,'données 2023'!#REF!-6,0)</f>
        <v>#REF!</v>
      </c>
      <c r="U8" s="2"/>
      <c r="V8" s="2" t="e">
        <f>IF('données 2023'!#REF!&gt;6,'données 2023'!#REF!-6,0)</f>
        <v>#REF!</v>
      </c>
    </row>
    <row r="9" spans="1:22" ht="14.25" customHeight="1">
      <c r="A9" s="6">
        <v>44934</v>
      </c>
      <c r="B9" s="2" t="e">
        <f>IF('données 2023'!#REF!&gt;6,'données 2023'!#REF!-6,0)</f>
        <v>#REF!</v>
      </c>
      <c r="C9" s="2" t="e">
        <f>IF('données 2023'!#REF!&gt;6,'données 2023'!#REF!-6,0)</f>
        <v>#REF!</v>
      </c>
      <c r="D9" s="2" t="e">
        <f>IF('données 2023'!#REF!&gt;6,'données 2023'!#REF!-6,0)</f>
        <v>#REF!</v>
      </c>
      <c r="E9" s="2" t="e">
        <f>IF('données 2023'!#REF!&gt;6,'données 2023'!#REF!-6,0)</f>
        <v>#REF!</v>
      </c>
      <c r="F9" s="2" t="e">
        <f>IF('données 2023'!#REF!&gt;6,'données 2023'!#REF!-6,0)</f>
        <v>#REF!</v>
      </c>
      <c r="G9" s="2" t="e">
        <f>IF('données 2023'!#REF!&gt;6,'données 2023'!#REF!-6,0)</f>
        <v>#REF!</v>
      </c>
      <c r="H9" s="2" t="e">
        <f>IF('données 2023'!#REF!&gt;6,'données 2023'!#REF!-6,0)</f>
        <v>#REF!</v>
      </c>
      <c r="I9" s="2" t="e">
        <f>IF('données 2023'!#REF!&gt;6,'données 2023'!#REF!-6,0)</f>
        <v>#REF!</v>
      </c>
      <c r="J9" s="2" t="e">
        <f>IF('données 2023'!#REF!&gt;6,'données 2023'!#REF!-6,0)</f>
        <v>#REF!</v>
      </c>
      <c r="K9" s="2" t="e">
        <f>IF('données 2023'!#REF!&gt;6,'données 2023'!#REF!-6,0)</f>
        <v>#REF!</v>
      </c>
      <c r="L9" s="2" t="e">
        <f>IF('données 2023'!#REF!&gt;6,'données 2023'!#REF!-6,0)</f>
        <v>#REF!</v>
      </c>
      <c r="M9" s="2" t="e">
        <f>IF('données 2023'!#REF!&gt;6,'données 2023'!#REF!-6,0)</f>
        <v>#REF!</v>
      </c>
      <c r="N9" s="2" t="e">
        <f>IF('données 2023'!#REF!&gt;6,'données 2023'!#REF!-6,0)</f>
        <v>#REF!</v>
      </c>
      <c r="O9" s="2" t="e">
        <f>IF('données 2023'!#REF!&gt;6,'données 2023'!#REF!-6,0)</f>
        <v>#REF!</v>
      </c>
      <c r="P9" s="2" t="e">
        <f>IF('données 2023'!#REF!&gt;6,'données 2023'!#REF!-6,0)</f>
        <v>#REF!</v>
      </c>
      <c r="Q9" s="2" t="e">
        <f>IF('données 2023'!#REF!&gt;6,'données 2023'!#REF!-6,0)</f>
        <v>#REF!</v>
      </c>
      <c r="R9" s="2" t="e">
        <f>IF('données 2023'!#REF!&gt;6,'données 2023'!#REF!-6,0)</f>
        <v>#REF!</v>
      </c>
      <c r="S9" s="2"/>
      <c r="T9" s="2" t="e">
        <f>IF('données 2023'!#REF!&gt;6,'données 2023'!#REF!-6,0)</f>
        <v>#REF!</v>
      </c>
      <c r="U9" s="2"/>
      <c r="V9" s="2" t="e">
        <f>IF('données 2023'!#REF!&gt;6,'données 2023'!#REF!-6,0)</f>
        <v>#REF!</v>
      </c>
    </row>
    <row r="10" spans="1:22" ht="14.25" customHeight="1">
      <c r="A10" s="6">
        <v>44935</v>
      </c>
      <c r="B10" s="2" t="e">
        <f>IF('données 2023'!#REF!&gt;6,'données 2023'!#REF!-6,0)</f>
        <v>#REF!</v>
      </c>
      <c r="C10" s="2" t="e">
        <f>IF('données 2023'!#REF!&gt;6,'données 2023'!#REF!-6,0)</f>
        <v>#REF!</v>
      </c>
      <c r="D10" s="2" t="e">
        <f>IF('données 2023'!#REF!&gt;6,'données 2023'!#REF!-6,0)</f>
        <v>#REF!</v>
      </c>
      <c r="E10" s="2" t="e">
        <f>IF('données 2023'!#REF!&gt;6,'données 2023'!#REF!-6,0)</f>
        <v>#REF!</v>
      </c>
      <c r="F10" s="2" t="e">
        <f>IF('données 2023'!#REF!&gt;6,'données 2023'!#REF!-6,0)</f>
        <v>#REF!</v>
      </c>
      <c r="G10" s="2" t="e">
        <f>IF('données 2023'!#REF!&gt;6,'données 2023'!#REF!-6,0)</f>
        <v>#REF!</v>
      </c>
      <c r="H10" s="2" t="e">
        <f>IF('données 2023'!#REF!&gt;6,'données 2023'!#REF!-6,0)</f>
        <v>#REF!</v>
      </c>
      <c r="I10" s="2" t="e">
        <f>IF('données 2023'!#REF!&gt;6,'données 2023'!#REF!-6,0)</f>
        <v>#REF!</v>
      </c>
      <c r="J10" s="2" t="e">
        <f>IF('données 2023'!#REF!&gt;6,'données 2023'!#REF!-6,0)</f>
        <v>#REF!</v>
      </c>
      <c r="K10" s="2" t="e">
        <f>IF('données 2023'!#REF!&gt;6,'données 2023'!#REF!-6,0)</f>
        <v>#REF!</v>
      </c>
      <c r="L10" s="2" t="e">
        <f>IF('données 2023'!#REF!&gt;6,'données 2023'!#REF!-6,0)</f>
        <v>#REF!</v>
      </c>
      <c r="M10" s="2" t="e">
        <f>IF('données 2023'!#REF!&gt;6,'données 2023'!#REF!-6,0)</f>
        <v>#REF!</v>
      </c>
      <c r="N10" s="2" t="e">
        <f>IF('données 2023'!#REF!&gt;6,'données 2023'!#REF!-6,0)</f>
        <v>#REF!</v>
      </c>
      <c r="O10" s="2" t="e">
        <f>IF('données 2023'!#REF!&gt;6,'données 2023'!#REF!-6,0)</f>
        <v>#REF!</v>
      </c>
      <c r="P10" s="2" t="e">
        <f>IF('données 2023'!#REF!&gt;6,'données 2023'!#REF!-6,0)</f>
        <v>#REF!</v>
      </c>
      <c r="Q10" s="2" t="e">
        <f>IF('données 2023'!#REF!&gt;6,'données 2023'!#REF!-6,0)</f>
        <v>#REF!</v>
      </c>
      <c r="R10" s="2" t="e">
        <f>IF('données 2023'!#REF!&gt;6,'données 2023'!#REF!-6,0)</f>
        <v>#REF!</v>
      </c>
      <c r="S10" s="2"/>
      <c r="T10" s="2" t="e">
        <f>IF('données 2023'!#REF!&gt;6,'données 2023'!#REF!-6,0)</f>
        <v>#REF!</v>
      </c>
      <c r="U10" s="2"/>
      <c r="V10" s="2" t="e">
        <f>IF('données 2023'!#REF!&gt;6,'données 2023'!#REF!-6,0)</f>
        <v>#REF!</v>
      </c>
    </row>
    <row r="11" spans="1:22" ht="14.25" customHeight="1">
      <c r="A11" s="6">
        <v>44936</v>
      </c>
      <c r="B11" s="2" t="e">
        <f>IF('données 2023'!#REF!&gt;6,'données 2023'!#REF!-6,0)</f>
        <v>#REF!</v>
      </c>
      <c r="C11" s="2" t="e">
        <f>IF('données 2023'!#REF!&gt;6,'données 2023'!#REF!-6,0)</f>
        <v>#REF!</v>
      </c>
      <c r="D11" s="2" t="e">
        <f>IF('données 2023'!#REF!&gt;6,'données 2023'!#REF!-6,0)</f>
        <v>#REF!</v>
      </c>
      <c r="E11" s="2" t="e">
        <f>IF('données 2023'!#REF!&gt;6,'données 2023'!#REF!-6,0)</f>
        <v>#REF!</v>
      </c>
      <c r="F11" s="2" t="e">
        <f>IF('données 2023'!#REF!&gt;6,'données 2023'!#REF!-6,0)</f>
        <v>#REF!</v>
      </c>
      <c r="G11" s="2" t="e">
        <f>IF('données 2023'!#REF!&gt;6,'données 2023'!#REF!-6,0)</f>
        <v>#REF!</v>
      </c>
      <c r="H11" s="2" t="e">
        <f>IF('données 2023'!#REF!&gt;6,'données 2023'!#REF!-6,0)</f>
        <v>#REF!</v>
      </c>
      <c r="I11" s="2" t="e">
        <f>IF('données 2023'!#REF!&gt;6,'données 2023'!#REF!-6,0)</f>
        <v>#REF!</v>
      </c>
      <c r="J11" s="2" t="e">
        <f>IF('données 2023'!#REF!&gt;6,'données 2023'!#REF!-6,0)</f>
        <v>#REF!</v>
      </c>
      <c r="K11" s="2" t="e">
        <f>IF('données 2023'!#REF!&gt;6,'données 2023'!#REF!-6,0)</f>
        <v>#REF!</v>
      </c>
      <c r="L11" s="2" t="e">
        <f>IF('données 2023'!#REF!&gt;6,'données 2023'!#REF!-6,0)</f>
        <v>#REF!</v>
      </c>
      <c r="M11" s="2" t="e">
        <f>IF('données 2023'!#REF!&gt;6,'données 2023'!#REF!-6,0)</f>
        <v>#REF!</v>
      </c>
      <c r="N11" s="2" t="e">
        <f>IF('données 2023'!#REF!&gt;6,'données 2023'!#REF!-6,0)</f>
        <v>#REF!</v>
      </c>
      <c r="O11" s="2" t="e">
        <f>IF('données 2023'!#REF!&gt;6,'données 2023'!#REF!-6,0)</f>
        <v>#REF!</v>
      </c>
      <c r="P11" s="2" t="e">
        <f>IF('données 2023'!#REF!&gt;6,'données 2023'!#REF!-6,0)</f>
        <v>#REF!</v>
      </c>
      <c r="Q11" s="2" t="e">
        <f>IF('données 2023'!#REF!&gt;6,'données 2023'!#REF!-6,0)</f>
        <v>#REF!</v>
      </c>
      <c r="R11" s="2" t="e">
        <f>IF('données 2023'!#REF!&gt;6,'données 2023'!#REF!-6,0)</f>
        <v>#REF!</v>
      </c>
      <c r="S11" s="2"/>
      <c r="T11" s="2" t="e">
        <f>IF('données 2023'!#REF!&gt;6,'données 2023'!#REF!-6,0)</f>
        <v>#REF!</v>
      </c>
      <c r="U11" s="2"/>
      <c r="V11" s="2" t="e">
        <f>IF('données 2023'!#REF!&gt;6,'données 2023'!#REF!-6,0)</f>
        <v>#REF!</v>
      </c>
    </row>
    <row r="12" spans="1:22" ht="14.25" customHeight="1">
      <c r="A12" s="6">
        <v>44937</v>
      </c>
      <c r="B12" s="2" t="e">
        <f>IF('données 2023'!#REF!&gt;6,'données 2023'!#REF!-6,0)</f>
        <v>#REF!</v>
      </c>
      <c r="C12" s="2" t="e">
        <f>IF('données 2023'!#REF!&gt;6,'données 2023'!#REF!-6,0)</f>
        <v>#REF!</v>
      </c>
      <c r="D12" s="2" t="e">
        <f>IF('données 2023'!#REF!&gt;6,'données 2023'!#REF!-6,0)</f>
        <v>#REF!</v>
      </c>
      <c r="E12" s="2" t="e">
        <f>IF('données 2023'!#REF!&gt;6,'données 2023'!#REF!-6,0)</f>
        <v>#REF!</v>
      </c>
      <c r="F12" s="2" t="e">
        <f>IF('données 2023'!#REF!&gt;6,'données 2023'!#REF!-6,0)</f>
        <v>#REF!</v>
      </c>
      <c r="G12" s="2" t="e">
        <f>IF('données 2023'!#REF!&gt;6,'données 2023'!#REF!-6,0)</f>
        <v>#REF!</v>
      </c>
      <c r="H12" s="2" t="e">
        <f>IF('données 2023'!#REF!&gt;6,'données 2023'!#REF!-6,0)</f>
        <v>#REF!</v>
      </c>
      <c r="I12" s="2" t="e">
        <f>IF('données 2023'!#REF!&gt;6,'données 2023'!#REF!-6,0)</f>
        <v>#REF!</v>
      </c>
      <c r="J12" s="2" t="e">
        <f>IF('données 2023'!#REF!&gt;6,'données 2023'!#REF!-6,0)</f>
        <v>#REF!</v>
      </c>
      <c r="K12" s="2" t="e">
        <f>IF('données 2023'!#REF!&gt;6,'données 2023'!#REF!-6,0)</f>
        <v>#REF!</v>
      </c>
      <c r="L12" s="2" t="e">
        <f>IF('données 2023'!#REF!&gt;6,'données 2023'!#REF!-6,0)</f>
        <v>#REF!</v>
      </c>
      <c r="M12" s="2" t="e">
        <f>IF('données 2023'!#REF!&gt;6,'données 2023'!#REF!-6,0)</f>
        <v>#REF!</v>
      </c>
      <c r="N12" s="2" t="e">
        <f>IF('données 2023'!#REF!&gt;6,'données 2023'!#REF!-6,0)</f>
        <v>#REF!</v>
      </c>
      <c r="O12" s="2" t="e">
        <f>IF('données 2023'!#REF!&gt;6,'données 2023'!#REF!-6,0)</f>
        <v>#REF!</v>
      </c>
      <c r="P12" s="2" t="e">
        <f>IF('données 2023'!#REF!&gt;6,'données 2023'!#REF!-6,0)</f>
        <v>#REF!</v>
      </c>
      <c r="Q12" s="2" t="e">
        <f>IF('données 2023'!#REF!&gt;6,'données 2023'!#REF!-6,0)</f>
        <v>#REF!</v>
      </c>
      <c r="R12" s="2" t="e">
        <f>IF('données 2023'!#REF!&gt;6,'données 2023'!#REF!-6,0)</f>
        <v>#REF!</v>
      </c>
      <c r="S12" s="2"/>
      <c r="T12" s="2" t="e">
        <f>IF('données 2023'!#REF!&gt;6,'données 2023'!#REF!-6,0)</f>
        <v>#REF!</v>
      </c>
      <c r="U12" s="2"/>
      <c r="V12" s="2" t="e">
        <f>IF('données 2023'!#REF!&gt;6,'données 2023'!#REF!-6,0)</f>
        <v>#REF!</v>
      </c>
    </row>
    <row r="13" spans="1:22" ht="14.25" customHeight="1">
      <c r="A13" s="6">
        <v>44938</v>
      </c>
      <c r="B13" s="2" t="e">
        <f>IF('données 2023'!#REF!&gt;6,'données 2023'!#REF!-6,0)</f>
        <v>#REF!</v>
      </c>
      <c r="C13" s="2" t="e">
        <f>IF('données 2023'!#REF!&gt;6,'données 2023'!#REF!-6,0)</f>
        <v>#REF!</v>
      </c>
      <c r="D13" s="2" t="e">
        <f>IF('données 2023'!#REF!&gt;6,'données 2023'!#REF!-6,0)</f>
        <v>#REF!</v>
      </c>
      <c r="E13" s="2" t="e">
        <f>IF('données 2023'!#REF!&gt;6,'données 2023'!#REF!-6,0)</f>
        <v>#REF!</v>
      </c>
      <c r="F13" s="2" t="e">
        <f>IF('données 2023'!#REF!&gt;6,'données 2023'!#REF!-6,0)</f>
        <v>#REF!</v>
      </c>
      <c r="G13" s="2" t="e">
        <f>IF('données 2023'!#REF!&gt;6,'données 2023'!#REF!-6,0)</f>
        <v>#REF!</v>
      </c>
      <c r="H13" s="2" t="e">
        <f>IF('données 2023'!#REF!&gt;6,'données 2023'!#REF!-6,0)</f>
        <v>#REF!</v>
      </c>
      <c r="I13" s="2" t="e">
        <f>IF('données 2023'!#REF!&gt;6,'données 2023'!#REF!-6,0)</f>
        <v>#REF!</v>
      </c>
      <c r="J13" s="2" t="e">
        <f>IF('données 2023'!#REF!&gt;6,'données 2023'!#REF!-6,0)</f>
        <v>#REF!</v>
      </c>
      <c r="K13" s="2" t="e">
        <f>IF('données 2023'!#REF!&gt;6,'données 2023'!#REF!-6,0)</f>
        <v>#REF!</v>
      </c>
      <c r="L13" s="2" t="e">
        <f>IF('données 2023'!#REF!&gt;6,'données 2023'!#REF!-6,0)</f>
        <v>#REF!</v>
      </c>
      <c r="M13" s="2" t="e">
        <f>IF('données 2023'!#REF!&gt;6,'données 2023'!#REF!-6,0)</f>
        <v>#REF!</v>
      </c>
      <c r="N13" s="2" t="e">
        <f>IF('données 2023'!#REF!&gt;6,'données 2023'!#REF!-6,0)</f>
        <v>#REF!</v>
      </c>
      <c r="O13" s="2" t="e">
        <f>IF('données 2023'!#REF!&gt;6,'données 2023'!#REF!-6,0)</f>
        <v>#REF!</v>
      </c>
      <c r="P13" s="2" t="e">
        <f>IF('données 2023'!#REF!&gt;6,'données 2023'!#REF!-6,0)</f>
        <v>#REF!</v>
      </c>
      <c r="Q13" s="2" t="e">
        <f>IF('données 2023'!#REF!&gt;6,'données 2023'!#REF!-6,0)</f>
        <v>#REF!</v>
      </c>
      <c r="R13" s="2" t="e">
        <f>IF('données 2023'!#REF!&gt;6,'données 2023'!#REF!-6,0)</f>
        <v>#REF!</v>
      </c>
      <c r="S13" s="2"/>
      <c r="T13" s="2" t="e">
        <f>IF('données 2023'!#REF!&gt;6,'données 2023'!#REF!-6,0)</f>
        <v>#REF!</v>
      </c>
      <c r="U13" s="2"/>
      <c r="V13" s="2" t="e">
        <f>IF('données 2023'!#REF!&gt;6,'données 2023'!#REF!-6,0)</f>
        <v>#REF!</v>
      </c>
    </row>
    <row r="14" spans="1:22" ht="14.25" customHeight="1">
      <c r="A14" s="6">
        <v>44939</v>
      </c>
      <c r="B14" s="2" t="e">
        <f>IF('données 2023'!#REF!&gt;6,'données 2023'!#REF!-6,0)</f>
        <v>#REF!</v>
      </c>
      <c r="C14" s="2" t="e">
        <f>IF('données 2023'!#REF!&gt;6,'données 2023'!#REF!-6,0)</f>
        <v>#REF!</v>
      </c>
      <c r="D14" s="2" t="e">
        <f>IF('données 2023'!#REF!&gt;6,'données 2023'!#REF!-6,0)</f>
        <v>#REF!</v>
      </c>
      <c r="E14" s="2" t="e">
        <f>IF('données 2023'!#REF!&gt;6,'données 2023'!#REF!-6,0)</f>
        <v>#REF!</v>
      </c>
      <c r="F14" s="2" t="e">
        <f>IF('données 2023'!#REF!&gt;6,'données 2023'!#REF!-6,0)</f>
        <v>#REF!</v>
      </c>
      <c r="G14" s="2" t="e">
        <f>IF('données 2023'!#REF!&gt;6,'données 2023'!#REF!-6,0)</f>
        <v>#REF!</v>
      </c>
      <c r="H14" s="2" t="e">
        <f>IF('données 2023'!#REF!&gt;6,'données 2023'!#REF!-6,0)</f>
        <v>#REF!</v>
      </c>
      <c r="I14" s="2" t="e">
        <f>IF('données 2023'!#REF!&gt;6,'données 2023'!#REF!-6,0)</f>
        <v>#REF!</v>
      </c>
      <c r="J14" s="2" t="e">
        <f>IF('données 2023'!#REF!&gt;6,'données 2023'!#REF!-6,0)</f>
        <v>#REF!</v>
      </c>
      <c r="K14" s="2" t="e">
        <f>IF('données 2023'!#REF!&gt;6,'données 2023'!#REF!-6,0)</f>
        <v>#REF!</v>
      </c>
      <c r="L14" s="2" t="e">
        <f>IF('données 2023'!#REF!&gt;6,'données 2023'!#REF!-6,0)</f>
        <v>#REF!</v>
      </c>
      <c r="M14" s="2" t="e">
        <f>IF('données 2023'!#REF!&gt;6,'données 2023'!#REF!-6,0)</f>
        <v>#REF!</v>
      </c>
      <c r="N14" s="2" t="e">
        <f>IF('données 2023'!#REF!&gt;6,'données 2023'!#REF!-6,0)</f>
        <v>#REF!</v>
      </c>
      <c r="O14" s="2" t="e">
        <f>IF('données 2023'!#REF!&gt;6,'données 2023'!#REF!-6,0)</f>
        <v>#REF!</v>
      </c>
      <c r="P14" s="2" t="e">
        <f>IF('données 2023'!#REF!&gt;6,'données 2023'!#REF!-6,0)</f>
        <v>#REF!</v>
      </c>
      <c r="Q14" s="2" t="e">
        <f>IF('données 2023'!#REF!&gt;6,'données 2023'!#REF!-6,0)</f>
        <v>#REF!</v>
      </c>
      <c r="R14" s="2" t="e">
        <f>IF('données 2023'!#REF!&gt;6,'données 2023'!#REF!-6,0)</f>
        <v>#REF!</v>
      </c>
      <c r="S14" s="2"/>
      <c r="T14" s="2" t="e">
        <f>IF('données 2023'!#REF!&gt;6,'données 2023'!#REF!-6,0)</f>
        <v>#REF!</v>
      </c>
      <c r="U14" s="2"/>
      <c r="V14" s="2" t="e">
        <f>IF('données 2023'!#REF!&gt;6,'données 2023'!#REF!-6,0)</f>
        <v>#REF!</v>
      </c>
    </row>
    <row r="15" spans="1:22" ht="14.25" customHeight="1">
      <c r="A15" s="6">
        <v>44940</v>
      </c>
      <c r="B15" s="2" t="e">
        <f>IF('données 2023'!#REF!&gt;6,'données 2023'!#REF!-6,0)</f>
        <v>#REF!</v>
      </c>
      <c r="C15" s="2" t="e">
        <f>IF('données 2023'!#REF!&gt;6,'données 2023'!#REF!-6,0)</f>
        <v>#REF!</v>
      </c>
      <c r="D15" s="2" t="e">
        <f>IF('données 2023'!#REF!&gt;6,'données 2023'!#REF!-6,0)</f>
        <v>#REF!</v>
      </c>
      <c r="E15" s="2" t="e">
        <f>IF('données 2023'!#REF!&gt;6,'données 2023'!#REF!-6,0)</f>
        <v>#REF!</v>
      </c>
      <c r="F15" s="2" t="e">
        <f>IF('données 2023'!#REF!&gt;6,'données 2023'!#REF!-6,0)</f>
        <v>#REF!</v>
      </c>
      <c r="G15" s="2" t="e">
        <f>IF('données 2023'!#REF!&gt;6,'données 2023'!#REF!-6,0)</f>
        <v>#REF!</v>
      </c>
      <c r="H15" s="2" t="e">
        <f>IF('données 2023'!#REF!&gt;6,'données 2023'!#REF!-6,0)</f>
        <v>#REF!</v>
      </c>
      <c r="I15" s="2" t="e">
        <f>IF('données 2023'!#REF!&gt;6,'données 2023'!#REF!-6,0)</f>
        <v>#REF!</v>
      </c>
      <c r="J15" s="2" t="e">
        <f>IF('données 2023'!#REF!&gt;6,'données 2023'!#REF!-6,0)</f>
        <v>#REF!</v>
      </c>
      <c r="K15" s="2" t="e">
        <f>IF('données 2023'!#REF!&gt;6,'données 2023'!#REF!-6,0)</f>
        <v>#REF!</v>
      </c>
      <c r="L15" s="2" t="e">
        <f>IF('données 2023'!#REF!&gt;6,'données 2023'!#REF!-6,0)</f>
        <v>#REF!</v>
      </c>
      <c r="M15" s="2" t="e">
        <f>IF('données 2023'!#REF!&gt;6,'données 2023'!#REF!-6,0)</f>
        <v>#REF!</v>
      </c>
      <c r="N15" s="2" t="e">
        <f>IF('données 2023'!#REF!&gt;6,'données 2023'!#REF!-6,0)</f>
        <v>#REF!</v>
      </c>
      <c r="O15" s="2" t="e">
        <f>IF('données 2023'!#REF!&gt;6,'données 2023'!#REF!-6,0)</f>
        <v>#REF!</v>
      </c>
      <c r="P15" s="2" t="e">
        <f>IF('données 2023'!#REF!&gt;6,'données 2023'!#REF!-6,0)</f>
        <v>#REF!</v>
      </c>
      <c r="Q15" s="2" t="e">
        <f>IF('données 2023'!#REF!&gt;6,'données 2023'!#REF!-6,0)</f>
        <v>#REF!</v>
      </c>
      <c r="R15" s="2" t="e">
        <f>IF('données 2023'!#REF!&gt;6,'données 2023'!#REF!-6,0)</f>
        <v>#REF!</v>
      </c>
      <c r="S15" s="2"/>
      <c r="T15" s="2" t="e">
        <f>IF('données 2023'!#REF!&gt;6,'données 2023'!#REF!-6,0)</f>
        <v>#REF!</v>
      </c>
      <c r="U15" s="2"/>
      <c r="V15" s="2" t="e">
        <f>IF('données 2023'!#REF!&gt;6,'données 2023'!#REF!-6,0)</f>
        <v>#REF!</v>
      </c>
    </row>
    <row r="16" spans="1:22" ht="14.25" customHeight="1">
      <c r="A16" s="6">
        <v>44941</v>
      </c>
      <c r="B16" s="2" t="e">
        <f>IF('données 2023'!#REF!&gt;6,'données 2023'!#REF!-6,0)</f>
        <v>#REF!</v>
      </c>
      <c r="C16" s="2" t="e">
        <f>IF('données 2023'!#REF!&gt;6,'données 2023'!#REF!-6,0)</f>
        <v>#REF!</v>
      </c>
      <c r="D16" s="2" t="e">
        <f>IF('données 2023'!#REF!&gt;6,'données 2023'!#REF!-6,0)</f>
        <v>#REF!</v>
      </c>
      <c r="E16" s="2" t="e">
        <f>IF('données 2023'!#REF!&gt;6,'données 2023'!#REF!-6,0)</f>
        <v>#REF!</v>
      </c>
      <c r="F16" s="2" t="e">
        <f>IF('données 2023'!#REF!&gt;6,'données 2023'!#REF!-6,0)</f>
        <v>#REF!</v>
      </c>
      <c r="G16" s="2" t="e">
        <f>IF('données 2023'!#REF!&gt;6,'données 2023'!#REF!-6,0)</f>
        <v>#REF!</v>
      </c>
      <c r="H16" s="2" t="e">
        <f>IF('données 2023'!#REF!&gt;6,'données 2023'!#REF!-6,0)</f>
        <v>#REF!</v>
      </c>
      <c r="I16" s="2" t="e">
        <f>IF('données 2023'!#REF!&gt;6,'données 2023'!#REF!-6,0)</f>
        <v>#REF!</v>
      </c>
      <c r="J16" s="2" t="e">
        <f>IF('données 2023'!#REF!&gt;6,'données 2023'!#REF!-6,0)</f>
        <v>#REF!</v>
      </c>
      <c r="K16" s="2" t="e">
        <f>IF('données 2023'!#REF!&gt;6,'données 2023'!#REF!-6,0)</f>
        <v>#REF!</v>
      </c>
      <c r="L16" s="2" t="e">
        <f>IF('données 2023'!#REF!&gt;6,'données 2023'!#REF!-6,0)</f>
        <v>#REF!</v>
      </c>
      <c r="M16" s="2" t="e">
        <f>IF('données 2023'!#REF!&gt;6,'données 2023'!#REF!-6,0)</f>
        <v>#REF!</v>
      </c>
      <c r="N16" s="2" t="e">
        <f>IF('données 2023'!#REF!&gt;6,'données 2023'!#REF!-6,0)</f>
        <v>#REF!</v>
      </c>
      <c r="O16" s="2" t="e">
        <f>IF('données 2023'!#REF!&gt;6,'données 2023'!#REF!-6,0)</f>
        <v>#REF!</v>
      </c>
      <c r="P16" s="2" t="e">
        <f>IF('données 2023'!#REF!&gt;6,'données 2023'!#REF!-6,0)</f>
        <v>#REF!</v>
      </c>
      <c r="Q16" s="2" t="e">
        <f>IF('données 2023'!#REF!&gt;6,'données 2023'!#REF!-6,0)</f>
        <v>#REF!</v>
      </c>
      <c r="R16" s="2" t="e">
        <f>IF('données 2023'!#REF!&gt;6,'données 2023'!#REF!-6,0)</f>
        <v>#REF!</v>
      </c>
      <c r="S16" s="2"/>
      <c r="T16" s="2" t="e">
        <f>IF('données 2023'!#REF!&gt;6,'données 2023'!#REF!-6,0)</f>
        <v>#REF!</v>
      </c>
      <c r="U16" s="2"/>
      <c r="V16" s="2" t="e">
        <f>IF('données 2023'!#REF!&gt;6,'données 2023'!#REF!-6,0)</f>
        <v>#REF!</v>
      </c>
    </row>
    <row r="17" spans="1:22" ht="14.25" customHeight="1">
      <c r="A17" s="6">
        <v>44942</v>
      </c>
      <c r="B17" s="2" t="e">
        <f>IF('données 2023'!#REF!&gt;6,'données 2023'!#REF!-6,0)</f>
        <v>#REF!</v>
      </c>
      <c r="C17" s="2" t="e">
        <f>IF('données 2023'!#REF!&gt;6,'données 2023'!#REF!-6,0)</f>
        <v>#REF!</v>
      </c>
      <c r="D17" s="2" t="e">
        <f>IF('données 2023'!#REF!&gt;6,'données 2023'!#REF!-6,0)</f>
        <v>#REF!</v>
      </c>
      <c r="E17" s="2" t="e">
        <f>IF('données 2023'!#REF!&gt;6,'données 2023'!#REF!-6,0)</f>
        <v>#REF!</v>
      </c>
      <c r="F17" s="2" t="e">
        <f>IF('données 2023'!#REF!&gt;6,'données 2023'!#REF!-6,0)</f>
        <v>#REF!</v>
      </c>
      <c r="G17" s="2" t="e">
        <f>IF('données 2023'!#REF!&gt;6,'données 2023'!#REF!-6,0)</f>
        <v>#REF!</v>
      </c>
      <c r="H17" s="2" t="e">
        <f>IF('données 2023'!#REF!&gt;6,'données 2023'!#REF!-6,0)</f>
        <v>#REF!</v>
      </c>
      <c r="I17" s="2" t="e">
        <f>IF('données 2023'!#REF!&gt;6,'données 2023'!#REF!-6,0)</f>
        <v>#REF!</v>
      </c>
      <c r="J17" s="2" t="e">
        <f>IF('données 2023'!#REF!&gt;6,'données 2023'!#REF!-6,0)</f>
        <v>#REF!</v>
      </c>
      <c r="K17" s="2" t="e">
        <f>IF('données 2023'!#REF!&gt;6,'données 2023'!#REF!-6,0)</f>
        <v>#REF!</v>
      </c>
      <c r="L17" s="2" t="e">
        <f>IF('données 2023'!#REF!&gt;6,'données 2023'!#REF!-6,0)</f>
        <v>#REF!</v>
      </c>
      <c r="M17" s="2" t="e">
        <f>IF('données 2023'!#REF!&gt;6,'données 2023'!#REF!-6,0)</f>
        <v>#REF!</v>
      </c>
      <c r="N17" s="2" t="e">
        <f>IF('données 2023'!#REF!&gt;6,'données 2023'!#REF!-6,0)</f>
        <v>#REF!</v>
      </c>
      <c r="O17" s="2" t="e">
        <f>IF('données 2023'!#REF!&gt;6,'données 2023'!#REF!-6,0)</f>
        <v>#REF!</v>
      </c>
      <c r="P17" s="2" t="e">
        <f>IF('données 2023'!#REF!&gt;6,'données 2023'!#REF!-6,0)</f>
        <v>#REF!</v>
      </c>
      <c r="Q17" s="2" t="e">
        <f>IF('données 2023'!#REF!&gt;6,'données 2023'!#REF!-6,0)</f>
        <v>#REF!</v>
      </c>
      <c r="R17" s="2" t="e">
        <f>IF('données 2023'!#REF!&gt;6,'données 2023'!#REF!-6,0)</f>
        <v>#REF!</v>
      </c>
      <c r="S17" s="2"/>
      <c r="T17" s="2" t="e">
        <f>IF('données 2023'!#REF!&gt;6,'données 2023'!#REF!-6,0)</f>
        <v>#REF!</v>
      </c>
      <c r="U17" s="2"/>
      <c r="V17" s="2" t="e">
        <f>IF('données 2023'!#REF!&gt;6,'données 2023'!#REF!-6,0)</f>
        <v>#REF!</v>
      </c>
    </row>
    <row r="18" spans="1:22" ht="14.25" customHeight="1">
      <c r="A18" s="6">
        <v>44943</v>
      </c>
      <c r="B18" s="2" t="e">
        <f>IF('données 2023'!#REF!&gt;6,'données 2023'!#REF!-6,0)</f>
        <v>#REF!</v>
      </c>
      <c r="C18" s="2" t="e">
        <f>IF('données 2023'!#REF!&gt;6,'données 2023'!#REF!-6,0)</f>
        <v>#REF!</v>
      </c>
      <c r="D18" s="2" t="e">
        <f>IF('données 2023'!#REF!&gt;6,'données 2023'!#REF!-6,0)</f>
        <v>#REF!</v>
      </c>
      <c r="E18" s="2" t="e">
        <f>IF('données 2023'!#REF!&gt;6,'données 2023'!#REF!-6,0)</f>
        <v>#REF!</v>
      </c>
      <c r="F18" s="2" t="e">
        <f>IF('données 2023'!#REF!&gt;6,'données 2023'!#REF!-6,0)</f>
        <v>#REF!</v>
      </c>
      <c r="G18" s="2" t="e">
        <f>IF('données 2023'!#REF!&gt;6,'données 2023'!#REF!-6,0)</f>
        <v>#REF!</v>
      </c>
      <c r="H18" s="2" t="e">
        <f>IF('données 2023'!#REF!&gt;6,'données 2023'!#REF!-6,0)</f>
        <v>#REF!</v>
      </c>
      <c r="I18" s="2" t="e">
        <f>IF('données 2023'!#REF!&gt;6,'données 2023'!#REF!-6,0)</f>
        <v>#REF!</v>
      </c>
      <c r="J18" s="2" t="e">
        <f>IF('données 2023'!#REF!&gt;6,'données 2023'!#REF!-6,0)</f>
        <v>#REF!</v>
      </c>
      <c r="K18" s="2" t="e">
        <f>IF('données 2023'!#REF!&gt;6,'données 2023'!#REF!-6,0)</f>
        <v>#REF!</v>
      </c>
      <c r="L18" s="2" t="e">
        <f>IF('données 2023'!#REF!&gt;6,'données 2023'!#REF!-6,0)</f>
        <v>#REF!</v>
      </c>
      <c r="M18" s="2" t="e">
        <f>IF('données 2023'!#REF!&gt;6,'données 2023'!#REF!-6,0)</f>
        <v>#REF!</v>
      </c>
      <c r="N18" s="2" t="e">
        <f>IF('données 2023'!#REF!&gt;6,'données 2023'!#REF!-6,0)</f>
        <v>#REF!</v>
      </c>
      <c r="O18" s="2" t="e">
        <f>IF('données 2023'!#REF!&gt;6,'données 2023'!#REF!-6,0)</f>
        <v>#REF!</v>
      </c>
      <c r="P18" s="2" t="e">
        <f>IF('données 2023'!#REF!&gt;6,'données 2023'!#REF!-6,0)</f>
        <v>#REF!</v>
      </c>
      <c r="Q18" s="2" t="e">
        <f>IF('données 2023'!#REF!&gt;6,'données 2023'!#REF!-6,0)</f>
        <v>#REF!</v>
      </c>
      <c r="R18" s="2" t="e">
        <f>IF('données 2023'!#REF!&gt;6,'données 2023'!#REF!-6,0)</f>
        <v>#REF!</v>
      </c>
      <c r="S18" s="2"/>
      <c r="T18" s="2" t="e">
        <f>IF('données 2023'!#REF!&gt;6,'données 2023'!#REF!-6,0)</f>
        <v>#REF!</v>
      </c>
      <c r="U18" s="2"/>
      <c r="V18" s="2" t="e">
        <f>IF('données 2023'!#REF!&gt;6,'données 2023'!#REF!-6,0)</f>
        <v>#REF!</v>
      </c>
    </row>
    <row r="19" spans="1:22" ht="14.25" customHeight="1">
      <c r="A19" s="6">
        <v>44944</v>
      </c>
      <c r="B19" s="2" t="e">
        <f>IF('données 2023'!#REF!&gt;6,'données 2023'!#REF!-6,0)</f>
        <v>#REF!</v>
      </c>
      <c r="C19" s="2" t="e">
        <f>IF('données 2023'!#REF!&gt;6,'données 2023'!#REF!-6,0)</f>
        <v>#REF!</v>
      </c>
      <c r="D19" s="2" t="e">
        <f>IF('données 2023'!#REF!&gt;6,'données 2023'!#REF!-6,0)</f>
        <v>#REF!</v>
      </c>
      <c r="E19" s="2" t="e">
        <f>IF('données 2023'!#REF!&gt;6,'données 2023'!#REF!-6,0)</f>
        <v>#REF!</v>
      </c>
      <c r="F19" s="2" t="e">
        <f>IF('données 2023'!#REF!&gt;6,'données 2023'!#REF!-6,0)</f>
        <v>#REF!</v>
      </c>
      <c r="G19" s="2" t="e">
        <f>IF('données 2023'!#REF!&gt;6,'données 2023'!#REF!-6,0)</f>
        <v>#REF!</v>
      </c>
      <c r="H19" s="2" t="e">
        <f>IF('données 2023'!#REF!&gt;6,'données 2023'!#REF!-6,0)</f>
        <v>#REF!</v>
      </c>
      <c r="I19" s="2" t="e">
        <f>IF('données 2023'!#REF!&gt;6,'données 2023'!#REF!-6,0)</f>
        <v>#REF!</v>
      </c>
      <c r="J19" s="2" t="e">
        <f>IF('données 2023'!#REF!&gt;6,'données 2023'!#REF!-6,0)</f>
        <v>#REF!</v>
      </c>
      <c r="K19" s="2" t="e">
        <f>IF('données 2023'!#REF!&gt;6,'données 2023'!#REF!-6,0)</f>
        <v>#REF!</v>
      </c>
      <c r="L19" s="2" t="e">
        <f>IF('données 2023'!#REF!&gt;6,'données 2023'!#REF!-6,0)</f>
        <v>#REF!</v>
      </c>
      <c r="M19" s="2" t="e">
        <f>IF('données 2023'!#REF!&gt;6,'données 2023'!#REF!-6,0)</f>
        <v>#REF!</v>
      </c>
      <c r="N19" s="2" t="e">
        <f>IF('données 2023'!#REF!&gt;6,'données 2023'!#REF!-6,0)</f>
        <v>#REF!</v>
      </c>
      <c r="O19" s="2" t="e">
        <f>IF('données 2023'!#REF!&gt;6,'données 2023'!#REF!-6,0)</f>
        <v>#REF!</v>
      </c>
      <c r="P19" s="2" t="e">
        <f>IF('données 2023'!#REF!&gt;6,'données 2023'!#REF!-6,0)</f>
        <v>#REF!</v>
      </c>
      <c r="Q19" s="2" t="e">
        <f>IF('données 2023'!#REF!&gt;6,'données 2023'!#REF!-6,0)</f>
        <v>#REF!</v>
      </c>
      <c r="R19" s="2" t="e">
        <f>IF('données 2023'!#REF!&gt;6,'données 2023'!#REF!-6,0)</f>
        <v>#REF!</v>
      </c>
      <c r="S19" s="2"/>
      <c r="T19" s="2" t="e">
        <f>IF('données 2023'!#REF!&gt;6,'données 2023'!#REF!-6,0)</f>
        <v>#REF!</v>
      </c>
      <c r="U19" s="2"/>
      <c r="V19" s="2" t="e">
        <f>IF('données 2023'!#REF!&gt;6,'données 2023'!#REF!-6,0)</f>
        <v>#REF!</v>
      </c>
    </row>
    <row r="20" spans="1:22" ht="14.25" customHeight="1">
      <c r="A20" s="6">
        <v>44945</v>
      </c>
      <c r="B20" s="2" t="e">
        <f>IF('données 2023'!#REF!&gt;6,'données 2023'!#REF!-6,0)</f>
        <v>#REF!</v>
      </c>
      <c r="C20" s="2" t="e">
        <f>IF('données 2023'!#REF!&gt;6,'données 2023'!#REF!-6,0)</f>
        <v>#REF!</v>
      </c>
      <c r="D20" s="2" t="e">
        <f>IF('données 2023'!#REF!&gt;6,'données 2023'!#REF!-6,0)</f>
        <v>#REF!</v>
      </c>
      <c r="E20" s="2" t="e">
        <f>IF('données 2023'!#REF!&gt;6,'données 2023'!#REF!-6,0)</f>
        <v>#REF!</v>
      </c>
      <c r="F20" s="2" t="e">
        <f>IF('données 2023'!#REF!&gt;6,'données 2023'!#REF!-6,0)</f>
        <v>#REF!</v>
      </c>
      <c r="G20" s="2" t="e">
        <f>IF('données 2023'!#REF!&gt;6,'données 2023'!#REF!-6,0)</f>
        <v>#REF!</v>
      </c>
      <c r="H20" s="2" t="e">
        <f>IF('données 2023'!#REF!&gt;6,'données 2023'!#REF!-6,0)</f>
        <v>#REF!</v>
      </c>
      <c r="I20" s="2" t="e">
        <f>IF('données 2023'!#REF!&gt;6,'données 2023'!#REF!-6,0)</f>
        <v>#REF!</v>
      </c>
      <c r="J20" s="2" t="e">
        <f>IF('données 2023'!#REF!&gt;6,'données 2023'!#REF!-6,0)</f>
        <v>#REF!</v>
      </c>
      <c r="K20" s="2" t="e">
        <f>IF('données 2023'!#REF!&gt;6,'données 2023'!#REF!-6,0)</f>
        <v>#REF!</v>
      </c>
      <c r="L20" s="2" t="e">
        <f>IF('données 2023'!#REF!&gt;6,'données 2023'!#REF!-6,0)</f>
        <v>#REF!</v>
      </c>
      <c r="M20" s="2" t="e">
        <f>IF('données 2023'!#REF!&gt;6,'données 2023'!#REF!-6,0)</f>
        <v>#REF!</v>
      </c>
      <c r="N20" s="2" t="e">
        <f>IF('données 2023'!#REF!&gt;6,'données 2023'!#REF!-6,0)</f>
        <v>#REF!</v>
      </c>
      <c r="O20" s="2" t="e">
        <f>IF('données 2023'!#REF!&gt;6,'données 2023'!#REF!-6,0)</f>
        <v>#REF!</v>
      </c>
      <c r="P20" s="2" t="e">
        <f>IF('données 2023'!#REF!&gt;6,'données 2023'!#REF!-6,0)</f>
        <v>#REF!</v>
      </c>
      <c r="Q20" s="2" t="e">
        <f>IF('données 2023'!#REF!&gt;6,'données 2023'!#REF!-6,0)</f>
        <v>#REF!</v>
      </c>
      <c r="R20" s="2" t="e">
        <f>IF('données 2023'!#REF!&gt;6,'données 2023'!#REF!-6,0)</f>
        <v>#REF!</v>
      </c>
      <c r="S20" s="2"/>
      <c r="T20" s="2" t="e">
        <f>IF('données 2023'!#REF!&gt;6,'données 2023'!#REF!-6,0)</f>
        <v>#REF!</v>
      </c>
      <c r="U20" s="2"/>
      <c r="V20" s="2" t="e">
        <f>IF('données 2023'!#REF!&gt;6,'données 2023'!#REF!-6,0)</f>
        <v>#REF!</v>
      </c>
    </row>
    <row r="21" spans="1:22" ht="14.25" customHeight="1">
      <c r="A21" s="6">
        <v>44946</v>
      </c>
      <c r="B21" s="2" t="e">
        <f>IF('données 2023'!#REF!&gt;6,'données 2023'!#REF!-6,0)</f>
        <v>#REF!</v>
      </c>
      <c r="C21" s="2" t="e">
        <f>IF('données 2023'!#REF!&gt;6,'données 2023'!#REF!-6,0)</f>
        <v>#REF!</v>
      </c>
      <c r="D21" s="2" t="e">
        <f>IF('données 2023'!#REF!&gt;6,'données 2023'!#REF!-6,0)</f>
        <v>#REF!</v>
      </c>
      <c r="E21" s="2" t="e">
        <f>IF('données 2023'!#REF!&gt;6,'données 2023'!#REF!-6,0)</f>
        <v>#REF!</v>
      </c>
      <c r="F21" s="2" t="e">
        <f>IF('données 2023'!#REF!&gt;6,'données 2023'!#REF!-6,0)</f>
        <v>#REF!</v>
      </c>
      <c r="G21" s="2" t="e">
        <f>IF('données 2023'!#REF!&gt;6,'données 2023'!#REF!-6,0)</f>
        <v>#REF!</v>
      </c>
      <c r="H21" s="2" t="e">
        <f>IF('données 2023'!#REF!&gt;6,'données 2023'!#REF!-6,0)</f>
        <v>#REF!</v>
      </c>
      <c r="I21" s="2" t="e">
        <f>IF('données 2023'!#REF!&gt;6,'données 2023'!#REF!-6,0)</f>
        <v>#REF!</v>
      </c>
      <c r="J21" s="2" t="e">
        <f>IF('données 2023'!#REF!&gt;6,'données 2023'!#REF!-6,0)</f>
        <v>#REF!</v>
      </c>
      <c r="K21" s="2" t="e">
        <f>IF('données 2023'!#REF!&gt;6,'données 2023'!#REF!-6,0)</f>
        <v>#REF!</v>
      </c>
      <c r="L21" s="2" t="e">
        <f>IF('données 2023'!#REF!&gt;6,'données 2023'!#REF!-6,0)</f>
        <v>#REF!</v>
      </c>
      <c r="M21" s="2" t="e">
        <f>IF('données 2023'!#REF!&gt;6,'données 2023'!#REF!-6,0)</f>
        <v>#REF!</v>
      </c>
      <c r="N21" s="2" t="e">
        <f>IF('données 2023'!#REF!&gt;6,'données 2023'!#REF!-6,0)</f>
        <v>#REF!</v>
      </c>
      <c r="O21" s="2" t="e">
        <f>IF('données 2023'!#REF!&gt;6,'données 2023'!#REF!-6,0)</f>
        <v>#REF!</v>
      </c>
      <c r="P21" s="2" t="e">
        <f>IF('données 2023'!#REF!&gt;6,'données 2023'!#REF!-6,0)</f>
        <v>#REF!</v>
      </c>
      <c r="Q21" s="2" t="e">
        <f>IF('données 2023'!#REF!&gt;6,'données 2023'!#REF!-6,0)</f>
        <v>#REF!</v>
      </c>
      <c r="R21" s="2" t="e">
        <f>IF('données 2023'!#REF!&gt;6,'données 2023'!#REF!-6,0)</f>
        <v>#REF!</v>
      </c>
      <c r="S21" s="2"/>
      <c r="T21" s="2" t="e">
        <f>IF('données 2023'!#REF!&gt;6,'données 2023'!#REF!-6,0)</f>
        <v>#REF!</v>
      </c>
      <c r="U21" s="2"/>
      <c r="V21" s="2" t="e">
        <f>IF('données 2023'!#REF!&gt;6,'données 2023'!#REF!-6,0)</f>
        <v>#REF!</v>
      </c>
    </row>
    <row r="22" spans="1:22" ht="14.25" customHeight="1">
      <c r="A22" s="6">
        <v>44947</v>
      </c>
      <c r="B22" s="2" t="e">
        <f>IF('données 2023'!#REF!&gt;6,'données 2023'!#REF!-6,0)</f>
        <v>#REF!</v>
      </c>
      <c r="C22" s="2" t="e">
        <f>IF('données 2023'!#REF!&gt;6,'données 2023'!#REF!-6,0)</f>
        <v>#REF!</v>
      </c>
      <c r="D22" s="2" t="e">
        <f>IF('données 2023'!#REF!&gt;6,'données 2023'!#REF!-6,0)</f>
        <v>#REF!</v>
      </c>
      <c r="E22" s="2" t="e">
        <f>IF('données 2023'!#REF!&gt;6,'données 2023'!#REF!-6,0)</f>
        <v>#REF!</v>
      </c>
      <c r="F22" s="2" t="e">
        <f>IF('données 2023'!#REF!&gt;6,'données 2023'!#REF!-6,0)</f>
        <v>#REF!</v>
      </c>
      <c r="G22" s="2" t="e">
        <f>IF('données 2023'!#REF!&gt;6,'données 2023'!#REF!-6,0)</f>
        <v>#REF!</v>
      </c>
      <c r="H22" s="2" t="e">
        <f>IF('données 2023'!#REF!&gt;6,'données 2023'!#REF!-6,0)</f>
        <v>#REF!</v>
      </c>
      <c r="I22" s="2" t="e">
        <f>IF('données 2023'!#REF!&gt;6,'données 2023'!#REF!-6,0)</f>
        <v>#REF!</v>
      </c>
      <c r="J22" s="2" t="e">
        <f>IF('données 2023'!#REF!&gt;6,'données 2023'!#REF!-6,0)</f>
        <v>#REF!</v>
      </c>
      <c r="K22" s="2" t="e">
        <f>IF('données 2023'!#REF!&gt;6,'données 2023'!#REF!-6,0)</f>
        <v>#REF!</v>
      </c>
      <c r="L22" s="2" t="e">
        <f>IF('données 2023'!#REF!&gt;6,'données 2023'!#REF!-6,0)</f>
        <v>#REF!</v>
      </c>
      <c r="M22" s="2" t="e">
        <f>IF('données 2023'!#REF!&gt;6,'données 2023'!#REF!-6,0)</f>
        <v>#REF!</v>
      </c>
      <c r="N22" s="2" t="e">
        <f>IF('données 2023'!#REF!&gt;6,'données 2023'!#REF!-6,0)</f>
        <v>#REF!</v>
      </c>
      <c r="O22" s="2" t="e">
        <f>IF('données 2023'!#REF!&gt;6,'données 2023'!#REF!-6,0)</f>
        <v>#REF!</v>
      </c>
      <c r="P22" s="2" t="e">
        <f>IF('données 2023'!#REF!&gt;6,'données 2023'!#REF!-6,0)</f>
        <v>#REF!</v>
      </c>
      <c r="Q22" s="2" t="e">
        <f>IF('données 2023'!#REF!&gt;6,'données 2023'!#REF!-6,0)</f>
        <v>#REF!</v>
      </c>
      <c r="R22" s="2" t="e">
        <f>IF('données 2023'!#REF!&gt;6,'données 2023'!#REF!-6,0)</f>
        <v>#REF!</v>
      </c>
      <c r="S22" s="2"/>
      <c r="T22" s="2" t="e">
        <f>IF('données 2023'!#REF!&gt;6,'données 2023'!#REF!-6,0)</f>
        <v>#REF!</v>
      </c>
      <c r="U22" s="2"/>
      <c r="V22" s="2" t="e">
        <f>IF('données 2023'!#REF!&gt;6,'données 2023'!#REF!-6,0)</f>
        <v>#REF!</v>
      </c>
    </row>
    <row r="23" spans="1:22" ht="14.25" customHeight="1">
      <c r="A23" s="6">
        <v>44948</v>
      </c>
      <c r="B23" s="2" t="e">
        <f>IF('données 2023'!#REF!&gt;6,'données 2023'!#REF!-6,0)</f>
        <v>#REF!</v>
      </c>
      <c r="C23" s="2" t="e">
        <f>IF('données 2023'!#REF!&gt;6,'données 2023'!#REF!-6,0)</f>
        <v>#REF!</v>
      </c>
      <c r="D23" s="2" t="e">
        <f>IF('données 2023'!#REF!&gt;6,'données 2023'!#REF!-6,0)</f>
        <v>#REF!</v>
      </c>
      <c r="E23" s="2" t="e">
        <f>IF('données 2023'!#REF!&gt;6,'données 2023'!#REF!-6,0)</f>
        <v>#REF!</v>
      </c>
      <c r="F23" s="2" t="e">
        <f>IF('données 2023'!#REF!&gt;6,'données 2023'!#REF!-6,0)</f>
        <v>#REF!</v>
      </c>
      <c r="G23" s="2" t="e">
        <f>IF('données 2023'!#REF!&gt;6,'données 2023'!#REF!-6,0)</f>
        <v>#REF!</v>
      </c>
      <c r="H23" s="2" t="e">
        <f>IF('données 2023'!#REF!&gt;6,'données 2023'!#REF!-6,0)</f>
        <v>#REF!</v>
      </c>
      <c r="I23" s="2" t="e">
        <f>IF('données 2023'!#REF!&gt;6,'données 2023'!#REF!-6,0)</f>
        <v>#REF!</v>
      </c>
      <c r="J23" s="2" t="e">
        <f>IF('données 2023'!#REF!&gt;6,'données 2023'!#REF!-6,0)</f>
        <v>#REF!</v>
      </c>
      <c r="K23" s="2" t="e">
        <f>IF('données 2023'!#REF!&gt;6,'données 2023'!#REF!-6,0)</f>
        <v>#REF!</v>
      </c>
      <c r="L23" s="2" t="e">
        <f>IF('données 2023'!#REF!&gt;6,'données 2023'!#REF!-6,0)</f>
        <v>#REF!</v>
      </c>
      <c r="M23" s="2" t="e">
        <f>IF('données 2023'!#REF!&gt;6,'données 2023'!#REF!-6,0)</f>
        <v>#REF!</v>
      </c>
      <c r="N23" s="2" t="e">
        <f>IF('données 2023'!#REF!&gt;6,'données 2023'!#REF!-6,0)</f>
        <v>#REF!</v>
      </c>
      <c r="O23" s="2" t="e">
        <f>IF('données 2023'!#REF!&gt;6,'données 2023'!#REF!-6,0)</f>
        <v>#REF!</v>
      </c>
      <c r="P23" s="2" t="e">
        <f>IF('données 2023'!#REF!&gt;6,'données 2023'!#REF!-6,0)</f>
        <v>#REF!</v>
      </c>
      <c r="Q23" s="2" t="e">
        <f>IF('données 2023'!#REF!&gt;6,'données 2023'!#REF!-6,0)</f>
        <v>#REF!</v>
      </c>
      <c r="R23" s="2" t="e">
        <f>IF('données 2023'!#REF!&gt;6,'données 2023'!#REF!-6,0)</f>
        <v>#REF!</v>
      </c>
      <c r="S23" s="2"/>
      <c r="T23" s="2" t="e">
        <f>IF('données 2023'!#REF!&gt;6,'données 2023'!#REF!-6,0)</f>
        <v>#REF!</v>
      </c>
      <c r="U23" s="2"/>
      <c r="V23" s="2" t="e">
        <f>IF('données 2023'!#REF!&gt;6,'données 2023'!#REF!-6,0)</f>
        <v>#REF!</v>
      </c>
    </row>
    <row r="24" spans="1:22" ht="14.25" customHeight="1">
      <c r="A24" s="6">
        <v>44949</v>
      </c>
      <c r="B24" s="2" t="e">
        <f>IF('données 2023'!#REF!&gt;6,'données 2023'!#REF!-6,0)</f>
        <v>#REF!</v>
      </c>
      <c r="C24" s="2" t="e">
        <f>IF('données 2023'!#REF!&gt;6,'données 2023'!#REF!-6,0)</f>
        <v>#REF!</v>
      </c>
      <c r="D24" s="2" t="e">
        <f>IF('données 2023'!#REF!&gt;6,'données 2023'!#REF!-6,0)</f>
        <v>#REF!</v>
      </c>
      <c r="E24" s="2" t="e">
        <f>IF('données 2023'!#REF!&gt;6,'données 2023'!#REF!-6,0)</f>
        <v>#REF!</v>
      </c>
      <c r="F24" s="2" t="e">
        <f>IF('données 2023'!#REF!&gt;6,'données 2023'!#REF!-6,0)</f>
        <v>#REF!</v>
      </c>
      <c r="G24" s="2" t="e">
        <f>IF('données 2023'!#REF!&gt;6,'données 2023'!#REF!-6,0)</f>
        <v>#REF!</v>
      </c>
      <c r="H24" s="2" t="e">
        <f>IF('données 2023'!#REF!&gt;6,'données 2023'!#REF!-6,0)</f>
        <v>#REF!</v>
      </c>
      <c r="I24" s="2" t="e">
        <f>IF('données 2023'!#REF!&gt;6,'données 2023'!#REF!-6,0)</f>
        <v>#REF!</v>
      </c>
      <c r="J24" s="2" t="e">
        <f>IF('données 2023'!#REF!&gt;6,'données 2023'!#REF!-6,0)</f>
        <v>#REF!</v>
      </c>
      <c r="K24" s="2" t="e">
        <f>IF('données 2023'!#REF!&gt;6,'données 2023'!#REF!-6,0)</f>
        <v>#REF!</v>
      </c>
      <c r="L24" s="2" t="e">
        <f>IF('données 2023'!#REF!&gt;6,'données 2023'!#REF!-6,0)</f>
        <v>#REF!</v>
      </c>
      <c r="M24" s="2" t="e">
        <f>IF('données 2023'!#REF!&gt;6,'données 2023'!#REF!-6,0)</f>
        <v>#REF!</v>
      </c>
      <c r="N24" s="2" t="e">
        <f>IF('données 2023'!#REF!&gt;6,'données 2023'!#REF!-6,0)</f>
        <v>#REF!</v>
      </c>
      <c r="O24" s="2" t="e">
        <f>IF('données 2023'!#REF!&gt;6,'données 2023'!#REF!-6,0)</f>
        <v>#REF!</v>
      </c>
      <c r="P24" s="2" t="e">
        <f>IF('données 2023'!#REF!&gt;6,'données 2023'!#REF!-6,0)</f>
        <v>#REF!</v>
      </c>
      <c r="Q24" s="2" t="e">
        <f>IF('données 2023'!#REF!&gt;6,'données 2023'!#REF!-6,0)</f>
        <v>#REF!</v>
      </c>
      <c r="R24" s="2" t="e">
        <f>IF('données 2023'!#REF!&gt;6,'données 2023'!#REF!-6,0)</f>
        <v>#REF!</v>
      </c>
      <c r="S24" s="2"/>
      <c r="T24" s="2" t="e">
        <f>IF('données 2023'!#REF!&gt;6,'données 2023'!#REF!-6,0)</f>
        <v>#REF!</v>
      </c>
      <c r="U24" s="2"/>
      <c r="V24" s="2" t="e">
        <f>IF('données 2023'!#REF!&gt;6,'données 2023'!#REF!-6,0)</f>
        <v>#REF!</v>
      </c>
    </row>
    <row r="25" spans="1:22" ht="14.25" customHeight="1">
      <c r="A25" s="6">
        <v>44950</v>
      </c>
      <c r="B25" s="2" t="e">
        <f>IF('données 2023'!#REF!&gt;6,'données 2023'!#REF!-6,0)</f>
        <v>#REF!</v>
      </c>
      <c r="C25" s="2" t="e">
        <f>IF('données 2023'!#REF!&gt;6,'données 2023'!#REF!-6,0)</f>
        <v>#REF!</v>
      </c>
      <c r="D25" s="2" t="e">
        <f>IF('données 2023'!#REF!&gt;6,'données 2023'!#REF!-6,0)</f>
        <v>#REF!</v>
      </c>
      <c r="E25" s="2" t="e">
        <f>IF('données 2023'!#REF!&gt;6,'données 2023'!#REF!-6,0)</f>
        <v>#REF!</v>
      </c>
      <c r="F25" s="2" t="e">
        <f>IF('données 2023'!#REF!&gt;6,'données 2023'!#REF!-6,0)</f>
        <v>#REF!</v>
      </c>
      <c r="G25" s="2" t="e">
        <f>IF('données 2023'!#REF!&gt;6,'données 2023'!#REF!-6,0)</f>
        <v>#REF!</v>
      </c>
      <c r="H25" s="2" t="e">
        <f>IF('données 2023'!#REF!&gt;6,'données 2023'!#REF!-6,0)</f>
        <v>#REF!</v>
      </c>
      <c r="I25" s="2" t="e">
        <f>IF('données 2023'!#REF!&gt;6,'données 2023'!#REF!-6,0)</f>
        <v>#REF!</v>
      </c>
      <c r="J25" s="2" t="e">
        <f>IF('données 2023'!#REF!&gt;6,'données 2023'!#REF!-6,0)</f>
        <v>#REF!</v>
      </c>
      <c r="K25" s="2" t="e">
        <f>IF('données 2023'!#REF!&gt;6,'données 2023'!#REF!-6,0)</f>
        <v>#REF!</v>
      </c>
      <c r="L25" s="2" t="e">
        <f>IF('données 2023'!#REF!&gt;6,'données 2023'!#REF!-6,0)</f>
        <v>#REF!</v>
      </c>
      <c r="M25" s="2" t="e">
        <f>IF('données 2023'!#REF!&gt;6,'données 2023'!#REF!-6,0)</f>
        <v>#REF!</v>
      </c>
      <c r="N25" s="2" t="e">
        <f>IF('données 2023'!#REF!&gt;6,'données 2023'!#REF!-6,0)</f>
        <v>#REF!</v>
      </c>
      <c r="O25" s="2" t="e">
        <f>IF('données 2023'!#REF!&gt;6,'données 2023'!#REF!-6,0)</f>
        <v>#REF!</v>
      </c>
      <c r="P25" s="2" t="e">
        <f>IF('données 2023'!#REF!&gt;6,'données 2023'!#REF!-6,0)</f>
        <v>#REF!</v>
      </c>
      <c r="Q25" s="2" t="e">
        <f>IF('données 2023'!#REF!&gt;6,'données 2023'!#REF!-6,0)</f>
        <v>#REF!</v>
      </c>
      <c r="R25" s="2" t="e">
        <f>IF('données 2023'!#REF!&gt;6,'données 2023'!#REF!-6,0)</f>
        <v>#REF!</v>
      </c>
      <c r="S25" s="2"/>
      <c r="T25" s="2" t="e">
        <f>IF('données 2023'!#REF!&gt;6,'données 2023'!#REF!-6,0)</f>
        <v>#REF!</v>
      </c>
      <c r="U25" s="2"/>
      <c r="V25" s="2" t="e">
        <f>IF('données 2023'!#REF!&gt;6,'données 2023'!#REF!-6,0)</f>
        <v>#REF!</v>
      </c>
    </row>
    <row r="26" spans="1:22" ht="14.25" customHeight="1">
      <c r="A26" s="6">
        <v>44951</v>
      </c>
      <c r="B26" s="2" t="e">
        <f>IF('données 2023'!#REF!&gt;6,'données 2023'!#REF!-6,0)</f>
        <v>#REF!</v>
      </c>
      <c r="C26" s="2" t="e">
        <f>IF('données 2023'!#REF!&gt;6,'données 2023'!#REF!-6,0)</f>
        <v>#REF!</v>
      </c>
      <c r="D26" s="2" t="e">
        <f>IF('données 2023'!#REF!&gt;6,'données 2023'!#REF!-6,0)</f>
        <v>#REF!</v>
      </c>
      <c r="E26" s="2" t="e">
        <f>IF('données 2023'!#REF!&gt;6,'données 2023'!#REF!-6,0)</f>
        <v>#REF!</v>
      </c>
      <c r="F26" s="2" t="e">
        <f>IF('données 2023'!#REF!&gt;6,'données 2023'!#REF!-6,0)</f>
        <v>#REF!</v>
      </c>
      <c r="G26" s="2" t="e">
        <f>IF('données 2023'!#REF!&gt;6,'données 2023'!#REF!-6,0)</f>
        <v>#REF!</v>
      </c>
      <c r="H26" s="2" t="e">
        <f>IF('données 2023'!#REF!&gt;6,'données 2023'!#REF!-6,0)</f>
        <v>#REF!</v>
      </c>
      <c r="I26" s="2" t="e">
        <f>IF('données 2023'!#REF!&gt;6,'données 2023'!#REF!-6,0)</f>
        <v>#REF!</v>
      </c>
      <c r="J26" s="2" t="e">
        <f>IF('données 2023'!#REF!&gt;6,'données 2023'!#REF!-6,0)</f>
        <v>#REF!</v>
      </c>
      <c r="K26" s="2" t="e">
        <f>IF('données 2023'!#REF!&gt;6,'données 2023'!#REF!-6,0)</f>
        <v>#REF!</v>
      </c>
      <c r="L26" s="2" t="e">
        <f>IF('données 2023'!#REF!&gt;6,'données 2023'!#REF!-6,0)</f>
        <v>#REF!</v>
      </c>
      <c r="M26" s="2" t="e">
        <f>IF('données 2023'!#REF!&gt;6,'données 2023'!#REF!-6,0)</f>
        <v>#REF!</v>
      </c>
      <c r="N26" s="2" t="e">
        <f>IF('données 2023'!#REF!&gt;6,'données 2023'!#REF!-6,0)</f>
        <v>#REF!</v>
      </c>
      <c r="O26" s="2" t="e">
        <f>IF('données 2023'!#REF!&gt;6,'données 2023'!#REF!-6,0)</f>
        <v>#REF!</v>
      </c>
      <c r="P26" s="2" t="e">
        <f>IF('données 2023'!#REF!&gt;6,'données 2023'!#REF!-6,0)</f>
        <v>#REF!</v>
      </c>
      <c r="Q26" s="2" t="e">
        <f>IF('données 2023'!#REF!&gt;6,'données 2023'!#REF!-6,0)</f>
        <v>#REF!</v>
      </c>
      <c r="R26" s="2" t="e">
        <f>IF('données 2023'!#REF!&gt;6,'données 2023'!#REF!-6,0)</f>
        <v>#REF!</v>
      </c>
      <c r="S26" s="2"/>
      <c r="T26" s="2" t="e">
        <f>IF('données 2023'!#REF!&gt;6,'données 2023'!#REF!-6,0)</f>
        <v>#REF!</v>
      </c>
      <c r="U26" s="2"/>
      <c r="V26" s="2" t="e">
        <f>IF('données 2023'!#REF!&gt;6,'données 2023'!#REF!-6,0)</f>
        <v>#REF!</v>
      </c>
    </row>
    <row r="27" spans="1:22" ht="14.25" customHeight="1">
      <c r="A27" s="6">
        <v>44952</v>
      </c>
      <c r="B27" s="2" t="e">
        <f>IF('données 2023'!#REF!&gt;6,'données 2023'!#REF!-6,0)</f>
        <v>#REF!</v>
      </c>
      <c r="C27" s="2" t="e">
        <f>IF('données 2023'!#REF!&gt;6,'données 2023'!#REF!-6,0)</f>
        <v>#REF!</v>
      </c>
      <c r="D27" s="2" t="e">
        <f>IF('données 2023'!#REF!&gt;6,'données 2023'!#REF!-6,0)</f>
        <v>#REF!</v>
      </c>
      <c r="E27" s="2" t="e">
        <f>IF('données 2023'!#REF!&gt;6,'données 2023'!#REF!-6,0)</f>
        <v>#REF!</v>
      </c>
      <c r="F27" s="2" t="e">
        <f>IF('données 2023'!#REF!&gt;6,'données 2023'!#REF!-6,0)</f>
        <v>#REF!</v>
      </c>
      <c r="G27" s="2" t="e">
        <f>IF('données 2023'!#REF!&gt;6,'données 2023'!#REF!-6,0)</f>
        <v>#REF!</v>
      </c>
      <c r="H27" s="2" t="e">
        <f>IF('données 2023'!#REF!&gt;6,'données 2023'!#REF!-6,0)</f>
        <v>#REF!</v>
      </c>
      <c r="I27" s="2" t="e">
        <f>IF('données 2023'!#REF!&gt;6,'données 2023'!#REF!-6,0)</f>
        <v>#REF!</v>
      </c>
      <c r="J27" s="2" t="e">
        <f>IF('données 2023'!#REF!&gt;6,'données 2023'!#REF!-6,0)</f>
        <v>#REF!</v>
      </c>
      <c r="K27" s="2" t="e">
        <f>IF('données 2023'!#REF!&gt;6,'données 2023'!#REF!-6,0)</f>
        <v>#REF!</v>
      </c>
      <c r="L27" s="2" t="e">
        <f>IF('données 2023'!#REF!&gt;6,'données 2023'!#REF!-6,0)</f>
        <v>#REF!</v>
      </c>
      <c r="M27" s="2" t="e">
        <f>IF('données 2023'!#REF!&gt;6,'données 2023'!#REF!-6,0)</f>
        <v>#REF!</v>
      </c>
      <c r="N27" s="2" t="e">
        <f>IF('données 2023'!#REF!&gt;6,'données 2023'!#REF!-6,0)</f>
        <v>#REF!</v>
      </c>
      <c r="O27" s="2" t="e">
        <f>IF('données 2023'!#REF!&gt;6,'données 2023'!#REF!-6,0)</f>
        <v>#REF!</v>
      </c>
      <c r="P27" s="2" t="e">
        <f>IF('données 2023'!#REF!&gt;6,'données 2023'!#REF!-6,0)</f>
        <v>#REF!</v>
      </c>
      <c r="Q27" s="2" t="e">
        <f>IF('données 2023'!#REF!&gt;6,'données 2023'!#REF!-6,0)</f>
        <v>#REF!</v>
      </c>
      <c r="R27" s="2" t="e">
        <f>IF('données 2023'!#REF!&gt;6,'données 2023'!#REF!-6,0)</f>
        <v>#REF!</v>
      </c>
      <c r="S27" s="2"/>
      <c r="T27" s="2" t="e">
        <f>IF('données 2023'!#REF!&gt;6,'données 2023'!#REF!-6,0)</f>
        <v>#REF!</v>
      </c>
      <c r="U27" s="2"/>
      <c r="V27" s="2" t="e">
        <f>IF('données 2023'!#REF!&gt;6,'données 2023'!#REF!-6,0)</f>
        <v>#REF!</v>
      </c>
    </row>
    <row r="28" spans="1:22" ht="14.25" customHeight="1">
      <c r="A28" s="6">
        <v>44953</v>
      </c>
      <c r="B28" s="2" t="e">
        <f>IF('données 2023'!#REF!&gt;6,'données 2023'!#REF!-6,0)</f>
        <v>#REF!</v>
      </c>
      <c r="C28" s="2" t="e">
        <f>IF('données 2023'!#REF!&gt;6,'données 2023'!#REF!-6,0)</f>
        <v>#REF!</v>
      </c>
      <c r="D28" s="2" t="e">
        <f>IF('données 2023'!#REF!&gt;6,'données 2023'!#REF!-6,0)</f>
        <v>#REF!</v>
      </c>
      <c r="E28" s="2" t="e">
        <f>IF('données 2023'!#REF!&gt;6,'données 2023'!#REF!-6,0)</f>
        <v>#REF!</v>
      </c>
      <c r="F28" s="2" t="e">
        <f>IF('données 2023'!#REF!&gt;6,'données 2023'!#REF!-6,0)</f>
        <v>#REF!</v>
      </c>
      <c r="G28" s="2" t="e">
        <f>IF('données 2023'!#REF!&gt;6,'données 2023'!#REF!-6,0)</f>
        <v>#REF!</v>
      </c>
      <c r="H28" s="2" t="e">
        <f>IF('données 2023'!#REF!&gt;6,'données 2023'!#REF!-6,0)</f>
        <v>#REF!</v>
      </c>
      <c r="I28" s="2" t="e">
        <f>IF('données 2023'!#REF!&gt;6,'données 2023'!#REF!-6,0)</f>
        <v>#REF!</v>
      </c>
      <c r="J28" s="2" t="e">
        <f>IF('données 2023'!#REF!&gt;6,'données 2023'!#REF!-6,0)</f>
        <v>#REF!</v>
      </c>
      <c r="K28" s="2" t="e">
        <f>IF('données 2023'!#REF!&gt;6,'données 2023'!#REF!-6,0)</f>
        <v>#REF!</v>
      </c>
      <c r="L28" s="2" t="e">
        <f>IF('données 2023'!#REF!&gt;6,'données 2023'!#REF!-6,0)</f>
        <v>#REF!</v>
      </c>
      <c r="M28" s="2" t="e">
        <f>IF('données 2023'!#REF!&gt;6,'données 2023'!#REF!-6,0)</f>
        <v>#REF!</v>
      </c>
      <c r="N28" s="2" t="e">
        <f>IF('données 2023'!#REF!&gt;6,'données 2023'!#REF!-6,0)</f>
        <v>#REF!</v>
      </c>
      <c r="O28" s="2" t="e">
        <f>IF('données 2023'!#REF!&gt;6,'données 2023'!#REF!-6,0)</f>
        <v>#REF!</v>
      </c>
      <c r="P28" s="2" t="e">
        <f>IF('données 2023'!#REF!&gt;6,'données 2023'!#REF!-6,0)</f>
        <v>#REF!</v>
      </c>
      <c r="Q28" s="2" t="e">
        <f>IF('données 2023'!#REF!&gt;6,'données 2023'!#REF!-6,0)</f>
        <v>#REF!</v>
      </c>
      <c r="R28" s="2" t="e">
        <f>IF('données 2023'!#REF!&gt;6,'données 2023'!#REF!-6,0)</f>
        <v>#REF!</v>
      </c>
      <c r="S28" s="2"/>
      <c r="T28" s="2" t="e">
        <f>IF('données 2023'!#REF!&gt;6,'données 2023'!#REF!-6,0)</f>
        <v>#REF!</v>
      </c>
      <c r="U28" s="2"/>
      <c r="V28" s="2" t="e">
        <f>IF('données 2023'!#REF!&gt;6,'données 2023'!#REF!-6,0)</f>
        <v>#REF!</v>
      </c>
    </row>
    <row r="29" spans="1:22" ht="14.25" customHeight="1">
      <c r="A29" s="6">
        <v>44954</v>
      </c>
      <c r="B29" s="2" t="e">
        <f>IF('données 2023'!#REF!&gt;6,'données 2023'!#REF!-6,0)</f>
        <v>#REF!</v>
      </c>
      <c r="C29" s="2" t="e">
        <f>IF('données 2023'!#REF!&gt;6,'données 2023'!#REF!-6,0)</f>
        <v>#REF!</v>
      </c>
      <c r="D29" s="2" t="e">
        <f>IF('données 2023'!#REF!&gt;6,'données 2023'!#REF!-6,0)</f>
        <v>#REF!</v>
      </c>
      <c r="E29" s="2" t="e">
        <f>IF('données 2023'!#REF!&gt;6,'données 2023'!#REF!-6,0)</f>
        <v>#REF!</v>
      </c>
      <c r="F29" s="2" t="e">
        <f>IF('données 2023'!#REF!&gt;6,'données 2023'!#REF!-6,0)</f>
        <v>#REF!</v>
      </c>
      <c r="G29" s="2" t="e">
        <f>IF('données 2023'!#REF!&gt;6,'données 2023'!#REF!-6,0)</f>
        <v>#REF!</v>
      </c>
      <c r="H29" s="2" t="e">
        <f>IF('données 2023'!#REF!&gt;6,'données 2023'!#REF!-6,0)</f>
        <v>#REF!</v>
      </c>
      <c r="I29" s="2" t="e">
        <f>IF('données 2023'!#REF!&gt;6,'données 2023'!#REF!-6,0)</f>
        <v>#REF!</v>
      </c>
      <c r="J29" s="2" t="e">
        <f>IF('données 2023'!#REF!&gt;6,'données 2023'!#REF!-6,0)</f>
        <v>#REF!</v>
      </c>
      <c r="K29" s="2" t="e">
        <f>IF('données 2023'!#REF!&gt;6,'données 2023'!#REF!-6,0)</f>
        <v>#REF!</v>
      </c>
      <c r="L29" s="2" t="e">
        <f>IF('données 2023'!#REF!&gt;6,'données 2023'!#REF!-6,0)</f>
        <v>#REF!</v>
      </c>
      <c r="M29" s="2" t="e">
        <f>IF('données 2023'!#REF!&gt;6,'données 2023'!#REF!-6,0)</f>
        <v>#REF!</v>
      </c>
      <c r="N29" s="2" t="e">
        <f>IF('données 2023'!#REF!&gt;6,'données 2023'!#REF!-6,0)</f>
        <v>#REF!</v>
      </c>
      <c r="O29" s="2" t="e">
        <f>IF('données 2023'!#REF!&gt;6,'données 2023'!#REF!-6,0)</f>
        <v>#REF!</v>
      </c>
      <c r="P29" s="2" t="e">
        <f>IF('données 2023'!#REF!&gt;6,'données 2023'!#REF!-6,0)</f>
        <v>#REF!</v>
      </c>
      <c r="Q29" s="2" t="e">
        <f>IF('données 2023'!#REF!&gt;6,'données 2023'!#REF!-6,0)</f>
        <v>#REF!</v>
      </c>
      <c r="R29" s="2" t="e">
        <f>IF('données 2023'!#REF!&gt;6,'données 2023'!#REF!-6,0)</f>
        <v>#REF!</v>
      </c>
      <c r="S29" s="2"/>
      <c r="T29" s="2" t="e">
        <f>IF('données 2023'!#REF!&gt;6,'données 2023'!#REF!-6,0)</f>
        <v>#REF!</v>
      </c>
      <c r="U29" s="2"/>
      <c r="V29" s="2" t="e">
        <f>IF('données 2023'!#REF!&gt;6,'données 2023'!#REF!-6,0)</f>
        <v>#REF!</v>
      </c>
    </row>
    <row r="30" spans="1:22" ht="14.25" customHeight="1">
      <c r="A30" s="6">
        <v>44955</v>
      </c>
      <c r="B30" s="2" t="e">
        <f>IF('données 2023'!#REF!&gt;6,'données 2023'!#REF!-6,0)</f>
        <v>#REF!</v>
      </c>
      <c r="C30" s="2" t="e">
        <f>IF('données 2023'!#REF!&gt;6,'données 2023'!#REF!-6,0)</f>
        <v>#REF!</v>
      </c>
      <c r="D30" s="2" t="e">
        <f>IF('données 2023'!#REF!&gt;6,'données 2023'!#REF!-6,0)</f>
        <v>#REF!</v>
      </c>
      <c r="E30" s="2" t="e">
        <f>IF('données 2023'!#REF!&gt;6,'données 2023'!#REF!-6,0)</f>
        <v>#REF!</v>
      </c>
      <c r="F30" s="2" t="e">
        <f>IF('données 2023'!#REF!&gt;6,'données 2023'!#REF!-6,0)</f>
        <v>#REF!</v>
      </c>
      <c r="G30" s="2" t="e">
        <f>IF('données 2023'!#REF!&gt;6,'données 2023'!#REF!-6,0)</f>
        <v>#REF!</v>
      </c>
      <c r="H30" s="2" t="e">
        <f>IF('données 2023'!#REF!&gt;6,'données 2023'!#REF!-6,0)</f>
        <v>#REF!</v>
      </c>
      <c r="I30" s="2" t="e">
        <f>IF('données 2023'!#REF!&gt;6,'données 2023'!#REF!-6,0)</f>
        <v>#REF!</v>
      </c>
      <c r="J30" s="2" t="e">
        <f>IF('données 2023'!#REF!&gt;6,'données 2023'!#REF!-6,0)</f>
        <v>#REF!</v>
      </c>
      <c r="K30" s="2" t="e">
        <f>IF('données 2023'!#REF!&gt;6,'données 2023'!#REF!-6,0)</f>
        <v>#REF!</v>
      </c>
      <c r="L30" s="2" t="e">
        <f>IF('données 2023'!#REF!&gt;6,'données 2023'!#REF!-6,0)</f>
        <v>#REF!</v>
      </c>
      <c r="M30" s="2" t="e">
        <f>IF('données 2023'!#REF!&gt;6,'données 2023'!#REF!-6,0)</f>
        <v>#REF!</v>
      </c>
      <c r="N30" s="2" t="e">
        <f>IF('données 2023'!#REF!&gt;6,'données 2023'!#REF!-6,0)</f>
        <v>#REF!</v>
      </c>
      <c r="O30" s="2" t="e">
        <f>IF('données 2023'!#REF!&gt;6,'données 2023'!#REF!-6,0)</f>
        <v>#REF!</v>
      </c>
      <c r="P30" s="2" t="e">
        <f>IF('données 2023'!#REF!&gt;6,'données 2023'!#REF!-6,0)</f>
        <v>#REF!</v>
      </c>
      <c r="Q30" s="2" t="e">
        <f>IF('données 2023'!#REF!&gt;6,'données 2023'!#REF!-6,0)</f>
        <v>#REF!</v>
      </c>
      <c r="R30" s="2" t="e">
        <f>IF('données 2023'!#REF!&gt;6,'données 2023'!#REF!-6,0)</f>
        <v>#REF!</v>
      </c>
      <c r="S30" s="2"/>
      <c r="T30" s="2" t="e">
        <f>IF('données 2023'!#REF!&gt;6,'données 2023'!#REF!-6,0)</f>
        <v>#REF!</v>
      </c>
      <c r="U30" s="2"/>
      <c r="V30" s="2" t="e">
        <f>IF('données 2023'!#REF!&gt;6,'données 2023'!#REF!-6,0)</f>
        <v>#REF!</v>
      </c>
    </row>
    <row r="31" spans="1:22" ht="14.25" customHeight="1">
      <c r="A31" s="6">
        <v>44956</v>
      </c>
      <c r="B31" s="2" t="e">
        <f>IF('données 2023'!#REF!&gt;6,'données 2023'!#REF!-6,0)</f>
        <v>#REF!</v>
      </c>
      <c r="C31" s="2" t="e">
        <f>IF('données 2023'!#REF!&gt;6,'données 2023'!#REF!-6,0)</f>
        <v>#REF!</v>
      </c>
      <c r="D31" s="2" t="e">
        <f>IF('données 2023'!#REF!&gt;6,'données 2023'!#REF!-6,0)</f>
        <v>#REF!</v>
      </c>
      <c r="E31" s="2" t="e">
        <f>IF('données 2023'!#REF!&gt;6,'données 2023'!#REF!-6,0)</f>
        <v>#REF!</v>
      </c>
      <c r="F31" s="2" t="e">
        <f>IF('données 2023'!#REF!&gt;6,'données 2023'!#REF!-6,0)</f>
        <v>#REF!</v>
      </c>
      <c r="G31" s="2" t="e">
        <f>IF('données 2023'!#REF!&gt;6,'données 2023'!#REF!-6,0)</f>
        <v>#REF!</v>
      </c>
      <c r="H31" s="2" t="e">
        <f>IF('données 2023'!#REF!&gt;6,'données 2023'!#REF!-6,0)</f>
        <v>#REF!</v>
      </c>
      <c r="I31" s="2" t="e">
        <f>IF('données 2023'!#REF!&gt;6,'données 2023'!#REF!-6,0)</f>
        <v>#REF!</v>
      </c>
      <c r="J31" s="2" t="e">
        <f>IF('données 2023'!#REF!&gt;6,'données 2023'!#REF!-6,0)</f>
        <v>#REF!</v>
      </c>
      <c r="K31" s="2" t="e">
        <f>IF('données 2023'!#REF!&gt;6,'données 2023'!#REF!-6,0)</f>
        <v>#REF!</v>
      </c>
      <c r="L31" s="2" t="e">
        <f>IF('données 2023'!#REF!&gt;6,'données 2023'!#REF!-6,0)</f>
        <v>#REF!</v>
      </c>
      <c r="M31" s="2" t="e">
        <f>IF('données 2023'!#REF!&gt;6,'données 2023'!#REF!-6,0)</f>
        <v>#REF!</v>
      </c>
      <c r="N31" s="2" t="e">
        <f>IF('données 2023'!#REF!&gt;6,'données 2023'!#REF!-6,0)</f>
        <v>#REF!</v>
      </c>
      <c r="O31" s="2" t="e">
        <f>IF('données 2023'!#REF!&gt;6,'données 2023'!#REF!-6,0)</f>
        <v>#REF!</v>
      </c>
      <c r="P31" s="2" t="e">
        <f>IF('données 2023'!#REF!&gt;6,'données 2023'!#REF!-6,0)</f>
        <v>#REF!</v>
      </c>
      <c r="Q31" s="2" t="e">
        <f>IF('données 2023'!#REF!&gt;6,'données 2023'!#REF!-6,0)</f>
        <v>#REF!</v>
      </c>
      <c r="R31" s="2" t="e">
        <f>IF('données 2023'!#REF!&gt;6,'données 2023'!#REF!-6,0)</f>
        <v>#REF!</v>
      </c>
      <c r="S31" s="2"/>
      <c r="T31" s="2" t="e">
        <f>IF('données 2023'!#REF!&gt;6,'données 2023'!#REF!-6,0)</f>
        <v>#REF!</v>
      </c>
      <c r="U31" s="2"/>
      <c r="V31" s="2" t="e">
        <f>IF('données 2023'!#REF!&gt;6,'données 2023'!#REF!-6,0)</f>
        <v>#REF!</v>
      </c>
    </row>
    <row r="32" spans="1:22" ht="14.25" customHeight="1">
      <c r="A32" s="6">
        <v>44957</v>
      </c>
      <c r="B32" s="2" t="e">
        <f>IF('données 2023'!#REF!&gt;6,'données 2023'!#REF!-6,0)</f>
        <v>#REF!</v>
      </c>
      <c r="C32" s="2" t="e">
        <f>IF('données 2023'!#REF!&gt;6,'données 2023'!#REF!-6,0)</f>
        <v>#REF!</v>
      </c>
      <c r="D32" s="2" t="e">
        <f>IF('données 2023'!#REF!&gt;6,'données 2023'!#REF!-6,0)</f>
        <v>#REF!</v>
      </c>
      <c r="E32" s="2" t="e">
        <f>IF('données 2023'!#REF!&gt;6,'données 2023'!#REF!-6,0)</f>
        <v>#REF!</v>
      </c>
      <c r="F32" s="2" t="e">
        <f>IF('données 2023'!#REF!&gt;6,'données 2023'!#REF!-6,0)</f>
        <v>#REF!</v>
      </c>
      <c r="G32" s="2" t="e">
        <f>IF('données 2023'!#REF!&gt;6,'données 2023'!#REF!-6,0)</f>
        <v>#REF!</v>
      </c>
      <c r="H32" s="2" t="e">
        <f>IF('données 2023'!#REF!&gt;6,'données 2023'!#REF!-6,0)</f>
        <v>#REF!</v>
      </c>
      <c r="I32" s="2" t="e">
        <f>IF('données 2023'!#REF!&gt;6,'données 2023'!#REF!-6,0)</f>
        <v>#REF!</v>
      </c>
      <c r="J32" s="2" t="e">
        <f>IF('données 2023'!#REF!&gt;6,'données 2023'!#REF!-6,0)</f>
        <v>#REF!</v>
      </c>
      <c r="K32" s="2" t="e">
        <f>IF('données 2023'!#REF!&gt;6,'données 2023'!#REF!-6,0)</f>
        <v>#REF!</v>
      </c>
      <c r="L32" s="2" t="e">
        <f>IF('données 2023'!#REF!&gt;6,'données 2023'!#REF!-6,0)</f>
        <v>#REF!</v>
      </c>
      <c r="M32" s="2" t="e">
        <f>IF('données 2023'!#REF!&gt;6,'données 2023'!#REF!-6,0)</f>
        <v>#REF!</v>
      </c>
      <c r="N32" s="2" t="e">
        <f>IF('données 2023'!#REF!&gt;6,'données 2023'!#REF!-6,0)</f>
        <v>#REF!</v>
      </c>
      <c r="O32" s="2" t="e">
        <f>IF('données 2023'!#REF!&gt;6,'données 2023'!#REF!-6,0)</f>
        <v>#REF!</v>
      </c>
      <c r="P32" s="2" t="e">
        <f>IF('données 2023'!#REF!&gt;6,'données 2023'!#REF!-6,0)</f>
        <v>#REF!</v>
      </c>
      <c r="Q32" s="2" t="e">
        <f>IF('données 2023'!#REF!&gt;6,'données 2023'!#REF!-6,0)</f>
        <v>#REF!</v>
      </c>
      <c r="R32" s="2" t="e">
        <f>IF('données 2023'!#REF!&gt;6,'données 2023'!#REF!-6,0)</f>
        <v>#REF!</v>
      </c>
      <c r="S32" s="2"/>
      <c r="T32" s="2" t="e">
        <f>IF('données 2023'!#REF!&gt;6,'données 2023'!#REF!-6,0)</f>
        <v>#REF!</v>
      </c>
      <c r="U32" s="2"/>
      <c r="V32" s="2" t="e">
        <f>IF('données 2023'!#REF!&gt;6,'données 2023'!#REF!-6,0)</f>
        <v>#REF!</v>
      </c>
    </row>
    <row r="33" spans="1:22" ht="14.25" customHeight="1">
      <c r="A33" s="6">
        <v>44958</v>
      </c>
      <c r="B33" s="2" t="e">
        <f>IF('données 2023'!#REF!&gt;6,'données 2023'!#REF!-6,0)</f>
        <v>#REF!</v>
      </c>
      <c r="C33" s="2" t="e">
        <f>IF('données 2023'!#REF!&gt;6,'données 2023'!#REF!-6,0)</f>
        <v>#REF!</v>
      </c>
      <c r="D33" s="2" t="e">
        <f>IF('données 2023'!#REF!&gt;6,'données 2023'!#REF!-6,0)</f>
        <v>#REF!</v>
      </c>
      <c r="E33" s="2" t="e">
        <f>IF('données 2023'!#REF!&gt;6,'données 2023'!#REF!-6,0)</f>
        <v>#REF!</v>
      </c>
      <c r="F33" s="2" t="e">
        <f>IF('données 2023'!#REF!&gt;6,'données 2023'!#REF!-6,0)</f>
        <v>#REF!</v>
      </c>
      <c r="G33" s="2" t="e">
        <f>IF('données 2023'!#REF!&gt;6,'données 2023'!#REF!-6,0)</f>
        <v>#REF!</v>
      </c>
      <c r="H33" s="2" t="e">
        <f>IF('données 2023'!#REF!&gt;6,'données 2023'!#REF!-6,0)</f>
        <v>#REF!</v>
      </c>
      <c r="I33" s="2" t="e">
        <f>IF('données 2023'!#REF!&gt;6,'données 2023'!#REF!-6,0)</f>
        <v>#REF!</v>
      </c>
      <c r="J33" s="2" t="e">
        <f>IF('données 2023'!#REF!&gt;6,'données 2023'!#REF!-6,0)</f>
        <v>#REF!</v>
      </c>
      <c r="K33" s="2" t="e">
        <f>IF('données 2023'!#REF!&gt;6,'données 2023'!#REF!-6,0)</f>
        <v>#REF!</v>
      </c>
      <c r="L33" s="2" t="e">
        <f>IF('données 2023'!#REF!&gt;6,'données 2023'!#REF!-6,0)</f>
        <v>#REF!</v>
      </c>
      <c r="M33" s="2" t="e">
        <f>IF('données 2023'!#REF!&gt;6,'données 2023'!#REF!-6,0)</f>
        <v>#REF!</v>
      </c>
      <c r="N33" s="2" t="e">
        <f>IF('données 2023'!#REF!&gt;6,'données 2023'!#REF!-6,0)</f>
        <v>#REF!</v>
      </c>
      <c r="O33" s="2" t="e">
        <f>IF('données 2023'!#REF!&gt;6,'données 2023'!#REF!-6,0)</f>
        <v>#REF!</v>
      </c>
      <c r="P33" s="2" t="e">
        <f>IF('données 2023'!#REF!&gt;6,'données 2023'!#REF!-6,0)</f>
        <v>#REF!</v>
      </c>
      <c r="Q33" s="2" t="e">
        <f>IF('données 2023'!#REF!&gt;6,'données 2023'!#REF!-6,0)</f>
        <v>#REF!</v>
      </c>
      <c r="R33" s="2" t="e">
        <f>IF('données 2023'!#REF!&gt;6,'données 2023'!#REF!-6,0)</f>
        <v>#REF!</v>
      </c>
      <c r="S33" s="2"/>
      <c r="T33" s="2" t="e">
        <f>IF('données 2023'!#REF!&gt;6,'données 2023'!#REF!-6,0)</f>
        <v>#REF!</v>
      </c>
      <c r="U33" s="2"/>
      <c r="V33" s="2" t="e">
        <f>IF('données 2023'!#REF!&gt;6,'données 2023'!#REF!-6,0)</f>
        <v>#REF!</v>
      </c>
    </row>
    <row r="34" spans="1:22" ht="14.25" customHeight="1">
      <c r="A34" s="6">
        <v>44959</v>
      </c>
      <c r="B34" s="2" t="e">
        <f>IF('données 2023'!#REF!&gt;6,'données 2023'!#REF!-6,0)</f>
        <v>#REF!</v>
      </c>
      <c r="C34" s="2" t="e">
        <f>IF('données 2023'!#REF!&gt;6,'données 2023'!#REF!-6,0)</f>
        <v>#REF!</v>
      </c>
      <c r="D34" s="2" t="e">
        <f>IF('données 2023'!#REF!&gt;6,'données 2023'!#REF!-6,0)</f>
        <v>#REF!</v>
      </c>
      <c r="E34" s="2" t="e">
        <f>IF('données 2023'!#REF!&gt;6,'données 2023'!#REF!-6,0)</f>
        <v>#REF!</v>
      </c>
      <c r="F34" s="2" t="e">
        <f>IF('données 2023'!#REF!&gt;6,'données 2023'!#REF!-6,0)</f>
        <v>#REF!</v>
      </c>
      <c r="G34" s="2" t="e">
        <f>IF('données 2023'!#REF!&gt;6,'données 2023'!#REF!-6,0)</f>
        <v>#REF!</v>
      </c>
      <c r="H34" s="2" t="e">
        <f>IF('données 2023'!#REF!&gt;6,'données 2023'!#REF!-6,0)</f>
        <v>#REF!</v>
      </c>
      <c r="I34" s="2" t="e">
        <f>IF('données 2023'!#REF!&gt;6,'données 2023'!#REF!-6,0)</f>
        <v>#REF!</v>
      </c>
      <c r="J34" s="2" t="e">
        <f>IF('données 2023'!#REF!&gt;6,'données 2023'!#REF!-6,0)</f>
        <v>#REF!</v>
      </c>
      <c r="K34" s="2" t="e">
        <f>IF('données 2023'!#REF!&gt;6,'données 2023'!#REF!-6,0)</f>
        <v>#REF!</v>
      </c>
      <c r="L34" s="2" t="e">
        <f>IF('données 2023'!#REF!&gt;6,'données 2023'!#REF!-6,0)</f>
        <v>#REF!</v>
      </c>
      <c r="M34" s="2" t="e">
        <f>IF('données 2023'!#REF!&gt;6,'données 2023'!#REF!-6,0)</f>
        <v>#REF!</v>
      </c>
      <c r="N34" s="2" t="e">
        <f>IF('données 2023'!#REF!&gt;6,'données 2023'!#REF!-6,0)</f>
        <v>#REF!</v>
      </c>
      <c r="O34" s="2" t="e">
        <f>IF('données 2023'!#REF!&gt;6,'données 2023'!#REF!-6,0)</f>
        <v>#REF!</v>
      </c>
      <c r="P34" s="2" t="e">
        <f>IF('données 2023'!#REF!&gt;6,'données 2023'!#REF!-6,0)</f>
        <v>#REF!</v>
      </c>
      <c r="Q34" s="2" t="e">
        <f>IF('données 2023'!#REF!&gt;6,'données 2023'!#REF!-6,0)</f>
        <v>#REF!</v>
      </c>
      <c r="R34" s="2" t="e">
        <f>IF('données 2023'!#REF!&gt;6,'données 2023'!#REF!-6,0)</f>
        <v>#REF!</v>
      </c>
      <c r="S34" s="2"/>
      <c r="T34" s="2" t="e">
        <f>IF('données 2023'!#REF!&gt;6,'données 2023'!#REF!-6,0)</f>
        <v>#REF!</v>
      </c>
      <c r="U34" s="2"/>
      <c r="V34" s="2" t="e">
        <f>IF('données 2023'!#REF!&gt;6,'données 2023'!#REF!-6,0)</f>
        <v>#REF!</v>
      </c>
    </row>
    <row r="35" spans="1:22" ht="14.25" customHeight="1">
      <c r="A35" s="6">
        <v>44960</v>
      </c>
      <c r="B35" s="2" t="e">
        <f>IF('données 2023'!#REF!&gt;6,'données 2023'!#REF!-6,0)</f>
        <v>#REF!</v>
      </c>
      <c r="C35" s="2" t="e">
        <f>IF('données 2023'!#REF!&gt;6,'données 2023'!#REF!-6,0)</f>
        <v>#REF!</v>
      </c>
      <c r="D35" s="2" t="e">
        <f>IF('données 2023'!#REF!&gt;6,'données 2023'!#REF!-6,0)</f>
        <v>#REF!</v>
      </c>
      <c r="E35" s="2" t="e">
        <f>IF('données 2023'!#REF!&gt;6,'données 2023'!#REF!-6,0)</f>
        <v>#REF!</v>
      </c>
      <c r="F35" s="2" t="e">
        <f>IF('données 2023'!#REF!&gt;6,'données 2023'!#REF!-6,0)</f>
        <v>#REF!</v>
      </c>
      <c r="G35" s="2" t="e">
        <f>IF('données 2023'!#REF!&gt;6,'données 2023'!#REF!-6,0)</f>
        <v>#REF!</v>
      </c>
      <c r="H35" s="2" t="e">
        <f>IF('données 2023'!#REF!&gt;6,'données 2023'!#REF!-6,0)</f>
        <v>#REF!</v>
      </c>
      <c r="I35" s="2" t="e">
        <f>IF('données 2023'!#REF!&gt;6,'données 2023'!#REF!-6,0)</f>
        <v>#REF!</v>
      </c>
      <c r="J35" s="2" t="e">
        <f>IF('données 2023'!#REF!&gt;6,'données 2023'!#REF!-6,0)</f>
        <v>#REF!</v>
      </c>
      <c r="K35" s="2" t="e">
        <f>IF('données 2023'!#REF!&gt;6,'données 2023'!#REF!-6,0)</f>
        <v>#REF!</v>
      </c>
      <c r="L35" s="2" t="e">
        <f>IF('données 2023'!#REF!&gt;6,'données 2023'!#REF!-6,0)</f>
        <v>#REF!</v>
      </c>
      <c r="M35" s="2" t="e">
        <f>IF('données 2023'!#REF!&gt;6,'données 2023'!#REF!-6,0)</f>
        <v>#REF!</v>
      </c>
      <c r="N35" s="2" t="e">
        <f>IF('données 2023'!#REF!&gt;6,'données 2023'!#REF!-6,0)</f>
        <v>#REF!</v>
      </c>
      <c r="O35" s="2" t="e">
        <f>IF('données 2023'!#REF!&gt;6,'données 2023'!#REF!-6,0)</f>
        <v>#REF!</v>
      </c>
      <c r="P35" s="2" t="e">
        <f>IF('données 2023'!#REF!&gt;6,'données 2023'!#REF!-6,0)</f>
        <v>#REF!</v>
      </c>
      <c r="Q35" s="2" t="e">
        <f>IF('données 2023'!#REF!&gt;6,'données 2023'!#REF!-6,0)</f>
        <v>#REF!</v>
      </c>
      <c r="R35" s="2" t="e">
        <f>IF('données 2023'!#REF!&gt;6,'données 2023'!#REF!-6,0)</f>
        <v>#REF!</v>
      </c>
      <c r="S35" s="2"/>
      <c r="T35" s="2" t="e">
        <f>IF('données 2023'!#REF!&gt;6,'données 2023'!#REF!-6,0)</f>
        <v>#REF!</v>
      </c>
      <c r="U35" s="2"/>
      <c r="V35" s="2" t="e">
        <f>IF('données 2023'!#REF!&gt;6,'données 2023'!#REF!-6,0)</f>
        <v>#REF!</v>
      </c>
    </row>
    <row r="36" spans="1:22" ht="14.25" customHeight="1">
      <c r="A36" s="6">
        <v>44961</v>
      </c>
      <c r="B36" s="2" t="e">
        <f>IF('données 2023'!#REF!&gt;6,'données 2023'!#REF!-6,0)</f>
        <v>#REF!</v>
      </c>
      <c r="C36" s="2" t="e">
        <f>IF('données 2023'!#REF!&gt;6,'données 2023'!#REF!-6,0)</f>
        <v>#REF!</v>
      </c>
      <c r="D36" s="2" t="e">
        <f>IF('données 2023'!#REF!&gt;6,'données 2023'!#REF!-6,0)</f>
        <v>#REF!</v>
      </c>
      <c r="E36" s="2" t="e">
        <f>IF('données 2023'!#REF!&gt;6,'données 2023'!#REF!-6,0)</f>
        <v>#REF!</v>
      </c>
      <c r="F36" s="2" t="e">
        <f>IF('données 2023'!#REF!&gt;6,'données 2023'!#REF!-6,0)</f>
        <v>#REF!</v>
      </c>
      <c r="G36" s="2" t="e">
        <f>IF('données 2023'!#REF!&gt;6,'données 2023'!#REF!-6,0)</f>
        <v>#REF!</v>
      </c>
      <c r="H36" s="2" t="e">
        <f>IF('données 2023'!#REF!&gt;6,'données 2023'!#REF!-6,0)</f>
        <v>#REF!</v>
      </c>
      <c r="I36" s="2" t="e">
        <f>IF('données 2023'!#REF!&gt;6,'données 2023'!#REF!-6,0)</f>
        <v>#REF!</v>
      </c>
      <c r="J36" s="2" t="e">
        <f>IF('données 2023'!#REF!&gt;6,'données 2023'!#REF!-6,0)</f>
        <v>#REF!</v>
      </c>
      <c r="K36" s="2" t="e">
        <f>IF('données 2023'!#REF!&gt;6,'données 2023'!#REF!-6,0)</f>
        <v>#REF!</v>
      </c>
      <c r="L36" s="2" t="e">
        <f>IF('données 2023'!#REF!&gt;6,'données 2023'!#REF!-6,0)</f>
        <v>#REF!</v>
      </c>
      <c r="M36" s="2" t="e">
        <f>IF('données 2023'!#REF!&gt;6,'données 2023'!#REF!-6,0)</f>
        <v>#REF!</v>
      </c>
      <c r="N36" s="2" t="e">
        <f>IF('données 2023'!#REF!&gt;6,'données 2023'!#REF!-6,0)</f>
        <v>#REF!</v>
      </c>
      <c r="O36" s="2" t="e">
        <f>IF('données 2023'!#REF!&gt;6,'données 2023'!#REF!-6,0)</f>
        <v>#REF!</v>
      </c>
      <c r="P36" s="2" t="e">
        <f>IF('données 2023'!#REF!&gt;6,'données 2023'!#REF!-6,0)</f>
        <v>#REF!</v>
      </c>
      <c r="Q36" s="2" t="e">
        <f>IF('données 2023'!#REF!&gt;6,'données 2023'!#REF!-6,0)</f>
        <v>#REF!</v>
      </c>
      <c r="R36" s="2" t="e">
        <f>IF('données 2023'!#REF!&gt;6,'données 2023'!#REF!-6,0)</f>
        <v>#REF!</v>
      </c>
      <c r="S36" s="2"/>
      <c r="T36" s="2" t="e">
        <f>IF('données 2023'!#REF!&gt;6,'données 2023'!#REF!-6,0)</f>
        <v>#REF!</v>
      </c>
      <c r="U36" s="2"/>
      <c r="V36" s="2" t="e">
        <f>IF('données 2023'!#REF!&gt;6,'données 2023'!#REF!-6,0)</f>
        <v>#REF!</v>
      </c>
    </row>
    <row r="37" spans="1:22" ht="14.25" customHeight="1">
      <c r="A37" s="6">
        <v>44962</v>
      </c>
      <c r="B37" s="2" t="e">
        <f>IF('données 2023'!#REF!&gt;6,'données 2023'!#REF!-6,0)</f>
        <v>#REF!</v>
      </c>
      <c r="C37" s="2" t="e">
        <f>IF('données 2023'!#REF!&gt;6,'données 2023'!#REF!-6,0)</f>
        <v>#REF!</v>
      </c>
      <c r="D37" s="2" t="e">
        <f>IF('données 2023'!#REF!&gt;6,'données 2023'!#REF!-6,0)</f>
        <v>#REF!</v>
      </c>
      <c r="E37" s="2" t="e">
        <f>IF('données 2023'!#REF!&gt;6,'données 2023'!#REF!-6,0)</f>
        <v>#REF!</v>
      </c>
      <c r="F37" s="2" t="e">
        <f>IF('données 2023'!#REF!&gt;6,'données 2023'!#REF!-6,0)</f>
        <v>#REF!</v>
      </c>
      <c r="G37" s="2" t="e">
        <f>IF('données 2023'!#REF!&gt;6,'données 2023'!#REF!-6,0)</f>
        <v>#REF!</v>
      </c>
      <c r="H37" s="2" t="e">
        <f>IF('données 2023'!#REF!&gt;6,'données 2023'!#REF!-6,0)</f>
        <v>#REF!</v>
      </c>
      <c r="I37" s="2" t="e">
        <f>IF('données 2023'!#REF!&gt;6,'données 2023'!#REF!-6,0)</f>
        <v>#REF!</v>
      </c>
      <c r="J37" s="2" t="e">
        <f>IF('données 2023'!#REF!&gt;6,'données 2023'!#REF!-6,0)</f>
        <v>#REF!</v>
      </c>
      <c r="K37" s="2" t="e">
        <f>IF('données 2023'!#REF!&gt;6,'données 2023'!#REF!-6,0)</f>
        <v>#REF!</v>
      </c>
      <c r="L37" s="2" t="e">
        <f>IF('données 2023'!#REF!&gt;6,'données 2023'!#REF!-6,0)</f>
        <v>#REF!</v>
      </c>
      <c r="M37" s="2" t="e">
        <f>IF('données 2023'!#REF!&gt;6,'données 2023'!#REF!-6,0)</f>
        <v>#REF!</v>
      </c>
      <c r="N37" s="2" t="e">
        <f>IF('données 2023'!#REF!&gt;6,'données 2023'!#REF!-6,0)</f>
        <v>#REF!</v>
      </c>
      <c r="O37" s="2" t="e">
        <f>IF('données 2023'!#REF!&gt;6,'données 2023'!#REF!-6,0)</f>
        <v>#REF!</v>
      </c>
      <c r="P37" s="2" t="e">
        <f>IF('données 2023'!#REF!&gt;6,'données 2023'!#REF!-6,0)</f>
        <v>#REF!</v>
      </c>
      <c r="Q37" s="2" t="e">
        <f>IF('données 2023'!#REF!&gt;6,'données 2023'!#REF!-6,0)</f>
        <v>#REF!</v>
      </c>
      <c r="R37" s="2" t="e">
        <f>IF('données 2023'!#REF!&gt;6,'données 2023'!#REF!-6,0)</f>
        <v>#REF!</v>
      </c>
      <c r="S37" s="2"/>
      <c r="T37" s="2" t="e">
        <f>IF('données 2023'!#REF!&gt;6,'données 2023'!#REF!-6,0)</f>
        <v>#REF!</v>
      </c>
      <c r="U37" s="2"/>
      <c r="V37" s="2" t="e">
        <f>IF('données 2023'!#REF!&gt;6,'données 2023'!#REF!-6,0)</f>
        <v>#REF!</v>
      </c>
    </row>
    <row r="38" spans="1:22" ht="14.25" customHeight="1">
      <c r="A38" s="6">
        <v>44963</v>
      </c>
      <c r="B38" s="2" t="e">
        <f>IF('données 2023'!#REF!&gt;6,'données 2023'!#REF!-6,0)</f>
        <v>#REF!</v>
      </c>
      <c r="C38" s="2" t="e">
        <f>IF('données 2023'!#REF!&gt;6,'données 2023'!#REF!-6,0)</f>
        <v>#REF!</v>
      </c>
      <c r="D38" s="2" t="e">
        <f>IF('données 2023'!#REF!&gt;6,'données 2023'!#REF!-6,0)</f>
        <v>#REF!</v>
      </c>
      <c r="E38" s="2" t="e">
        <f>IF('données 2023'!#REF!&gt;6,'données 2023'!#REF!-6,0)</f>
        <v>#REF!</v>
      </c>
      <c r="F38" s="2" t="e">
        <f>IF('données 2023'!#REF!&gt;6,'données 2023'!#REF!-6,0)</f>
        <v>#REF!</v>
      </c>
      <c r="G38" s="2" t="e">
        <f>IF('données 2023'!#REF!&gt;6,'données 2023'!#REF!-6,0)</f>
        <v>#REF!</v>
      </c>
      <c r="H38" s="2" t="e">
        <f>IF('données 2023'!#REF!&gt;6,'données 2023'!#REF!-6,0)</f>
        <v>#REF!</v>
      </c>
      <c r="I38" s="2" t="e">
        <f>IF('données 2023'!#REF!&gt;6,'données 2023'!#REF!-6,0)</f>
        <v>#REF!</v>
      </c>
      <c r="J38" s="2" t="e">
        <f>IF('données 2023'!#REF!&gt;6,'données 2023'!#REF!-6,0)</f>
        <v>#REF!</v>
      </c>
      <c r="K38" s="2" t="e">
        <f>IF('données 2023'!#REF!&gt;6,'données 2023'!#REF!-6,0)</f>
        <v>#REF!</v>
      </c>
      <c r="L38" s="2" t="e">
        <f>IF('données 2023'!#REF!&gt;6,'données 2023'!#REF!-6,0)</f>
        <v>#REF!</v>
      </c>
      <c r="M38" s="2" t="e">
        <f>IF('données 2023'!#REF!&gt;6,'données 2023'!#REF!-6,0)</f>
        <v>#REF!</v>
      </c>
      <c r="N38" s="2" t="e">
        <f>IF('données 2023'!#REF!&gt;6,'données 2023'!#REF!-6,0)</f>
        <v>#REF!</v>
      </c>
      <c r="O38" s="2" t="e">
        <f>IF('données 2023'!#REF!&gt;6,'données 2023'!#REF!-6,0)</f>
        <v>#REF!</v>
      </c>
      <c r="P38" s="2" t="e">
        <f>IF('données 2023'!#REF!&gt;6,'données 2023'!#REF!-6,0)</f>
        <v>#REF!</v>
      </c>
      <c r="Q38" s="2" t="e">
        <f>IF('données 2023'!#REF!&gt;6,'données 2023'!#REF!-6,0)</f>
        <v>#REF!</v>
      </c>
      <c r="R38" s="2" t="e">
        <f>IF('données 2023'!#REF!&gt;6,'données 2023'!#REF!-6,0)</f>
        <v>#REF!</v>
      </c>
      <c r="S38" s="2"/>
      <c r="T38" s="2" t="e">
        <f>IF('données 2023'!#REF!&gt;6,'données 2023'!#REF!-6,0)</f>
        <v>#REF!</v>
      </c>
      <c r="U38" s="2"/>
      <c r="V38" s="2" t="e">
        <f>IF('données 2023'!#REF!&gt;6,'données 2023'!#REF!-6,0)</f>
        <v>#REF!</v>
      </c>
    </row>
    <row r="39" spans="1:22" ht="14.25" customHeight="1">
      <c r="A39" s="6">
        <v>44964</v>
      </c>
      <c r="B39" s="2" t="e">
        <f>IF('données 2023'!#REF!&gt;6,'données 2023'!#REF!-6,0)</f>
        <v>#REF!</v>
      </c>
      <c r="C39" s="2" t="e">
        <f>IF('données 2023'!#REF!&gt;6,'données 2023'!#REF!-6,0)</f>
        <v>#REF!</v>
      </c>
      <c r="D39" s="2" t="e">
        <f>IF('données 2023'!#REF!&gt;6,'données 2023'!#REF!-6,0)</f>
        <v>#REF!</v>
      </c>
      <c r="E39" s="2" t="e">
        <f>IF('données 2023'!#REF!&gt;6,'données 2023'!#REF!-6,0)</f>
        <v>#REF!</v>
      </c>
      <c r="F39" s="2" t="e">
        <f>IF('données 2023'!#REF!&gt;6,'données 2023'!#REF!-6,0)</f>
        <v>#REF!</v>
      </c>
      <c r="G39" s="2" t="e">
        <f>IF('données 2023'!#REF!&gt;6,'données 2023'!#REF!-6,0)</f>
        <v>#REF!</v>
      </c>
      <c r="H39" s="2" t="e">
        <f>IF('données 2023'!#REF!&gt;6,'données 2023'!#REF!-6,0)</f>
        <v>#REF!</v>
      </c>
      <c r="I39" s="2" t="e">
        <f>IF('données 2023'!#REF!&gt;6,'données 2023'!#REF!-6,0)</f>
        <v>#REF!</v>
      </c>
      <c r="J39" s="2" t="e">
        <f>IF('données 2023'!#REF!&gt;6,'données 2023'!#REF!-6,0)</f>
        <v>#REF!</v>
      </c>
      <c r="K39" s="2" t="e">
        <f>IF('données 2023'!#REF!&gt;6,'données 2023'!#REF!-6,0)</f>
        <v>#REF!</v>
      </c>
      <c r="L39" s="2" t="e">
        <f>IF('données 2023'!#REF!&gt;6,'données 2023'!#REF!-6,0)</f>
        <v>#REF!</v>
      </c>
      <c r="M39" s="2" t="e">
        <f>IF('données 2023'!#REF!&gt;6,'données 2023'!#REF!-6,0)</f>
        <v>#REF!</v>
      </c>
      <c r="N39" s="2" t="e">
        <f>IF('données 2023'!#REF!&gt;6,'données 2023'!#REF!-6,0)</f>
        <v>#REF!</v>
      </c>
      <c r="O39" s="2" t="e">
        <f>IF('données 2023'!#REF!&gt;6,'données 2023'!#REF!-6,0)</f>
        <v>#REF!</v>
      </c>
      <c r="P39" s="2" t="e">
        <f>IF('données 2023'!#REF!&gt;6,'données 2023'!#REF!-6,0)</f>
        <v>#REF!</v>
      </c>
      <c r="Q39" s="2" t="e">
        <f>IF('données 2023'!#REF!&gt;6,'données 2023'!#REF!-6,0)</f>
        <v>#REF!</v>
      </c>
      <c r="R39" s="2" t="e">
        <f>IF('données 2023'!#REF!&gt;6,'données 2023'!#REF!-6,0)</f>
        <v>#REF!</v>
      </c>
      <c r="S39" s="2"/>
      <c r="T39" s="2" t="e">
        <f>IF('données 2023'!#REF!&gt;6,'données 2023'!#REF!-6,0)</f>
        <v>#REF!</v>
      </c>
      <c r="U39" s="2"/>
      <c r="V39" s="2" t="e">
        <f>IF('données 2023'!#REF!&gt;6,'données 2023'!#REF!-6,0)</f>
        <v>#REF!</v>
      </c>
    </row>
    <row r="40" spans="1:22" ht="14.25" customHeight="1">
      <c r="A40" s="6">
        <v>44965</v>
      </c>
      <c r="B40" s="2" t="e">
        <f>IF('données 2023'!#REF!&gt;6,'données 2023'!#REF!-6,0)</f>
        <v>#REF!</v>
      </c>
      <c r="C40" s="2" t="e">
        <f>IF('données 2023'!#REF!&gt;6,'données 2023'!#REF!-6,0)</f>
        <v>#REF!</v>
      </c>
      <c r="D40" s="2" t="e">
        <f>IF('données 2023'!#REF!&gt;6,'données 2023'!#REF!-6,0)</f>
        <v>#REF!</v>
      </c>
      <c r="E40" s="2" t="e">
        <f>IF('données 2023'!#REF!&gt;6,'données 2023'!#REF!-6,0)</f>
        <v>#REF!</v>
      </c>
      <c r="F40" s="2" t="e">
        <f>IF('données 2023'!#REF!&gt;6,'données 2023'!#REF!-6,0)</f>
        <v>#REF!</v>
      </c>
      <c r="G40" s="2" t="e">
        <f>IF('données 2023'!#REF!&gt;6,'données 2023'!#REF!-6,0)</f>
        <v>#REF!</v>
      </c>
      <c r="H40" s="2" t="e">
        <f>IF('données 2023'!#REF!&gt;6,'données 2023'!#REF!-6,0)</f>
        <v>#REF!</v>
      </c>
      <c r="I40" s="2" t="e">
        <f>IF('données 2023'!#REF!&gt;6,'données 2023'!#REF!-6,0)</f>
        <v>#REF!</v>
      </c>
      <c r="J40" s="2" t="e">
        <f>IF('données 2023'!#REF!&gt;6,'données 2023'!#REF!-6,0)</f>
        <v>#REF!</v>
      </c>
      <c r="K40" s="2" t="e">
        <f>IF('données 2023'!#REF!&gt;6,'données 2023'!#REF!-6,0)</f>
        <v>#REF!</v>
      </c>
      <c r="L40" s="2" t="e">
        <f>IF('données 2023'!#REF!&gt;6,'données 2023'!#REF!-6,0)</f>
        <v>#REF!</v>
      </c>
      <c r="M40" s="2" t="e">
        <f>IF('données 2023'!#REF!&gt;6,'données 2023'!#REF!-6,0)</f>
        <v>#REF!</v>
      </c>
      <c r="N40" s="2" t="e">
        <f>IF('données 2023'!#REF!&gt;6,'données 2023'!#REF!-6,0)</f>
        <v>#REF!</v>
      </c>
      <c r="O40" s="2" t="e">
        <f>IF('données 2023'!#REF!&gt;6,'données 2023'!#REF!-6,0)</f>
        <v>#REF!</v>
      </c>
      <c r="P40" s="2" t="e">
        <f>IF('données 2023'!#REF!&gt;6,'données 2023'!#REF!-6,0)</f>
        <v>#REF!</v>
      </c>
      <c r="Q40" s="2" t="e">
        <f>IF('données 2023'!#REF!&gt;6,'données 2023'!#REF!-6,0)</f>
        <v>#REF!</v>
      </c>
      <c r="R40" s="2" t="e">
        <f>IF('données 2023'!#REF!&gt;6,'données 2023'!#REF!-6,0)</f>
        <v>#REF!</v>
      </c>
      <c r="S40" s="2"/>
      <c r="T40" s="2" t="e">
        <f>IF('données 2023'!#REF!&gt;6,'données 2023'!#REF!-6,0)</f>
        <v>#REF!</v>
      </c>
      <c r="U40" s="2"/>
      <c r="V40" s="2" t="e">
        <f>IF('données 2023'!#REF!&gt;6,'données 2023'!#REF!-6,0)</f>
        <v>#REF!</v>
      </c>
    </row>
    <row r="41" spans="1:22" ht="14.25" customHeight="1">
      <c r="A41" s="6">
        <v>44966</v>
      </c>
      <c r="B41" s="2" t="e">
        <f>IF('données 2023'!#REF!&gt;6,'données 2023'!#REF!-6,0)</f>
        <v>#REF!</v>
      </c>
      <c r="C41" s="2" t="e">
        <f>IF('données 2023'!#REF!&gt;6,'données 2023'!#REF!-6,0)</f>
        <v>#REF!</v>
      </c>
      <c r="D41" s="2" t="e">
        <f>IF('données 2023'!#REF!&gt;6,'données 2023'!#REF!-6,0)</f>
        <v>#REF!</v>
      </c>
      <c r="E41" s="2" t="e">
        <f>IF('données 2023'!#REF!&gt;6,'données 2023'!#REF!-6,0)</f>
        <v>#REF!</v>
      </c>
      <c r="F41" s="2" t="e">
        <f>IF('données 2023'!#REF!&gt;6,'données 2023'!#REF!-6,0)</f>
        <v>#REF!</v>
      </c>
      <c r="G41" s="2" t="e">
        <f>IF('données 2023'!#REF!&gt;6,'données 2023'!#REF!-6,0)</f>
        <v>#REF!</v>
      </c>
      <c r="H41" s="2" t="e">
        <f>IF('données 2023'!#REF!&gt;6,'données 2023'!#REF!-6,0)</f>
        <v>#REF!</v>
      </c>
      <c r="I41" s="2" t="e">
        <f>IF('données 2023'!#REF!&gt;6,'données 2023'!#REF!-6,0)</f>
        <v>#REF!</v>
      </c>
      <c r="J41" s="2" t="e">
        <f>IF('données 2023'!#REF!&gt;6,'données 2023'!#REF!-6,0)</f>
        <v>#REF!</v>
      </c>
      <c r="K41" s="2" t="e">
        <f>IF('données 2023'!#REF!&gt;6,'données 2023'!#REF!-6,0)</f>
        <v>#REF!</v>
      </c>
      <c r="L41" s="2" t="e">
        <f>IF('données 2023'!#REF!&gt;6,'données 2023'!#REF!-6,0)</f>
        <v>#REF!</v>
      </c>
      <c r="M41" s="2" t="e">
        <f>IF('données 2023'!#REF!&gt;6,'données 2023'!#REF!-6,0)</f>
        <v>#REF!</v>
      </c>
      <c r="N41" s="2" t="e">
        <f>IF('données 2023'!#REF!&gt;6,'données 2023'!#REF!-6,0)</f>
        <v>#REF!</v>
      </c>
      <c r="O41" s="2" t="e">
        <f>IF('données 2023'!#REF!&gt;6,'données 2023'!#REF!-6,0)</f>
        <v>#REF!</v>
      </c>
      <c r="P41" s="2" t="e">
        <f>IF('données 2023'!#REF!&gt;6,'données 2023'!#REF!-6,0)</f>
        <v>#REF!</v>
      </c>
      <c r="Q41" s="2" t="e">
        <f>IF('données 2023'!#REF!&gt;6,'données 2023'!#REF!-6,0)</f>
        <v>#REF!</v>
      </c>
      <c r="R41" s="2" t="e">
        <f>IF('données 2023'!#REF!&gt;6,'données 2023'!#REF!-6,0)</f>
        <v>#REF!</v>
      </c>
      <c r="S41" s="2"/>
      <c r="T41" s="2" t="e">
        <f>IF('données 2023'!#REF!&gt;6,'données 2023'!#REF!-6,0)</f>
        <v>#REF!</v>
      </c>
      <c r="U41" s="2"/>
      <c r="V41" s="2" t="e">
        <f>IF('données 2023'!#REF!&gt;6,'données 2023'!#REF!-6,0)</f>
        <v>#REF!</v>
      </c>
    </row>
    <row r="42" spans="1:22" ht="14.25" customHeight="1">
      <c r="A42" s="6">
        <v>44967</v>
      </c>
      <c r="B42" s="2" t="e">
        <f>IF('données 2023'!#REF!&gt;6,'données 2023'!#REF!-6,0)</f>
        <v>#REF!</v>
      </c>
      <c r="C42" s="2" t="e">
        <f>IF('données 2023'!#REF!&gt;6,'données 2023'!#REF!-6,0)</f>
        <v>#REF!</v>
      </c>
      <c r="D42" s="2" t="e">
        <f>IF('données 2023'!#REF!&gt;6,'données 2023'!#REF!-6,0)</f>
        <v>#REF!</v>
      </c>
      <c r="E42" s="2" t="e">
        <f>IF('données 2023'!#REF!&gt;6,'données 2023'!#REF!-6,0)</f>
        <v>#REF!</v>
      </c>
      <c r="F42" s="2" t="e">
        <f>IF('données 2023'!#REF!&gt;6,'données 2023'!#REF!-6,0)</f>
        <v>#REF!</v>
      </c>
      <c r="G42" s="2" t="e">
        <f>IF('données 2023'!#REF!&gt;6,'données 2023'!#REF!-6,0)</f>
        <v>#REF!</v>
      </c>
      <c r="H42" s="2" t="e">
        <f>IF('données 2023'!#REF!&gt;6,'données 2023'!#REF!-6,0)</f>
        <v>#REF!</v>
      </c>
      <c r="I42" s="2" t="e">
        <f>IF('données 2023'!#REF!&gt;6,'données 2023'!#REF!-6,0)</f>
        <v>#REF!</v>
      </c>
      <c r="J42" s="2" t="e">
        <f>IF('données 2023'!#REF!&gt;6,'données 2023'!#REF!-6,0)</f>
        <v>#REF!</v>
      </c>
      <c r="K42" s="2" t="e">
        <f>IF('données 2023'!#REF!&gt;6,'données 2023'!#REF!-6,0)</f>
        <v>#REF!</v>
      </c>
      <c r="L42" s="2" t="e">
        <f>IF('données 2023'!#REF!&gt;6,'données 2023'!#REF!-6,0)</f>
        <v>#REF!</v>
      </c>
      <c r="M42" s="2" t="e">
        <f>IF('données 2023'!#REF!&gt;6,'données 2023'!#REF!-6,0)</f>
        <v>#REF!</v>
      </c>
      <c r="N42" s="2" t="e">
        <f>IF('données 2023'!#REF!&gt;6,'données 2023'!#REF!-6,0)</f>
        <v>#REF!</v>
      </c>
      <c r="O42" s="2" t="e">
        <f>IF('données 2023'!#REF!&gt;6,'données 2023'!#REF!-6,0)</f>
        <v>#REF!</v>
      </c>
      <c r="P42" s="2" t="e">
        <f>IF('données 2023'!#REF!&gt;6,'données 2023'!#REF!-6,0)</f>
        <v>#REF!</v>
      </c>
      <c r="Q42" s="2" t="e">
        <f>IF('données 2023'!#REF!&gt;6,'données 2023'!#REF!-6,0)</f>
        <v>#REF!</v>
      </c>
      <c r="R42" s="2" t="e">
        <f>IF('données 2023'!#REF!&gt;6,'données 2023'!#REF!-6,0)</f>
        <v>#REF!</v>
      </c>
      <c r="S42" s="2"/>
      <c r="T42" s="2" t="e">
        <f>IF('données 2023'!#REF!&gt;6,'données 2023'!#REF!-6,0)</f>
        <v>#REF!</v>
      </c>
      <c r="U42" s="2"/>
      <c r="V42" s="2" t="e">
        <f>IF('données 2023'!#REF!&gt;6,'données 2023'!#REF!-6,0)</f>
        <v>#REF!</v>
      </c>
    </row>
    <row r="43" spans="1:22" ht="14.25" customHeight="1">
      <c r="A43" s="6">
        <v>44968</v>
      </c>
      <c r="B43" s="2" t="e">
        <f>IF('données 2023'!#REF!&gt;6,'données 2023'!#REF!-6,0)</f>
        <v>#REF!</v>
      </c>
      <c r="C43" s="2" t="e">
        <f>IF('données 2023'!#REF!&gt;6,'données 2023'!#REF!-6,0)</f>
        <v>#REF!</v>
      </c>
      <c r="D43" s="2" t="e">
        <f>IF('données 2023'!#REF!&gt;6,'données 2023'!#REF!-6,0)</f>
        <v>#REF!</v>
      </c>
      <c r="E43" s="2" t="e">
        <f>IF('données 2023'!#REF!&gt;6,'données 2023'!#REF!-6,0)</f>
        <v>#REF!</v>
      </c>
      <c r="F43" s="2" t="e">
        <f>IF('données 2023'!#REF!&gt;6,'données 2023'!#REF!-6,0)</f>
        <v>#REF!</v>
      </c>
      <c r="G43" s="2" t="e">
        <f>IF('données 2023'!#REF!&gt;6,'données 2023'!#REF!-6,0)</f>
        <v>#REF!</v>
      </c>
      <c r="H43" s="2" t="e">
        <f>IF('données 2023'!#REF!&gt;6,'données 2023'!#REF!-6,0)</f>
        <v>#REF!</v>
      </c>
      <c r="I43" s="2" t="e">
        <f>IF('données 2023'!#REF!&gt;6,'données 2023'!#REF!-6,0)</f>
        <v>#REF!</v>
      </c>
      <c r="J43" s="2" t="e">
        <f>IF('données 2023'!#REF!&gt;6,'données 2023'!#REF!-6,0)</f>
        <v>#REF!</v>
      </c>
      <c r="K43" s="2" t="e">
        <f>IF('données 2023'!#REF!&gt;6,'données 2023'!#REF!-6,0)</f>
        <v>#REF!</v>
      </c>
      <c r="L43" s="2" t="e">
        <f>IF('données 2023'!#REF!&gt;6,'données 2023'!#REF!-6,0)</f>
        <v>#REF!</v>
      </c>
      <c r="M43" s="2" t="e">
        <f>IF('données 2023'!#REF!&gt;6,'données 2023'!#REF!-6,0)</f>
        <v>#REF!</v>
      </c>
      <c r="N43" s="2" t="e">
        <f>IF('données 2023'!#REF!&gt;6,'données 2023'!#REF!-6,0)</f>
        <v>#REF!</v>
      </c>
      <c r="O43" s="2" t="e">
        <f>IF('données 2023'!#REF!&gt;6,'données 2023'!#REF!-6,0)</f>
        <v>#REF!</v>
      </c>
      <c r="P43" s="2" t="e">
        <f>IF('données 2023'!#REF!&gt;6,'données 2023'!#REF!-6,0)</f>
        <v>#REF!</v>
      </c>
      <c r="Q43" s="2" t="e">
        <f>IF('données 2023'!#REF!&gt;6,'données 2023'!#REF!-6,0)</f>
        <v>#REF!</v>
      </c>
      <c r="R43" s="2" t="e">
        <f>IF('données 2023'!#REF!&gt;6,'données 2023'!#REF!-6,0)</f>
        <v>#REF!</v>
      </c>
      <c r="S43" s="2"/>
      <c r="T43" s="2" t="e">
        <f>IF('données 2023'!#REF!&gt;6,'données 2023'!#REF!-6,0)</f>
        <v>#REF!</v>
      </c>
      <c r="U43" s="2"/>
      <c r="V43" s="2" t="e">
        <f>IF('données 2023'!#REF!&gt;6,'données 2023'!#REF!-6,0)</f>
        <v>#REF!</v>
      </c>
    </row>
    <row r="44" spans="1:22" ht="14.25" customHeight="1">
      <c r="A44" s="6">
        <v>44969</v>
      </c>
      <c r="B44" s="2" t="e">
        <f>IF('données 2023'!#REF!&gt;6,'données 2023'!#REF!-6,0)</f>
        <v>#REF!</v>
      </c>
      <c r="C44" s="2" t="e">
        <f>IF('données 2023'!#REF!&gt;6,'données 2023'!#REF!-6,0)</f>
        <v>#REF!</v>
      </c>
      <c r="D44" s="2" t="e">
        <f>IF('données 2023'!#REF!&gt;6,'données 2023'!#REF!-6,0)</f>
        <v>#REF!</v>
      </c>
      <c r="E44" s="2" t="e">
        <f>IF('données 2023'!#REF!&gt;6,'données 2023'!#REF!-6,0)</f>
        <v>#REF!</v>
      </c>
      <c r="F44" s="2" t="e">
        <f>IF('données 2023'!#REF!&gt;6,'données 2023'!#REF!-6,0)</f>
        <v>#REF!</v>
      </c>
      <c r="G44" s="2" t="e">
        <f>IF('données 2023'!#REF!&gt;6,'données 2023'!#REF!-6,0)</f>
        <v>#REF!</v>
      </c>
      <c r="H44" s="2" t="e">
        <f>IF('données 2023'!#REF!&gt;6,'données 2023'!#REF!-6,0)</f>
        <v>#REF!</v>
      </c>
      <c r="I44" s="2" t="e">
        <f>IF('données 2023'!#REF!&gt;6,'données 2023'!#REF!-6,0)</f>
        <v>#REF!</v>
      </c>
      <c r="J44" s="2" t="e">
        <f>IF('données 2023'!#REF!&gt;6,'données 2023'!#REF!-6,0)</f>
        <v>#REF!</v>
      </c>
      <c r="K44" s="2" t="e">
        <f>IF('données 2023'!#REF!&gt;6,'données 2023'!#REF!-6,0)</f>
        <v>#REF!</v>
      </c>
      <c r="L44" s="2" t="e">
        <f>IF('données 2023'!#REF!&gt;6,'données 2023'!#REF!-6,0)</f>
        <v>#REF!</v>
      </c>
      <c r="M44" s="2" t="e">
        <f>IF('données 2023'!#REF!&gt;6,'données 2023'!#REF!-6,0)</f>
        <v>#REF!</v>
      </c>
      <c r="N44" s="2" t="e">
        <f>IF('données 2023'!#REF!&gt;6,'données 2023'!#REF!-6,0)</f>
        <v>#REF!</v>
      </c>
      <c r="O44" s="2" t="e">
        <f>IF('données 2023'!#REF!&gt;6,'données 2023'!#REF!-6,0)</f>
        <v>#REF!</v>
      </c>
      <c r="P44" s="2" t="e">
        <f>IF('données 2023'!#REF!&gt;6,'données 2023'!#REF!-6,0)</f>
        <v>#REF!</v>
      </c>
      <c r="Q44" s="2" t="e">
        <f>IF('données 2023'!#REF!&gt;6,'données 2023'!#REF!-6,0)</f>
        <v>#REF!</v>
      </c>
      <c r="R44" s="2" t="e">
        <f>IF('données 2023'!#REF!&gt;6,'données 2023'!#REF!-6,0)</f>
        <v>#REF!</v>
      </c>
      <c r="S44" s="2"/>
      <c r="T44" s="2" t="e">
        <f>IF('données 2023'!#REF!&gt;6,'données 2023'!#REF!-6,0)</f>
        <v>#REF!</v>
      </c>
      <c r="U44" s="2"/>
      <c r="V44" s="2" t="e">
        <f>IF('données 2023'!#REF!&gt;6,'données 2023'!#REF!-6,0)</f>
        <v>#REF!</v>
      </c>
    </row>
    <row r="45" spans="1:22" ht="14.25" customHeight="1">
      <c r="A45" s="6">
        <v>44970</v>
      </c>
      <c r="B45" s="2" t="e">
        <f>IF('données 2023'!#REF!&gt;6,'données 2023'!#REF!-6,0)</f>
        <v>#REF!</v>
      </c>
      <c r="C45" s="2" t="e">
        <f>IF('données 2023'!#REF!&gt;6,'données 2023'!#REF!-6,0)</f>
        <v>#REF!</v>
      </c>
      <c r="D45" s="2" t="e">
        <f>IF('données 2023'!#REF!&gt;6,'données 2023'!#REF!-6,0)</f>
        <v>#REF!</v>
      </c>
      <c r="E45" s="2" t="e">
        <f>IF('données 2023'!#REF!&gt;6,'données 2023'!#REF!-6,0)</f>
        <v>#REF!</v>
      </c>
      <c r="F45" s="2" t="e">
        <f>IF('données 2023'!#REF!&gt;6,'données 2023'!#REF!-6,0)</f>
        <v>#REF!</v>
      </c>
      <c r="G45" s="2" t="e">
        <f>IF('données 2023'!#REF!&gt;6,'données 2023'!#REF!-6,0)</f>
        <v>#REF!</v>
      </c>
      <c r="H45" s="2" t="e">
        <f>IF('données 2023'!#REF!&gt;6,'données 2023'!#REF!-6,0)</f>
        <v>#REF!</v>
      </c>
      <c r="I45" s="2" t="e">
        <f>IF('données 2023'!#REF!&gt;6,'données 2023'!#REF!-6,0)</f>
        <v>#REF!</v>
      </c>
      <c r="J45" s="2" t="e">
        <f>IF('données 2023'!#REF!&gt;6,'données 2023'!#REF!-6,0)</f>
        <v>#REF!</v>
      </c>
      <c r="K45" s="2" t="e">
        <f>IF('données 2023'!#REF!&gt;6,'données 2023'!#REF!-6,0)</f>
        <v>#REF!</v>
      </c>
      <c r="L45" s="2" t="e">
        <f>IF('données 2023'!#REF!&gt;6,'données 2023'!#REF!-6,0)</f>
        <v>#REF!</v>
      </c>
      <c r="M45" s="2" t="e">
        <f>IF('données 2023'!#REF!&gt;6,'données 2023'!#REF!-6,0)</f>
        <v>#REF!</v>
      </c>
      <c r="N45" s="2" t="e">
        <f>IF('données 2023'!#REF!&gt;6,'données 2023'!#REF!-6,0)</f>
        <v>#REF!</v>
      </c>
      <c r="O45" s="2" t="e">
        <f>IF('données 2023'!#REF!&gt;6,'données 2023'!#REF!-6,0)</f>
        <v>#REF!</v>
      </c>
      <c r="P45" s="2" t="e">
        <f>IF('données 2023'!#REF!&gt;6,'données 2023'!#REF!-6,0)</f>
        <v>#REF!</v>
      </c>
      <c r="Q45" s="2" t="e">
        <f>IF('données 2023'!#REF!&gt;6,'données 2023'!#REF!-6,0)</f>
        <v>#REF!</v>
      </c>
      <c r="R45" s="2" t="e">
        <f>IF('données 2023'!#REF!&gt;6,'données 2023'!#REF!-6,0)</f>
        <v>#REF!</v>
      </c>
      <c r="S45" s="2"/>
      <c r="T45" s="2" t="e">
        <f>IF('données 2023'!#REF!&gt;6,'données 2023'!#REF!-6,0)</f>
        <v>#REF!</v>
      </c>
      <c r="U45" s="2"/>
      <c r="V45" s="2" t="e">
        <f>IF('données 2023'!#REF!&gt;6,'données 2023'!#REF!-6,0)</f>
        <v>#REF!</v>
      </c>
    </row>
    <row r="46" spans="1:22" ht="14.25" customHeight="1">
      <c r="A46" s="6">
        <v>44971</v>
      </c>
      <c r="B46" s="2" t="e">
        <f>IF('données 2023'!#REF!&gt;6,'données 2023'!#REF!-6,0)</f>
        <v>#REF!</v>
      </c>
      <c r="C46" s="2" t="e">
        <f>IF('données 2023'!#REF!&gt;6,'données 2023'!#REF!-6,0)</f>
        <v>#REF!</v>
      </c>
      <c r="D46" s="2" t="e">
        <f>IF('données 2023'!#REF!&gt;6,'données 2023'!#REF!-6,0)</f>
        <v>#REF!</v>
      </c>
      <c r="E46" s="2" t="e">
        <f>IF('données 2023'!#REF!&gt;6,'données 2023'!#REF!-6,0)</f>
        <v>#REF!</v>
      </c>
      <c r="F46" s="2" t="e">
        <f>IF('données 2023'!#REF!&gt;6,'données 2023'!#REF!-6,0)</f>
        <v>#REF!</v>
      </c>
      <c r="G46" s="2" t="e">
        <f>IF('données 2023'!#REF!&gt;6,'données 2023'!#REF!-6,0)</f>
        <v>#REF!</v>
      </c>
      <c r="H46" s="2" t="e">
        <f>IF('données 2023'!#REF!&gt;6,'données 2023'!#REF!-6,0)</f>
        <v>#REF!</v>
      </c>
      <c r="I46" s="2" t="e">
        <f>IF('données 2023'!#REF!&gt;6,'données 2023'!#REF!-6,0)</f>
        <v>#REF!</v>
      </c>
      <c r="J46" s="2" t="e">
        <f>IF('données 2023'!#REF!&gt;6,'données 2023'!#REF!-6,0)</f>
        <v>#REF!</v>
      </c>
      <c r="K46" s="2" t="e">
        <f>IF('données 2023'!#REF!&gt;6,'données 2023'!#REF!-6,0)</f>
        <v>#REF!</v>
      </c>
      <c r="L46" s="2" t="e">
        <f>IF('données 2023'!#REF!&gt;6,'données 2023'!#REF!-6,0)</f>
        <v>#REF!</v>
      </c>
      <c r="M46" s="2" t="e">
        <f>IF('données 2023'!#REF!&gt;6,'données 2023'!#REF!-6,0)</f>
        <v>#REF!</v>
      </c>
      <c r="N46" s="2" t="e">
        <f>IF('données 2023'!#REF!&gt;6,'données 2023'!#REF!-6,0)</f>
        <v>#REF!</v>
      </c>
      <c r="O46" s="2" t="e">
        <f>IF('données 2023'!#REF!&gt;6,'données 2023'!#REF!-6,0)</f>
        <v>#REF!</v>
      </c>
      <c r="P46" s="2" t="e">
        <f>IF('données 2023'!#REF!&gt;6,'données 2023'!#REF!-6,0)</f>
        <v>#REF!</v>
      </c>
      <c r="Q46" s="2" t="e">
        <f>IF('données 2023'!#REF!&gt;6,'données 2023'!#REF!-6,0)</f>
        <v>#REF!</v>
      </c>
      <c r="R46" s="2" t="e">
        <f>IF('données 2023'!#REF!&gt;6,'données 2023'!#REF!-6,0)</f>
        <v>#REF!</v>
      </c>
      <c r="S46" s="2"/>
      <c r="T46" s="2" t="e">
        <f>IF('données 2023'!#REF!&gt;6,'données 2023'!#REF!-6,0)</f>
        <v>#REF!</v>
      </c>
      <c r="U46" s="2"/>
      <c r="V46" s="2" t="e">
        <f>IF('données 2023'!#REF!&gt;6,'données 2023'!#REF!-6,0)</f>
        <v>#REF!</v>
      </c>
    </row>
    <row r="47" spans="1:22" ht="14.25" customHeight="1">
      <c r="A47" s="6">
        <v>44972</v>
      </c>
      <c r="B47" s="2" t="e">
        <f>IF('données 2023'!#REF!&gt;6,'données 2023'!#REF!-6,0)</f>
        <v>#REF!</v>
      </c>
      <c r="C47" s="2" t="e">
        <f>IF('données 2023'!#REF!&gt;6,'données 2023'!#REF!-6,0)</f>
        <v>#REF!</v>
      </c>
      <c r="D47" s="2" t="e">
        <f>IF('données 2023'!#REF!&gt;6,'données 2023'!#REF!-6,0)</f>
        <v>#REF!</v>
      </c>
      <c r="E47" s="2" t="e">
        <f>IF('données 2023'!#REF!&gt;6,'données 2023'!#REF!-6,0)</f>
        <v>#REF!</v>
      </c>
      <c r="F47" s="2" t="e">
        <f>IF('données 2023'!#REF!&gt;6,'données 2023'!#REF!-6,0)</f>
        <v>#REF!</v>
      </c>
      <c r="G47" s="2" t="e">
        <f>IF('données 2023'!#REF!&gt;6,'données 2023'!#REF!-6,0)</f>
        <v>#REF!</v>
      </c>
      <c r="H47" s="2" t="e">
        <f>IF('données 2023'!#REF!&gt;6,'données 2023'!#REF!-6,0)</f>
        <v>#REF!</v>
      </c>
      <c r="I47" s="2" t="e">
        <f>IF('données 2023'!#REF!&gt;6,'données 2023'!#REF!-6,0)</f>
        <v>#REF!</v>
      </c>
      <c r="J47" s="2" t="e">
        <f>IF('données 2023'!#REF!&gt;6,'données 2023'!#REF!-6,0)</f>
        <v>#REF!</v>
      </c>
      <c r="K47" s="2" t="e">
        <f>IF('données 2023'!#REF!&gt;6,'données 2023'!#REF!-6,0)</f>
        <v>#REF!</v>
      </c>
      <c r="L47" s="2" t="e">
        <f>IF('données 2023'!#REF!&gt;6,'données 2023'!#REF!-6,0)</f>
        <v>#REF!</v>
      </c>
      <c r="M47" s="2" t="e">
        <f>IF('données 2023'!#REF!&gt;6,'données 2023'!#REF!-6,0)</f>
        <v>#REF!</v>
      </c>
      <c r="N47" s="2" t="e">
        <f>IF('données 2023'!#REF!&gt;6,'données 2023'!#REF!-6,0)</f>
        <v>#REF!</v>
      </c>
      <c r="O47" s="2" t="e">
        <f>IF('données 2023'!#REF!&gt;6,'données 2023'!#REF!-6,0)</f>
        <v>#REF!</v>
      </c>
      <c r="P47" s="2" t="e">
        <f>IF('données 2023'!#REF!&gt;6,'données 2023'!#REF!-6,0)</f>
        <v>#REF!</v>
      </c>
      <c r="Q47" s="2" t="e">
        <f>IF('données 2023'!#REF!&gt;6,'données 2023'!#REF!-6,0)</f>
        <v>#REF!</v>
      </c>
      <c r="R47" s="2" t="e">
        <f>IF('données 2023'!#REF!&gt;6,'données 2023'!#REF!-6,0)</f>
        <v>#REF!</v>
      </c>
      <c r="S47" s="2"/>
      <c r="T47" s="2" t="e">
        <f>IF('données 2023'!#REF!&gt;6,'données 2023'!#REF!-6,0)</f>
        <v>#REF!</v>
      </c>
      <c r="U47" s="2"/>
      <c r="V47" s="2" t="e">
        <f>IF('données 2023'!#REF!&gt;6,'données 2023'!#REF!-6,0)</f>
        <v>#REF!</v>
      </c>
    </row>
    <row r="48" spans="1:22" ht="14.25" customHeight="1">
      <c r="A48" s="6">
        <v>44973</v>
      </c>
      <c r="B48" s="2" t="e">
        <f>IF('données 2023'!#REF!&gt;6,'données 2023'!#REF!-6,0)</f>
        <v>#REF!</v>
      </c>
      <c r="C48" s="2" t="e">
        <f>IF('données 2023'!#REF!&gt;6,'données 2023'!#REF!-6,0)</f>
        <v>#REF!</v>
      </c>
      <c r="D48" s="2" t="e">
        <f>IF('données 2023'!#REF!&gt;6,'données 2023'!#REF!-6,0)</f>
        <v>#REF!</v>
      </c>
      <c r="E48" s="2" t="e">
        <f>IF('données 2023'!#REF!&gt;6,'données 2023'!#REF!-6,0)</f>
        <v>#REF!</v>
      </c>
      <c r="F48" s="2" t="e">
        <f>IF('données 2023'!#REF!&gt;6,'données 2023'!#REF!-6,0)</f>
        <v>#REF!</v>
      </c>
      <c r="G48" s="2" t="e">
        <f>IF('données 2023'!#REF!&gt;6,'données 2023'!#REF!-6,0)</f>
        <v>#REF!</v>
      </c>
      <c r="H48" s="2" t="e">
        <f>IF('données 2023'!#REF!&gt;6,'données 2023'!#REF!-6,0)</f>
        <v>#REF!</v>
      </c>
      <c r="I48" s="2" t="e">
        <f>IF('données 2023'!#REF!&gt;6,'données 2023'!#REF!-6,0)</f>
        <v>#REF!</v>
      </c>
      <c r="J48" s="2" t="e">
        <f>IF('données 2023'!#REF!&gt;6,'données 2023'!#REF!-6,0)</f>
        <v>#REF!</v>
      </c>
      <c r="K48" s="2" t="e">
        <f>IF('données 2023'!#REF!&gt;6,'données 2023'!#REF!-6,0)</f>
        <v>#REF!</v>
      </c>
      <c r="L48" s="2" t="e">
        <f>IF('données 2023'!#REF!&gt;6,'données 2023'!#REF!-6,0)</f>
        <v>#REF!</v>
      </c>
      <c r="M48" s="2" t="e">
        <f>IF('données 2023'!#REF!&gt;6,'données 2023'!#REF!-6,0)</f>
        <v>#REF!</v>
      </c>
      <c r="N48" s="2" t="e">
        <f>IF('données 2023'!#REF!&gt;6,'données 2023'!#REF!-6,0)</f>
        <v>#REF!</v>
      </c>
      <c r="O48" s="2" t="e">
        <f>IF('données 2023'!#REF!&gt;6,'données 2023'!#REF!-6,0)</f>
        <v>#REF!</v>
      </c>
      <c r="P48" s="2" t="e">
        <f>IF('données 2023'!#REF!&gt;6,'données 2023'!#REF!-6,0)</f>
        <v>#REF!</v>
      </c>
      <c r="Q48" s="2" t="e">
        <f>IF('données 2023'!#REF!&gt;6,'données 2023'!#REF!-6,0)</f>
        <v>#REF!</v>
      </c>
      <c r="R48" s="2" t="e">
        <f>IF('données 2023'!#REF!&gt;6,'données 2023'!#REF!-6,0)</f>
        <v>#REF!</v>
      </c>
      <c r="S48" s="2"/>
      <c r="T48" s="2" t="e">
        <f>IF('données 2023'!#REF!&gt;6,'données 2023'!#REF!-6,0)</f>
        <v>#REF!</v>
      </c>
      <c r="U48" s="2"/>
      <c r="V48" s="2" t="e">
        <f>IF('données 2023'!#REF!&gt;6,'données 2023'!#REF!-6,0)</f>
        <v>#REF!</v>
      </c>
    </row>
    <row r="49" spans="1:22" ht="14.25" customHeight="1">
      <c r="A49" s="6">
        <v>44974</v>
      </c>
      <c r="B49" s="2" t="e">
        <f>IF('données 2023'!#REF!&gt;6,'données 2023'!#REF!-6,0)</f>
        <v>#REF!</v>
      </c>
      <c r="C49" s="2" t="e">
        <f>IF('données 2023'!#REF!&gt;6,'données 2023'!#REF!-6,0)</f>
        <v>#REF!</v>
      </c>
      <c r="D49" s="2" t="e">
        <f>IF('données 2023'!#REF!&gt;6,'données 2023'!#REF!-6,0)</f>
        <v>#REF!</v>
      </c>
      <c r="E49" s="2" t="e">
        <f>IF('données 2023'!#REF!&gt;6,'données 2023'!#REF!-6,0)</f>
        <v>#REF!</v>
      </c>
      <c r="F49" s="2" t="e">
        <f>IF('données 2023'!#REF!&gt;6,'données 2023'!#REF!-6,0)</f>
        <v>#REF!</v>
      </c>
      <c r="G49" s="2" t="e">
        <f>IF('données 2023'!#REF!&gt;6,'données 2023'!#REF!-6,0)</f>
        <v>#REF!</v>
      </c>
      <c r="H49" s="2" t="e">
        <f>IF('données 2023'!#REF!&gt;6,'données 2023'!#REF!-6,0)</f>
        <v>#REF!</v>
      </c>
      <c r="I49" s="2" t="e">
        <f>IF('données 2023'!#REF!&gt;6,'données 2023'!#REF!-6,0)</f>
        <v>#REF!</v>
      </c>
      <c r="J49" s="2" t="e">
        <f>IF('données 2023'!#REF!&gt;6,'données 2023'!#REF!-6,0)</f>
        <v>#REF!</v>
      </c>
      <c r="K49" s="2" t="e">
        <f>IF('données 2023'!#REF!&gt;6,'données 2023'!#REF!-6,0)</f>
        <v>#REF!</v>
      </c>
      <c r="L49" s="2" t="e">
        <f>IF('données 2023'!#REF!&gt;6,'données 2023'!#REF!-6,0)</f>
        <v>#REF!</v>
      </c>
      <c r="M49" s="2" t="e">
        <f>IF('données 2023'!#REF!&gt;6,'données 2023'!#REF!-6,0)</f>
        <v>#REF!</v>
      </c>
      <c r="N49" s="2" t="e">
        <f>IF('données 2023'!#REF!&gt;6,'données 2023'!#REF!-6,0)</f>
        <v>#REF!</v>
      </c>
      <c r="O49" s="2" t="e">
        <f>IF('données 2023'!#REF!&gt;6,'données 2023'!#REF!-6,0)</f>
        <v>#REF!</v>
      </c>
      <c r="P49" s="2" t="e">
        <f>IF('données 2023'!#REF!&gt;6,'données 2023'!#REF!-6,0)</f>
        <v>#REF!</v>
      </c>
      <c r="Q49" s="2" t="e">
        <f>IF('données 2023'!#REF!&gt;6,'données 2023'!#REF!-6,0)</f>
        <v>#REF!</v>
      </c>
      <c r="R49" s="2" t="e">
        <f>IF('données 2023'!#REF!&gt;6,'données 2023'!#REF!-6,0)</f>
        <v>#REF!</v>
      </c>
      <c r="S49" s="2"/>
      <c r="T49" s="2" t="e">
        <f>IF('données 2023'!#REF!&gt;6,'données 2023'!#REF!-6,0)</f>
        <v>#REF!</v>
      </c>
      <c r="U49" s="2"/>
      <c r="V49" s="2" t="e">
        <f>IF('données 2023'!#REF!&gt;6,'données 2023'!#REF!-6,0)</f>
        <v>#REF!</v>
      </c>
    </row>
    <row r="50" spans="1:22" ht="14.25" customHeight="1">
      <c r="A50" s="6">
        <v>44975</v>
      </c>
      <c r="B50" s="2" t="e">
        <f>IF('données 2023'!#REF!&gt;6,'données 2023'!#REF!-6,0)</f>
        <v>#REF!</v>
      </c>
      <c r="C50" s="2" t="e">
        <f>IF('données 2023'!#REF!&gt;6,'données 2023'!#REF!-6,0)</f>
        <v>#REF!</v>
      </c>
      <c r="D50" s="2" t="e">
        <f>IF('données 2023'!#REF!&gt;6,'données 2023'!#REF!-6,0)</f>
        <v>#REF!</v>
      </c>
      <c r="E50" s="2" t="e">
        <f>IF('données 2023'!#REF!&gt;6,'données 2023'!#REF!-6,0)</f>
        <v>#REF!</v>
      </c>
      <c r="F50" s="2" t="e">
        <f>IF('données 2023'!#REF!&gt;6,'données 2023'!#REF!-6,0)</f>
        <v>#REF!</v>
      </c>
      <c r="G50" s="2" t="e">
        <f>IF('données 2023'!#REF!&gt;6,'données 2023'!#REF!-6,0)</f>
        <v>#REF!</v>
      </c>
      <c r="H50" s="2" t="e">
        <f>IF('données 2023'!#REF!&gt;6,'données 2023'!#REF!-6,0)</f>
        <v>#REF!</v>
      </c>
      <c r="I50" s="2" t="e">
        <f>IF('données 2023'!#REF!&gt;6,'données 2023'!#REF!-6,0)</f>
        <v>#REF!</v>
      </c>
      <c r="J50" s="2" t="e">
        <f>IF('données 2023'!#REF!&gt;6,'données 2023'!#REF!-6,0)</f>
        <v>#REF!</v>
      </c>
      <c r="K50" s="2" t="e">
        <f>IF('données 2023'!#REF!&gt;6,'données 2023'!#REF!-6,0)</f>
        <v>#REF!</v>
      </c>
      <c r="L50" s="2" t="e">
        <f>IF('données 2023'!#REF!&gt;6,'données 2023'!#REF!-6,0)</f>
        <v>#REF!</v>
      </c>
      <c r="M50" s="2" t="e">
        <f>IF('données 2023'!#REF!&gt;6,'données 2023'!#REF!-6,0)</f>
        <v>#REF!</v>
      </c>
      <c r="N50" s="2" t="e">
        <f>IF('données 2023'!#REF!&gt;6,'données 2023'!#REF!-6,0)</f>
        <v>#REF!</v>
      </c>
      <c r="O50" s="2" t="e">
        <f>IF('données 2023'!#REF!&gt;6,'données 2023'!#REF!-6,0)</f>
        <v>#REF!</v>
      </c>
      <c r="P50" s="2" t="e">
        <f>IF('données 2023'!#REF!&gt;6,'données 2023'!#REF!-6,0)</f>
        <v>#REF!</v>
      </c>
      <c r="Q50" s="2" t="e">
        <f>IF('données 2023'!#REF!&gt;6,'données 2023'!#REF!-6,0)</f>
        <v>#REF!</v>
      </c>
      <c r="R50" s="2" t="e">
        <f>IF('données 2023'!#REF!&gt;6,'données 2023'!#REF!-6,0)</f>
        <v>#REF!</v>
      </c>
      <c r="S50" s="2"/>
      <c r="T50" s="2" t="e">
        <f>IF('données 2023'!#REF!&gt;6,'données 2023'!#REF!-6,0)</f>
        <v>#REF!</v>
      </c>
      <c r="U50" s="2"/>
      <c r="V50" s="2" t="e">
        <f>IF('données 2023'!#REF!&gt;6,'données 2023'!#REF!-6,0)</f>
        <v>#REF!</v>
      </c>
    </row>
    <row r="51" spans="1:22" ht="14.25" customHeight="1">
      <c r="A51" s="6">
        <v>44976</v>
      </c>
      <c r="B51" s="2" t="e">
        <f>IF('données 2023'!#REF!&gt;6,'données 2023'!#REF!-6,0)</f>
        <v>#REF!</v>
      </c>
      <c r="C51" s="2" t="e">
        <f>IF('données 2023'!#REF!&gt;6,'données 2023'!#REF!-6,0)</f>
        <v>#REF!</v>
      </c>
      <c r="D51" s="2" t="e">
        <f>IF('données 2023'!#REF!&gt;6,'données 2023'!#REF!-6,0)</f>
        <v>#REF!</v>
      </c>
      <c r="E51" s="2" t="e">
        <f>IF('données 2023'!#REF!&gt;6,'données 2023'!#REF!-6,0)</f>
        <v>#REF!</v>
      </c>
      <c r="F51" s="2" t="e">
        <f>IF('données 2023'!#REF!&gt;6,'données 2023'!#REF!-6,0)</f>
        <v>#REF!</v>
      </c>
      <c r="G51" s="2" t="e">
        <f>IF('données 2023'!#REF!&gt;6,'données 2023'!#REF!-6,0)</f>
        <v>#REF!</v>
      </c>
      <c r="H51" s="2" t="e">
        <f>IF('données 2023'!#REF!&gt;6,'données 2023'!#REF!-6,0)</f>
        <v>#REF!</v>
      </c>
      <c r="I51" s="2" t="e">
        <f>IF('données 2023'!#REF!&gt;6,'données 2023'!#REF!-6,0)</f>
        <v>#REF!</v>
      </c>
      <c r="J51" s="2" t="e">
        <f>IF('données 2023'!#REF!&gt;6,'données 2023'!#REF!-6,0)</f>
        <v>#REF!</v>
      </c>
      <c r="K51" s="2" t="e">
        <f>IF('données 2023'!#REF!&gt;6,'données 2023'!#REF!-6,0)</f>
        <v>#REF!</v>
      </c>
      <c r="L51" s="2" t="e">
        <f>IF('données 2023'!#REF!&gt;6,'données 2023'!#REF!-6,0)</f>
        <v>#REF!</v>
      </c>
      <c r="M51" s="2" t="e">
        <f>IF('données 2023'!#REF!&gt;6,'données 2023'!#REF!-6,0)</f>
        <v>#REF!</v>
      </c>
      <c r="N51" s="2" t="e">
        <f>IF('données 2023'!#REF!&gt;6,'données 2023'!#REF!-6,0)</f>
        <v>#REF!</v>
      </c>
      <c r="O51" s="2" t="e">
        <f>IF('données 2023'!#REF!&gt;6,'données 2023'!#REF!-6,0)</f>
        <v>#REF!</v>
      </c>
      <c r="P51" s="2" t="e">
        <f>IF('données 2023'!#REF!&gt;6,'données 2023'!#REF!-6,0)</f>
        <v>#REF!</v>
      </c>
      <c r="Q51" s="2" t="e">
        <f>IF('données 2023'!#REF!&gt;6,'données 2023'!#REF!-6,0)</f>
        <v>#REF!</v>
      </c>
      <c r="R51" s="2" t="e">
        <f>IF('données 2023'!#REF!&gt;6,'données 2023'!#REF!-6,0)</f>
        <v>#REF!</v>
      </c>
      <c r="S51" s="2"/>
      <c r="T51" s="2" t="e">
        <f>IF('données 2023'!#REF!&gt;6,'données 2023'!#REF!-6,0)</f>
        <v>#REF!</v>
      </c>
      <c r="U51" s="2"/>
      <c r="V51" s="2" t="e">
        <f>IF('données 2023'!#REF!&gt;6,'données 2023'!#REF!-6,0)</f>
        <v>#REF!</v>
      </c>
    </row>
    <row r="52" spans="1:22" ht="14.25" customHeight="1">
      <c r="A52" s="6">
        <v>44977</v>
      </c>
      <c r="B52" s="2" t="e">
        <f>IF('données 2023'!#REF!&gt;6,'données 2023'!#REF!-6,0)</f>
        <v>#REF!</v>
      </c>
      <c r="C52" s="2" t="e">
        <f>IF('données 2023'!#REF!&gt;6,'données 2023'!#REF!-6,0)</f>
        <v>#REF!</v>
      </c>
      <c r="D52" s="2" t="e">
        <f>IF('données 2023'!#REF!&gt;6,'données 2023'!#REF!-6,0)</f>
        <v>#REF!</v>
      </c>
      <c r="E52" s="2" t="e">
        <f>IF('données 2023'!#REF!&gt;6,'données 2023'!#REF!-6,0)</f>
        <v>#REF!</v>
      </c>
      <c r="F52" s="2" t="e">
        <f>IF('données 2023'!#REF!&gt;6,'données 2023'!#REF!-6,0)</f>
        <v>#REF!</v>
      </c>
      <c r="G52" s="2" t="e">
        <f>IF('données 2023'!#REF!&gt;6,'données 2023'!#REF!-6,0)</f>
        <v>#REF!</v>
      </c>
      <c r="H52" s="2" t="e">
        <f>IF('données 2023'!#REF!&gt;6,'données 2023'!#REF!-6,0)</f>
        <v>#REF!</v>
      </c>
      <c r="I52" s="2" t="e">
        <f>IF('données 2023'!#REF!&gt;6,'données 2023'!#REF!-6,0)</f>
        <v>#REF!</v>
      </c>
      <c r="J52" s="2" t="e">
        <f>IF('données 2023'!#REF!&gt;6,'données 2023'!#REF!-6,0)</f>
        <v>#REF!</v>
      </c>
      <c r="K52" s="2" t="e">
        <f>IF('données 2023'!#REF!&gt;6,'données 2023'!#REF!-6,0)</f>
        <v>#REF!</v>
      </c>
      <c r="L52" s="2" t="e">
        <f>IF('données 2023'!#REF!&gt;6,'données 2023'!#REF!-6,0)</f>
        <v>#REF!</v>
      </c>
      <c r="M52" s="2" t="e">
        <f>IF('données 2023'!#REF!&gt;6,'données 2023'!#REF!-6,0)</f>
        <v>#REF!</v>
      </c>
      <c r="N52" s="2" t="e">
        <f>IF('données 2023'!#REF!&gt;6,'données 2023'!#REF!-6,0)</f>
        <v>#REF!</v>
      </c>
      <c r="O52" s="2" t="e">
        <f>IF('données 2023'!#REF!&gt;6,'données 2023'!#REF!-6,0)</f>
        <v>#REF!</v>
      </c>
      <c r="P52" s="2" t="e">
        <f>IF('données 2023'!#REF!&gt;6,'données 2023'!#REF!-6,0)</f>
        <v>#REF!</v>
      </c>
      <c r="Q52" s="2" t="e">
        <f>IF('données 2023'!#REF!&gt;6,'données 2023'!#REF!-6,0)</f>
        <v>#REF!</v>
      </c>
      <c r="R52" s="2" t="e">
        <f>IF('données 2023'!#REF!&gt;6,'données 2023'!#REF!-6,0)</f>
        <v>#REF!</v>
      </c>
      <c r="S52" s="2"/>
      <c r="T52" s="2" t="e">
        <f>IF('données 2023'!#REF!&gt;6,'données 2023'!#REF!-6,0)</f>
        <v>#REF!</v>
      </c>
      <c r="U52" s="2"/>
      <c r="V52" s="2" t="e">
        <f>IF('données 2023'!#REF!&gt;6,'données 2023'!#REF!-6,0)</f>
        <v>#REF!</v>
      </c>
    </row>
    <row r="53" spans="1:22" ht="14.25" customHeight="1">
      <c r="A53" s="6">
        <v>44978</v>
      </c>
      <c r="B53" s="2" t="e">
        <f>IF('données 2023'!#REF!&gt;6,'données 2023'!#REF!-6,0)</f>
        <v>#REF!</v>
      </c>
      <c r="C53" s="2" t="e">
        <f>IF('données 2023'!#REF!&gt;6,'données 2023'!#REF!-6,0)</f>
        <v>#REF!</v>
      </c>
      <c r="D53" s="2" t="e">
        <f>IF('données 2023'!#REF!&gt;6,'données 2023'!#REF!-6,0)</f>
        <v>#REF!</v>
      </c>
      <c r="E53" s="2" t="e">
        <f>IF('données 2023'!#REF!&gt;6,'données 2023'!#REF!-6,0)</f>
        <v>#REF!</v>
      </c>
      <c r="F53" s="2" t="e">
        <f>IF('données 2023'!#REF!&gt;6,'données 2023'!#REF!-6,0)</f>
        <v>#REF!</v>
      </c>
      <c r="G53" s="2" t="e">
        <f>IF('données 2023'!#REF!&gt;6,'données 2023'!#REF!-6,0)</f>
        <v>#REF!</v>
      </c>
      <c r="H53" s="2" t="e">
        <f>IF('données 2023'!#REF!&gt;6,'données 2023'!#REF!-6,0)</f>
        <v>#REF!</v>
      </c>
      <c r="I53" s="2" t="e">
        <f>IF('données 2023'!#REF!&gt;6,'données 2023'!#REF!-6,0)</f>
        <v>#REF!</v>
      </c>
      <c r="J53" s="2" t="e">
        <f>IF('données 2023'!#REF!&gt;6,'données 2023'!#REF!-6,0)</f>
        <v>#REF!</v>
      </c>
      <c r="K53" s="2" t="e">
        <f>IF('données 2023'!#REF!&gt;6,'données 2023'!#REF!-6,0)</f>
        <v>#REF!</v>
      </c>
      <c r="L53" s="2" t="e">
        <f>IF('données 2023'!#REF!&gt;6,'données 2023'!#REF!-6,0)</f>
        <v>#REF!</v>
      </c>
      <c r="M53" s="2" t="e">
        <f>IF('données 2023'!#REF!&gt;6,'données 2023'!#REF!-6,0)</f>
        <v>#REF!</v>
      </c>
      <c r="N53" s="2" t="e">
        <f>IF('données 2023'!#REF!&gt;6,'données 2023'!#REF!-6,0)</f>
        <v>#REF!</v>
      </c>
      <c r="O53" s="2" t="e">
        <f>IF('données 2023'!#REF!&gt;6,'données 2023'!#REF!-6,0)</f>
        <v>#REF!</v>
      </c>
      <c r="P53" s="2" t="e">
        <f>IF('données 2023'!#REF!&gt;6,'données 2023'!#REF!-6,0)</f>
        <v>#REF!</v>
      </c>
      <c r="Q53" s="2" t="e">
        <f>IF('données 2023'!#REF!&gt;6,'données 2023'!#REF!-6,0)</f>
        <v>#REF!</v>
      </c>
      <c r="R53" s="2" t="e">
        <f>IF('données 2023'!#REF!&gt;6,'données 2023'!#REF!-6,0)</f>
        <v>#REF!</v>
      </c>
      <c r="S53" s="2"/>
      <c r="T53" s="2" t="e">
        <f>IF('données 2023'!#REF!&gt;6,'données 2023'!#REF!-6,0)</f>
        <v>#REF!</v>
      </c>
      <c r="U53" s="2"/>
      <c r="V53" s="2" t="e">
        <f>IF('données 2023'!#REF!&gt;6,'données 2023'!#REF!-6,0)</f>
        <v>#REF!</v>
      </c>
    </row>
    <row r="54" spans="1:22" ht="14.25" customHeight="1">
      <c r="A54" s="6">
        <v>44979</v>
      </c>
      <c r="B54" s="2" t="e">
        <f>IF('données 2023'!#REF!&gt;6,'données 2023'!#REF!-6,0)</f>
        <v>#REF!</v>
      </c>
      <c r="C54" s="2" t="e">
        <f>IF('données 2023'!#REF!&gt;6,'données 2023'!#REF!-6,0)</f>
        <v>#REF!</v>
      </c>
      <c r="D54" s="2" t="e">
        <f>IF('données 2023'!#REF!&gt;6,'données 2023'!#REF!-6,0)</f>
        <v>#REF!</v>
      </c>
      <c r="E54" s="2" t="e">
        <f>IF('données 2023'!#REF!&gt;6,'données 2023'!#REF!-6,0)</f>
        <v>#REF!</v>
      </c>
      <c r="F54" s="2" t="e">
        <f>IF('données 2023'!#REF!&gt;6,'données 2023'!#REF!-6,0)</f>
        <v>#REF!</v>
      </c>
      <c r="G54" s="2" t="e">
        <f>IF('données 2023'!#REF!&gt;6,'données 2023'!#REF!-6,0)</f>
        <v>#REF!</v>
      </c>
      <c r="H54" s="2" t="e">
        <f>IF('données 2023'!#REF!&gt;6,'données 2023'!#REF!-6,0)</f>
        <v>#REF!</v>
      </c>
      <c r="I54" s="2" t="e">
        <f>IF('données 2023'!#REF!&gt;6,'données 2023'!#REF!-6,0)</f>
        <v>#REF!</v>
      </c>
      <c r="J54" s="2" t="e">
        <f>IF('données 2023'!#REF!&gt;6,'données 2023'!#REF!-6,0)</f>
        <v>#REF!</v>
      </c>
      <c r="K54" s="2" t="e">
        <f>IF('données 2023'!#REF!&gt;6,'données 2023'!#REF!-6,0)</f>
        <v>#REF!</v>
      </c>
      <c r="L54" s="2" t="e">
        <f>IF('données 2023'!#REF!&gt;6,'données 2023'!#REF!-6,0)</f>
        <v>#REF!</v>
      </c>
      <c r="M54" s="2" t="e">
        <f>IF('données 2023'!#REF!&gt;6,'données 2023'!#REF!-6,0)</f>
        <v>#REF!</v>
      </c>
      <c r="N54" s="2" t="e">
        <f>IF('données 2023'!#REF!&gt;6,'données 2023'!#REF!-6,0)</f>
        <v>#REF!</v>
      </c>
      <c r="O54" s="2" t="e">
        <f>IF('données 2023'!#REF!&gt;6,'données 2023'!#REF!-6,0)</f>
        <v>#REF!</v>
      </c>
      <c r="P54" s="2" t="e">
        <f>IF('données 2023'!#REF!&gt;6,'données 2023'!#REF!-6,0)</f>
        <v>#REF!</v>
      </c>
      <c r="Q54" s="2" t="e">
        <f>IF('données 2023'!#REF!&gt;6,'données 2023'!#REF!-6,0)</f>
        <v>#REF!</v>
      </c>
      <c r="R54" s="2" t="e">
        <f>IF('données 2023'!#REF!&gt;6,'données 2023'!#REF!-6,0)</f>
        <v>#REF!</v>
      </c>
      <c r="S54" s="2"/>
      <c r="T54" s="2" t="e">
        <f>IF('données 2023'!#REF!&gt;6,'données 2023'!#REF!-6,0)</f>
        <v>#REF!</v>
      </c>
      <c r="U54" s="2"/>
      <c r="V54" s="2" t="e">
        <f>IF('données 2023'!#REF!&gt;6,'données 2023'!#REF!-6,0)</f>
        <v>#REF!</v>
      </c>
    </row>
    <row r="55" spans="1:22" ht="14.25" customHeight="1">
      <c r="A55" s="6">
        <v>44980</v>
      </c>
      <c r="B55" s="2" t="e">
        <f>IF('données 2023'!#REF!&gt;6,'données 2023'!#REF!-6,0)</f>
        <v>#REF!</v>
      </c>
      <c r="C55" s="2" t="e">
        <f>IF('données 2023'!#REF!&gt;6,'données 2023'!#REF!-6,0)</f>
        <v>#REF!</v>
      </c>
      <c r="D55" s="2" t="e">
        <f>IF('données 2023'!#REF!&gt;6,'données 2023'!#REF!-6,0)</f>
        <v>#REF!</v>
      </c>
      <c r="E55" s="2" t="e">
        <f>IF('données 2023'!#REF!&gt;6,'données 2023'!#REF!-6,0)</f>
        <v>#REF!</v>
      </c>
      <c r="F55" s="2" t="e">
        <f>IF('données 2023'!#REF!&gt;6,'données 2023'!#REF!-6,0)</f>
        <v>#REF!</v>
      </c>
      <c r="G55" s="2" t="e">
        <f>IF('données 2023'!#REF!&gt;6,'données 2023'!#REF!-6,0)</f>
        <v>#REF!</v>
      </c>
      <c r="H55" s="2" t="e">
        <f>IF('données 2023'!#REF!&gt;6,'données 2023'!#REF!-6,0)</f>
        <v>#REF!</v>
      </c>
      <c r="I55" s="2" t="e">
        <f>IF('données 2023'!#REF!&gt;6,'données 2023'!#REF!-6,0)</f>
        <v>#REF!</v>
      </c>
      <c r="J55" s="2" t="e">
        <f>IF('données 2023'!#REF!&gt;6,'données 2023'!#REF!-6,0)</f>
        <v>#REF!</v>
      </c>
      <c r="K55" s="2" t="e">
        <f>IF('données 2023'!#REF!&gt;6,'données 2023'!#REF!-6,0)</f>
        <v>#REF!</v>
      </c>
      <c r="L55" s="2" t="e">
        <f>IF('données 2023'!#REF!&gt;6,'données 2023'!#REF!-6,0)</f>
        <v>#REF!</v>
      </c>
      <c r="M55" s="2" t="e">
        <f>IF('données 2023'!#REF!&gt;6,'données 2023'!#REF!-6,0)</f>
        <v>#REF!</v>
      </c>
      <c r="N55" s="2" t="e">
        <f>IF('données 2023'!#REF!&gt;6,'données 2023'!#REF!-6,0)</f>
        <v>#REF!</v>
      </c>
      <c r="O55" s="2" t="e">
        <f>IF('données 2023'!#REF!&gt;6,'données 2023'!#REF!-6,0)</f>
        <v>#REF!</v>
      </c>
      <c r="P55" s="2" t="e">
        <f>IF('données 2023'!#REF!&gt;6,'données 2023'!#REF!-6,0)</f>
        <v>#REF!</v>
      </c>
      <c r="Q55" s="2" t="e">
        <f>IF('données 2023'!#REF!&gt;6,'données 2023'!#REF!-6,0)</f>
        <v>#REF!</v>
      </c>
      <c r="R55" s="2" t="e">
        <f>IF('données 2023'!#REF!&gt;6,'données 2023'!#REF!-6,0)</f>
        <v>#REF!</v>
      </c>
      <c r="S55" s="2"/>
      <c r="T55" s="2" t="e">
        <f>IF('données 2023'!#REF!&gt;6,'données 2023'!#REF!-6,0)</f>
        <v>#REF!</v>
      </c>
      <c r="U55" s="2"/>
      <c r="V55" s="2" t="e">
        <f>IF('données 2023'!#REF!&gt;6,'données 2023'!#REF!-6,0)</f>
        <v>#REF!</v>
      </c>
    </row>
    <row r="56" spans="1:22" ht="14.25" customHeight="1">
      <c r="A56" s="6">
        <v>44981</v>
      </c>
      <c r="B56" s="2" t="e">
        <f>IF('données 2023'!#REF!&gt;6,'données 2023'!#REF!-6,0)</f>
        <v>#REF!</v>
      </c>
      <c r="C56" s="2" t="e">
        <f>IF('données 2023'!#REF!&gt;6,'données 2023'!#REF!-6,0)</f>
        <v>#REF!</v>
      </c>
      <c r="D56" s="2" t="e">
        <f>IF('données 2023'!#REF!&gt;6,'données 2023'!#REF!-6,0)</f>
        <v>#REF!</v>
      </c>
      <c r="E56" s="2" t="e">
        <f>IF('données 2023'!#REF!&gt;6,'données 2023'!#REF!-6,0)</f>
        <v>#REF!</v>
      </c>
      <c r="F56" s="2" t="e">
        <f>IF('données 2023'!#REF!&gt;6,'données 2023'!#REF!-6,0)</f>
        <v>#REF!</v>
      </c>
      <c r="G56" s="2" t="e">
        <f>IF('données 2023'!#REF!&gt;6,'données 2023'!#REF!-6,0)</f>
        <v>#REF!</v>
      </c>
      <c r="H56" s="2" t="e">
        <f>IF('données 2023'!#REF!&gt;6,'données 2023'!#REF!-6,0)</f>
        <v>#REF!</v>
      </c>
      <c r="I56" s="2" t="e">
        <f>IF('données 2023'!#REF!&gt;6,'données 2023'!#REF!-6,0)</f>
        <v>#REF!</v>
      </c>
      <c r="J56" s="2" t="e">
        <f>IF('données 2023'!#REF!&gt;6,'données 2023'!#REF!-6,0)</f>
        <v>#REF!</v>
      </c>
      <c r="K56" s="2" t="e">
        <f>IF('données 2023'!#REF!&gt;6,'données 2023'!#REF!-6,0)</f>
        <v>#REF!</v>
      </c>
      <c r="L56" s="2" t="e">
        <f>IF('données 2023'!#REF!&gt;6,'données 2023'!#REF!-6,0)</f>
        <v>#REF!</v>
      </c>
      <c r="M56" s="2" t="e">
        <f>IF('données 2023'!#REF!&gt;6,'données 2023'!#REF!-6,0)</f>
        <v>#REF!</v>
      </c>
      <c r="N56" s="2" t="e">
        <f>IF('données 2023'!#REF!&gt;6,'données 2023'!#REF!-6,0)</f>
        <v>#REF!</v>
      </c>
      <c r="O56" s="2" t="e">
        <f>IF('données 2023'!#REF!&gt;6,'données 2023'!#REF!-6,0)</f>
        <v>#REF!</v>
      </c>
      <c r="P56" s="2" t="e">
        <f>IF('données 2023'!#REF!&gt;6,'données 2023'!#REF!-6,0)</f>
        <v>#REF!</v>
      </c>
      <c r="Q56" s="2" t="e">
        <f>IF('données 2023'!#REF!&gt;6,'données 2023'!#REF!-6,0)</f>
        <v>#REF!</v>
      </c>
      <c r="R56" s="2" t="e">
        <f>IF('données 2023'!#REF!&gt;6,'données 2023'!#REF!-6,0)</f>
        <v>#REF!</v>
      </c>
      <c r="S56" s="2"/>
      <c r="T56" s="2" t="e">
        <f>IF('données 2023'!#REF!&gt;6,'données 2023'!#REF!-6,0)</f>
        <v>#REF!</v>
      </c>
      <c r="U56" s="2"/>
      <c r="V56" s="2" t="e">
        <f>IF('données 2023'!#REF!&gt;6,'données 2023'!#REF!-6,0)</f>
        <v>#REF!</v>
      </c>
    </row>
    <row r="57" spans="1:22" ht="14.25" customHeight="1">
      <c r="A57" s="6">
        <v>44982</v>
      </c>
      <c r="B57" s="2" t="e">
        <f>IF('données 2023'!#REF!&gt;6,'données 2023'!#REF!-6,0)</f>
        <v>#REF!</v>
      </c>
      <c r="C57" s="2" t="e">
        <f>IF('données 2023'!#REF!&gt;6,'données 2023'!#REF!-6,0)</f>
        <v>#REF!</v>
      </c>
      <c r="D57" s="2" t="e">
        <f>IF('données 2023'!#REF!&gt;6,'données 2023'!#REF!-6,0)</f>
        <v>#REF!</v>
      </c>
      <c r="E57" s="2" t="e">
        <f>IF('données 2023'!#REF!&gt;6,'données 2023'!#REF!-6,0)</f>
        <v>#REF!</v>
      </c>
      <c r="F57" s="2" t="e">
        <f>IF('données 2023'!#REF!&gt;6,'données 2023'!#REF!-6,0)</f>
        <v>#REF!</v>
      </c>
      <c r="G57" s="2" t="e">
        <f>IF('données 2023'!#REF!&gt;6,'données 2023'!#REF!-6,0)</f>
        <v>#REF!</v>
      </c>
      <c r="H57" s="2" t="e">
        <f>IF('données 2023'!#REF!&gt;6,'données 2023'!#REF!-6,0)</f>
        <v>#REF!</v>
      </c>
      <c r="I57" s="2" t="e">
        <f>IF('données 2023'!#REF!&gt;6,'données 2023'!#REF!-6,0)</f>
        <v>#REF!</v>
      </c>
      <c r="J57" s="2" t="e">
        <f>IF('données 2023'!#REF!&gt;6,'données 2023'!#REF!-6,0)</f>
        <v>#REF!</v>
      </c>
      <c r="K57" s="2" t="e">
        <f>IF('données 2023'!#REF!&gt;6,'données 2023'!#REF!-6,0)</f>
        <v>#REF!</v>
      </c>
      <c r="L57" s="2" t="e">
        <f>IF('données 2023'!#REF!&gt;6,'données 2023'!#REF!-6,0)</f>
        <v>#REF!</v>
      </c>
      <c r="M57" s="2" t="e">
        <f>IF('données 2023'!#REF!&gt;6,'données 2023'!#REF!-6,0)</f>
        <v>#REF!</v>
      </c>
      <c r="N57" s="2" t="e">
        <f>IF('données 2023'!#REF!&gt;6,'données 2023'!#REF!-6,0)</f>
        <v>#REF!</v>
      </c>
      <c r="O57" s="2" t="e">
        <f>IF('données 2023'!#REF!&gt;6,'données 2023'!#REF!-6,0)</f>
        <v>#REF!</v>
      </c>
      <c r="P57" s="2" t="e">
        <f>IF('données 2023'!#REF!&gt;6,'données 2023'!#REF!-6,0)</f>
        <v>#REF!</v>
      </c>
      <c r="Q57" s="2" t="e">
        <f>IF('données 2023'!#REF!&gt;6,'données 2023'!#REF!-6,0)</f>
        <v>#REF!</v>
      </c>
      <c r="R57" s="2" t="e">
        <f>IF('données 2023'!#REF!&gt;6,'données 2023'!#REF!-6,0)</f>
        <v>#REF!</v>
      </c>
      <c r="S57" s="2"/>
      <c r="T57" s="2" t="e">
        <f>IF('données 2023'!#REF!&gt;6,'données 2023'!#REF!-6,0)</f>
        <v>#REF!</v>
      </c>
      <c r="U57" s="2"/>
      <c r="V57" s="2" t="e">
        <f>IF('données 2023'!#REF!&gt;6,'données 2023'!#REF!-6,0)</f>
        <v>#REF!</v>
      </c>
    </row>
    <row r="58" spans="1:22" ht="14.25" customHeight="1">
      <c r="A58" s="6">
        <v>44983</v>
      </c>
      <c r="B58" s="2" t="e">
        <f>IF('données 2023'!#REF!&gt;6,'données 2023'!#REF!-6,0)</f>
        <v>#REF!</v>
      </c>
      <c r="C58" s="2" t="e">
        <f>IF('données 2023'!#REF!&gt;6,'données 2023'!#REF!-6,0)</f>
        <v>#REF!</v>
      </c>
      <c r="D58" s="2" t="e">
        <f>IF('données 2023'!#REF!&gt;6,'données 2023'!#REF!-6,0)</f>
        <v>#REF!</v>
      </c>
      <c r="E58" s="2" t="e">
        <f>IF('données 2023'!#REF!&gt;6,'données 2023'!#REF!-6,0)</f>
        <v>#REF!</v>
      </c>
      <c r="F58" s="2" t="e">
        <f>IF('données 2023'!#REF!&gt;6,'données 2023'!#REF!-6,0)</f>
        <v>#REF!</v>
      </c>
      <c r="G58" s="2" t="e">
        <f>IF('données 2023'!#REF!&gt;6,'données 2023'!#REF!-6,0)</f>
        <v>#REF!</v>
      </c>
      <c r="H58" s="2" t="e">
        <f>IF('données 2023'!#REF!&gt;6,'données 2023'!#REF!-6,0)</f>
        <v>#REF!</v>
      </c>
      <c r="I58" s="2" t="e">
        <f>IF('données 2023'!#REF!&gt;6,'données 2023'!#REF!-6,0)</f>
        <v>#REF!</v>
      </c>
      <c r="J58" s="2" t="e">
        <f>IF('données 2023'!#REF!&gt;6,'données 2023'!#REF!-6,0)</f>
        <v>#REF!</v>
      </c>
      <c r="K58" s="2" t="e">
        <f>IF('données 2023'!#REF!&gt;6,'données 2023'!#REF!-6,0)</f>
        <v>#REF!</v>
      </c>
      <c r="L58" s="2" t="e">
        <f>IF('données 2023'!#REF!&gt;6,'données 2023'!#REF!-6,0)</f>
        <v>#REF!</v>
      </c>
      <c r="M58" s="2" t="e">
        <f>IF('données 2023'!#REF!&gt;6,'données 2023'!#REF!-6,0)</f>
        <v>#REF!</v>
      </c>
      <c r="N58" s="2" t="e">
        <f>IF('données 2023'!#REF!&gt;6,'données 2023'!#REF!-6,0)</f>
        <v>#REF!</v>
      </c>
      <c r="O58" s="2" t="e">
        <f>IF('données 2023'!#REF!&gt;6,'données 2023'!#REF!-6,0)</f>
        <v>#REF!</v>
      </c>
      <c r="P58" s="2" t="e">
        <f>IF('données 2023'!#REF!&gt;6,'données 2023'!#REF!-6,0)</f>
        <v>#REF!</v>
      </c>
      <c r="Q58" s="2" t="e">
        <f>IF('données 2023'!#REF!&gt;6,'données 2023'!#REF!-6,0)</f>
        <v>#REF!</v>
      </c>
      <c r="R58" s="2" t="e">
        <f>IF('données 2023'!#REF!&gt;6,'données 2023'!#REF!-6,0)</f>
        <v>#REF!</v>
      </c>
      <c r="S58" s="2"/>
      <c r="T58" s="2" t="e">
        <f>IF('données 2023'!#REF!&gt;6,'données 2023'!#REF!-6,0)</f>
        <v>#REF!</v>
      </c>
      <c r="U58" s="2"/>
      <c r="V58" s="2" t="e">
        <f>IF('données 2023'!#REF!&gt;6,'données 2023'!#REF!-6,0)</f>
        <v>#REF!</v>
      </c>
    </row>
    <row r="59" spans="1:22" ht="14.25" customHeight="1">
      <c r="A59" s="6">
        <v>44984</v>
      </c>
      <c r="B59" s="2" t="e">
        <f>IF('données 2023'!#REF!&gt;6,'données 2023'!#REF!-6,0)</f>
        <v>#REF!</v>
      </c>
      <c r="C59" s="2" t="e">
        <f>IF('données 2023'!#REF!&gt;6,'données 2023'!#REF!-6,0)</f>
        <v>#REF!</v>
      </c>
      <c r="D59" s="2" t="e">
        <f>IF('données 2023'!#REF!&gt;6,'données 2023'!#REF!-6,0)</f>
        <v>#REF!</v>
      </c>
      <c r="E59" s="2" t="e">
        <f>IF('données 2023'!#REF!&gt;6,'données 2023'!#REF!-6,0)</f>
        <v>#REF!</v>
      </c>
      <c r="F59" s="2" t="e">
        <f>IF('données 2023'!#REF!&gt;6,'données 2023'!#REF!-6,0)</f>
        <v>#REF!</v>
      </c>
      <c r="G59" s="2" t="e">
        <f>IF('données 2023'!#REF!&gt;6,'données 2023'!#REF!-6,0)</f>
        <v>#REF!</v>
      </c>
      <c r="H59" s="2" t="e">
        <f>IF('données 2023'!#REF!&gt;6,'données 2023'!#REF!-6,0)</f>
        <v>#REF!</v>
      </c>
      <c r="I59" s="2" t="e">
        <f>IF('données 2023'!#REF!&gt;6,'données 2023'!#REF!-6,0)</f>
        <v>#REF!</v>
      </c>
      <c r="J59" s="2" t="e">
        <f>IF('données 2023'!#REF!&gt;6,'données 2023'!#REF!-6,0)</f>
        <v>#REF!</v>
      </c>
      <c r="K59" s="2" t="e">
        <f>IF('données 2023'!#REF!&gt;6,'données 2023'!#REF!-6,0)</f>
        <v>#REF!</v>
      </c>
      <c r="L59" s="2" t="e">
        <f>IF('données 2023'!#REF!&gt;6,'données 2023'!#REF!-6,0)</f>
        <v>#REF!</v>
      </c>
      <c r="M59" s="2" t="e">
        <f>IF('données 2023'!#REF!&gt;6,'données 2023'!#REF!-6,0)</f>
        <v>#REF!</v>
      </c>
      <c r="N59" s="2" t="e">
        <f>IF('données 2023'!#REF!&gt;6,'données 2023'!#REF!-6,0)</f>
        <v>#REF!</v>
      </c>
      <c r="O59" s="2" t="e">
        <f>IF('données 2023'!#REF!&gt;6,'données 2023'!#REF!-6,0)</f>
        <v>#REF!</v>
      </c>
      <c r="P59" s="2" t="e">
        <f>IF('données 2023'!#REF!&gt;6,'données 2023'!#REF!-6,0)</f>
        <v>#REF!</v>
      </c>
      <c r="Q59" s="2" t="e">
        <f>IF('données 2023'!#REF!&gt;6,'données 2023'!#REF!-6,0)</f>
        <v>#REF!</v>
      </c>
      <c r="R59" s="2" t="e">
        <f>IF('données 2023'!#REF!&gt;6,'données 2023'!#REF!-6,0)</f>
        <v>#REF!</v>
      </c>
      <c r="S59" s="2"/>
      <c r="T59" s="2" t="e">
        <f>IF('données 2023'!#REF!&gt;6,'données 2023'!#REF!-6,0)</f>
        <v>#REF!</v>
      </c>
      <c r="U59" s="2"/>
      <c r="V59" s="2" t="e">
        <f>IF('données 2023'!#REF!&gt;6,'données 2023'!#REF!-6,0)</f>
        <v>#REF!</v>
      </c>
    </row>
    <row r="60" spans="1:22" ht="14.25" customHeight="1">
      <c r="A60" s="6">
        <v>44985</v>
      </c>
      <c r="B60" s="2" t="e">
        <f>IF('données 2023'!#REF!&gt;6,'données 2023'!#REF!-6,0)</f>
        <v>#REF!</v>
      </c>
      <c r="C60" s="2" t="e">
        <f>IF('données 2023'!#REF!&gt;6,'données 2023'!#REF!-6,0)</f>
        <v>#REF!</v>
      </c>
      <c r="D60" s="2" t="e">
        <f>IF('données 2023'!#REF!&gt;6,'données 2023'!#REF!-6,0)</f>
        <v>#REF!</v>
      </c>
      <c r="E60" s="2" t="e">
        <f>IF('données 2023'!#REF!&gt;6,'données 2023'!#REF!-6,0)</f>
        <v>#REF!</v>
      </c>
      <c r="F60" s="2" t="e">
        <f>IF('données 2023'!#REF!&gt;6,'données 2023'!#REF!-6,0)</f>
        <v>#REF!</v>
      </c>
      <c r="G60" s="2" t="e">
        <f>IF('données 2023'!#REF!&gt;6,'données 2023'!#REF!-6,0)</f>
        <v>#REF!</v>
      </c>
      <c r="H60" s="2" t="e">
        <f>IF('données 2023'!#REF!&gt;6,'données 2023'!#REF!-6,0)</f>
        <v>#REF!</v>
      </c>
      <c r="I60" s="2" t="e">
        <f>IF('données 2023'!#REF!&gt;6,'données 2023'!#REF!-6,0)</f>
        <v>#REF!</v>
      </c>
      <c r="J60" s="2" t="e">
        <f>IF('données 2023'!#REF!&gt;6,'données 2023'!#REF!-6,0)</f>
        <v>#REF!</v>
      </c>
      <c r="K60" s="2" t="e">
        <f>IF('données 2023'!#REF!&gt;6,'données 2023'!#REF!-6,0)</f>
        <v>#REF!</v>
      </c>
      <c r="L60" s="2" t="e">
        <f>IF('données 2023'!#REF!&gt;6,'données 2023'!#REF!-6,0)</f>
        <v>#REF!</v>
      </c>
      <c r="M60" s="2" t="e">
        <f>IF('données 2023'!#REF!&gt;6,'données 2023'!#REF!-6,0)</f>
        <v>#REF!</v>
      </c>
      <c r="N60" s="2" t="e">
        <f>IF('données 2023'!#REF!&gt;6,'données 2023'!#REF!-6,0)</f>
        <v>#REF!</v>
      </c>
      <c r="O60" s="2" t="e">
        <f>IF('données 2023'!#REF!&gt;6,'données 2023'!#REF!-6,0)</f>
        <v>#REF!</v>
      </c>
      <c r="P60" s="2" t="e">
        <f>IF('données 2023'!#REF!&gt;6,'données 2023'!#REF!-6,0)</f>
        <v>#REF!</v>
      </c>
      <c r="Q60" s="2" t="e">
        <f>IF('données 2023'!#REF!&gt;6,'données 2023'!#REF!-6,0)</f>
        <v>#REF!</v>
      </c>
      <c r="R60" s="2" t="e">
        <f>IF('données 2023'!#REF!&gt;6,'données 2023'!#REF!-6,0)</f>
        <v>#REF!</v>
      </c>
      <c r="S60" s="2"/>
      <c r="T60" s="2" t="e">
        <f>IF('données 2023'!#REF!&gt;6,'données 2023'!#REF!-6,0)</f>
        <v>#REF!</v>
      </c>
      <c r="U60" s="2"/>
      <c r="V60" s="2" t="e">
        <f>IF('données 2023'!#REF!&gt;6,'données 2023'!#REF!-6,0)</f>
        <v>#REF!</v>
      </c>
    </row>
    <row r="61" spans="1:22" ht="14.25" customHeight="1">
      <c r="A61" s="6">
        <v>44986</v>
      </c>
      <c r="B61" s="2" t="e">
        <f>IF('données 2023'!#REF!&gt;6,'données 2023'!#REF!-6,0)</f>
        <v>#REF!</v>
      </c>
      <c r="C61" s="2" t="e">
        <f>IF('données 2023'!#REF!&gt;6,'données 2023'!#REF!-6,0)</f>
        <v>#REF!</v>
      </c>
      <c r="D61" s="2" t="e">
        <f>IF('données 2023'!#REF!&gt;6,'données 2023'!#REF!-6,0)</f>
        <v>#REF!</v>
      </c>
      <c r="E61" s="2" t="e">
        <f>IF('données 2023'!#REF!&gt;6,'données 2023'!#REF!-6,0)</f>
        <v>#REF!</v>
      </c>
      <c r="F61" s="2" t="e">
        <f>IF('données 2023'!#REF!&gt;6,'données 2023'!#REF!-6,0)</f>
        <v>#REF!</v>
      </c>
      <c r="G61" s="2" t="e">
        <f>IF('données 2023'!#REF!&gt;6,'données 2023'!#REF!-6,0)</f>
        <v>#REF!</v>
      </c>
      <c r="H61" s="2" t="e">
        <f>IF('données 2023'!#REF!&gt;6,'données 2023'!#REF!-6,0)</f>
        <v>#REF!</v>
      </c>
      <c r="I61" s="2" t="e">
        <f>IF('données 2023'!#REF!&gt;6,'données 2023'!#REF!-6,0)</f>
        <v>#REF!</v>
      </c>
      <c r="J61" s="2" t="e">
        <f>IF('données 2023'!#REF!&gt;6,'données 2023'!#REF!-6,0)</f>
        <v>#REF!</v>
      </c>
      <c r="K61" s="2" t="e">
        <f>IF('données 2023'!#REF!&gt;6,'données 2023'!#REF!-6,0)</f>
        <v>#REF!</v>
      </c>
      <c r="L61" s="2" t="e">
        <f>IF('données 2023'!#REF!&gt;6,'données 2023'!#REF!-6,0)</f>
        <v>#REF!</v>
      </c>
      <c r="M61" s="2" t="e">
        <f>IF('données 2023'!#REF!&gt;6,'données 2023'!#REF!-6,0)</f>
        <v>#REF!</v>
      </c>
      <c r="N61" s="2" t="e">
        <f>IF('données 2023'!#REF!&gt;6,'données 2023'!#REF!-6,0)</f>
        <v>#REF!</v>
      </c>
      <c r="O61" s="2" t="e">
        <f>IF('données 2023'!#REF!&gt;6,'données 2023'!#REF!-6,0)</f>
        <v>#REF!</v>
      </c>
      <c r="P61" s="2" t="e">
        <f>IF('données 2023'!#REF!&gt;6,'données 2023'!#REF!-6,0)</f>
        <v>#REF!</v>
      </c>
      <c r="Q61" s="2" t="e">
        <f>IF('données 2023'!#REF!&gt;6,'données 2023'!#REF!-6,0)</f>
        <v>#REF!</v>
      </c>
      <c r="R61" s="2" t="e">
        <f>IF('données 2023'!#REF!&gt;6,'données 2023'!#REF!-6,0)</f>
        <v>#REF!</v>
      </c>
      <c r="S61" s="2"/>
      <c r="T61" s="2" t="e">
        <f>IF('données 2023'!#REF!&gt;6,'données 2023'!#REF!-6,0)</f>
        <v>#REF!</v>
      </c>
      <c r="U61" s="2"/>
      <c r="V61" s="2" t="e">
        <f>IF('données 2023'!#REF!&gt;6,'données 2023'!#REF!-6,0)</f>
        <v>#REF!</v>
      </c>
    </row>
    <row r="62" spans="1:22" ht="14.25" customHeight="1">
      <c r="A62" s="6">
        <v>44987</v>
      </c>
      <c r="B62" s="2" t="e">
        <f>IF('données 2023'!#REF!&gt;6,'données 2023'!#REF!-6,0)</f>
        <v>#REF!</v>
      </c>
      <c r="C62" s="2" t="e">
        <f>IF('données 2023'!#REF!&gt;6,'données 2023'!#REF!-6,0)</f>
        <v>#REF!</v>
      </c>
      <c r="D62" s="2" t="e">
        <f>IF('données 2023'!#REF!&gt;6,'données 2023'!#REF!-6,0)</f>
        <v>#REF!</v>
      </c>
      <c r="E62" s="2" t="e">
        <f>IF('données 2023'!#REF!&gt;6,'données 2023'!#REF!-6,0)</f>
        <v>#REF!</v>
      </c>
      <c r="F62" s="2" t="e">
        <f>IF('données 2023'!#REF!&gt;6,'données 2023'!#REF!-6,0)</f>
        <v>#REF!</v>
      </c>
      <c r="G62" s="2" t="e">
        <f>IF('données 2023'!#REF!&gt;6,'données 2023'!#REF!-6,0)</f>
        <v>#REF!</v>
      </c>
      <c r="H62" s="2" t="e">
        <f>IF('données 2023'!#REF!&gt;6,'données 2023'!#REF!-6,0)</f>
        <v>#REF!</v>
      </c>
      <c r="I62" s="2" t="e">
        <f>IF('données 2023'!#REF!&gt;6,'données 2023'!#REF!-6,0)</f>
        <v>#REF!</v>
      </c>
      <c r="J62" s="2" t="e">
        <f>IF('données 2023'!#REF!&gt;6,'données 2023'!#REF!-6,0)</f>
        <v>#REF!</v>
      </c>
      <c r="K62" s="2" t="e">
        <f>IF('données 2023'!#REF!&gt;6,'données 2023'!#REF!-6,0)</f>
        <v>#REF!</v>
      </c>
      <c r="L62" s="2" t="e">
        <f>IF('données 2023'!#REF!&gt;6,'données 2023'!#REF!-6,0)</f>
        <v>#REF!</v>
      </c>
      <c r="M62" s="2" t="e">
        <f>IF('données 2023'!#REF!&gt;6,'données 2023'!#REF!-6,0)</f>
        <v>#REF!</v>
      </c>
      <c r="N62" s="2" t="e">
        <f>IF('données 2023'!#REF!&gt;6,'données 2023'!#REF!-6,0)</f>
        <v>#REF!</v>
      </c>
      <c r="O62" s="2" t="e">
        <f>IF('données 2023'!#REF!&gt;6,'données 2023'!#REF!-6,0)</f>
        <v>#REF!</v>
      </c>
      <c r="P62" s="2" t="e">
        <f>IF('données 2023'!#REF!&gt;6,'données 2023'!#REF!-6,0)</f>
        <v>#REF!</v>
      </c>
      <c r="Q62" s="2" t="e">
        <f>IF('données 2023'!#REF!&gt;6,'données 2023'!#REF!-6,0)</f>
        <v>#REF!</v>
      </c>
      <c r="R62" s="2" t="e">
        <f>IF('données 2023'!#REF!&gt;6,'données 2023'!#REF!-6,0)</f>
        <v>#REF!</v>
      </c>
      <c r="S62" s="2"/>
      <c r="T62" s="2" t="e">
        <f>IF('données 2023'!#REF!&gt;6,'données 2023'!#REF!-6,0)</f>
        <v>#REF!</v>
      </c>
      <c r="U62" s="2"/>
      <c r="V62" s="2" t="e">
        <f>IF('données 2023'!#REF!&gt;6,'données 2023'!#REF!-6,0)</f>
        <v>#REF!</v>
      </c>
    </row>
    <row r="63" spans="1:22" ht="14.25" customHeight="1">
      <c r="A63" s="6">
        <v>44988</v>
      </c>
      <c r="B63" s="2" t="e">
        <f>IF('données 2023'!#REF!&gt;6,'données 2023'!#REF!-6,0)</f>
        <v>#REF!</v>
      </c>
      <c r="C63" s="2" t="e">
        <f>IF('données 2023'!#REF!&gt;6,'données 2023'!#REF!-6,0)</f>
        <v>#REF!</v>
      </c>
      <c r="D63" s="2" t="e">
        <f>IF('données 2023'!#REF!&gt;6,'données 2023'!#REF!-6,0)</f>
        <v>#REF!</v>
      </c>
      <c r="E63" s="2" t="e">
        <f>IF('données 2023'!#REF!&gt;6,'données 2023'!#REF!-6,0)</f>
        <v>#REF!</v>
      </c>
      <c r="F63" s="2" t="e">
        <f>IF('données 2023'!#REF!&gt;6,'données 2023'!#REF!-6,0)</f>
        <v>#REF!</v>
      </c>
      <c r="G63" s="2" t="e">
        <f>IF('données 2023'!#REF!&gt;6,'données 2023'!#REF!-6,0)</f>
        <v>#REF!</v>
      </c>
      <c r="H63" s="2" t="e">
        <f>IF('données 2023'!#REF!&gt;6,'données 2023'!#REF!-6,0)</f>
        <v>#REF!</v>
      </c>
      <c r="I63" s="2" t="e">
        <f>IF('données 2023'!#REF!&gt;6,'données 2023'!#REF!-6,0)</f>
        <v>#REF!</v>
      </c>
      <c r="J63" s="2" t="e">
        <f>IF('données 2023'!#REF!&gt;6,'données 2023'!#REF!-6,0)</f>
        <v>#REF!</v>
      </c>
      <c r="K63" s="2" t="e">
        <f>IF('données 2023'!#REF!&gt;6,'données 2023'!#REF!-6,0)</f>
        <v>#REF!</v>
      </c>
      <c r="L63" s="2" t="e">
        <f>IF('données 2023'!#REF!&gt;6,'données 2023'!#REF!-6,0)</f>
        <v>#REF!</v>
      </c>
      <c r="M63" s="2" t="e">
        <f>IF('données 2023'!#REF!&gt;6,'données 2023'!#REF!-6,0)</f>
        <v>#REF!</v>
      </c>
      <c r="N63" s="2" t="e">
        <f>IF('données 2023'!#REF!&gt;6,'données 2023'!#REF!-6,0)</f>
        <v>#REF!</v>
      </c>
      <c r="O63" s="2" t="e">
        <f>IF('données 2023'!#REF!&gt;6,'données 2023'!#REF!-6,0)</f>
        <v>#REF!</v>
      </c>
      <c r="P63" s="2" t="e">
        <f>IF('données 2023'!#REF!&gt;6,'données 2023'!#REF!-6,0)</f>
        <v>#REF!</v>
      </c>
      <c r="Q63" s="2" t="e">
        <f>IF('données 2023'!#REF!&gt;6,'données 2023'!#REF!-6,0)</f>
        <v>#REF!</v>
      </c>
      <c r="R63" s="2" t="e">
        <f>IF('données 2023'!#REF!&gt;6,'données 2023'!#REF!-6,0)</f>
        <v>#REF!</v>
      </c>
      <c r="S63" s="2"/>
      <c r="T63" s="2" t="e">
        <f>IF('données 2023'!#REF!&gt;6,'données 2023'!#REF!-6,0)</f>
        <v>#REF!</v>
      </c>
      <c r="U63" s="2"/>
      <c r="V63" s="2" t="e">
        <f>IF('données 2023'!#REF!&gt;6,'données 2023'!#REF!-6,0)</f>
        <v>#REF!</v>
      </c>
    </row>
    <row r="64" spans="1:22" ht="14.25" customHeight="1">
      <c r="A64" s="6">
        <v>44989</v>
      </c>
      <c r="B64" s="2" t="e">
        <f>IF('données 2023'!#REF!&gt;6,'données 2023'!#REF!-6,0)</f>
        <v>#REF!</v>
      </c>
      <c r="C64" s="2" t="e">
        <f>IF('données 2023'!#REF!&gt;6,'données 2023'!#REF!-6,0)</f>
        <v>#REF!</v>
      </c>
      <c r="D64" s="2" t="e">
        <f>IF('données 2023'!#REF!&gt;6,'données 2023'!#REF!-6,0)</f>
        <v>#REF!</v>
      </c>
      <c r="E64" s="2" t="e">
        <f>IF('données 2023'!#REF!&gt;6,'données 2023'!#REF!-6,0)</f>
        <v>#REF!</v>
      </c>
      <c r="F64" s="2" t="e">
        <f>IF('données 2023'!#REF!&gt;6,'données 2023'!#REF!-6,0)</f>
        <v>#REF!</v>
      </c>
      <c r="G64" s="2" t="e">
        <f>IF('données 2023'!#REF!&gt;6,'données 2023'!#REF!-6,0)</f>
        <v>#REF!</v>
      </c>
      <c r="H64" s="2" t="e">
        <f>IF('données 2023'!#REF!&gt;6,'données 2023'!#REF!-6,0)</f>
        <v>#REF!</v>
      </c>
      <c r="I64" s="2" t="e">
        <f>IF('données 2023'!#REF!&gt;6,'données 2023'!#REF!-6,0)</f>
        <v>#REF!</v>
      </c>
      <c r="J64" s="2" t="e">
        <f>IF('données 2023'!#REF!&gt;6,'données 2023'!#REF!-6,0)</f>
        <v>#REF!</v>
      </c>
      <c r="K64" s="2" t="e">
        <f>IF('données 2023'!#REF!&gt;6,'données 2023'!#REF!-6,0)</f>
        <v>#REF!</v>
      </c>
      <c r="L64" s="2" t="e">
        <f>IF('données 2023'!#REF!&gt;6,'données 2023'!#REF!-6,0)</f>
        <v>#REF!</v>
      </c>
      <c r="M64" s="2" t="e">
        <f>IF('données 2023'!#REF!&gt;6,'données 2023'!#REF!-6,0)</f>
        <v>#REF!</v>
      </c>
      <c r="N64" s="2" t="e">
        <f>IF('données 2023'!#REF!&gt;6,'données 2023'!#REF!-6,0)</f>
        <v>#REF!</v>
      </c>
      <c r="O64" s="2" t="e">
        <f>IF('données 2023'!#REF!&gt;6,'données 2023'!#REF!-6,0)</f>
        <v>#REF!</v>
      </c>
      <c r="P64" s="2" t="e">
        <f>IF('données 2023'!#REF!&gt;6,'données 2023'!#REF!-6,0)</f>
        <v>#REF!</v>
      </c>
      <c r="Q64" s="2" t="e">
        <f>IF('données 2023'!#REF!&gt;6,'données 2023'!#REF!-6,0)</f>
        <v>#REF!</v>
      </c>
      <c r="R64" s="2" t="e">
        <f>IF('données 2023'!#REF!&gt;6,'données 2023'!#REF!-6,0)</f>
        <v>#REF!</v>
      </c>
      <c r="S64" s="2"/>
      <c r="T64" s="2" t="e">
        <f>IF('données 2023'!#REF!&gt;6,'données 2023'!#REF!-6,0)</f>
        <v>#REF!</v>
      </c>
      <c r="U64" s="2"/>
      <c r="V64" s="2" t="e">
        <f>IF('données 2023'!#REF!&gt;6,'données 2023'!#REF!-6,0)</f>
        <v>#REF!</v>
      </c>
    </row>
    <row r="65" spans="1:22" ht="14.25" customHeight="1">
      <c r="A65" s="6">
        <v>44990</v>
      </c>
      <c r="B65" s="2" t="e">
        <f>IF('données 2023'!#REF!&gt;6,'données 2023'!#REF!-6,0)</f>
        <v>#REF!</v>
      </c>
      <c r="C65" s="2" t="e">
        <f>IF('données 2023'!#REF!&gt;6,'données 2023'!#REF!-6,0)</f>
        <v>#REF!</v>
      </c>
      <c r="D65" s="2" t="e">
        <f>IF('données 2023'!#REF!&gt;6,'données 2023'!#REF!-6,0)</f>
        <v>#REF!</v>
      </c>
      <c r="E65" s="2" t="e">
        <f>IF('données 2023'!#REF!&gt;6,'données 2023'!#REF!-6,0)</f>
        <v>#REF!</v>
      </c>
      <c r="F65" s="2" t="e">
        <f>IF('données 2023'!#REF!&gt;6,'données 2023'!#REF!-6,0)</f>
        <v>#REF!</v>
      </c>
      <c r="G65" s="2" t="e">
        <f>IF('données 2023'!#REF!&gt;6,'données 2023'!#REF!-6,0)</f>
        <v>#REF!</v>
      </c>
      <c r="H65" s="2" t="e">
        <f>IF('données 2023'!#REF!&gt;6,'données 2023'!#REF!-6,0)</f>
        <v>#REF!</v>
      </c>
      <c r="I65" s="2" t="e">
        <f>IF('données 2023'!#REF!&gt;6,'données 2023'!#REF!-6,0)</f>
        <v>#REF!</v>
      </c>
      <c r="J65" s="2" t="e">
        <f>IF('données 2023'!#REF!&gt;6,'données 2023'!#REF!-6,0)</f>
        <v>#REF!</v>
      </c>
      <c r="K65" s="2" t="e">
        <f>IF('données 2023'!#REF!&gt;6,'données 2023'!#REF!-6,0)</f>
        <v>#REF!</v>
      </c>
      <c r="L65" s="2" t="e">
        <f>IF('données 2023'!#REF!&gt;6,'données 2023'!#REF!-6,0)</f>
        <v>#REF!</v>
      </c>
      <c r="M65" s="2" t="e">
        <f>IF('données 2023'!#REF!&gt;6,'données 2023'!#REF!-6,0)</f>
        <v>#REF!</v>
      </c>
      <c r="N65" s="2" t="e">
        <f>IF('données 2023'!#REF!&gt;6,'données 2023'!#REF!-6,0)</f>
        <v>#REF!</v>
      </c>
      <c r="O65" s="2" t="e">
        <f>IF('données 2023'!#REF!&gt;6,'données 2023'!#REF!-6,0)</f>
        <v>#REF!</v>
      </c>
      <c r="P65" s="2" t="e">
        <f>IF('données 2023'!#REF!&gt;6,'données 2023'!#REF!-6,0)</f>
        <v>#REF!</v>
      </c>
      <c r="Q65" s="2" t="e">
        <f>IF('données 2023'!#REF!&gt;6,'données 2023'!#REF!-6,0)</f>
        <v>#REF!</v>
      </c>
      <c r="R65" s="2" t="e">
        <f>IF('données 2023'!#REF!&gt;6,'données 2023'!#REF!-6,0)</f>
        <v>#REF!</v>
      </c>
      <c r="S65" s="2"/>
      <c r="T65" s="2" t="e">
        <f>IF('données 2023'!#REF!&gt;6,'données 2023'!#REF!-6,0)</f>
        <v>#REF!</v>
      </c>
      <c r="U65" s="2"/>
      <c r="V65" s="2" t="e">
        <f>IF('données 2023'!#REF!&gt;6,'données 2023'!#REF!-6,0)</f>
        <v>#REF!</v>
      </c>
    </row>
    <row r="66" spans="1:22" ht="14.25" customHeight="1">
      <c r="A66" s="6">
        <v>44991</v>
      </c>
      <c r="B66" s="2" t="e">
        <f>IF('données 2023'!#REF!&gt;6,'données 2023'!#REF!-6,0)</f>
        <v>#REF!</v>
      </c>
      <c r="C66" s="2" t="e">
        <f>IF('données 2023'!#REF!&gt;6,'données 2023'!#REF!-6,0)</f>
        <v>#REF!</v>
      </c>
      <c r="D66" s="2" t="e">
        <f>IF('données 2023'!#REF!&gt;6,'données 2023'!#REF!-6,0)</f>
        <v>#REF!</v>
      </c>
      <c r="E66" s="2" t="e">
        <f>IF('données 2023'!#REF!&gt;6,'données 2023'!#REF!-6,0)</f>
        <v>#REF!</v>
      </c>
      <c r="F66" s="2" t="e">
        <f>IF('données 2023'!#REF!&gt;6,'données 2023'!#REF!-6,0)</f>
        <v>#REF!</v>
      </c>
      <c r="G66" s="2" t="e">
        <f>IF('données 2023'!#REF!&gt;6,'données 2023'!#REF!-6,0)</f>
        <v>#REF!</v>
      </c>
      <c r="H66" s="2" t="e">
        <f>IF('données 2023'!#REF!&gt;6,'données 2023'!#REF!-6,0)</f>
        <v>#REF!</v>
      </c>
      <c r="I66" s="2" t="e">
        <f>IF('données 2023'!#REF!&gt;6,'données 2023'!#REF!-6,0)</f>
        <v>#REF!</v>
      </c>
      <c r="J66" s="2" t="e">
        <f>IF('données 2023'!#REF!&gt;6,'données 2023'!#REF!-6,0)</f>
        <v>#REF!</v>
      </c>
      <c r="K66" s="2" t="e">
        <f>IF('données 2023'!#REF!&gt;6,'données 2023'!#REF!-6,0)</f>
        <v>#REF!</v>
      </c>
      <c r="L66" s="2" t="e">
        <f>IF('données 2023'!#REF!&gt;6,'données 2023'!#REF!-6,0)</f>
        <v>#REF!</v>
      </c>
      <c r="M66" s="2" t="e">
        <f>IF('données 2023'!#REF!&gt;6,'données 2023'!#REF!-6,0)</f>
        <v>#REF!</v>
      </c>
      <c r="N66" s="2" t="e">
        <f>IF('données 2023'!#REF!&gt;6,'données 2023'!#REF!-6,0)</f>
        <v>#REF!</v>
      </c>
      <c r="O66" s="2" t="e">
        <f>IF('données 2023'!#REF!&gt;6,'données 2023'!#REF!-6,0)</f>
        <v>#REF!</v>
      </c>
      <c r="P66" s="2" t="e">
        <f>IF('données 2023'!#REF!&gt;6,'données 2023'!#REF!-6,0)</f>
        <v>#REF!</v>
      </c>
      <c r="Q66" s="2" t="e">
        <f>IF('données 2023'!#REF!&gt;6,'données 2023'!#REF!-6,0)</f>
        <v>#REF!</v>
      </c>
      <c r="R66" s="2" t="e">
        <f>IF('données 2023'!#REF!&gt;6,'données 2023'!#REF!-6,0)</f>
        <v>#REF!</v>
      </c>
      <c r="S66" s="2"/>
      <c r="T66" s="2" t="e">
        <f>IF('données 2023'!#REF!&gt;6,'données 2023'!#REF!-6,0)</f>
        <v>#REF!</v>
      </c>
      <c r="U66" s="2"/>
      <c r="V66" s="2" t="e">
        <f>IF('données 2023'!#REF!&gt;6,'données 2023'!#REF!-6,0)</f>
        <v>#REF!</v>
      </c>
    </row>
    <row r="67" spans="1:22" ht="14.25" customHeight="1">
      <c r="A67" s="6">
        <v>44992</v>
      </c>
      <c r="B67" s="2" t="e">
        <f>IF('données 2023'!#REF!&gt;6,'données 2023'!#REF!-6,0)</f>
        <v>#REF!</v>
      </c>
      <c r="C67" s="2" t="e">
        <f>IF('données 2023'!#REF!&gt;6,'données 2023'!#REF!-6,0)</f>
        <v>#REF!</v>
      </c>
      <c r="D67" s="2" t="e">
        <f>IF('données 2023'!#REF!&gt;6,'données 2023'!#REF!-6,0)</f>
        <v>#REF!</v>
      </c>
      <c r="E67" s="2" t="e">
        <f>IF('données 2023'!#REF!&gt;6,'données 2023'!#REF!-6,0)</f>
        <v>#REF!</v>
      </c>
      <c r="F67" s="2" t="e">
        <f>IF('données 2023'!#REF!&gt;6,'données 2023'!#REF!-6,0)</f>
        <v>#REF!</v>
      </c>
      <c r="G67" s="2" t="e">
        <f>IF('données 2023'!#REF!&gt;6,'données 2023'!#REF!-6,0)</f>
        <v>#REF!</v>
      </c>
      <c r="H67" s="2" t="e">
        <f>IF('données 2023'!#REF!&gt;6,'données 2023'!#REF!-6,0)</f>
        <v>#REF!</v>
      </c>
      <c r="I67" s="2" t="e">
        <f>IF('données 2023'!#REF!&gt;6,'données 2023'!#REF!-6,0)</f>
        <v>#REF!</v>
      </c>
      <c r="J67" s="2" t="e">
        <f>IF('données 2023'!#REF!&gt;6,'données 2023'!#REF!-6,0)</f>
        <v>#REF!</v>
      </c>
      <c r="K67" s="2" t="e">
        <f>IF('données 2023'!#REF!&gt;6,'données 2023'!#REF!-6,0)</f>
        <v>#REF!</v>
      </c>
      <c r="L67" s="2" t="e">
        <f>IF('données 2023'!#REF!&gt;6,'données 2023'!#REF!-6,0)</f>
        <v>#REF!</v>
      </c>
      <c r="M67" s="2" t="e">
        <f>IF('données 2023'!#REF!&gt;6,'données 2023'!#REF!-6,0)</f>
        <v>#REF!</v>
      </c>
      <c r="N67" s="2" t="e">
        <f>IF('données 2023'!#REF!&gt;6,'données 2023'!#REF!-6,0)</f>
        <v>#REF!</v>
      </c>
      <c r="O67" s="2" t="e">
        <f>IF('données 2023'!#REF!&gt;6,'données 2023'!#REF!-6,0)</f>
        <v>#REF!</v>
      </c>
      <c r="P67" s="2" t="e">
        <f>IF('données 2023'!#REF!&gt;6,'données 2023'!#REF!-6,0)</f>
        <v>#REF!</v>
      </c>
      <c r="Q67" s="2" t="e">
        <f>IF('données 2023'!#REF!&gt;6,'données 2023'!#REF!-6,0)</f>
        <v>#REF!</v>
      </c>
      <c r="R67" s="2" t="e">
        <f>IF('données 2023'!#REF!&gt;6,'données 2023'!#REF!-6,0)</f>
        <v>#REF!</v>
      </c>
      <c r="S67" s="2"/>
      <c r="T67" s="2" t="e">
        <f>IF('données 2023'!#REF!&gt;6,'données 2023'!#REF!-6,0)</f>
        <v>#REF!</v>
      </c>
      <c r="U67" s="2"/>
      <c r="V67" s="2" t="e">
        <f>IF('données 2023'!#REF!&gt;6,'données 2023'!#REF!-6,0)</f>
        <v>#REF!</v>
      </c>
    </row>
    <row r="68" spans="1:22" ht="14.25" customHeight="1">
      <c r="A68" s="6">
        <v>44993</v>
      </c>
      <c r="B68" s="2" t="e">
        <f>IF('données 2023'!#REF!&gt;6,'données 2023'!#REF!-6,0)</f>
        <v>#REF!</v>
      </c>
      <c r="C68" s="2" t="e">
        <f>IF('données 2023'!#REF!&gt;6,'données 2023'!#REF!-6,0)</f>
        <v>#REF!</v>
      </c>
      <c r="D68" s="2" t="e">
        <f>IF('données 2023'!#REF!&gt;6,'données 2023'!#REF!-6,0)</f>
        <v>#REF!</v>
      </c>
      <c r="E68" s="2" t="e">
        <f>IF('données 2023'!#REF!&gt;6,'données 2023'!#REF!-6,0)</f>
        <v>#REF!</v>
      </c>
      <c r="F68" s="2" t="e">
        <f>IF('données 2023'!#REF!&gt;6,'données 2023'!#REF!-6,0)</f>
        <v>#REF!</v>
      </c>
      <c r="G68" s="2" t="e">
        <f>IF('données 2023'!#REF!&gt;6,'données 2023'!#REF!-6,0)</f>
        <v>#REF!</v>
      </c>
      <c r="H68" s="2" t="e">
        <f>IF('données 2023'!#REF!&gt;6,'données 2023'!#REF!-6,0)</f>
        <v>#REF!</v>
      </c>
      <c r="I68" s="2" t="e">
        <f>IF('données 2023'!#REF!&gt;6,'données 2023'!#REF!-6,0)</f>
        <v>#REF!</v>
      </c>
      <c r="J68" s="2" t="e">
        <f>IF('données 2023'!#REF!&gt;6,'données 2023'!#REF!-6,0)</f>
        <v>#REF!</v>
      </c>
      <c r="K68" s="2" t="e">
        <f>IF('données 2023'!#REF!&gt;6,'données 2023'!#REF!-6,0)</f>
        <v>#REF!</v>
      </c>
      <c r="L68" s="2" t="e">
        <f>IF('données 2023'!#REF!&gt;6,'données 2023'!#REF!-6,0)</f>
        <v>#REF!</v>
      </c>
      <c r="M68" s="2" t="e">
        <f>IF('données 2023'!#REF!&gt;6,'données 2023'!#REF!-6,0)</f>
        <v>#REF!</v>
      </c>
      <c r="N68" s="2" t="e">
        <f>IF('données 2023'!#REF!&gt;6,'données 2023'!#REF!-6,0)</f>
        <v>#REF!</v>
      </c>
      <c r="O68" s="2" t="e">
        <f>IF('données 2023'!#REF!&gt;6,'données 2023'!#REF!-6,0)</f>
        <v>#REF!</v>
      </c>
      <c r="P68" s="2" t="e">
        <f>IF('données 2023'!#REF!&gt;6,'données 2023'!#REF!-6,0)</f>
        <v>#REF!</v>
      </c>
      <c r="Q68" s="2" t="e">
        <f>IF('données 2023'!#REF!&gt;6,'données 2023'!#REF!-6,0)</f>
        <v>#REF!</v>
      </c>
      <c r="R68" s="2" t="e">
        <f>IF('données 2023'!#REF!&gt;6,'données 2023'!#REF!-6,0)</f>
        <v>#REF!</v>
      </c>
      <c r="S68" s="2"/>
      <c r="T68" s="2" t="e">
        <f>IF('données 2023'!#REF!&gt;6,'données 2023'!#REF!-6,0)</f>
        <v>#REF!</v>
      </c>
      <c r="U68" s="2"/>
      <c r="V68" s="2" t="e">
        <f>IF('données 2023'!#REF!&gt;6,'données 2023'!#REF!-6,0)</f>
        <v>#REF!</v>
      </c>
    </row>
    <row r="69" spans="1:22" ht="14.25" customHeight="1">
      <c r="A69" s="6">
        <v>44994</v>
      </c>
      <c r="B69" s="2" t="e">
        <f>IF('données 2023'!#REF!&gt;6,'données 2023'!#REF!-6,0)</f>
        <v>#REF!</v>
      </c>
      <c r="C69" s="2" t="e">
        <f>IF('données 2023'!#REF!&gt;6,'données 2023'!#REF!-6,0)</f>
        <v>#REF!</v>
      </c>
      <c r="D69" s="2" t="e">
        <f>IF('données 2023'!#REF!&gt;6,'données 2023'!#REF!-6,0)</f>
        <v>#REF!</v>
      </c>
      <c r="E69" s="2" t="e">
        <f>IF('données 2023'!#REF!&gt;6,'données 2023'!#REF!-6,0)</f>
        <v>#REF!</v>
      </c>
      <c r="F69" s="2" t="e">
        <f>IF('données 2023'!#REF!&gt;6,'données 2023'!#REF!-6,0)</f>
        <v>#REF!</v>
      </c>
      <c r="G69" s="2" t="e">
        <f>IF('données 2023'!#REF!&gt;6,'données 2023'!#REF!-6,0)</f>
        <v>#REF!</v>
      </c>
      <c r="H69" s="2" t="e">
        <f>IF('données 2023'!#REF!&gt;6,'données 2023'!#REF!-6,0)</f>
        <v>#REF!</v>
      </c>
      <c r="I69" s="2" t="e">
        <f>IF('données 2023'!#REF!&gt;6,'données 2023'!#REF!-6,0)</f>
        <v>#REF!</v>
      </c>
      <c r="J69" s="2" t="e">
        <f>IF('données 2023'!#REF!&gt;6,'données 2023'!#REF!-6,0)</f>
        <v>#REF!</v>
      </c>
      <c r="K69" s="2" t="e">
        <f>IF('données 2023'!#REF!&gt;6,'données 2023'!#REF!-6,0)</f>
        <v>#REF!</v>
      </c>
      <c r="L69" s="2" t="e">
        <f>IF('données 2023'!#REF!&gt;6,'données 2023'!#REF!-6,0)</f>
        <v>#REF!</v>
      </c>
      <c r="M69" s="2" t="e">
        <f>IF('données 2023'!#REF!&gt;6,'données 2023'!#REF!-6,0)</f>
        <v>#REF!</v>
      </c>
      <c r="N69" s="2" t="e">
        <f>IF('données 2023'!#REF!&gt;6,'données 2023'!#REF!-6,0)</f>
        <v>#REF!</v>
      </c>
      <c r="O69" s="2" t="e">
        <f>IF('données 2023'!#REF!&gt;6,'données 2023'!#REF!-6,0)</f>
        <v>#REF!</v>
      </c>
      <c r="P69" s="2" t="e">
        <f>IF('données 2023'!#REF!&gt;6,'données 2023'!#REF!-6,0)</f>
        <v>#REF!</v>
      </c>
      <c r="Q69" s="2" t="e">
        <f>IF('données 2023'!#REF!&gt;6,'données 2023'!#REF!-6,0)</f>
        <v>#REF!</v>
      </c>
      <c r="R69" s="2" t="e">
        <f>IF('données 2023'!#REF!&gt;6,'données 2023'!#REF!-6,0)</f>
        <v>#REF!</v>
      </c>
      <c r="S69" s="2"/>
      <c r="T69" s="2" t="e">
        <f>IF('données 2023'!#REF!&gt;6,'données 2023'!#REF!-6,0)</f>
        <v>#REF!</v>
      </c>
      <c r="U69" s="2"/>
      <c r="V69" s="2" t="e">
        <f>IF('données 2023'!#REF!&gt;6,'données 2023'!#REF!-6,0)</f>
        <v>#REF!</v>
      </c>
    </row>
    <row r="70" spans="1:22" ht="14.25" customHeight="1">
      <c r="A70" s="6">
        <v>44995</v>
      </c>
      <c r="B70" s="2" t="e">
        <f>IF('données 2023'!#REF!&gt;6,'données 2023'!#REF!-6,0)</f>
        <v>#REF!</v>
      </c>
      <c r="C70" s="2" t="e">
        <f>IF('données 2023'!#REF!&gt;6,'données 2023'!#REF!-6,0)</f>
        <v>#REF!</v>
      </c>
      <c r="D70" s="2" t="e">
        <f>IF('données 2023'!#REF!&gt;6,'données 2023'!#REF!-6,0)</f>
        <v>#REF!</v>
      </c>
      <c r="E70" s="2" t="e">
        <f>IF('données 2023'!#REF!&gt;6,'données 2023'!#REF!-6,0)</f>
        <v>#REF!</v>
      </c>
      <c r="F70" s="2" t="e">
        <f>IF('données 2023'!#REF!&gt;6,'données 2023'!#REF!-6,0)</f>
        <v>#REF!</v>
      </c>
      <c r="G70" s="2" t="e">
        <f>IF('données 2023'!#REF!&gt;6,'données 2023'!#REF!-6,0)</f>
        <v>#REF!</v>
      </c>
      <c r="H70" s="2" t="e">
        <f>IF('données 2023'!#REF!&gt;6,'données 2023'!#REF!-6,0)</f>
        <v>#REF!</v>
      </c>
      <c r="I70" s="2" t="e">
        <f>IF('données 2023'!#REF!&gt;6,'données 2023'!#REF!-6,0)</f>
        <v>#REF!</v>
      </c>
      <c r="J70" s="2" t="e">
        <f>IF('données 2023'!#REF!&gt;6,'données 2023'!#REF!-6,0)</f>
        <v>#REF!</v>
      </c>
      <c r="K70" s="2" t="e">
        <f>IF('données 2023'!#REF!&gt;6,'données 2023'!#REF!-6,0)</f>
        <v>#REF!</v>
      </c>
      <c r="L70" s="2" t="e">
        <f>IF('données 2023'!#REF!&gt;6,'données 2023'!#REF!-6,0)</f>
        <v>#REF!</v>
      </c>
      <c r="M70" s="2" t="e">
        <f>IF('données 2023'!#REF!&gt;6,'données 2023'!#REF!-6,0)</f>
        <v>#REF!</v>
      </c>
      <c r="N70" s="2" t="e">
        <f>IF('données 2023'!#REF!&gt;6,'données 2023'!#REF!-6,0)</f>
        <v>#REF!</v>
      </c>
      <c r="O70" s="2" t="e">
        <f>IF('données 2023'!#REF!&gt;6,'données 2023'!#REF!-6,0)</f>
        <v>#REF!</v>
      </c>
      <c r="P70" s="2" t="e">
        <f>IF('données 2023'!#REF!&gt;6,'données 2023'!#REF!-6,0)</f>
        <v>#REF!</v>
      </c>
      <c r="Q70" s="2" t="e">
        <f>IF('données 2023'!#REF!&gt;6,'données 2023'!#REF!-6,0)</f>
        <v>#REF!</v>
      </c>
      <c r="R70" s="2" t="e">
        <f>IF('données 2023'!#REF!&gt;6,'données 2023'!#REF!-6,0)</f>
        <v>#REF!</v>
      </c>
      <c r="S70" s="2"/>
      <c r="T70" s="2" t="e">
        <f>IF('données 2023'!#REF!&gt;6,'données 2023'!#REF!-6,0)</f>
        <v>#REF!</v>
      </c>
      <c r="U70" s="2"/>
      <c r="V70" s="2" t="e">
        <f>IF('données 2023'!#REF!&gt;6,'données 2023'!#REF!-6,0)</f>
        <v>#REF!</v>
      </c>
    </row>
    <row r="71" spans="1:22" ht="14.25" customHeight="1">
      <c r="A71" s="6">
        <v>44996</v>
      </c>
      <c r="B71" s="2" t="e">
        <f>IF('données 2023'!#REF!&gt;6,'données 2023'!#REF!-6,0)</f>
        <v>#REF!</v>
      </c>
      <c r="C71" s="2" t="e">
        <f>IF('données 2023'!#REF!&gt;6,'données 2023'!#REF!-6,0)</f>
        <v>#REF!</v>
      </c>
      <c r="D71" s="2" t="e">
        <f>IF('données 2023'!#REF!&gt;6,'données 2023'!#REF!-6,0)</f>
        <v>#REF!</v>
      </c>
      <c r="E71" s="2" t="e">
        <f>IF('données 2023'!#REF!&gt;6,'données 2023'!#REF!-6,0)</f>
        <v>#REF!</v>
      </c>
      <c r="F71" s="2" t="e">
        <f>IF('données 2023'!#REF!&gt;6,'données 2023'!#REF!-6,0)</f>
        <v>#REF!</v>
      </c>
      <c r="G71" s="2" t="e">
        <f>IF('données 2023'!#REF!&gt;6,'données 2023'!#REF!-6,0)</f>
        <v>#REF!</v>
      </c>
      <c r="H71" s="2" t="e">
        <f>IF('données 2023'!#REF!&gt;6,'données 2023'!#REF!-6,0)</f>
        <v>#REF!</v>
      </c>
      <c r="I71" s="2" t="e">
        <f>IF('données 2023'!#REF!&gt;6,'données 2023'!#REF!-6,0)</f>
        <v>#REF!</v>
      </c>
      <c r="J71" s="2" t="e">
        <f>IF('données 2023'!#REF!&gt;6,'données 2023'!#REF!-6,0)</f>
        <v>#REF!</v>
      </c>
      <c r="K71" s="2" t="e">
        <f>IF('données 2023'!#REF!&gt;6,'données 2023'!#REF!-6,0)</f>
        <v>#REF!</v>
      </c>
      <c r="L71" s="2" t="e">
        <f>IF('données 2023'!#REF!&gt;6,'données 2023'!#REF!-6,0)</f>
        <v>#REF!</v>
      </c>
      <c r="M71" s="2" t="e">
        <f>IF('données 2023'!#REF!&gt;6,'données 2023'!#REF!-6,0)</f>
        <v>#REF!</v>
      </c>
      <c r="N71" s="2" t="e">
        <f>IF('données 2023'!#REF!&gt;6,'données 2023'!#REF!-6,0)</f>
        <v>#REF!</v>
      </c>
      <c r="O71" s="2" t="e">
        <f>IF('données 2023'!#REF!&gt;6,'données 2023'!#REF!-6,0)</f>
        <v>#REF!</v>
      </c>
      <c r="P71" s="2" t="e">
        <f>IF('données 2023'!#REF!&gt;6,'données 2023'!#REF!-6,0)</f>
        <v>#REF!</v>
      </c>
      <c r="Q71" s="2" t="e">
        <f>IF('données 2023'!#REF!&gt;6,'données 2023'!#REF!-6,0)</f>
        <v>#REF!</v>
      </c>
      <c r="R71" s="2" t="e">
        <f>IF('données 2023'!#REF!&gt;6,'données 2023'!#REF!-6,0)</f>
        <v>#REF!</v>
      </c>
      <c r="S71" s="2"/>
      <c r="T71" s="2" t="e">
        <f>IF('données 2023'!#REF!&gt;6,'données 2023'!#REF!-6,0)</f>
        <v>#REF!</v>
      </c>
      <c r="U71" s="2"/>
      <c r="V71" s="2" t="e">
        <f>IF('données 2023'!#REF!&gt;6,'données 2023'!#REF!-6,0)</f>
        <v>#REF!</v>
      </c>
    </row>
    <row r="72" spans="1:22" ht="14.25" customHeight="1">
      <c r="A72" s="6">
        <v>44997</v>
      </c>
      <c r="B72" s="2" t="e">
        <f>IF('données 2023'!#REF!&gt;6,'données 2023'!#REF!-6,0)</f>
        <v>#REF!</v>
      </c>
      <c r="C72" s="2" t="e">
        <f>IF('données 2023'!#REF!&gt;6,'données 2023'!#REF!-6,0)</f>
        <v>#REF!</v>
      </c>
      <c r="D72" s="2" t="e">
        <f>IF('données 2023'!#REF!&gt;6,'données 2023'!#REF!-6,0)</f>
        <v>#REF!</v>
      </c>
      <c r="E72" s="2" t="e">
        <f>IF('données 2023'!#REF!&gt;6,'données 2023'!#REF!-6,0)</f>
        <v>#REF!</v>
      </c>
      <c r="F72" s="2" t="e">
        <f>IF('données 2023'!#REF!&gt;6,'données 2023'!#REF!-6,0)</f>
        <v>#REF!</v>
      </c>
      <c r="G72" s="2" t="e">
        <f>IF('données 2023'!#REF!&gt;6,'données 2023'!#REF!-6,0)</f>
        <v>#REF!</v>
      </c>
      <c r="H72" s="2" t="e">
        <f>IF('données 2023'!#REF!&gt;6,'données 2023'!#REF!-6,0)</f>
        <v>#REF!</v>
      </c>
      <c r="I72" s="2" t="e">
        <f>IF('données 2023'!#REF!&gt;6,'données 2023'!#REF!-6,0)</f>
        <v>#REF!</v>
      </c>
      <c r="J72" s="2" t="e">
        <f>IF('données 2023'!#REF!&gt;6,'données 2023'!#REF!-6,0)</f>
        <v>#REF!</v>
      </c>
      <c r="K72" s="2" t="e">
        <f>IF('données 2023'!#REF!&gt;6,'données 2023'!#REF!-6,0)</f>
        <v>#REF!</v>
      </c>
      <c r="L72" s="2" t="e">
        <f>IF('données 2023'!#REF!&gt;6,'données 2023'!#REF!-6,0)</f>
        <v>#REF!</v>
      </c>
      <c r="M72" s="2" t="e">
        <f>IF('données 2023'!#REF!&gt;6,'données 2023'!#REF!-6,0)</f>
        <v>#REF!</v>
      </c>
      <c r="N72" s="2" t="e">
        <f>IF('données 2023'!#REF!&gt;6,'données 2023'!#REF!-6,0)</f>
        <v>#REF!</v>
      </c>
      <c r="O72" s="2" t="e">
        <f>IF('données 2023'!#REF!&gt;6,'données 2023'!#REF!-6,0)</f>
        <v>#REF!</v>
      </c>
      <c r="P72" s="2" t="e">
        <f>IF('données 2023'!#REF!&gt;6,'données 2023'!#REF!-6,0)</f>
        <v>#REF!</v>
      </c>
      <c r="Q72" s="2" t="e">
        <f>IF('données 2023'!#REF!&gt;6,'données 2023'!#REF!-6,0)</f>
        <v>#REF!</v>
      </c>
      <c r="R72" s="2" t="e">
        <f>IF('données 2023'!#REF!&gt;6,'données 2023'!#REF!-6,0)</f>
        <v>#REF!</v>
      </c>
      <c r="S72" s="2"/>
      <c r="T72" s="2" t="e">
        <f>IF('données 2023'!#REF!&gt;6,'données 2023'!#REF!-6,0)</f>
        <v>#REF!</v>
      </c>
      <c r="U72" s="2"/>
      <c r="V72" s="2" t="e">
        <f>IF('données 2023'!#REF!&gt;6,'données 2023'!#REF!-6,0)</f>
        <v>#REF!</v>
      </c>
    </row>
    <row r="73" spans="1:22" ht="14.25" customHeight="1">
      <c r="A73" s="6">
        <v>44998</v>
      </c>
      <c r="B73" s="2" t="e">
        <f>IF('données 2023'!#REF!&gt;6,'données 2023'!#REF!-6,0)</f>
        <v>#REF!</v>
      </c>
      <c r="C73" s="2" t="e">
        <f>IF('données 2023'!#REF!&gt;6,'données 2023'!#REF!-6,0)</f>
        <v>#REF!</v>
      </c>
      <c r="D73" s="2" t="e">
        <f>IF('données 2023'!#REF!&gt;6,'données 2023'!#REF!-6,0)</f>
        <v>#REF!</v>
      </c>
      <c r="E73" s="2" t="e">
        <f>IF('données 2023'!#REF!&gt;6,'données 2023'!#REF!-6,0)</f>
        <v>#REF!</v>
      </c>
      <c r="F73" s="2" t="e">
        <f>IF('données 2023'!#REF!&gt;6,'données 2023'!#REF!-6,0)</f>
        <v>#REF!</v>
      </c>
      <c r="G73" s="2" t="e">
        <f>IF('données 2023'!#REF!&gt;6,'données 2023'!#REF!-6,0)</f>
        <v>#REF!</v>
      </c>
      <c r="H73" s="2" t="e">
        <f>IF('données 2023'!#REF!&gt;6,'données 2023'!#REF!-6,0)</f>
        <v>#REF!</v>
      </c>
      <c r="I73" s="2" t="e">
        <f>IF('données 2023'!#REF!&gt;6,'données 2023'!#REF!-6,0)</f>
        <v>#REF!</v>
      </c>
      <c r="J73" s="2" t="e">
        <f>IF('données 2023'!#REF!&gt;6,'données 2023'!#REF!-6,0)</f>
        <v>#REF!</v>
      </c>
      <c r="K73" s="2" t="e">
        <f>IF('données 2023'!#REF!&gt;6,'données 2023'!#REF!-6,0)</f>
        <v>#REF!</v>
      </c>
      <c r="L73" s="2" t="e">
        <f>IF('données 2023'!#REF!&gt;6,'données 2023'!#REF!-6,0)</f>
        <v>#REF!</v>
      </c>
      <c r="M73" s="2" t="e">
        <f>IF('données 2023'!#REF!&gt;6,'données 2023'!#REF!-6,0)</f>
        <v>#REF!</v>
      </c>
      <c r="N73" s="2" t="e">
        <f>IF('données 2023'!#REF!&gt;6,'données 2023'!#REF!-6,0)</f>
        <v>#REF!</v>
      </c>
      <c r="O73" s="2" t="e">
        <f>IF('données 2023'!#REF!&gt;6,'données 2023'!#REF!-6,0)</f>
        <v>#REF!</v>
      </c>
      <c r="P73" s="2" t="e">
        <f>IF('données 2023'!#REF!&gt;6,'données 2023'!#REF!-6,0)</f>
        <v>#REF!</v>
      </c>
      <c r="Q73" s="2" t="e">
        <f>IF('données 2023'!#REF!&gt;6,'données 2023'!#REF!-6,0)</f>
        <v>#REF!</v>
      </c>
      <c r="R73" s="2" t="e">
        <f>IF('données 2023'!#REF!&gt;6,'données 2023'!#REF!-6,0)</f>
        <v>#REF!</v>
      </c>
      <c r="S73" s="2"/>
      <c r="T73" s="2" t="e">
        <f>IF('données 2023'!#REF!&gt;6,'données 2023'!#REF!-6,0)</f>
        <v>#REF!</v>
      </c>
      <c r="U73" s="2"/>
      <c r="V73" s="2" t="e">
        <f>IF('données 2023'!#REF!&gt;6,'données 2023'!#REF!-6,0)</f>
        <v>#REF!</v>
      </c>
    </row>
    <row r="74" spans="1:22" ht="14.25" customHeight="1">
      <c r="A74" s="6">
        <v>44999</v>
      </c>
      <c r="B74" s="2" t="e">
        <f>IF('données 2023'!#REF!&gt;6,'données 2023'!#REF!-6,0)</f>
        <v>#REF!</v>
      </c>
      <c r="C74" s="2" t="e">
        <f>IF('données 2023'!#REF!&gt;6,'données 2023'!#REF!-6,0)</f>
        <v>#REF!</v>
      </c>
      <c r="D74" s="2" t="e">
        <f>IF('données 2023'!#REF!&gt;6,'données 2023'!#REF!-6,0)</f>
        <v>#REF!</v>
      </c>
      <c r="E74" s="2" t="e">
        <f>IF('données 2023'!#REF!&gt;6,'données 2023'!#REF!-6,0)</f>
        <v>#REF!</v>
      </c>
      <c r="F74" s="2" t="e">
        <f>IF('données 2023'!#REF!&gt;6,'données 2023'!#REF!-6,0)</f>
        <v>#REF!</v>
      </c>
      <c r="G74" s="2" t="e">
        <f>IF('données 2023'!#REF!&gt;6,'données 2023'!#REF!-6,0)</f>
        <v>#REF!</v>
      </c>
      <c r="H74" s="2" t="e">
        <f>IF('données 2023'!#REF!&gt;6,'données 2023'!#REF!-6,0)</f>
        <v>#REF!</v>
      </c>
      <c r="I74" s="2" t="e">
        <f>IF('données 2023'!#REF!&gt;6,'données 2023'!#REF!-6,0)</f>
        <v>#REF!</v>
      </c>
      <c r="J74" s="2" t="e">
        <f>IF('données 2023'!#REF!&gt;6,'données 2023'!#REF!-6,0)</f>
        <v>#REF!</v>
      </c>
      <c r="K74" s="2" t="e">
        <f>IF('données 2023'!#REF!&gt;6,'données 2023'!#REF!-6,0)</f>
        <v>#REF!</v>
      </c>
      <c r="L74" s="2" t="e">
        <f>IF('données 2023'!#REF!&gt;6,'données 2023'!#REF!-6,0)</f>
        <v>#REF!</v>
      </c>
      <c r="M74" s="2" t="e">
        <f>IF('données 2023'!#REF!&gt;6,'données 2023'!#REF!-6,0)</f>
        <v>#REF!</v>
      </c>
      <c r="N74" s="2" t="e">
        <f>IF('données 2023'!#REF!&gt;6,'données 2023'!#REF!-6,0)</f>
        <v>#REF!</v>
      </c>
      <c r="O74" s="2" t="e">
        <f>IF('données 2023'!#REF!&gt;6,'données 2023'!#REF!-6,0)</f>
        <v>#REF!</v>
      </c>
      <c r="P74" s="2" t="e">
        <f>IF('données 2023'!#REF!&gt;6,'données 2023'!#REF!-6,0)</f>
        <v>#REF!</v>
      </c>
      <c r="Q74" s="2" t="e">
        <f>IF('données 2023'!#REF!&gt;6,'données 2023'!#REF!-6,0)</f>
        <v>#REF!</v>
      </c>
      <c r="R74" s="2" t="e">
        <f>IF('données 2023'!#REF!&gt;6,'données 2023'!#REF!-6,0)</f>
        <v>#REF!</v>
      </c>
      <c r="S74" s="2"/>
      <c r="T74" s="2" t="e">
        <f>IF('données 2023'!#REF!&gt;6,'données 2023'!#REF!-6,0)</f>
        <v>#REF!</v>
      </c>
      <c r="U74" s="2"/>
      <c r="V74" s="2" t="e">
        <f>IF('données 2023'!#REF!&gt;6,'données 2023'!#REF!-6,0)</f>
        <v>#REF!</v>
      </c>
    </row>
    <row r="75" spans="1:22" ht="14.25" customHeight="1">
      <c r="A75" s="6">
        <v>45000</v>
      </c>
      <c r="B75" s="2" t="e">
        <f>IF('données 2023'!#REF!&gt;6,'données 2023'!#REF!-6,0)</f>
        <v>#REF!</v>
      </c>
      <c r="C75" s="2" t="e">
        <f>IF('données 2023'!#REF!&gt;6,'données 2023'!#REF!-6,0)</f>
        <v>#REF!</v>
      </c>
      <c r="D75" s="2" t="e">
        <f>IF('données 2023'!#REF!&gt;6,'données 2023'!#REF!-6,0)</f>
        <v>#REF!</v>
      </c>
      <c r="E75" s="2" t="e">
        <f>IF('données 2023'!#REF!&gt;6,'données 2023'!#REF!-6,0)</f>
        <v>#REF!</v>
      </c>
      <c r="F75" s="2" t="e">
        <f>IF('données 2023'!#REF!&gt;6,'données 2023'!#REF!-6,0)</f>
        <v>#REF!</v>
      </c>
      <c r="G75" s="2" t="e">
        <f>IF('données 2023'!#REF!&gt;6,'données 2023'!#REF!-6,0)</f>
        <v>#REF!</v>
      </c>
      <c r="H75" s="2" t="e">
        <f>IF('données 2023'!#REF!&gt;6,'données 2023'!#REF!-6,0)</f>
        <v>#REF!</v>
      </c>
      <c r="I75" s="2" t="e">
        <f>IF('données 2023'!#REF!&gt;6,'données 2023'!#REF!-6,0)</f>
        <v>#REF!</v>
      </c>
      <c r="J75" s="2" t="e">
        <f>IF('données 2023'!#REF!&gt;6,'données 2023'!#REF!-6,0)</f>
        <v>#REF!</v>
      </c>
      <c r="K75" s="2" t="e">
        <f>IF('données 2023'!#REF!&gt;6,'données 2023'!#REF!-6,0)</f>
        <v>#REF!</v>
      </c>
      <c r="L75" s="2" t="e">
        <f>IF('données 2023'!#REF!&gt;6,'données 2023'!#REF!-6,0)</f>
        <v>#REF!</v>
      </c>
      <c r="M75" s="2" t="e">
        <f>IF('données 2023'!#REF!&gt;6,'données 2023'!#REF!-6,0)</f>
        <v>#REF!</v>
      </c>
      <c r="N75" s="2" t="e">
        <f>IF('données 2023'!#REF!&gt;6,'données 2023'!#REF!-6,0)</f>
        <v>#REF!</v>
      </c>
      <c r="O75" s="2" t="e">
        <f>IF('données 2023'!#REF!&gt;6,'données 2023'!#REF!-6,0)</f>
        <v>#REF!</v>
      </c>
      <c r="P75" s="2" t="e">
        <f>IF('données 2023'!#REF!&gt;6,'données 2023'!#REF!-6,0)</f>
        <v>#REF!</v>
      </c>
      <c r="Q75" s="2" t="e">
        <f>IF('données 2023'!#REF!&gt;6,'données 2023'!#REF!-6,0)</f>
        <v>#REF!</v>
      </c>
      <c r="R75" s="2" t="e">
        <f>IF('données 2023'!#REF!&gt;6,'données 2023'!#REF!-6,0)</f>
        <v>#REF!</v>
      </c>
      <c r="S75" s="2"/>
      <c r="T75" s="2" t="e">
        <f>IF('données 2023'!#REF!&gt;6,'données 2023'!#REF!-6,0)</f>
        <v>#REF!</v>
      </c>
      <c r="U75" s="2"/>
      <c r="V75" s="2" t="e">
        <f>IF('données 2023'!#REF!&gt;6,'données 2023'!#REF!-6,0)</f>
        <v>#REF!</v>
      </c>
    </row>
    <row r="76" spans="1:22" ht="14.25" customHeight="1">
      <c r="A76" s="6">
        <v>45001</v>
      </c>
      <c r="B76" s="2" t="e">
        <f>IF('données 2023'!#REF!&gt;6,'données 2023'!#REF!-6,0)</f>
        <v>#REF!</v>
      </c>
      <c r="C76" s="2" t="e">
        <f>IF('données 2023'!#REF!&gt;6,'données 2023'!#REF!-6,0)</f>
        <v>#REF!</v>
      </c>
      <c r="D76" s="2" t="e">
        <f>IF('données 2023'!#REF!&gt;6,'données 2023'!#REF!-6,0)</f>
        <v>#REF!</v>
      </c>
      <c r="E76" s="2" t="e">
        <f>IF('données 2023'!#REF!&gt;6,'données 2023'!#REF!-6,0)</f>
        <v>#REF!</v>
      </c>
      <c r="F76" s="2" t="e">
        <f>IF('données 2023'!#REF!&gt;6,'données 2023'!#REF!-6,0)</f>
        <v>#REF!</v>
      </c>
      <c r="G76" s="2" t="e">
        <f>IF('données 2023'!#REF!&gt;6,'données 2023'!#REF!-6,0)</f>
        <v>#REF!</v>
      </c>
      <c r="H76" s="2" t="e">
        <f>IF('données 2023'!#REF!&gt;6,'données 2023'!#REF!-6,0)</f>
        <v>#REF!</v>
      </c>
      <c r="I76" s="2" t="e">
        <f>IF('données 2023'!#REF!&gt;6,'données 2023'!#REF!-6,0)</f>
        <v>#REF!</v>
      </c>
      <c r="J76" s="2" t="e">
        <f>IF('données 2023'!#REF!&gt;6,'données 2023'!#REF!-6,0)</f>
        <v>#REF!</v>
      </c>
      <c r="K76" s="2" t="e">
        <f>IF('données 2023'!#REF!&gt;6,'données 2023'!#REF!-6,0)</f>
        <v>#REF!</v>
      </c>
      <c r="L76" s="2" t="e">
        <f>IF('données 2023'!#REF!&gt;6,'données 2023'!#REF!-6,0)</f>
        <v>#REF!</v>
      </c>
      <c r="M76" s="2" t="e">
        <f>IF('données 2023'!#REF!&gt;6,'données 2023'!#REF!-6,0)</f>
        <v>#REF!</v>
      </c>
      <c r="N76" s="2" t="e">
        <f>IF('données 2023'!#REF!&gt;6,'données 2023'!#REF!-6,0)</f>
        <v>#REF!</v>
      </c>
      <c r="O76" s="2" t="e">
        <f>IF('données 2023'!#REF!&gt;6,'données 2023'!#REF!-6,0)</f>
        <v>#REF!</v>
      </c>
      <c r="P76" s="2" t="e">
        <f>IF('données 2023'!#REF!&gt;6,'données 2023'!#REF!-6,0)</f>
        <v>#REF!</v>
      </c>
      <c r="Q76" s="2" t="e">
        <f>IF('données 2023'!#REF!&gt;6,'données 2023'!#REF!-6,0)</f>
        <v>#REF!</v>
      </c>
      <c r="R76" s="2" t="e">
        <f>IF('données 2023'!#REF!&gt;6,'données 2023'!#REF!-6,0)</f>
        <v>#REF!</v>
      </c>
      <c r="S76" s="2"/>
      <c r="T76" s="2" t="e">
        <f>IF('données 2023'!#REF!&gt;6,'données 2023'!#REF!-6,0)</f>
        <v>#REF!</v>
      </c>
      <c r="U76" s="2"/>
      <c r="V76" s="2" t="e">
        <f>IF('données 2023'!#REF!&gt;6,'données 2023'!#REF!-6,0)</f>
        <v>#REF!</v>
      </c>
    </row>
    <row r="77" spans="1:22" ht="14.25" customHeight="1">
      <c r="A77" s="6">
        <v>45002</v>
      </c>
      <c r="B77" s="2" t="e">
        <f>IF('données 2023'!#REF!&gt;6,'données 2023'!#REF!-6,0)</f>
        <v>#REF!</v>
      </c>
      <c r="C77" s="2" t="e">
        <f>IF('données 2023'!#REF!&gt;6,'données 2023'!#REF!-6,0)</f>
        <v>#REF!</v>
      </c>
      <c r="D77" s="2" t="e">
        <f>IF('données 2023'!#REF!&gt;6,'données 2023'!#REF!-6,0)</f>
        <v>#REF!</v>
      </c>
      <c r="E77" s="2" t="e">
        <f>IF('données 2023'!#REF!&gt;6,'données 2023'!#REF!-6,0)</f>
        <v>#REF!</v>
      </c>
      <c r="F77" s="2" t="e">
        <f>IF('données 2023'!#REF!&gt;6,'données 2023'!#REF!-6,0)</f>
        <v>#REF!</v>
      </c>
      <c r="G77" s="2" t="e">
        <f>IF('données 2023'!#REF!&gt;6,'données 2023'!#REF!-6,0)</f>
        <v>#REF!</v>
      </c>
      <c r="H77" s="2" t="e">
        <f>IF('données 2023'!#REF!&gt;6,'données 2023'!#REF!-6,0)</f>
        <v>#REF!</v>
      </c>
      <c r="I77" s="2" t="e">
        <f>IF('données 2023'!#REF!&gt;6,'données 2023'!#REF!-6,0)</f>
        <v>#REF!</v>
      </c>
      <c r="J77" s="2" t="e">
        <f>IF('données 2023'!#REF!&gt;6,'données 2023'!#REF!-6,0)</f>
        <v>#REF!</v>
      </c>
      <c r="K77" s="2" t="e">
        <f>IF('données 2023'!#REF!&gt;6,'données 2023'!#REF!-6,0)</f>
        <v>#REF!</v>
      </c>
      <c r="L77" s="2" t="e">
        <f>IF('données 2023'!#REF!&gt;6,'données 2023'!#REF!-6,0)</f>
        <v>#REF!</v>
      </c>
      <c r="M77" s="2" t="e">
        <f>IF('données 2023'!#REF!&gt;6,'données 2023'!#REF!-6,0)</f>
        <v>#REF!</v>
      </c>
      <c r="N77" s="2" t="e">
        <f>IF('données 2023'!#REF!&gt;6,'données 2023'!#REF!-6,0)</f>
        <v>#REF!</v>
      </c>
      <c r="O77" s="2" t="e">
        <f>IF('données 2023'!#REF!&gt;6,'données 2023'!#REF!-6,0)</f>
        <v>#REF!</v>
      </c>
      <c r="P77" s="2" t="e">
        <f>IF('données 2023'!#REF!&gt;6,'données 2023'!#REF!-6,0)</f>
        <v>#REF!</v>
      </c>
      <c r="Q77" s="2" t="e">
        <f>IF('données 2023'!#REF!&gt;6,'données 2023'!#REF!-6,0)</f>
        <v>#REF!</v>
      </c>
      <c r="R77" s="2" t="e">
        <f>IF('données 2023'!#REF!&gt;6,'données 2023'!#REF!-6,0)</f>
        <v>#REF!</v>
      </c>
      <c r="S77" s="2"/>
      <c r="T77" s="2" t="e">
        <f>IF('données 2023'!#REF!&gt;6,'données 2023'!#REF!-6,0)</f>
        <v>#REF!</v>
      </c>
      <c r="U77" s="2"/>
      <c r="V77" s="2" t="e">
        <f>IF('données 2023'!#REF!&gt;6,'données 2023'!#REF!-6,0)</f>
        <v>#REF!</v>
      </c>
    </row>
    <row r="78" spans="1:22" ht="14.25" customHeight="1">
      <c r="A78" s="6">
        <v>45003</v>
      </c>
      <c r="B78" s="2" t="e">
        <f>IF('données 2023'!#REF!&gt;6,'données 2023'!#REF!-6,0)</f>
        <v>#REF!</v>
      </c>
      <c r="C78" s="2" t="e">
        <f>IF('données 2023'!#REF!&gt;6,'données 2023'!#REF!-6,0)</f>
        <v>#REF!</v>
      </c>
      <c r="D78" s="2" t="e">
        <f>IF('données 2023'!#REF!&gt;6,'données 2023'!#REF!-6,0)</f>
        <v>#REF!</v>
      </c>
      <c r="E78" s="2" t="e">
        <f>IF('données 2023'!#REF!&gt;6,'données 2023'!#REF!-6,0)</f>
        <v>#REF!</v>
      </c>
      <c r="F78" s="2" t="e">
        <f>IF('données 2023'!#REF!&gt;6,'données 2023'!#REF!-6,0)</f>
        <v>#REF!</v>
      </c>
      <c r="G78" s="2" t="e">
        <f>IF('données 2023'!#REF!&gt;6,'données 2023'!#REF!-6,0)</f>
        <v>#REF!</v>
      </c>
      <c r="H78" s="2" t="e">
        <f>IF('données 2023'!#REF!&gt;6,'données 2023'!#REF!-6,0)</f>
        <v>#REF!</v>
      </c>
      <c r="I78" s="2" t="e">
        <f>IF('données 2023'!#REF!&gt;6,'données 2023'!#REF!-6,0)</f>
        <v>#REF!</v>
      </c>
      <c r="J78" s="2" t="e">
        <f>IF('données 2023'!#REF!&gt;6,'données 2023'!#REF!-6,0)</f>
        <v>#REF!</v>
      </c>
      <c r="K78" s="2" t="e">
        <f>IF('données 2023'!#REF!&gt;6,'données 2023'!#REF!-6,0)</f>
        <v>#REF!</v>
      </c>
      <c r="L78" s="2" t="e">
        <f>IF('données 2023'!#REF!&gt;6,'données 2023'!#REF!-6,0)</f>
        <v>#REF!</v>
      </c>
      <c r="M78" s="2" t="e">
        <f>IF('données 2023'!#REF!&gt;6,'données 2023'!#REF!-6,0)</f>
        <v>#REF!</v>
      </c>
      <c r="N78" s="2" t="e">
        <f>IF('données 2023'!#REF!&gt;6,'données 2023'!#REF!-6,0)</f>
        <v>#REF!</v>
      </c>
      <c r="O78" s="2" t="e">
        <f>IF('données 2023'!#REF!&gt;6,'données 2023'!#REF!-6,0)</f>
        <v>#REF!</v>
      </c>
      <c r="P78" s="2" t="e">
        <f>IF('données 2023'!#REF!&gt;6,'données 2023'!#REF!-6,0)</f>
        <v>#REF!</v>
      </c>
      <c r="Q78" s="2" t="e">
        <f>IF('données 2023'!#REF!&gt;6,'données 2023'!#REF!-6,0)</f>
        <v>#REF!</v>
      </c>
      <c r="R78" s="2" t="e">
        <f>IF('données 2023'!#REF!&gt;6,'données 2023'!#REF!-6,0)</f>
        <v>#REF!</v>
      </c>
      <c r="S78" s="2"/>
      <c r="T78" s="2" t="e">
        <f>IF('données 2023'!#REF!&gt;6,'données 2023'!#REF!-6,0)</f>
        <v>#REF!</v>
      </c>
      <c r="U78" s="2"/>
      <c r="V78" s="2" t="e">
        <f>IF('données 2023'!#REF!&gt;6,'données 2023'!#REF!-6,0)</f>
        <v>#REF!</v>
      </c>
    </row>
    <row r="79" spans="1:22" ht="14.25" customHeight="1">
      <c r="A79" s="6">
        <v>45004</v>
      </c>
      <c r="B79" s="2" t="e">
        <f>IF('données 2023'!#REF!&gt;6,'données 2023'!#REF!-6,0)</f>
        <v>#REF!</v>
      </c>
      <c r="C79" s="2" t="e">
        <f>IF('données 2023'!#REF!&gt;6,'données 2023'!#REF!-6,0)</f>
        <v>#REF!</v>
      </c>
      <c r="D79" s="2" t="e">
        <f>IF('données 2023'!#REF!&gt;6,'données 2023'!#REF!-6,0)</f>
        <v>#REF!</v>
      </c>
      <c r="E79" s="2" t="e">
        <f>IF('données 2023'!#REF!&gt;6,'données 2023'!#REF!-6,0)</f>
        <v>#REF!</v>
      </c>
      <c r="F79" s="2" t="e">
        <f>IF('données 2023'!#REF!&gt;6,'données 2023'!#REF!-6,0)</f>
        <v>#REF!</v>
      </c>
      <c r="G79" s="2" t="e">
        <f>IF('données 2023'!#REF!&gt;6,'données 2023'!#REF!-6,0)</f>
        <v>#REF!</v>
      </c>
      <c r="H79" s="2" t="e">
        <f>IF('données 2023'!#REF!&gt;6,'données 2023'!#REF!-6,0)</f>
        <v>#REF!</v>
      </c>
      <c r="I79" s="2" t="e">
        <f>IF('données 2023'!#REF!&gt;6,'données 2023'!#REF!-6,0)</f>
        <v>#REF!</v>
      </c>
      <c r="J79" s="2" t="e">
        <f>IF('données 2023'!#REF!&gt;6,'données 2023'!#REF!-6,0)</f>
        <v>#REF!</v>
      </c>
      <c r="K79" s="2" t="e">
        <f>IF('données 2023'!#REF!&gt;6,'données 2023'!#REF!-6,0)</f>
        <v>#REF!</v>
      </c>
      <c r="L79" s="2" t="e">
        <f>IF('données 2023'!#REF!&gt;6,'données 2023'!#REF!-6,0)</f>
        <v>#REF!</v>
      </c>
      <c r="M79" s="2" t="e">
        <f>IF('données 2023'!#REF!&gt;6,'données 2023'!#REF!-6,0)</f>
        <v>#REF!</v>
      </c>
      <c r="N79" s="2" t="e">
        <f>IF('données 2023'!#REF!&gt;6,'données 2023'!#REF!-6,0)</f>
        <v>#REF!</v>
      </c>
      <c r="O79" s="2" t="e">
        <f>IF('données 2023'!#REF!&gt;6,'données 2023'!#REF!-6,0)</f>
        <v>#REF!</v>
      </c>
      <c r="P79" s="2" t="e">
        <f>IF('données 2023'!#REF!&gt;6,'données 2023'!#REF!-6,0)</f>
        <v>#REF!</v>
      </c>
      <c r="Q79" s="2" t="e">
        <f>IF('données 2023'!#REF!&gt;6,'données 2023'!#REF!-6,0)</f>
        <v>#REF!</v>
      </c>
      <c r="R79" s="2" t="e">
        <f>IF('données 2023'!#REF!&gt;6,'données 2023'!#REF!-6,0)</f>
        <v>#REF!</v>
      </c>
      <c r="S79" s="2"/>
      <c r="T79" s="2" t="e">
        <f>IF('données 2023'!#REF!&gt;6,'données 2023'!#REF!-6,0)</f>
        <v>#REF!</v>
      </c>
      <c r="U79" s="2"/>
      <c r="V79" s="2" t="e">
        <f>IF('données 2023'!#REF!&gt;6,'données 2023'!#REF!-6,0)</f>
        <v>#REF!</v>
      </c>
    </row>
    <row r="80" spans="1:22" ht="14.25" customHeight="1">
      <c r="A80" s="6">
        <v>45005</v>
      </c>
      <c r="B80" s="2" t="e">
        <f>IF('données 2023'!#REF!&gt;6,'données 2023'!#REF!-6,0)</f>
        <v>#REF!</v>
      </c>
      <c r="C80" s="2" t="e">
        <f>IF('données 2023'!#REF!&gt;6,'données 2023'!#REF!-6,0)</f>
        <v>#REF!</v>
      </c>
      <c r="D80" s="2" t="e">
        <f>IF('données 2023'!#REF!&gt;6,'données 2023'!#REF!-6,0)</f>
        <v>#REF!</v>
      </c>
      <c r="E80" s="2" t="e">
        <f>IF('données 2023'!#REF!&gt;6,'données 2023'!#REF!-6,0)</f>
        <v>#REF!</v>
      </c>
      <c r="F80" s="2" t="e">
        <f>IF('données 2023'!#REF!&gt;6,'données 2023'!#REF!-6,0)</f>
        <v>#REF!</v>
      </c>
      <c r="G80" s="2" t="e">
        <f>IF('données 2023'!#REF!&gt;6,'données 2023'!#REF!-6,0)</f>
        <v>#REF!</v>
      </c>
      <c r="H80" s="2" t="e">
        <f>IF('données 2023'!#REF!&gt;6,'données 2023'!#REF!-6,0)</f>
        <v>#REF!</v>
      </c>
      <c r="I80" s="2" t="e">
        <f>IF('données 2023'!#REF!&gt;6,'données 2023'!#REF!-6,0)</f>
        <v>#REF!</v>
      </c>
      <c r="J80" s="2" t="e">
        <f>IF('données 2023'!#REF!&gt;6,'données 2023'!#REF!-6,0)</f>
        <v>#REF!</v>
      </c>
      <c r="K80" s="2" t="e">
        <f>IF('données 2023'!#REF!&gt;6,'données 2023'!#REF!-6,0)</f>
        <v>#REF!</v>
      </c>
      <c r="L80" s="2" t="e">
        <f>IF('données 2023'!#REF!&gt;6,'données 2023'!#REF!-6,0)</f>
        <v>#REF!</v>
      </c>
      <c r="M80" s="2" t="e">
        <f>IF('données 2023'!#REF!&gt;6,'données 2023'!#REF!-6,0)</f>
        <v>#REF!</v>
      </c>
      <c r="N80" s="2" t="e">
        <f>IF('données 2023'!#REF!&gt;6,'données 2023'!#REF!-6,0)</f>
        <v>#REF!</v>
      </c>
      <c r="O80" s="2" t="e">
        <f>IF('données 2023'!#REF!&gt;6,'données 2023'!#REF!-6,0)</f>
        <v>#REF!</v>
      </c>
      <c r="P80" s="2" t="e">
        <f>IF('données 2023'!#REF!&gt;6,'données 2023'!#REF!-6,0)</f>
        <v>#REF!</v>
      </c>
      <c r="Q80" s="2" t="e">
        <f>IF('données 2023'!#REF!&gt;6,'données 2023'!#REF!-6,0)</f>
        <v>#REF!</v>
      </c>
      <c r="R80" s="2" t="e">
        <f>IF('données 2023'!#REF!&gt;6,'données 2023'!#REF!-6,0)</f>
        <v>#REF!</v>
      </c>
      <c r="S80" s="2"/>
      <c r="T80" s="2" t="e">
        <f>IF('données 2023'!#REF!&gt;6,'données 2023'!#REF!-6,0)</f>
        <v>#REF!</v>
      </c>
      <c r="U80" s="2"/>
      <c r="V80" s="2" t="e">
        <f>IF('données 2023'!#REF!&gt;6,'données 2023'!#REF!-6,0)</f>
        <v>#REF!</v>
      </c>
    </row>
    <row r="81" spans="1:22" ht="14.25" customHeight="1">
      <c r="A81" s="6">
        <v>45006</v>
      </c>
      <c r="B81" s="2" t="e">
        <f>IF('données 2023'!#REF!&gt;6,'données 2023'!#REF!-6,0)</f>
        <v>#REF!</v>
      </c>
      <c r="C81" s="2" t="e">
        <f>IF('données 2023'!#REF!&gt;6,'données 2023'!#REF!-6,0)</f>
        <v>#REF!</v>
      </c>
      <c r="D81" s="2" t="e">
        <f>IF('données 2023'!#REF!&gt;6,'données 2023'!#REF!-6,0)</f>
        <v>#REF!</v>
      </c>
      <c r="E81" s="2" t="e">
        <f>IF('données 2023'!#REF!&gt;6,'données 2023'!#REF!-6,0)</f>
        <v>#REF!</v>
      </c>
      <c r="F81" s="2" t="e">
        <f>IF('données 2023'!#REF!&gt;6,'données 2023'!#REF!-6,0)</f>
        <v>#REF!</v>
      </c>
      <c r="G81" s="2" t="e">
        <f>IF('données 2023'!#REF!&gt;6,'données 2023'!#REF!-6,0)</f>
        <v>#REF!</v>
      </c>
      <c r="H81" s="2" t="e">
        <f>IF('données 2023'!#REF!&gt;6,'données 2023'!#REF!-6,0)</f>
        <v>#REF!</v>
      </c>
      <c r="I81" s="2" t="e">
        <f>IF('données 2023'!#REF!&gt;6,'données 2023'!#REF!-6,0)</f>
        <v>#REF!</v>
      </c>
      <c r="J81" s="2" t="e">
        <f>IF('données 2023'!#REF!&gt;6,'données 2023'!#REF!-6,0)</f>
        <v>#REF!</v>
      </c>
      <c r="K81" s="2" t="e">
        <f>IF('données 2023'!#REF!&gt;6,'données 2023'!#REF!-6,0)</f>
        <v>#REF!</v>
      </c>
      <c r="L81" s="2" t="e">
        <f>IF('données 2023'!#REF!&gt;6,'données 2023'!#REF!-6,0)</f>
        <v>#REF!</v>
      </c>
      <c r="M81" s="2" t="e">
        <f>IF('données 2023'!#REF!&gt;6,'données 2023'!#REF!-6,0)</f>
        <v>#REF!</v>
      </c>
      <c r="N81" s="2" t="e">
        <f>IF('données 2023'!#REF!&gt;6,'données 2023'!#REF!-6,0)</f>
        <v>#REF!</v>
      </c>
      <c r="O81" s="2" t="e">
        <f>IF('données 2023'!#REF!&gt;6,'données 2023'!#REF!-6,0)</f>
        <v>#REF!</v>
      </c>
      <c r="P81" s="2" t="e">
        <f>IF('données 2023'!#REF!&gt;6,'données 2023'!#REF!-6,0)</f>
        <v>#REF!</v>
      </c>
      <c r="Q81" s="2" t="e">
        <f>IF('données 2023'!#REF!&gt;6,'données 2023'!#REF!-6,0)</f>
        <v>#REF!</v>
      </c>
      <c r="R81" s="2" t="e">
        <f>IF('données 2023'!#REF!&gt;6,'données 2023'!#REF!-6,0)</f>
        <v>#REF!</v>
      </c>
      <c r="S81" s="2"/>
      <c r="T81" s="2" t="e">
        <f>IF('données 2023'!#REF!&gt;6,'données 2023'!#REF!-6,0)</f>
        <v>#REF!</v>
      </c>
      <c r="U81" s="2"/>
      <c r="V81" s="2" t="e">
        <f>IF('données 2023'!#REF!&gt;6,'données 2023'!#REF!-6,0)</f>
        <v>#REF!</v>
      </c>
    </row>
    <row r="82" spans="1:22" ht="14.25" customHeight="1">
      <c r="A82" s="6">
        <v>45007</v>
      </c>
      <c r="B82" s="2" t="e">
        <f>IF('données 2023'!#REF!&gt;6,'données 2023'!#REF!-6,0)</f>
        <v>#REF!</v>
      </c>
      <c r="C82" s="2" t="e">
        <f>IF('données 2023'!#REF!&gt;6,'données 2023'!#REF!-6,0)</f>
        <v>#REF!</v>
      </c>
      <c r="D82" s="2" t="e">
        <f>IF('données 2023'!#REF!&gt;6,'données 2023'!#REF!-6,0)</f>
        <v>#REF!</v>
      </c>
      <c r="E82" s="2" t="e">
        <f>IF('données 2023'!#REF!&gt;6,'données 2023'!#REF!-6,0)</f>
        <v>#REF!</v>
      </c>
      <c r="F82" s="2" t="e">
        <f>IF('données 2023'!#REF!&gt;6,'données 2023'!#REF!-6,0)</f>
        <v>#REF!</v>
      </c>
      <c r="G82" s="2" t="e">
        <f>IF('données 2023'!#REF!&gt;6,'données 2023'!#REF!-6,0)</f>
        <v>#REF!</v>
      </c>
      <c r="H82" s="2" t="e">
        <f>IF('données 2023'!#REF!&gt;6,'données 2023'!#REF!-6,0)</f>
        <v>#REF!</v>
      </c>
      <c r="I82" s="2" t="e">
        <f>IF('données 2023'!#REF!&gt;6,'données 2023'!#REF!-6,0)</f>
        <v>#REF!</v>
      </c>
      <c r="J82" s="2" t="e">
        <f>IF('données 2023'!#REF!&gt;6,'données 2023'!#REF!-6,0)</f>
        <v>#REF!</v>
      </c>
      <c r="K82" s="2" t="e">
        <f>IF('données 2023'!#REF!&gt;6,'données 2023'!#REF!-6,0)</f>
        <v>#REF!</v>
      </c>
      <c r="L82" s="2" t="e">
        <f>IF('données 2023'!#REF!&gt;6,'données 2023'!#REF!-6,0)</f>
        <v>#REF!</v>
      </c>
      <c r="M82" s="2" t="e">
        <f>IF('données 2023'!#REF!&gt;6,'données 2023'!#REF!-6,0)</f>
        <v>#REF!</v>
      </c>
      <c r="N82" s="2" t="e">
        <f>IF('données 2023'!#REF!&gt;6,'données 2023'!#REF!-6,0)</f>
        <v>#REF!</v>
      </c>
      <c r="O82" s="2" t="e">
        <f>IF('données 2023'!#REF!&gt;6,'données 2023'!#REF!-6,0)</f>
        <v>#REF!</v>
      </c>
      <c r="P82" s="2" t="e">
        <f>IF('données 2023'!#REF!&gt;6,'données 2023'!#REF!-6,0)</f>
        <v>#REF!</v>
      </c>
      <c r="Q82" s="2" t="e">
        <f>IF('données 2023'!#REF!&gt;6,'données 2023'!#REF!-6,0)</f>
        <v>#REF!</v>
      </c>
      <c r="R82" s="2" t="e">
        <f>IF('données 2023'!#REF!&gt;6,'données 2023'!#REF!-6,0)</f>
        <v>#REF!</v>
      </c>
      <c r="S82" s="2"/>
      <c r="T82" s="2" t="e">
        <f>IF('données 2023'!#REF!&gt;6,'données 2023'!#REF!-6,0)</f>
        <v>#REF!</v>
      </c>
      <c r="U82" s="2"/>
      <c r="V82" s="2" t="e">
        <f>IF('données 2023'!#REF!&gt;6,'données 2023'!#REF!-6,0)</f>
        <v>#REF!</v>
      </c>
    </row>
    <row r="83" spans="1:22" ht="14.25" customHeight="1">
      <c r="A83" s="6">
        <v>45008</v>
      </c>
      <c r="B83" s="2" t="e">
        <f>IF('données 2023'!#REF!&gt;6,'données 2023'!#REF!-6,0)</f>
        <v>#REF!</v>
      </c>
      <c r="C83" s="2" t="e">
        <f>IF('données 2023'!#REF!&gt;6,'données 2023'!#REF!-6,0)</f>
        <v>#REF!</v>
      </c>
      <c r="D83" s="2" t="e">
        <f>IF('données 2023'!#REF!&gt;6,'données 2023'!#REF!-6,0)</f>
        <v>#REF!</v>
      </c>
      <c r="E83" s="2" t="e">
        <f>IF('données 2023'!#REF!&gt;6,'données 2023'!#REF!-6,0)</f>
        <v>#REF!</v>
      </c>
      <c r="F83" s="2" t="e">
        <f>IF('données 2023'!#REF!&gt;6,'données 2023'!#REF!-6,0)</f>
        <v>#REF!</v>
      </c>
      <c r="G83" s="2" t="e">
        <f>IF('données 2023'!#REF!&gt;6,'données 2023'!#REF!-6,0)</f>
        <v>#REF!</v>
      </c>
      <c r="H83" s="2" t="e">
        <f>IF('données 2023'!#REF!&gt;6,'données 2023'!#REF!-6,0)</f>
        <v>#REF!</v>
      </c>
      <c r="I83" s="2" t="e">
        <f>IF('données 2023'!#REF!&gt;6,'données 2023'!#REF!-6,0)</f>
        <v>#REF!</v>
      </c>
      <c r="J83" s="2" t="e">
        <f>IF('données 2023'!#REF!&gt;6,'données 2023'!#REF!-6,0)</f>
        <v>#REF!</v>
      </c>
      <c r="K83" s="2" t="e">
        <f>IF('données 2023'!#REF!&gt;6,'données 2023'!#REF!-6,0)</f>
        <v>#REF!</v>
      </c>
      <c r="L83" s="2" t="e">
        <f>IF('données 2023'!#REF!&gt;6,'données 2023'!#REF!-6,0)</f>
        <v>#REF!</v>
      </c>
      <c r="M83" s="2" t="e">
        <f>IF('données 2023'!#REF!&gt;6,'données 2023'!#REF!-6,0)</f>
        <v>#REF!</v>
      </c>
      <c r="N83" s="2" t="e">
        <f>IF('données 2023'!#REF!&gt;6,'données 2023'!#REF!-6,0)</f>
        <v>#REF!</v>
      </c>
      <c r="O83" s="2" t="e">
        <f>IF('données 2023'!#REF!&gt;6,'données 2023'!#REF!-6,0)</f>
        <v>#REF!</v>
      </c>
      <c r="P83" s="2" t="e">
        <f>IF('données 2023'!#REF!&gt;6,'données 2023'!#REF!-6,0)</f>
        <v>#REF!</v>
      </c>
      <c r="Q83" s="2" t="e">
        <f>IF('données 2023'!#REF!&gt;6,'données 2023'!#REF!-6,0)</f>
        <v>#REF!</v>
      </c>
      <c r="R83" s="2" t="e">
        <f>IF('données 2023'!#REF!&gt;6,'données 2023'!#REF!-6,0)</f>
        <v>#REF!</v>
      </c>
      <c r="S83" s="2"/>
      <c r="T83" s="2" t="e">
        <f>IF('données 2023'!#REF!&gt;6,'données 2023'!#REF!-6,0)</f>
        <v>#REF!</v>
      </c>
      <c r="U83" s="2"/>
      <c r="V83" s="2" t="e">
        <f>IF('données 2023'!#REF!&gt;6,'données 2023'!#REF!-6,0)</f>
        <v>#REF!</v>
      </c>
    </row>
    <row r="84" spans="1:22" ht="14.25" customHeight="1">
      <c r="A84" s="6">
        <v>45009</v>
      </c>
      <c r="B84" s="2" t="e">
        <f>IF('données 2023'!#REF!&gt;6,'données 2023'!#REF!-6,0)</f>
        <v>#REF!</v>
      </c>
      <c r="C84" s="2" t="e">
        <f>IF('données 2023'!#REF!&gt;6,'données 2023'!#REF!-6,0)</f>
        <v>#REF!</v>
      </c>
      <c r="D84" s="2" t="e">
        <f>IF('données 2023'!#REF!&gt;6,'données 2023'!#REF!-6,0)</f>
        <v>#REF!</v>
      </c>
      <c r="E84" s="2" t="e">
        <f>IF('données 2023'!#REF!&gt;6,'données 2023'!#REF!-6,0)</f>
        <v>#REF!</v>
      </c>
      <c r="F84" s="2" t="e">
        <f>IF('données 2023'!#REF!&gt;6,'données 2023'!#REF!-6,0)</f>
        <v>#REF!</v>
      </c>
      <c r="G84" s="2" t="e">
        <f>IF('données 2023'!#REF!&gt;6,'données 2023'!#REF!-6,0)</f>
        <v>#REF!</v>
      </c>
      <c r="H84" s="2" t="e">
        <f>IF('données 2023'!#REF!&gt;6,'données 2023'!#REF!-6,0)</f>
        <v>#REF!</v>
      </c>
      <c r="I84" s="2" t="e">
        <f>IF('données 2023'!#REF!&gt;6,'données 2023'!#REF!-6,0)</f>
        <v>#REF!</v>
      </c>
      <c r="J84" s="2" t="e">
        <f>IF('données 2023'!#REF!&gt;6,'données 2023'!#REF!-6,0)</f>
        <v>#REF!</v>
      </c>
      <c r="K84" s="2" t="e">
        <f>IF('données 2023'!#REF!&gt;6,'données 2023'!#REF!-6,0)</f>
        <v>#REF!</v>
      </c>
      <c r="L84" s="2" t="e">
        <f>IF('données 2023'!#REF!&gt;6,'données 2023'!#REF!-6,0)</f>
        <v>#REF!</v>
      </c>
      <c r="M84" s="2" t="e">
        <f>IF('données 2023'!#REF!&gt;6,'données 2023'!#REF!-6,0)</f>
        <v>#REF!</v>
      </c>
      <c r="N84" s="2" t="e">
        <f>IF('données 2023'!#REF!&gt;6,'données 2023'!#REF!-6,0)</f>
        <v>#REF!</v>
      </c>
      <c r="O84" s="2" t="e">
        <f>IF('données 2023'!#REF!&gt;6,'données 2023'!#REF!-6,0)</f>
        <v>#REF!</v>
      </c>
      <c r="P84" s="2" t="e">
        <f>IF('données 2023'!#REF!&gt;6,'données 2023'!#REF!-6,0)</f>
        <v>#REF!</v>
      </c>
      <c r="Q84" s="2" t="e">
        <f>IF('données 2023'!#REF!&gt;6,'données 2023'!#REF!-6,0)</f>
        <v>#REF!</v>
      </c>
      <c r="R84" s="2" t="e">
        <f>IF('données 2023'!#REF!&gt;6,'données 2023'!#REF!-6,0)</f>
        <v>#REF!</v>
      </c>
      <c r="S84" s="2"/>
      <c r="T84" s="2" t="e">
        <f>IF('données 2023'!#REF!&gt;6,'données 2023'!#REF!-6,0)</f>
        <v>#REF!</v>
      </c>
      <c r="U84" s="2"/>
      <c r="V84" s="2" t="e">
        <f>IF('données 2023'!#REF!&gt;6,'données 2023'!#REF!-6,0)</f>
        <v>#REF!</v>
      </c>
    </row>
    <row r="85" spans="1:22" ht="14.25" customHeight="1">
      <c r="A85" s="6">
        <v>45010</v>
      </c>
      <c r="B85" s="2" t="e">
        <f>IF('données 2023'!#REF!&gt;6,'données 2023'!#REF!-6,0)</f>
        <v>#REF!</v>
      </c>
      <c r="C85" s="2" t="e">
        <f>IF('données 2023'!#REF!&gt;6,'données 2023'!#REF!-6,0)</f>
        <v>#REF!</v>
      </c>
      <c r="D85" s="2" t="e">
        <f>IF('données 2023'!#REF!&gt;6,'données 2023'!#REF!-6,0)</f>
        <v>#REF!</v>
      </c>
      <c r="E85" s="2" t="e">
        <f>IF('données 2023'!#REF!&gt;6,'données 2023'!#REF!-6,0)</f>
        <v>#REF!</v>
      </c>
      <c r="F85" s="2" t="e">
        <f>IF('données 2023'!#REF!&gt;6,'données 2023'!#REF!-6,0)</f>
        <v>#REF!</v>
      </c>
      <c r="G85" s="2" t="e">
        <f>IF('données 2023'!#REF!&gt;6,'données 2023'!#REF!-6,0)</f>
        <v>#REF!</v>
      </c>
      <c r="H85" s="2" t="e">
        <f>IF('données 2023'!#REF!&gt;6,'données 2023'!#REF!-6,0)</f>
        <v>#REF!</v>
      </c>
      <c r="I85" s="2" t="e">
        <f>IF('données 2023'!#REF!&gt;6,'données 2023'!#REF!-6,0)</f>
        <v>#REF!</v>
      </c>
      <c r="J85" s="2" t="e">
        <f>IF('données 2023'!#REF!&gt;6,'données 2023'!#REF!-6,0)</f>
        <v>#REF!</v>
      </c>
      <c r="K85" s="2" t="e">
        <f>IF('données 2023'!#REF!&gt;6,'données 2023'!#REF!-6,0)</f>
        <v>#REF!</v>
      </c>
      <c r="L85" s="2" t="e">
        <f>IF('données 2023'!#REF!&gt;6,'données 2023'!#REF!-6,0)</f>
        <v>#REF!</v>
      </c>
      <c r="M85" s="2" t="e">
        <f>IF('données 2023'!#REF!&gt;6,'données 2023'!#REF!-6,0)</f>
        <v>#REF!</v>
      </c>
      <c r="N85" s="2" t="e">
        <f>IF('données 2023'!#REF!&gt;6,'données 2023'!#REF!-6,0)</f>
        <v>#REF!</v>
      </c>
      <c r="O85" s="2" t="e">
        <f>IF('données 2023'!#REF!&gt;6,'données 2023'!#REF!-6,0)</f>
        <v>#REF!</v>
      </c>
      <c r="P85" s="2" t="e">
        <f>IF('données 2023'!#REF!&gt;6,'données 2023'!#REF!-6,0)</f>
        <v>#REF!</v>
      </c>
      <c r="Q85" s="2" t="e">
        <f>IF('données 2023'!#REF!&gt;6,'données 2023'!#REF!-6,0)</f>
        <v>#REF!</v>
      </c>
      <c r="R85" s="2" t="e">
        <f>IF('données 2023'!#REF!&gt;6,'données 2023'!#REF!-6,0)</f>
        <v>#REF!</v>
      </c>
      <c r="S85" s="2"/>
      <c r="T85" s="2" t="e">
        <f>IF('données 2023'!#REF!&gt;6,'données 2023'!#REF!-6,0)</f>
        <v>#REF!</v>
      </c>
      <c r="U85" s="2"/>
      <c r="V85" s="2" t="e">
        <f>IF('données 2023'!#REF!&gt;6,'données 2023'!#REF!-6,0)</f>
        <v>#REF!</v>
      </c>
    </row>
    <row r="86" spans="1:22" ht="14.25" customHeight="1">
      <c r="A86" s="6">
        <v>45011</v>
      </c>
      <c r="B86" s="2" t="e">
        <f>IF('données 2023'!#REF!&gt;6,'données 2023'!#REF!-6,0)</f>
        <v>#REF!</v>
      </c>
      <c r="C86" s="2" t="e">
        <f>IF('données 2023'!#REF!&gt;6,'données 2023'!#REF!-6,0)</f>
        <v>#REF!</v>
      </c>
      <c r="D86" s="2" t="e">
        <f>IF('données 2023'!#REF!&gt;6,'données 2023'!#REF!-6,0)</f>
        <v>#REF!</v>
      </c>
      <c r="E86" s="2" t="e">
        <f>IF('données 2023'!#REF!&gt;6,'données 2023'!#REF!-6,0)</f>
        <v>#REF!</v>
      </c>
      <c r="F86" s="2" t="e">
        <f>IF('données 2023'!#REF!&gt;6,'données 2023'!#REF!-6,0)</f>
        <v>#REF!</v>
      </c>
      <c r="G86" s="2" t="e">
        <f>IF('données 2023'!#REF!&gt;6,'données 2023'!#REF!-6,0)</f>
        <v>#REF!</v>
      </c>
      <c r="H86" s="2" t="e">
        <f>IF('données 2023'!#REF!&gt;6,'données 2023'!#REF!-6,0)</f>
        <v>#REF!</v>
      </c>
      <c r="I86" s="2" t="e">
        <f>IF('données 2023'!#REF!&gt;6,'données 2023'!#REF!-6,0)</f>
        <v>#REF!</v>
      </c>
      <c r="J86" s="2" t="e">
        <f>IF('données 2023'!#REF!&gt;6,'données 2023'!#REF!-6,0)</f>
        <v>#REF!</v>
      </c>
      <c r="K86" s="2" t="e">
        <f>IF('données 2023'!#REF!&gt;6,'données 2023'!#REF!-6,0)</f>
        <v>#REF!</v>
      </c>
      <c r="L86" s="2" t="e">
        <f>IF('données 2023'!#REF!&gt;6,'données 2023'!#REF!-6,0)</f>
        <v>#REF!</v>
      </c>
      <c r="M86" s="2" t="e">
        <f>IF('données 2023'!#REF!&gt;6,'données 2023'!#REF!-6,0)</f>
        <v>#REF!</v>
      </c>
      <c r="N86" s="2" t="e">
        <f>IF('données 2023'!#REF!&gt;6,'données 2023'!#REF!-6,0)</f>
        <v>#REF!</v>
      </c>
      <c r="O86" s="2" t="e">
        <f>IF('données 2023'!#REF!&gt;6,'données 2023'!#REF!-6,0)</f>
        <v>#REF!</v>
      </c>
      <c r="P86" s="2" t="e">
        <f>IF('données 2023'!#REF!&gt;6,'données 2023'!#REF!-6,0)</f>
        <v>#REF!</v>
      </c>
      <c r="Q86" s="2" t="e">
        <f>IF('données 2023'!#REF!&gt;6,'données 2023'!#REF!-6,0)</f>
        <v>#REF!</v>
      </c>
      <c r="R86" s="2" t="e">
        <f>IF('données 2023'!#REF!&gt;6,'données 2023'!#REF!-6,0)</f>
        <v>#REF!</v>
      </c>
      <c r="S86" s="2"/>
      <c r="T86" s="2" t="e">
        <f>IF('données 2023'!#REF!&gt;6,'données 2023'!#REF!-6,0)</f>
        <v>#REF!</v>
      </c>
      <c r="U86" s="2"/>
      <c r="V86" s="2" t="e">
        <f>IF('données 2023'!#REF!&gt;6,'données 2023'!#REF!-6,0)</f>
        <v>#REF!</v>
      </c>
    </row>
    <row r="87" spans="1:22" ht="14.25" customHeight="1">
      <c r="A87" s="6">
        <v>45012</v>
      </c>
      <c r="B87" s="2" t="e">
        <f>IF('données 2023'!#REF!&gt;6,'données 2023'!#REF!-6,0)</f>
        <v>#REF!</v>
      </c>
      <c r="C87" s="2" t="e">
        <f>IF('données 2023'!#REF!&gt;6,'données 2023'!#REF!-6,0)</f>
        <v>#REF!</v>
      </c>
      <c r="D87" s="2" t="e">
        <f>IF('données 2023'!#REF!&gt;6,'données 2023'!#REF!-6,0)</f>
        <v>#REF!</v>
      </c>
      <c r="E87" s="2" t="e">
        <f>IF('données 2023'!#REF!&gt;6,'données 2023'!#REF!-6,0)</f>
        <v>#REF!</v>
      </c>
      <c r="F87" s="2" t="e">
        <f>IF('données 2023'!#REF!&gt;6,'données 2023'!#REF!-6,0)</f>
        <v>#REF!</v>
      </c>
      <c r="G87" s="2" t="e">
        <f>IF('données 2023'!#REF!&gt;6,'données 2023'!#REF!-6,0)</f>
        <v>#REF!</v>
      </c>
      <c r="H87" s="2" t="e">
        <f>IF('données 2023'!#REF!&gt;6,'données 2023'!#REF!-6,0)</f>
        <v>#REF!</v>
      </c>
      <c r="I87" s="2" t="e">
        <f>IF('données 2023'!#REF!&gt;6,'données 2023'!#REF!-6,0)</f>
        <v>#REF!</v>
      </c>
      <c r="J87" s="2" t="e">
        <f>IF('données 2023'!#REF!&gt;6,'données 2023'!#REF!-6,0)</f>
        <v>#REF!</v>
      </c>
      <c r="K87" s="2" t="e">
        <f>IF('données 2023'!#REF!&gt;6,'données 2023'!#REF!-6,0)</f>
        <v>#REF!</v>
      </c>
      <c r="L87" s="2" t="e">
        <f>IF('données 2023'!#REF!&gt;6,'données 2023'!#REF!-6,0)</f>
        <v>#REF!</v>
      </c>
      <c r="M87" s="2" t="e">
        <f>IF('données 2023'!#REF!&gt;6,'données 2023'!#REF!-6,0)</f>
        <v>#REF!</v>
      </c>
      <c r="N87" s="2" t="e">
        <f>IF('données 2023'!#REF!&gt;6,'données 2023'!#REF!-6,0)</f>
        <v>#REF!</v>
      </c>
      <c r="O87" s="2" t="e">
        <f>IF('données 2023'!#REF!&gt;6,'données 2023'!#REF!-6,0)</f>
        <v>#REF!</v>
      </c>
      <c r="P87" s="2" t="e">
        <f>IF('données 2023'!#REF!&gt;6,'données 2023'!#REF!-6,0)</f>
        <v>#REF!</v>
      </c>
      <c r="Q87" s="2" t="e">
        <f>IF('données 2023'!#REF!&gt;6,'données 2023'!#REF!-6,0)</f>
        <v>#REF!</v>
      </c>
      <c r="R87" s="2" t="e">
        <f>IF('données 2023'!#REF!&gt;6,'données 2023'!#REF!-6,0)</f>
        <v>#REF!</v>
      </c>
      <c r="S87" s="2"/>
      <c r="T87" s="2" t="e">
        <f>IF('données 2023'!#REF!&gt;6,'données 2023'!#REF!-6,0)</f>
        <v>#REF!</v>
      </c>
      <c r="U87" s="2"/>
      <c r="V87" s="2" t="e">
        <f>IF('données 2023'!#REF!&gt;6,'données 2023'!#REF!-6,0)</f>
        <v>#REF!</v>
      </c>
    </row>
    <row r="88" spans="1:22" ht="14.25" customHeight="1">
      <c r="A88" s="6">
        <v>45013</v>
      </c>
      <c r="B88" s="2" t="e">
        <f>IF('données 2023'!#REF!&gt;6,'données 2023'!#REF!-6,0)</f>
        <v>#REF!</v>
      </c>
      <c r="C88" s="2" t="e">
        <f>IF('données 2023'!#REF!&gt;6,'données 2023'!#REF!-6,0)</f>
        <v>#REF!</v>
      </c>
      <c r="D88" s="2" t="e">
        <f>IF('données 2023'!#REF!&gt;6,'données 2023'!#REF!-6,0)</f>
        <v>#REF!</v>
      </c>
      <c r="E88" s="2" t="e">
        <f>IF('données 2023'!#REF!&gt;6,'données 2023'!#REF!-6,0)</f>
        <v>#REF!</v>
      </c>
      <c r="F88" s="2" t="e">
        <f>IF('données 2023'!#REF!&gt;6,'données 2023'!#REF!-6,0)</f>
        <v>#REF!</v>
      </c>
      <c r="G88" s="2" t="e">
        <f>IF('données 2023'!#REF!&gt;6,'données 2023'!#REF!-6,0)</f>
        <v>#REF!</v>
      </c>
      <c r="H88" s="2" t="e">
        <f>IF('données 2023'!#REF!&gt;6,'données 2023'!#REF!-6,0)</f>
        <v>#REF!</v>
      </c>
      <c r="I88" s="2" t="e">
        <f>IF('données 2023'!#REF!&gt;6,'données 2023'!#REF!-6,0)</f>
        <v>#REF!</v>
      </c>
      <c r="J88" s="2" t="e">
        <f>IF('données 2023'!#REF!&gt;6,'données 2023'!#REF!-6,0)</f>
        <v>#REF!</v>
      </c>
      <c r="K88" s="2" t="e">
        <f>IF('données 2023'!#REF!&gt;6,'données 2023'!#REF!-6,0)</f>
        <v>#REF!</v>
      </c>
      <c r="L88" s="2" t="e">
        <f>IF('données 2023'!#REF!&gt;6,'données 2023'!#REF!-6,0)</f>
        <v>#REF!</v>
      </c>
      <c r="M88" s="2" t="e">
        <f>IF('données 2023'!#REF!&gt;6,'données 2023'!#REF!-6,0)</f>
        <v>#REF!</v>
      </c>
      <c r="N88" s="2" t="e">
        <f>IF('données 2023'!#REF!&gt;6,'données 2023'!#REF!-6,0)</f>
        <v>#REF!</v>
      </c>
      <c r="O88" s="2" t="e">
        <f>IF('données 2023'!#REF!&gt;6,'données 2023'!#REF!-6,0)</f>
        <v>#REF!</v>
      </c>
      <c r="P88" s="2" t="e">
        <f>IF('données 2023'!#REF!&gt;6,'données 2023'!#REF!-6,0)</f>
        <v>#REF!</v>
      </c>
      <c r="Q88" s="2" t="e">
        <f>IF('données 2023'!#REF!&gt;6,'données 2023'!#REF!-6,0)</f>
        <v>#REF!</v>
      </c>
      <c r="R88" s="2" t="e">
        <f>IF('données 2023'!#REF!&gt;6,'données 2023'!#REF!-6,0)</f>
        <v>#REF!</v>
      </c>
      <c r="S88" s="2"/>
      <c r="T88" s="2" t="e">
        <f>IF('données 2023'!#REF!&gt;6,'données 2023'!#REF!-6,0)</f>
        <v>#REF!</v>
      </c>
      <c r="U88" s="2"/>
      <c r="V88" s="2" t="e">
        <f>IF('données 2023'!#REF!&gt;6,'données 2023'!#REF!-6,0)</f>
        <v>#REF!</v>
      </c>
    </row>
    <row r="89" spans="1:22" ht="14.25" customHeight="1">
      <c r="A89" s="6">
        <v>45014</v>
      </c>
      <c r="B89" s="2" t="e">
        <f>IF('données 2023'!#REF!&gt;6,'données 2023'!#REF!-6,0)</f>
        <v>#REF!</v>
      </c>
      <c r="C89" s="2" t="e">
        <f>IF('données 2023'!#REF!&gt;6,'données 2023'!#REF!-6,0)</f>
        <v>#REF!</v>
      </c>
      <c r="D89" s="2" t="e">
        <f>IF('données 2023'!#REF!&gt;6,'données 2023'!#REF!-6,0)</f>
        <v>#REF!</v>
      </c>
      <c r="E89" s="2" t="e">
        <f>IF('données 2023'!#REF!&gt;6,'données 2023'!#REF!-6,0)</f>
        <v>#REF!</v>
      </c>
      <c r="F89" s="2" t="e">
        <f>IF('données 2023'!#REF!&gt;6,'données 2023'!#REF!-6,0)</f>
        <v>#REF!</v>
      </c>
      <c r="G89" s="2" t="e">
        <f>IF('données 2023'!#REF!&gt;6,'données 2023'!#REF!-6,0)</f>
        <v>#REF!</v>
      </c>
      <c r="H89" s="2" t="e">
        <f>IF('données 2023'!#REF!&gt;6,'données 2023'!#REF!-6,0)</f>
        <v>#REF!</v>
      </c>
      <c r="I89" s="2" t="e">
        <f>IF('données 2023'!#REF!&gt;6,'données 2023'!#REF!-6,0)</f>
        <v>#REF!</v>
      </c>
      <c r="J89" s="2" t="e">
        <f>IF('données 2023'!#REF!&gt;6,'données 2023'!#REF!-6,0)</f>
        <v>#REF!</v>
      </c>
      <c r="K89" s="2" t="e">
        <f>IF('données 2023'!#REF!&gt;6,'données 2023'!#REF!-6,0)</f>
        <v>#REF!</v>
      </c>
      <c r="L89" s="2" t="e">
        <f>IF('données 2023'!#REF!&gt;6,'données 2023'!#REF!-6,0)</f>
        <v>#REF!</v>
      </c>
      <c r="M89" s="2" t="e">
        <f>IF('données 2023'!#REF!&gt;6,'données 2023'!#REF!-6,0)</f>
        <v>#REF!</v>
      </c>
      <c r="N89" s="2" t="e">
        <f>IF('données 2023'!#REF!&gt;6,'données 2023'!#REF!-6,0)</f>
        <v>#REF!</v>
      </c>
      <c r="O89" s="2" t="e">
        <f>IF('données 2023'!#REF!&gt;6,'données 2023'!#REF!-6,0)</f>
        <v>#REF!</v>
      </c>
      <c r="P89" s="2" t="e">
        <f>IF('données 2023'!#REF!&gt;6,'données 2023'!#REF!-6,0)</f>
        <v>#REF!</v>
      </c>
      <c r="Q89" s="2" t="e">
        <f>IF('données 2023'!#REF!&gt;6,'données 2023'!#REF!-6,0)</f>
        <v>#REF!</v>
      </c>
      <c r="R89" s="2" t="e">
        <f>IF('données 2023'!#REF!&gt;6,'données 2023'!#REF!-6,0)</f>
        <v>#REF!</v>
      </c>
      <c r="S89" s="2"/>
      <c r="T89" s="2" t="e">
        <f>IF('données 2023'!#REF!&gt;6,'données 2023'!#REF!-6,0)</f>
        <v>#REF!</v>
      </c>
      <c r="U89" s="2"/>
      <c r="V89" s="2" t="e">
        <f>IF('données 2023'!#REF!&gt;6,'données 2023'!#REF!-6,0)</f>
        <v>#REF!</v>
      </c>
    </row>
    <row r="90" spans="1:22" ht="14.25" customHeight="1">
      <c r="A90" s="6">
        <v>45015</v>
      </c>
      <c r="B90" s="2" t="e">
        <f>IF('données 2023'!#REF!&gt;6,'données 2023'!#REF!-6,0)</f>
        <v>#REF!</v>
      </c>
      <c r="C90" s="2" t="e">
        <f>IF('données 2023'!#REF!&gt;6,'données 2023'!#REF!-6,0)</f>
        <v>#REF!</v>
      </c>
      <c r="D90" s="2" t="e">
        <f>IF('données 2023'!#REF!&gt;6,'données 2023'!#REF!-6,0)</f>
        <v>#REF!</v>
      </c>
      <c r="E90" s="2" t="e">
        <f>IF('données 2023'!#REF!&gt;6,'données 2023'!#REF!-6,0)</f>
        <v>#REF!</v>
      </c>
      <c r="F90" s="2" t="e">
        <f>IF('données 2023'!#REF!&gt;6,'données 2023'!#REF!-6,0)</f>
        <v>#REF!</v>
      </c>
      <c r="G90" s="2" t="e">
        <f>IF('données 2023'!#REF!&gt;6,'données 2023'!#REF!-6,0)</f>
        <v>#REF!</v>
      </c>
      <c r="H90" s="2" t="e">
        <f>IF('données 2023'!#REF!&gt;6,'données 2023'!#REF!-6,0)</f>
        <v>#REF!</v>
      </c>
      <c r="I90" s="2" t="e">
        <f>IF('données 2023'!#REF!&gt;6,'données 2023'!#REF!-6,0)</f>
        <v>#REF!</v>
      </c>
      <c r="J90" s="2" t="e">
        <f>IF('données 2023'!#REF!&gt;6,'données 2023'!#REF!-6,0)</f>
        <v>#REF!</v>
      </c>
      <c r="K90" s="2" t="e">
        <f>IF('données 2023'!#REF!&gt;6,'données 2023'!#REF!-6,0)</f>
        <v>#REF!</v>
      </c>
      <c r="L90" s="2" t="e">
        <f>IF('données 2023'!#REF!&gt;6,'données 2023'!#REF!-6,0)</f>
        <v>#REF!</v>
      </c>
      <c r="M90" s="2" t="e">
        <f>IF('données 2023'!#REF!&gt;6,'données 2023'!#REF!-6,0)</f>
        <v>#REF!</v>
      </c>
      <c r="N90" s="2" t="e">
        <f>IF('données 2023'!#REF!&gt;6,'données 2023'!#REF!-6,0)</f>
        <v>#REF!</v>
      </c>
      <c r="O90" s="2" t="e">
        <f>IF('données 2023'!#REF!&gt;6,'données 2023'!#REF!-6,0)</f>
        <v>#REF!</v>
      </c>
      <c r="P90" s="2" t="e">
        <f>IF('données 2023'!#REF!&gt;6,'données 2023'!#REF!-6,0)</f>
        <v>#REF!</v>
      </c>
      <c r="Q90" s="2" t="e">
        <f>IF('données 2023'!#REF!&gt;6,'données 2023'!#REF!-6,0)</f>
        <v>#REF!</v>
      </c>
      <c r="R90" s="2" t="e">
        <f>IF('données 2023'!#REF!&gt;6,'données 2023'!#REF!-6,0)</f>
        <v>#REF!</v>
      </c>
      <c r="S90" s="2"/>
      <c r="T90" s="2" t="e">
        <f>IF('données 2023'!#REF!&gt;6,'données 2023'!#REF!-6,0)</f>
        <v>#REF!</v>
      </c>
      <c r="U90" s="2"/>
      <c r="V90" s="2" t="e">
        <f>IF('données 2023'!#REF!&gt;6,'données 2023'!#REF!-6,0)</f>
        <v>#REF!</v>
      </c>
    </row>
    <row r="91" spans="1:22" ht="14.25" customHeight="1">
      <c r="A91" s="6">
        <v>45016</v>
      </c>
      <c r="B91" s="2" t="e">
        <f>IF('données 2023'!#REF!&gt;6,'données 2023'!#REF!-6,0)</f>
        <v>#REF!</v>
      </c>
      <c r="C91" s="2" t="e">
        <f>IF('données 2023'!#REF!&gt;6,'données 2023'!#REF!-6,0)</f>
        <v>#REF!</v>
      </c>
      <c r="D91" s="2" t="e">
        <f>IF('données 2023'!#REF!&gt;6,'données 2023'!#REF!-6,0)</f>
        <v>#REF!</v>
      </c>
      <c r="E91" s="2" t="e">
        <f>IF('données 2023'!#REF!&gt;6,'données 2023'!#REF!-6,0)</f>
        <v>#REF!</v>
      </c>
      <c r="F91" s="2" t="e">
        <f>IF('données 2023'!#REF!&gt;6,'données 2023'!#REF!-6,0)</f>
        <v>#REF!</v>
      </c>
      <c r="G91" s="2" t="e">
        <f>IF('données 2023'!#REF!&gt;6,'données 2023'!#REF!-6,0)</f>
        <v>#REF!</v>
      </c>
      <c r="H91" s="2" t="e">
        <f>IF('données 2023'!#REF!&gt;6,'données 2023'!#REF!-6,0)</f>
        <v>#REF!</v>
      </c>
      <c r="I91" s="2" t="e">
        <f>IF('données 2023'!#REF!&gt;6,'données 2023'!#REF!-6,0)</f>
        <v>#REF!</v>
      </c>
      <c r="J91" s="2" t="e">
        <f>IF('données 2023'!#REF!&gt;6,'données 2023'!#REF!-6,0)</f>
        <v>#REF!</v>
      </c>
      <c r="K91" s="2" t="e">
        <f>IF('données 2023'!#REF!&gt;6,'données 2023'!#REF!-6,0)</f>
        <v>#REF!</v>
      </c>
      <c r="L91" s="2" t="e">
        <f>IF('données 2023'!#REF!&gt;6,'données 2023'!#REF!-6,0)</f>
        <v>#REF!</v>
      </c>
      <c r="M91" s="2" t="e">
        <f>IF('données 2023'!#REF!&gt;6,'données 2023'!#REF!-6,0)</f>
        <v>#REF!</v>
      </c>
      <c r="N91" s="2" t="e">
        <f>IF('données 2023'!#REF!&gt;6,'données 2023'!#REF!-6,0)</f>
        <v>#REF!</v>
      </c>
      <c r="O91" s="2" t="e">
        <f>IF('données 2023'!#REF!&gt;6,'données 2023'!#REF!-6,0)</f>
        <v>#REF!</v>
      </c>
      <c r="P91" s="2" t="e">
        <f>IF('données 2023'!#REF!&gt;6,'données 2023'!#REF!-6,0)</f>
        <v>#REF!</v>
      </c>
      <c r="Q91" s="2" t="e">
        <f>IF('données 2023'!#REF!&gt;6,'données 2023'!#REF!-6,0)</f>
        <v>#REF!</v>
      </c>
      <c r="R91" s="2" t="e">
        <f>IF('données 2023'!#REF!&gt;6,'données 2023'!#REF!-6,0)</f>
        <v>#REF!</v>
      </c>
      <c r="S91" s="2"/>
      <c r="T91" s="2" t="e">
        <f>IF('données 2023'!#REF!&gt;6,'données 2023'!#REF!-6,0)</f>
        <v>#REF!</v>
      </c>
      <c r="U91" s="2"/>
      <c r="V91" s="2" t="e">
        <f>IF('données 2023'!#REF!&gt;6,'données 2023'!#REF!-6,0)</f>
        <v>#REF!</v>
      </c>
    </row>
    <row r="92" spans="1:22" ht="14.25" customHeight="1">
      <c r="A92" s="6">
        <v>45017</v>
      </c>
      <c r="B92" s="2" t="e">
        <f>IF('données 2023'!#REF!&gt;6,'données 2023'!#REF!-6,0)</f>
        <v>#REF!</v>
      </c>
      <c r="C92" s="2" t="e">
        <f>IF('données 2023'!#REF!&gt;6,'données 2023'!#REF!-6,0)</f>
        <v>#REF!</v>
      </c>
      <c r="D92" s="2" t="e">
        <f>IF('données 2023'!#REF!&gt;6,'données 2023'!#REF!-6,0)</f>
        <v>#REF!</v>
      </c>
      <c r="E92" s="2" t="e">
        <f>IF('données 2023'!#REF!&gt;6,'données 2023'!#REF!-6,0)</f>
        <v>#REF!</v>
      </c>
      <c r="F92" s="2" t="e">
        <f>IF('données 2023'!#REF!&gt;6,'données 2023'!#REF!-6,0)</f>
        <v>#REF!</v>
      </c>
      <c r="G92" s="2" t="e">
        <f>IF('données 2023'!#REF!&gt;6,'données 2023'!#REF!-6,0)</f>
        <v>#REF!</v>
      </c>
      <c r="H92" s="2" t="e">
        <f>IF('données 2023'!#REF!&gt;6,'données 2023'!#REF!-6,0)</f>
        <v>#REF!</v>
      </c>
      <c r="I92" s="2" t="e">
        <f>IF('données 2023'!#REF!&gt;6,'données 2023'!#REF!-6,0)</f>
        <v>#REF!</v>
      </c>
      <c r="J92" s="2" t="e">
        <f>IF('données 2023'!#REF!&gt;6,'données 2023'!#REF!-6,0)</f>
        <v>#REF!</v>
      </c>
      <c r="K92" s="2" t="e">
        <f>IF('données 2023'!#REF!&gt;6,'données 2023'!#REF!-6,0)</f>
        <v>#REF!</v>
      </c>
      <c r="L92" s="2" t="e">
        <f>IF('données 2023'!#REF!&gt;6,'données 2023'!#REF!-6,0)</f>
        <v>#REF!</v>
      </c>
      <c r="M92" s="2" t="e">
        <f>IF('données 2023'!#REF!&gt;6,'données 2023'!#REF!-6,0)</f>
        <v>#REF!</v>
      </c>
      <c r="N92" s="2" t="e">
        <f>IF('données 2023'!#REF!&gt;6,'données 2023'!#REF!-6,0)</f>
        <v>#REF!</v>
      </c>
      <c r="O92" s="2" t="e">
        <f>IF('données 2023'!#REF!&gt;6,'données 2023'!#REF!-6,0)</f>
        <v>#REF!</v>
      </c>
      <c r="P92" s="2" t="e">
        <f>IF('données 2023'!#REF!&gt;6,'données 2023'!#REF!-6,0)</f>
        <v>#REF!</v>
      </c>
      <c r="Q92" s="2" t="e">
        <f>IF('données 2023'!#REF!&gt;6,'données 2023'!#REF!-6,0)</f>
        <v>#REF!</v>
      </c>
      <c r="R92" s="2" t="e">
        <f>IF('données 2023'!#REF!&gt;6,'données 2023'!#REF!-6,0)</f>
        <v>#REF!</v>
      </c>
      <c r="S92" s="2"/>
      <c r="T92" s="2" t="e">
        <f>IF('données 2023'!#REF!&gt;6,'données 2023'!#REF!-6,0)</f>
        <v>#REF!</v>
      </c>
      <c r="U92" s="2"/>
      <c r="V92" s="2" t="e">
        <f>IF('données 2023'!#REF!&gt;6,'données 2023'!#REF!-6,0)</f>
        <v>#REF!</v>
      </c>
    </row>
    <row r="93" spans="1:22" ht="14.25" customHeight="1">
      <c r="A93" s="6">
        <v>45018</v>
      </c>
      <c r="B93" s="2" t="e">
        <f>IF('données 2023'!#REF!&gt;6,'données 2023'!#REF!-6,0)</f>
        <v>#REF!</v>
      </c>
      <c r="C93" s="2" t="e">
        <f>IF('données 2023'!#REF!&gt;6,'données 2023'!#REF!-6,0)</f>
        <v>#REF!</v>
      </c>
      <c r="D93" s="2" t="e">
        <f>IF('données 2023'!#REF!&gt;6,'données 2023'!#REF!-6,0)</f>
        <v>#REF!</v>
      </c>
      <c r="E93" s="2" t="e">
        <f>IF('données 2023'!#REF!&gt;6,'données 2023'!#REF!-6,0)</f>
        <v>#REF!</v>
      </c>
      <c r="F93" s="2" t="e">
        <f>IF('données 2023'!#REF!&gt;6,'données 2023'!#REF!-6,0)</f>
        <v>#REF!</v>
      </c>
      <c r="G93" s="2" t="e">
        <f>IF('données 2023'!#REF!&gt;6,'données 2023'!#REF!-6,0)</f>
        <v>#REF!</v>
      </c>
      <c r="H93" s="2" t="e">
        <f>IF('données 2023'!#REF!&gt;6,'données 2023'!#REF!-6,0)</f>
        <v>#REF!</v>
      </c>
      <c r="I93" s="2" t="e">
        <f>IF('données 2023'!#REF!&gt;6,'données 2023'!#REF!-6,0)</f>
        <v>#REF!</v>
      </c>
      <c r="J93" s="2" t="e">
        <f>IF('données 2023'!#REF!&gt;6,'données 2023'!#REF!-6,0)</f>
        <v>#REF!</v>
      </c>
      <c r="K93" s="2" t="e">
        <f>IF('données 2023'!#REF!&gt;6,'données 2023'!#REF!-6,0)</f>
        <v>#REF!</v>
      </c>
      <c r="L93" s="2" t="e">
        <f>IF('données 2023'!#REF!&gt;6,'données 2023'!#REF!-6,0)</f>
        <v>#REF!</v>
      </c>
      <c r="M93" s="2" t="e">
        <f>IF('données 2023'!#REF!&gt;6,'données 2023'!#REF!-6,0)</f>
        <v>#REF!</v>
      </c>
      <c r="N93" s="2" t="e">
        <f>IF('données 2023'!#REF!&gt;6,'données 2023'!#REF!-6,0)</f>
        <v>#REF!</v>
      </c>
      <c r="O93" s="2" t="e">
        <f>IF('données 2023'!#REF!&gt;6,'données 2023'!#REF!-6,0)</f>
        <v>#REF!</v>
      </c>
      <c r="P93" s="2" t="e">
        <f>IF('données 2023'!#REF!&gt;6,'données 2023'!#REF!-6,0)</f>
        <v>#REF!</v>
      </c>
      <c r="Q93" s="2" t="e">
        <f>IF('données 2023'!#REF!&gt;6,'données 2023'!#REF!-6,0)</f>
        <v>#REF!</v>
      </c>
      <c r="R93" s="2" t="e">
        <f>IF('données 2023'!#REF!&gt;6,'données 2023'!#REF!-6,0)</f>
        <v>#REF!</v>
      </c>
      <c r="S93" s="2"/>
      <c r="T93" s="2" t="e">
        <f>IF('données 2023'!#REF!&gt;6,'données 2023'!#REF!-6,0)</f>
        <v>#REF!</v>
      </c>
      <c r="U93" s="2"/>
      <c r="V93" s="2" t="e">
        <f>IF('données 2023'!#REF!&gt;6,'données 2023'!#REF!-6,0)</f>
        <v>#REF!</v>
      </c>
    </row>
    <row r="94" spans="1:22" ht="14.25" customHeight="1">
      <c r="A94" s="6">
        <v>45019</v>
      </c>
      <c r="B94" s="2" t="e">
        <f>IF('données 2023'!#REF!&gt;6,'données 2023'!#REF!-6,0)</f>
        <v>#REF!</v>
      </c>
      <c r="C94" s="2" t="e">
        <f>IF('données 2023'!#REF!&gt;6,'données 2023'!#REF!-6,0)</f>
        <v>#REF!</v>
      </c>
      <c r="D94" s="2" t="e">
        <f>IF('données 2023'!#REF!&gt;6,'données 2023'!#REF!-6,0)</f>
        <v>#REF!</v>
      </c>
      <c r="E94" s="2" t="e">
        <f>IF('données 2023'!#REF!&gt;6,'données 2023'!#REF!-6,0)</f>
        <v>#REF!</v>
      </c>
      <c r="F94" s="2" t="e">
        <f>IF('données 2023'!#REF!&gt;6,'données 2023'!#REF!-6,0)</f>
        <v>#REF!</v>
      </c>
      <c r="G94" s="2" t="e">
        <f>IF('données 2023'!#REF!&gt;6,'données 2023'!#REF!-6,0)</f>
        <v>#REF!</v>
      </c>
      <c r="H94" s="2" t="e">
        <f>IF('données 2023'!#REF!&gt;6,'données 2023'!#REF!-6,0)</f>
        <v>#REF!</v>
      </c>
      <c r="I94" s="2" t="e">
        <f>IF('données 2023'!#REF!&gt;6,'données 2023'!#REF!-6,0)</f>
        <v>#REF!</v>
      </c>
      <c r="J94" s="2" t="e">
        <f>IF('données 2023'!#REF!&gt;6,'données 2023'!#REF!-6,0)</f>
        <v>#REF!</v>
      </c>
      <c r="K94" s="2" t="e">
        <f>IF('données 2023'!#REF!&gt;6,'données 2023'!#REF!-6,0)</f>
        <v>#REF!</v>
      </c>
      <c r="L94" s="2" t="e">
        <f>IF('données 2023'!#REF!&gt;6,'données 2023'!#REF!-6,0)</f>
        <v>#REF!</v>
      </c>
      <c r="M94" s="2" t="e">
        <f>IF('données 2023'!#REF!&gt;6,'données 2023'!#REF!-6,0)</f>
        <v>#REF!</v>
      </c>
      <c r="N94" s="2" t="e">
        <f>IF('données 2023'!#REF!&gt;6,'données 2023'!#REF!-6,0)</f>
        <v>#REF!</v>
      </c>
      <c r="O94" s="2" t="e">
        <f>IF('données 2023'!#REF!&gt;6,'données 2023'!#REF!-6,0)</f>
        <v>#REF!</v>
      </c>
      <c r="P94" s="2" t="e">
        <f>IF('données 2023'!#REF!&gt;6,'données 2023'!#REF!-6,0)</f>
        <v>#REF!</v>
      </c>
      <c r="Q94" s="2" t="e">
        <f>IF('données 2023'!#REF!&gt;6,'données 2023'!#REF!-6,0)</f>
        <v>#REF!</v>
      </c>
      <c r="R94" s="2" t="e">
        <f>IF('données 2023'!#REF!&gt;6,'données 2023'!#REF!-6,0)</f>
        <v>#REF!</v>
      </c>
      <c r="S94" s="2"/>
      <c r="T94" s="2" t="e">
        <f>IF('données 2023'!#REF!&gt;6,'données 2023'!#REF!-6,0)</f>
        <v>#REF!</v>
      </c>
      <c r="U94" s="2"/>
      <c r="V94" s="2" t="e">
        <f>IF('données 2023'!#REF!&gt;6,'données 2023'!#REF!-6,0)</f>
        <v>#REF!</v>
      </c>
    </row>
    <row r="95" spans="1:22" ht="14.25" customHeight="1">
      <c r="A95" s="6">
        <v>45020</v>
      </c>
      <c r="B95" s="2" t="e">
        <f>IF('données 2023'!#REF!&gt;6,'données 2023'!#REF!-6,0)</f>
        <v>#REF!</v>
      </c>
      <c r="C95" s="2" t="e">
        <f>IF('données 2023'!#REF!&gt;6,'données 2023'!#REF!-6,0)</f>
        <v>#REF!</v>
      </c>
      <c r="D95" s="2" t="e">
        <f>IF('données 2023'!#REF!&gt;6,'données 2023'!#REF!-6,0)</f>
        <v>#REF!</v>
      </c>
      <c r="E95" s="2" t="e">
        <f>IF('données 2023'!#REF!&gt;6,'données 2023'!#REF!-6,0)</f>
        <v>#REF!</v>
      </c>
      <c r="F95" s="2" t="e">
        <f>IF('données 2023'!#REF!&gt;6,'données 2023'!#REF!-6,0)</f>
        <v>#REF!</v>
      </c>
      <c r="G95" s="2" t="e">
        <f>IF('données 2023'!#REF!&gt;6,'données 2023'!#REF!-6,0)</f>
        <v>#REF!</v>
      </c>
      <c r="H95" s="2" t="e">
        <f>IF('données 2023'!#REF!&gt;6,'données 2023'!#REF!-6,0)</f>
        <v>#REF!</v>
      </c>
      <c r="I95" s="2" t="e">
        <f>IF('données 2023'!#REF!&gt;6,'données 2023'!#REF!-6,0)</f>
        <v>#REF!</v>
      </c>
      <c r="J95" s="2" t="e">
        <f>IF('données 2023'!#REF!&gt;6,'données 2023'!#REF!-6,0)</f>
        <v>#REF!</v>
      </c>
      <c r="K95" s="2" t="e">
        <f>IF('données 2023'!#REF!&gt;6,'données 2023'!#REF!-6,0)</f>
        <v>#REF!</v>
      </c>
      <c r="L95" s="2" t="e">
        <f>IF('données 2023'!#REF!&gt;6,'données 2023'!#REF!-6,0)</f>
        <v>#REF!</v>
      </c>
      <c r="M95" s="2" t="e">
        <f>IF('données 2023'!#REF!&gt;6,'données 2023'!#REF!-6,0)</f>
        <v>#REF!</v>
      </c>
      <c r="N95" s="2" t="e">
        <f>IF('données 2023'!#REF!&gt;6,'données 2023'!#REF!-6,0)</f>
        <v>#REF!</v>
      </c>
      <c r="O95" s="2" t="e">
        <f>IF('données 2023'!#REF!&gt;6,'données 2023'!#REF!-6,0)</f>
        <v>#REF!</v>
      </c>
      <c r="P95" s="2" t="e">
        <f>IF('données 2023'!#REF!&gt;6,'données 2023'!#REF!-6,0)</f>
        <v>#REF!</v>
      </c>
      <c r="Q95" s="2" t="e">
        <f>IF('données 2023'!#REF!&gt;6,'données 2023'!#REF!-6,0)</f>
        <v>#REF!</v>
      </c>
      <c r="R95" s="2" t="e">
        <f>IF('données 2023'!#REF!&gt;6,'données 2023'!#REF!-6,0)</f>
        <v>#REF!</v>
      </c>
      <c r="S95" s="2"/>
      <c r="T95" s="2" t="e">
        <f>IF('données 2023'!#REF!&gt;6,'données 2023'!#REF!-6,0)</f>
        <v>#REF!</v>
      </c>
      <c r="U95" s="2"/>
      <c r="V95" s="2" t="e">
        <f>IF('données 2023'!#REF!&gt;6,'données 2023'!#REF!-6,0)</f>
        <v>#REF!</v>
      </c>
    </row>
    <row r="96" spans="1:22" ht="14.25" customHeight="1">
      <c r="A96" s="6">
        <v>45021</v>
      </c>
      <c r="B96" s="2" t="e">
        <f>IF('données 2023'!#REF!&gt;6,'données 2023'!#REF!-6,0)</f>
        <v>#REF!</v>
      </c>
      <c r="C96" s="2" t="e">
        <f>IF('données 2023'!#REF!&gt;6,'données 2023'!#REF!-6,0)</f>
        <v>#REF!</v>
      </c>
      <c r="D96" s="2" t="e">
        <f>IF('données 2023'!#REF!&gt;6,'données 2023'!#REF!-6,0)</f>
        <v>#REF!</v>
      </c>
      <c r="E96" s="2" t="e">
        <f>IF('données 2023'!#REF!&gt;6,'données 2023'!#REF!-6,0)</f>
        <v>#REF!</v>
      </c>
      <c r="F96" s="2" t="e">
        <f>IF('données 2023'!#REF!&gt;6,'données 2023'!#REF!-6,0)</f>
        <v>#REF!</v>
      </c>
      <c r="G96" s="2" t="e">
        <f>IF('données 2023'!#REF!&gt;6,'données 2023'!#REF!-6,0)</f>
        <v>#REF!</v>
      </c>
      <c r="H96" s="2" t="e">
        <f>IF('données 2023'!#REF!&gt;6,'données 2023'!#REF!-6,0)</f>
        <v>#REF!</v>
      </c>
      <c r="I96" s="2" t="e">
        <f>IF('données 2023'!#REF!&gt;6,'données 2023'!#REF!-6,0)</f>
        <v>#REF!</v>
      </c>
      <c r="J96" s="2" t="e">
        <f>IF('données 2023'!#REF!&gt;6,'données 2023'!#REF!-6,0)</f>
        <v>#REF!</v>
      </c>
      <c r="K96" s="2" t="e">
        <f>IF('données 2023'!#REF!&gt;6,'données 2023'!#REF!-6,0)</f>
        <v>#REF!</v>
      </c>
      <c r="L96" s="2" t="e">
        <f>IF('données 2023'!#REF!&gt;6,'données 2023'!#REF!-6,0)</f>
        <v>#REF!</v>
      </c>
      <c r="M96" s="2" t="e">
        <f>IF('données 2023'!#REF!&gt;6,'données 2023'!#REF!-6,0)</f>
        <v>#REF!</v>
      </c>
      <c r="N96" s="2" t="e">
        <f>IF('données 2023'!#REF!&gt;6,'données 2023'!#REF!-6,0)</f>
        <v>#REF!</v>
      </c>
      <c r="O96" s="2" t="e">
        <f>IF('données 2023'!#REF!&gt;6,'données 2023'!#REF!-6,0)</f>
        <v>#REF!</v>
      </c>
      <c r="P96" s="2" t="e">
        <f>IF('données 2023'!#REF!&gt;6,'données 2023'!#REF!-6,0)</f>
        <v>#REF!</v>
      </c>
      <c r="Q96" s="2" t="e">
        <f>IF('données 2023'!#REF!&gt;6,'données 2023'!#REF!-6,0)</f>
        <v>#REF!</v>
      </c>
      <c r="R96" s="2" t="e">
        <f>IF('données 2023'!#REF!&gt;6,'données 2023'!#REF!-6,0)</f>
        <v>#REF!</v>
      </c>
      <c r="S96" s="2"/>
      <c r="T96" s="2" t="e">
        <f>IF('données 2023'!#REF!&gt;6,'données 2023'!#REF!-6,0)</f>
        <v>#REF!</v>
      </c>
      <c r="U96" s="2"/>
      <c r="V96" s="2" t="e">
        <f>IF('données 2023'!#REF!&gt;6,'données 2023'!#REF!-6,0)</f>
        <v>#REF!</v>
      </c>
    </row>
    <row r="97" spans="1:22" ht="14.25" customHeight="1">
      <c r="A97" s="6">
        <v>45022</v>
      </c>
      <c r="B97" s="2" t="e">
        <f>IF('données 2023'!#REF!&gt;6,'données 2023'!#REF!-6,0)</f>
        <v>#REF!</v>
      </c>
      <c r="C97" s="2" t="e">
        <f>IF('données 2023'!#REF!&gt;6,'données 2023'!#REF!-6,0)</f>
        <v>#REF!</v>
      </c>
      <c r="D97" s="2" t="e">
        <f>IF('données 2023'!#REF!&gt;6,'données 2023'!#REF!-6,0)</f>
        <v>#REF!</v>
      </c>
      <c r="E97" s="2" t="e">
        <f>IF('données 2023'!#REF!&gt;6,'données 2023'!#REF!-6,0)</f>
        <v>#REF!</v>
      </c>
      <c r="F97" s="2" t="e">
        <f>IF('données 2023'!#REF!&gt;6,'données 2023'!#REF!-6,0)</f>
        <v>#REF!</v>
      </c>
      <c r="G97" s="2" t="e">
        <f>IF('données 2023'!#REF!&gt;6,'données 2023'!#REF!-6,0)</f>
        <v>#REF!</v>
      </c>
      <c r="H97" s="2" t="e">
        <f>IF('données 2023'!#REF!&gt;6,'données 2023'!#REF!-6,0)</f>
        <v>#REF!</v>
      </c>
      <c r="I97" s="2" t="e">
        <f>IF('données 2023'!#REF!&gt;6,'données 2023'!#REF!-6,0)</f>
        <v>#REF!</v>
      </c>
      <c r="J97" s="2" t="e">
        <f>IF('données 2023'!#REF!&gt;6,'données 2023'!#REF!-6,0)</f>
        <v>#REF!</v>
      </c>
      <c r="K97" s="2" t="e">
        <f>IF('données 2023'!#REF!&gt;6,'données 2023'!#REF!-6,0)</f>
        <v>#REF!</v>
      </c>
      <c r="L97" s="2" t="e">
        <f>IF('données 2023'!#REF!&gt;6,'données 2023'!#REF!-6,0)</f>
        <v>#REF!</v>
      </c>
      <c r="M97" s="2" t="e">
        <f>IF('données 2023'!#REF!&gt;6,'données 2023'!#REF!-6,0)</f>
        <v>#REF!</v>
      </c>
      <c r="N97" s="2" t="e">
        <f>IF('données 2023'!#REF!&gt;6,'données 2023'!#REF!-6,0)</f>
        <v>#REF!</v>
      </c>
      <c r="O97" s="2" t="e">
        <f>IF('données 2023'!#REF!&gt;6,'données 2023'!#REF!-6,0)</f>
        <v>#REF!</v>
      </c>
      <c r="P97" s="2" t="e">
        <f>IF('données 2023'!#REF!&gt;6,'données 2023'!#REF!-6,0)</f>
        <v>#REF!</v>
      </c>
      <c r="Q97" s="2" t="e">
        <f>IF('données 2023'!#REF!&gt;6,'données 2023'!#REF!-6,0)</f>
        <v>#REF!</v>
      </c>
      <c r="R97" s="2" t="e">
        <f>IF('données 2023'!#REF!&gt;6,'données 2023'!#REF!-6,0)</f>
        <v>#REF!</v>
      </c>
      <c r="S97" s="2"/>
      <c r="T97" s="2" t="e">
        <f>IF('données 2023'!#REF!&gt;6,'données 2023'!#REF!-6,0)</f>
        <v>#REF!</v>
      </c>
      <c r="U97" s="2"/>
      <c r="V97" s="2" t="e">
        <f>IF('données 2023'!#REF!&gt;6,'données 2023'!#REF!-6,0)</f>
        <v>#REF!</v>
      </c>
    </row>
    <row r="98" spans="1:22" ht="14.25" customHeight="1">
      <c r="A98" s="6">
        <v>45023</v>
      </c>
      <c r="B98" s="2" t="e">
        <f>IF('données 2023'!#REF!&gt;6,'données 2023'!#REF!-6,0)</f>
        <v>#REF!</v>
      </c>
      <c r="C98" s="2" t="e">
        <f>IF('données 2023'!#REF!&gt;6,'données 2023'!#REF!-6,0)</f>
        <v>#REF!</v>
      </c>
      <c r="D98" s="2" t="e">
        <f>IF('données 2023'!#REF!&gt;6,'données 2023'!#REF!-6,0)</f>
        <v>#REF!</v>
      </c>
      <c r="E98" s="2" t="e">
        <f>IF('données 2023'!#REF!&gt;6,'données 2023'!#REF!-6,0)</f>
        <v>#REF!</v>
      </c>
      <c r="F98" s="2" t="e">
        <f>IF('données 2023'!#REF!&gt;6,'données 2023'!#REF!-6,0)</f>
        <v>#REF!</v>
      </c>
      <c r="G98" s="2" t="e">
        <f>IF('données 2023'!#REF!&gt;6,'données 2023'!#REF!-6,0)</f>
        <v>#REF!</v>
      </c>
      <c r="H98" s="2" t="e">
        <f>IF('données 2023'!#REF!&gt;6,'données 2023'!#REF!-6,0)</f>
        <v>#REF!</v>
      </c>
      <c r="I98" s="2" t="e">
        <f>IF('données 2023'!#REF!&gt;6,'données 2023'!#REF!-6,0)</f>
        <v>#REF!</v>
      </c>
      <c r="J98" s="2" t="e">
        <f>IF('données 2023'!#REF!&gt;6,'données 2023'!#REF!-6,0)</f>
        <v>#REF!</v>
      </c>
      <c r="K98" s="2" t="e">
        <f>IF('données 2023'!#REF!&gt;6,'données 2023'!#REF!-6,0)</f>
        <v>#REF!</v>
      </c>
      <c r="L98" s="2" t="e">
        <f>IF('données 2023'!#REF!&gt;6,'données 2023'!#REF!-6,0)</f>
        <v>#REF!</v>
      </c>
      <c r="M98" s="2" t="e">
        <f>IF('données 2023'!#REF!&gt;6,'données 2023'!#REF!-6,0)</f>
        <v>#REF!</v>
      </c>
      <c r="N98" s="2" t="e">
        <f>IF('données 2023'!#REF!&gt;6,'données 2023'!#REF!-6,0)</f>
        <v>#REF!</v>
      </c>
      <c r="O98" s="2" t="e">
        <f>IF('données 2023'!#REF!&gt;6,'données 2023'!#REF!-6,0)</f>
        <v>#REF!</v>
      </c>
      <c r="P98" s="2" t="e">
        <f>IF('données 2023'!#REF!&gt;6,'données 2023'!#REF!-6,0)</f>
        <v>#REF!</v>
      </c>
      <c r="Q98" s="2" t="e">
        <f>IF('données 2023'!#REF!&gt;6,'données 2023'!#REF!-6,0)</f>
        <v>#REF!</v>
      </c>
      <c r="R98" s="2" t="e">
        <f>IF('données 2023'!#REF!&gt;6,'données 2023'!#REF!-6,0)</f>
        <v>#REF!</v>
      </c>
      <c r="S98" s="2"/>
      <c r="T98" s="2" t="e">
        <f>IF('données 2023'!#REF!&gt;6,'données 2023'!#REF!-6,0)</f>
        <v>#REF!</v>
      </c>
      <c r="U98" s="2"/>
      <c r="V98" s="2" t="e">
        <f>IF('données 2023'!#REF!&gt;6,'données 2023'!#REF!-6,0)</f>
        <v>#REF!</v>
      </c>
    </row>
    <row r="99" spans="1:22" ht="14.25" customHeight="1">
      <c r="A99" s="6">
        <v>45024</v>
      </c>
      <c r="B99" s="2" t="e">
        <f>IF('données 2023'!#REF!&gt;6,'données 2023'!#REF!-6,0)</f>
        <v>#REF!</v>
      </c>
      <c r="C99" s="2" t="e">
        <f>IF('données 2023'!#REF!&gt;6,'données 2023'!#REF!-6,0)</f>
        <v>#REF!</v>
      </c>
      <c r="D99" s="2" t="e">
        <f>IF('données 2023'!#REF!&gt;6,'données 2023'!#REF!-6,0)</f>
        <v>#REF!</v>
      </c>
      <c r="E99" s="2" t="e">
        <f>IF('données 2023'!#REF!&gt;6,'données 2023'!#REF!-6,0)</f>
        <v>#REF!</v>
      </c>
      <c r="F99" s="2" t="e">
        <f>IF('données 2023'!#REF!&gt;6,'données 2023'!#REF!-6,0)</f>
        <v>#REF!</v>
      </c>
      <c r="G99" s="2" t="e">
        <f>IF('données 2023'!#REF!&gt;6,'données 2023'!#REF!-6,0)</f>
        <v>#REF!</v>
      </c>
      <c r="H99" s="2" t="e">
        <f>IF('données 2023'!#REF!&gt;6,'données 2023'!#REF!-6,0)</f>
        <v>#REF!</v>
      </c>
      <c r="I99" s="2" t="e">
        <f>IF('données 2023'!#REF!&gt;6,'données 2023'!#REF!-6,0)</f>
        <v>#REF!</v>
      </c>
      <c r="J99" s="2" t="e">
        <f>IF('données 2023'!#REF!&gt;6,'données 2023'!#REF!-6,0)</f>
        <v>#REF!</v>
      </c>
      <c r="K99" s="2" t="e">
        <f>IF('données 2023'!#REF!&gt;6,'données 2023'!#REF!-6,0)</f>
        <v>#REF!</v>
      </c>
      <c r="L99" s="2" t="e">
        <f>IF('données 2023'!#REF!&gt;6,'données 2023'!#REF!-6,0)</f>
        <v>#REF!</v>
      </c>
      <c r="M99" s="2" t="e">
        <f>IF('données 2023'!#REF!&gt;6,'données 2023'!#REF!-6,0)</f>
        <v>#REF!</v>
      </c>
      <c r="N99" s="2" t="e">
        <f>IF('données 2023'!#REF!&gt;6,'données 2023'!#REF!-6,0)</f>
        <v>#REF!</v>
      </c>
      <c r="O99" s="2" t="e">
        <f>IF('données 2023'!#REF!&gt;6,'données 2023'!#REF!-6,0)</f>
        <v>#REF!</v>
      </c>
      <c r="P99" s="2" t="e">
        <f>IF('données 2023'!#REF!&gt;6,'données 2023'!#REF!-6,0)</f>
        <v>#REF!</v>
      </c>
      <c r="Q99" s="2" t="e">
        <f>IF('données 2023'!#REF!&gt;6,'données 2023'!#REF!-6,0)</f>
        <v>#REF!</v>
      </c>
      <c r="R99" s="2" t="e">
        <f>IF('données 2023'!#REF!&gt;6,'données 2023'!#REF!-6,0)</f>
        <v>#REF!</v>
      </c>
      <c r="S99" s="2"/>
      <c r="T99" s="2" t="e">
        <f>IF('données 2023'!#REF!&gt;6,'données 2023'!#REF!-6,0)</f>
        <v>#REF!</v>
      </c>
      <c r="U99" s="2"/>
      <c r="V99" s="2" t="e">
        <f>IF('données 2023'!#REF!&gt;6,'données 2023'!#REF!-6,0)</f>
        <v>#REF!</v>
      </c>
    </row>
    <row r="100" spans="1:22" ht="14.25" customHeight="1">
      <c r="A100" s="6">
        <v>45025</v>
      </c>
      <c r="B100" s="2" t="e">
        <f>IF('données 2023'!#REF!&gt;6,'données 2023'!#REF!-6,0)</f>
        <v>#REF!</v>
      </c>
      <c r="C100" s="2" t="e">
        <f>IF('données 2023'!#REF!&gt;6,'données 2023'!#REF!-6,0)</f>
        <v>#REF!</v>
      </c>
      <c r="D100" s="2" t="e">
        <f>IF('données 2023'!#REF!&gt;6,'données 2023'!#REF!-6,0)</f>
        <v>#REF!</v>
      </c>
      <c r="E100" s="2" t="e">
        <f>IF('données 2023'!#REF!&gt;6,'données 2023'!#REF!-6,0)</f>
        <v>#REF!</v>
      </c>
      <c r="F100" s="2" t="e">
        <f>IF('données 2023'!#REF!&gt;6,'données 2023'!#REF!-6,0)</f>
        <v>#REF!</v>
      </c>
      <c r="G100" s="2" t="e">
        <f>IF('données 2023'!#REF!&gt;6,'données 2023'!#REF!-6,0)</f>
        <v>#REF!</v>
      </c>
      <c r="H100" s="2" t="e">
        <f>IF('données 2023'!#REF!&gt;6,'données 2023'!#REF!-6,0)</f>
        <v>#REF!</v>
      </c>
      <c r="I100" s="2" t="e">
        <f>IF('données 2023'!#REF!&gt;6,'données 2023'!#REF!-6,0)</f>
        <v>#REF!</v>
      </c>
      <c r="J100" s="2" t="e">
        <f>IF('données 2023'!#REF!&gt;6,'données 2023'!#REF!-6,0)</f>
        <v>#REF!</v>
      </c>
      <c r="K100" s="2" t="e">
        <f>IF('données 2023'!#REF!&gt;6,'données 2023'!#REF!-6,0)</f>
        <v>#REF!</v>
      </c>
      <c r="L100" s="2" t="e">
        <f>IF('données 2023'!#REF!&gt;6,'données 2023'!#REF!-6,0)</f>
        <v>#REF!</v>
      </c>
      <c r="M100" s="2" t="e">
        <f>IF('données 2023'!#REF!&gt;6,'données 2023'!#REF!-6,0)</f>
        <v>#REF!</v>
      </c>
      <c r="N100" s="2" t="e">
        <f>IF('données 2023'!#REF!&gt;6,'données 2023'!#REF!-6,0)</f>
        <v>#REF!</v>
      </c>
      <c r="O100" s="2" t="e">
        <f>IF('données 2023'!#REF!&gt;6,'données 2023'!#REF!-6,0)</f>
        <v>#REF!</v>
      </c>
      <c r="P100" s="2" t="e">
        <f>IF('données 2023'!#REF!&gt;6,'données 2023'!#REF!-6,0)</f>
        <v>#REF!</v>
      </c>
      <c r="Q100" s="2" t="e">
        <f>IF('données 2023'!#REF!&gt;6,'données 2023'!#REF!-6,0)</f>
        <v>#REF!</v>
      </c>
      <c r="R100" s="2" t="e">
        <f>IF('données 2023'!#REF!&gt;6,'données 2023'!#REF!-6,0)</f>
        <v>#REF!</v>
      </c>
      <c r="S100" s="2"/>
      <c r="T100" s="2" t="e">
        <f>IF('données 2023'!#REF!&gt;6,'données 2023'!#REF!-6,0)</f>
        <v>#REF!</v>
      </c>
      <c r="U100" s="2"/>
      <c r="V100" s="2" t="e">
        <f>IF('données 2023'!#REF!&gt;6,'données 2023'!#REF!-6,0)</f>
        <v>#REF!</v>
      </c>
    </row>
    <row r="101" spans="1:22" ht="14.25" customHeight="1">
      <c r="A101" s="6">
        <v>45026</v>
      </c>
      <c r="B101" s="2" t="e">
        <f>IF('données 2023'!#REF!&gt;6,'données 2023'!#REF!-6,0)</f>
        <v>#REF!</v>
      </c>
      <c r="C101" s="2" t="e">
        <f>IF('données 2023'!#REF!&gt;6,'données 2023'!#REF!-6,0)</f>
        <v>#REF!</v>
      </c>
      <c r="D101" s="2" t="e">
        <f>IF('données 2023'!#REF!&gt;6,'données 2023'!#REF!-6,0)</f>
        <v>#REF!</v>
      </c>
      <c r="E101" s="2" t="e">
        <f>IF('données 2023'!#REF!&gt;6,'données 2023'!#REF!-6,0)</f>
        <v>#REF!</v>
      </c>
      <c r="F101" s="2" t="e">
        <f>IF('données 2023'!#REF!&gt;6,'données 2023'!#REF!-6,0)</f>
        <v>#REF!</v>
      </c>
      <c r="G101" s="2" t="e">
        <f>IF('données 2023'!#REF!&gt;6,'données 2023'!#REF!-6,0)</f>
        <v>#REF!</v>
      </c>
      <c r="H101" s="2" t="e">
        <f>IF('données 2023'!#REF!&gt;6,'données 2023'!#REF!-6,0)</f>
        <v>#REF!</v>
      </c>
      <c r="I101" s="2" t="e">
        <f>IF('données 2023'!#REF!&gt;6,'données 2023'!#REF!-6,0)</f>
        <v>#REF!</v>
      </c>
      <c r="J101" s="2" t="e">
        <f>IF('données 2023'!#REF!&gt;6,'données 2023'!#REF!-6,0)</f>
        <v>#REF!</v>
      </c>
      <c r="K101" s="2" t="e">
        <f>IF('données 2023'!#REF!&gt;6,'données 2023'!#REF!-6,0)</f>
        <v>#REF!</v>
      </c>
      <c r="L101" s="2" t="e">
        <f>IF('données 2023'!#REF!&gt;6,'données 2023'!#REF!-6,0)</f>
        <v>#REF!</v>
      </c>
      <c r="M101" s="2" t="e">
        <f>IF('données 2023'!#REF!&gt;6,'données 2023'!#REF!-6,0)</f>
        <v>#REF!</v>
      </c>
      <c r="N101" s="2" t="e">
        <f>IF('données 2023'!#REF!&gt;6,'données 2023'!#REF!-6,0)</f>
        <v>#REF!</v>
      </c>
      <c r="O101" s="2" t="e">
        <f>IF('données 2023'!#REF!&gt;6,'données 2023'!#REF!-6,0)</f>
        <v>#REF!</v>
      </c>
      <c r="P101" s="2" t="e">
        <f>IF('données 2023'!#REF!&gt;6,'données 2023'!#REF!-6,0)</f>
        <v>#REF!</v>
      </c>
      <c r="Q101" s="2" t="e">
        <f>IF('données 2023'!#REF!&gt;6,'données 2023'!#REF!-6,0)</f>
        <v>#REF!</v>
      </c>
      <c r="R101" s="2" t="e">
        <f>IF('données 2023'!#REF!&gt;6,'données 2023'!#REF!-6,0)</f>
        <v>#REF!</v>
      </c>
      <c r="S101" s="2"/>
      <c r="T101" s="2" t="e">
        <f>IF('données 2023'!#REF!&gt;6,'données 2023'!#REF!-6,0)</f>
        <v>#REF!</v>
      </c>
      <c r="U101" s="2"/>
      <c r="V101" s="2" t="e">
        <f>IF('données 2023'!#REF!&gt;6,'données 2023'!#REF!-6,0)</f>
        <v>#REF!</v>
      </c>
    </row>
    <row r="102" spans="1:22" ht="14.25" customHeight="1">
      <c r="A102" s="6">
        <v>45027</v>
      </c>
      <c r="B102" s="2" t="e">
        <f>IF('données 2023'!#REF!&gt;6,'données 2023'!#REF!-6,0)</f>
        <v>#REF!</v>
      </c>
      <c r="C102" s="2" t="e">
        <f>IF('données 2023'!#REF!&gt;6,'données 2023'!#REF!-6,0)</f>
        <v>#REF!</v>
      </c>
      <c r="D102" s="2" t="e">
        <f>IF('données 2023'!#REF!&gt;6,'données 2023'!#REF!-6,0)</f>
        <v>#REF!</v>
      </c>
      <c r="E102" s="2" t="e">
        <f>IF('données 2023'!#REF!&gt;6,'données 2023'!#REF!-6,0)</f>
        <v>#REF!</v>
      </c>
      <c r="F102" s="2" t="e">
        <f>IF('données 2023'!#REF!&gt;6,'données 2023'!#REF!-6,0)</f>
        <v>#REF!</v>
      </c>
      <c r="G102" s="2" t="e">
        <f>IF('données 2023'!#REF!&gt;6,'données 2023'!#REF!-6,0)</f>
        <v>#REF!</v>
      </c>
      <c r="H102" s="2" t="e">
        <f>IF('données 2023'!#REF!&gt;6,'données 2023'!#REF!-6,0)</f>
        <v>#REF!</v>
      </c>
      <c r="I102" s="2" t="e">
        <f>IF('données 2023'!#REF!&gt;6,'données 2023'!#REF!-6,0)</f>
        <v>#REF!</v>
      </c>
      <c r="J102" s="2" t="e">
        <f>IF('données 2023'!#REF!&gt;6,'données 2023'!#REF!-6,0)</f>
        <v>#REF!</v>
      </c>
      <c r="K102" s="2" t="e">
        <f>IF('données 2023'!#REF!&gt;6,'données 2023'!#REF!-6,0)</f>
        <v>#REF!</v>
      </c>
      <c r="L102" s="2" t="e">
        <f>IF('données 2023'!#REF!&gt;6,'données 2023'!#REF!-6,0)</f>
        <v>#REF!</v>
      </c>
      <c r="M102" s="2" t="e">
        <f>IF('données 2023'!#REF!&gt;6,'données 2023'!#REF!-6,0)</f>
        <v>#REF!</v>
      </c>
      <c r="N102" s="2" t="e">
        <f>IF('données 2023'!#REF!&gt;6,'données 2023'!#REF!-6,0)</f>
        <v>#REF!</v>
      </c>
      <c r="O102" s="2" t="e">
        <f>IF('données 2023'!#REF!&gt;6,'données 2023'!#REF!-6,0)</f>
        <v>#REF!</v>
      </c>
      <c r="P102" s="2" t="e">
        <f>IF('données 2023'!#REF!&gt;6,'données 2023'!#REF!-6,0)</f>
        <v>#REF!</v>
      </c>
      <c r="Q102" s="2" t="e">
        <f>IF('données 2023'!#REF!&gt;6,'données 2023'!#REF!-6,0)</f>
        <v>#REF!</v>
      </c>
      <c r="R102" s="2" t="e">
        <f>IF('données 2023'!#REF!&gt;6,'données 2023'!#REF!-6,0)</f>
        <v>#REF!</v>
      </c>
      <c r="S102" s="2"/>
      <c r="T102" s="2" t="e">
        <f>IF('données 2023'!#REF!&gt;6,'données 2023'!#REF!-6,0)</f>
        <v>#REF!</v>
      </c>
      <c r="U102" s="2"/>
      <c r="V102" s="2" t="e">
        <f>IF('données 2023'!#REF!&gt;6,'données 2023'!#REF!-6,0)</f>
        <v>#REF!</v>
      </c>
    </row>
    <row r="103" spans="1:22" ht="14.25" customHeight="1">
      <c r="A103" s="6">
        <v>45028</v>
      </c>
      <c r="B103" s="2" t="e">
        <f>IF('données 2023'!#REF!&gt;6,'données 2023'!#REF!-6,0)</f>
        <v>#REF!</v>
      </c>
      <c r="C103" s="2" t="e">
        <f>IF('données 2023'!#REF!&gt;6,'données 2023'!#REF!-6,0)</f>
        <v>#REF!</v>
      </c>
      <c r="D103" s="2" t="e">
        <f>IF('données 2023'!#REF!&gt;6,'données 2023'!#REF!-6,0)</f>
        <v>#REF!</v>
      </c>
      <c r="E103" s="2" t="e">
        <f>IF('données 2023'!#REF!&gt;6,'données 2023'!#REF!-6,0)</f>
        <v>#REF!</v>
      </c>
      <c r="F103" s="2" t="e">
        <f>IF('données 2023'!#REF!&gt;6,'données 2023'!#REF!-6,0)</f>
        <v>#REF!</v>
      </c>
      <c r="G103" s="2" t="e">
        <f>IF('données 2023'!#REF!&gt;6,'données 2023'!#REF!-6,0)</f>
        <v>#REF!</v>
      </c>
      <c r="H103" s="2" t="e">
        <f>IF('données 2023'!#REF!&gt;6,'données 2023'!#REF!-6,0)</f>
        <v>#REF!</v>
      </c>
      <c r="I103" s="2" t="e">
        <f>IF('données 2023'!#REF!&gt;6,'données 2023'!#REF!-6,0)</f>
        <v>#REF!</v>
      </c>
      <c r="J103" s="2" t="e">
        <f>IF('données 2023'!#REF!&gt;6,'données 2023'!#REF!-6,0)</f>
        <v>#REF!</v>
      </c>
      <c r="K103" s="2" t="e">
        <f>IF('données 2023'!#REF!&gt;6,'données 2023'!#REF!-6,0)</f>
        <v>#REF!</v>
      </c>
      <c r="L103" s="2" t="e">
        <f>IF('données 2023'!#REF!&gt;6,'données 2023'!#REF!-6,0)</f>
        <v>#REF!</v>
      </c>
      <c r="M103" s="2" t="e">
        <f>IF('données 2023'!#REF!&gt;6,'données 2023'!#REF!-6,0)</f>
        <v>#REF!</v>
      </c>
      <c r="N103" s="2" t="e">
        <f>IF('données 2023'!#REF!&gt;6,'données 2023'!#REF!-6,0)</f>
        <v>#REF!</v>
      </c>
      <c r="O103" s="2" t="e">
        <f>IF('données 2023'!#REF!&gt;6,'données 2023'!#REF!-6,0)</f>
        <v>#REF!</v>
      </c>
      <c r="P103" s="2" t="e">
        <f>IF('données 2023'!#REF!&gt;6,'données 2023'!#REF!-6,0)</f>
        <v>#REF!</v>
      </c>
      <c r="Q103" s="2" t="e">
        <f>IF('données 2023'!#REF!&gt;6,'données 2023'!#REF!-6,0)</f>
        <v>#REF!</v>
      </c>
      <c r="R103" s="2" t="e">
        <f>IF('données 2023'!#REF!&gt;6,'données 2023'!#REF!-6,0)</f>
        <v>#REF!</v>
      </c>
      <c r="S103" s="2"/>
      <c r="T103" s="2" t="e">
        <f>IF('données 2023'!#REF!&gt;6,'données 2023'!#REF!-6,0)</f>
        <v>#REF!</v>
      </c>
      <c r="U103" s="2"/>
      <c r="V103" s="2" t="e">
        <f>IF('données 2023'!#REF!&gt;6,'données 2023'!#REF!-6,0)</f>
        <v>#REF!</v>
      </c>
    </row>
    <row r="104" spans="1:22" ht="14.25" customHeight="1">
      <c r="A104" s="6">
        <v>45029</v>
      </c>
      <c r="B104" s="2" t="e">
        <f>IF('données 2023'!#REF!&gt;6,'données 2023'!#REF!-6,0)</f>
        <v>#REF!</v>
      </c>
      <c r="C104" s="2" t="e">
        <f>IF('données 2023'!#REF!&gt;6,'données 2023'!#REF!-6,0)</f>
        <v>#REF!</v>
      </c>
      <c r="D104" s="2" t="e">
        <f>IF('données 2023'!#REF!&gt;6,'données 2023'!#REF!-6,0)</f>
        <v>#REF!</v>
      </c>
      <c r="E104" s="2" t="e">
        <f>IF('données 2023'!#REF!&gt;6,'données 2023'!#REF!-6,0)</f>
        <v>#REF!</v>
      </c>
      <c r="F104" s="2" t="e">
        <f>IF('données 2023'!#REF!&gt;6,'données 2023'!#REF!-6,0)</f>
        <v>#REF!</v>
      </c>
      <c r="G104" s="2" t="e">
        <f>IF('données 2023'!#REF!&gt;6,'données 2023'!#REF!-6,0)</f>
        <v>#REF!</v>
      </c>
      <c r="H104" s="2" t="e">
        <f>IF('données 2023'!#REF!&gt;6,'données 2023'!#REF!-6,0)</f>
        <v>#REF!</v>
      </c>
      <c r="I104" s="2" t="e">
        <f>IF('données 2023'!#REF!&gt;6,'données 2023'!#REF!-6,0)</f>
        <v>#REF!</v>
      </c>
      <c r="J104" s="2" t="e">
        <f>IF('données 2023'!#REF!&gt;6,'données 2023'!#REF!-6,0)</f>
        <v>#REF!</v>
      </c>
      <c r="K104" s="2" t="e">
        <f>IF('données 2023'!#REF!&gt;6,'données 2023'!#REF!-6,0)</f>
        <v>#REF!</v>
      </c>
      <c r="L104" s="2" t="e">
        <f>IF('données 2023'!#REF!&gt;6,'données 2023'!#REF!-6,0)</f>
        <v>#REF!</v>
      </c>
      <c r="M104" s="2" t="e">
        <f>IF('données 2023'!#REF!&gt;6,'données 2023'!#REF!-6,0)</f>
        <v>#REF!</v>
      </c>
      <c r="N104" s="2" t="e">
        <f>IF('données 2023'!#REF!&gt;6,'données 2023'!#REF!-6,0)</f>
        <v>#REF!</v>
      </c>
      <c r="O104" s="2" t="e">
        <f>IF('données 2023'!#REF!&gt;6,'données 2023'!#REF!-6,0)</f>
        <v>#REF!</v>
      </c>
      <c r="P104" s="2" t="e">
        <f>IF('données 2023'!#REF!&gt;6,'données 2023'!#REF!-6,0)</f>
        <v>#REF!</v>
      </c>
      <c r="Q104" s="2" t="e">
        <f>IF('données 2023'!#REF!&gt;6,'données 2023'!#REF!-6,0)</f>
        <v>#REF!</v>
      </c>
      <c r="R104" s="2" t="e">
        <f>IF('données 2023'!#REF!&gt;6,'données 2023'!#REF!-6,0)</f>
        <v>#REF!</v>
      </c>
      <c r="S104" s="2"/>
      <c r="T104" s="2" t="e">
        <f>IF('données 2023'!#REF!&gt;6,'données 2023'!#REF!-6,0)</f>
        <v>#REF!</v>
      </c>
      <c r="U104" s="2"/>
      <c r="V104" s="2" t="e">
        <f>IF('données 2023'!#REF!&gt;6,'données 2023'!#REF!-6,0)</f>
        <v>#REF!</v>
      </c>
    </row>
    <row r="105" spans="1:22" ht="14.25" customHeight="1">
      <c r="A105" s="6">
        <v>45030</v>
      </c>
      <c r="B105" s="2" t="e">
        <f>IF('données 2023'!#REF!&gt;6,'données 2023'!#REF!-6,0)</f>
        <v>#REF!</v>
      </c>
      <c r="C105" s="2" t="e">
        <f>IF('données 2023'!#REF!&gt;6,'données 2023'!#REF!-6,0)</f>
        <v>#REF!</v>
      </c>
      <c r="D105" s="2" t="e">
        <f>IF('données 2023'!#REF!&gt;6,'données 2023'!#REF!-6,0)</f>
        <v>#REF!</v>
      </c>
      <c r="E105" s="2" t="e">
        <f>IF('données 2023'!#REF!&gt;6,'données 2023'!#REF!-6,0)</f>
        <v>#REF!</v>
      </c>
      <c r="F105" s="2" t="e">
        <f>IF('données 2023'!#REF!&gt;6,'données 2023'!#REF!-6,0)</f>
        <v>#REF!</v>
      </c>
      <c r="G105" s="2" t="e">
        <f>IF('données 2023'!#REF!&gt;6,'données 2023'!#REF!-6,0)</f>
        <v>#REF!</v>
      </c>
      <c r="H105" s="2" t="e">
        <f>IF('données 2023'!#REF!&gt;6,'données 2023'!#REF!-6,0)</f>
        <v>#REF!</v>
      </c>
      <c r="I105" s="2" t="e">
        <f>IF('données 2023'!#REF!&gt;6,'données 2023'!#REF!-6,0)</f>
        <v>#REF!</v>
      </c>
      <c r="J105" s="2" t="e">
        <f>IF('données 2023'!#REF!&gt;6,'données 2023'!#REF!-6,0)</f>
        <v>#REF!</v>
      </c>
      <c r="K105" s="2" t="e">
        <f>IF('données 2023'!#REF!&gt;6,'données 2023'!#REF!-6,0)</f>
        <v>#REF!</v>
      </c>
      <c r="L105" s="2" t="e">
        <f>IF('données 2023'!#REF!&gt;6,'données 2023'!#REF!-6,0)</f>
        <v>#REF!</v>
      </c>
      <c r="M105" s="2" t="e">
        <f>IF('données 2023'!#REF!&gt;6,'données 2023'!#REF!-6,0)</f>
        <v>#REF!</v>
      </c>
      <c r="N105" s="2" t="e">
        <f>IF('données 2023'!#REF!&gt;6,'données 2023'!#REF!-6,0)</f>
        <v>#REF!</v>
      </c>
      <c r="O105" s="2" t="e">
        <f>IF('données 2023'!#REF!&gt;6,'données 2023'!#REF!-6,0)</f>
        <v>#REF!</v>
      </c>
      <c r="P105" s="2" t="e">
        <f>IF('données 2023'!#REF!&gt;6,'données 2023'!#REF!-6,0)</f>
        <v>#REF!</v>
      </c>
      <c r="Q105" s="2" t="e">
        <f>IF('données 2023'!#REF!&gt;6,'données 2023'!#REF!-6,0)</f>
        <v>#REF!</v>
      </c>
      <c r="R105" s="2" t="e">
        <f>IF('données 2023'!#REF!&gt;6,'données 2023'!#REF!-6,0)</f>
        <v>#REF!</v>
      </c>
      <c r="S105" s="2"/>
      <c r="T105" s="2" t="e">
        <f>IF('données 2023'!#REF!&gt;6,'données 2023'!#REF!-6,0)</f>
        <v>#REF!</v>
      </c>
      <c r="U105" s="2"/>
      <c r="V105" s="2" t="e">
        <f>IF('données 2023'!#REF!&gt;6,'données 2023'!#REF!-6,0)</f>
        <v>#REF!</v>
      </c>
    </row>
    <row r="106" spans="1:22" ht="14.25" customHeight="1">
      <c r="A106" s="6">
        <v>45031</v>
      </c>
      <c r="B106" s="2" t="e">
        <f>IF('données 2023'!#REF!&gt;6,'données 2023'!#REF!-6,0)</f>
        <v>#REF!</v>
      </c>
      <c r="C106" s="2" t="e">
        <f>IF('données 2023'!#REF!&gt;6,'données 2023'!#REF!-6,0)</f>
        <v>#REF!</v>
      </c>
      <c r="D106" s="2" t="e">
        <f>IF('données 2023'!#REF!&gt;6,'données 2023'!#REF!-6,0)</f>
        <v>#REF!</v>
      </c>
      <c r="E106" s="2" t="e">
        <f>IF('données 2023'!#REF!&gt;6,'données 2023'!#REF!-6,0)</f>
        <v>#REF!</v>
      </c>
      <c r="F106" s="2" t="e">
        <f>IF('données 2023'!#REF!&gt;6,'données 2023'!#REF!-6,0)</f>
        <v>#REF!</v>
      </c>
      <c r="G106" s="2" t="e">
        <f>IF('données 2023'!#REF!&gt;6,'données 2023'!#REF!-6,0)</f>
        <v>#REF!</v>
      </c>
      <c r="H106" s="2" t="e">
        <f>IF('données 2023'!#REF!&gt;6,'données 2023'!#REF!-6,0)</f>
        <v>#REF!</v>
      </c>
      <c r="I106" s="2" t="e">
        <f>IF('données 2023'!#REF!&gt;6,'données 2023'!#REF!-6,0)</f>
        <v>#REF!</v>
      </c>
      <c r="J106" s="2" t="e">
        <f>IF('données 2023'!#REF!&gt;6,'données 2023'!#REF!-6,0)</f>
        <v>#REF!</v>
      </c>
      <c r="K106" s="2" t="e">
        <f>IF('données 2023'!#REF!&gt;6,'données 2023'!#REF!-6,0)</f>
        <v>#REF!</v>
      </c>
      <c r="L106" s="2" t="e">
        <f>IF('données 2023'!#REF!&gt;6,'données 2023'!#REF!-6,0)</f>
        <v>#REF!</v>
      </c>
      <c r="M106" s="2" t="e">
        <f>IF('données 2023'!#REF!&gt;6,'données 2023'!#REF!-6,0)</f>
        <v>#REF!</v>
      </c>
      <c r="N106" s="2" t="e">
        <f>IF('données 2023'!#REF!&gt;6,'données 2023'!#REF!-6,0)</f>
        <v>#REF!</v>
      </c>
      <c r="O106" s="2" t="e">
        <f>IF('données 2023'!#REF!&gt;6,'données 2023'!#REF!-6,0)</f>
        <v>#REF!</v>
      </c>
      <c r="P106" s="2" t="e">
        <f>IF('données 2023'!#REF!&gt;6,'données 2023'!#REF!-6,0)</f>
        <v>#REF!</v>
      </c>
      <c r="Q106" s="2" t="e">
        <f>IF('données 2023'!#REF!&gt;6,'données 2023'!#REF!-6,0)</f>
        <v>#REF!</v>
      </c>
      <c r="R106" s="2" t="e">
        <f>IF('données 2023'!#REF!&gt;6,'données 2023'!#REF!-6,0)</f>
        <v>#REF!</v>
      </c>
      <c r="S106" s="2"/>
      <c r="T106" s="2" t="e">
        <f>IF('données 2023'!#REF!&gt;6,'données 2023'!#REF!-6,0)</f>
        <v>#REF!</v>
      </c>
      <c r="U106" s="2"/>
      <c r="V106" s="2" t="e">
        <f>IF('données 2023'!#REF!&gt;6,'données 2023'!#REF!-6,0)</f>
        <v>#REF!</v>
      </c>
    </row>
    <row r="107" spans="1:22" ht="14.25" customHeight="1">
      <c r="A107" s="6">
        <v>45032</v>
      </c>
      <c r="B107" s="2" t="e">
        <f>IF('données 2023'!#REF!&gt;6,'données 2023'!#REF!-6,0)</f>
        <v>#REF!</v>
      </c>
      <c r="C107" s="2" t="e">
        <f>IF('données 2023'!#REF!&gt;6,'données 2023'!#REF!-6,0)</f>
        <v>#REF!</v>
      </c>
      <c r="D107" s="2" t="e">
        <f>IF('données 2023'!#REF!&gt;6,'données 2023'!#REF!-6,0)</f>
        <v>#REF!</v>
      </c>
      <c r="E107" s="2" t="e">
        <f>IF('données 2023'!#REF!&gt;6,'données 2023'!#REF!-6,0)</f>
        <v>#REF!</v>
      </c>
      <c r="F107" s="2" t="e">
        <f>IF('données 2023'!#REF!&gt;6,'données 2023'!#REF!-6,0)</f>
        <v>#REF!</v>
      </c>
      <c r="G107" s="2" t="e">
        <f>IF('données 2023'!#REF!&gt;6,'données 2023'!#REF!-6,0)</f>
        <v>#REF!</v>
      </c>
      <c r="H107" s="2" t="e">
        <f>IF('données 2023'!#REF!&gt;6,'données 2023'!#REF!-6,0)</f>
        <v>#REF!</v>
      </c>
      <c r="I107" s="2" t="e">
        <f>IF('données 2023'!#REF!&gt;6,'données 2023'!#REF!-6,0)</f>
        <v>#REF!</v>
      </c>
      <c r="J107" s="2" t="e">
        <f>IF('données 2023'!#REF!&gt;6,'données 2023'!#REF!-6,0)</f>
        <v>#REF!</v>
      </c>
      <c r="K107" s="2" t="e">
        <f>IF('données 2023'!#REF!&gt;6,'données 2023'!#REF!-6,0)</f>
        <v>#REF!</v>
      </c>
      <c r="L107" s="2" t="e">
        <f>IF('données 2023'!#REF!&gt;6,'données 2023'!#REF!-6,0)</f>
        <v>#REF!</v>
      </c>
      <c r="M107" s="2" t="e">
        <f>IF('données 2023'!#REF!&gt;6,'données 2023'!#REF!-6,0)</f>
        <v>#REF!</v>
      </c>
      <c r="N107" s="2" t="e">
        <f>IF('données 2023'!#REF!&gt;6,'données 2023'!#REF!-6,0)</f>
        <v>#REF!</v>
      </c>
      <c r="O107" s="2" t="e">
        <f>IF('données 2023'!#REF!&gt;6,'données 2023'!#REF!-6,0)</f>
        <v>#REF!</v>
      </c>
      <c r="P107" s="2" t="e">
        <f>IF('données 2023'!#REF!&gt;6,'données 2023'!#REF!-6,0)</f>
        <v>#REF!</v>
      </c>
      <c r="Q107" s="2" t="e">
        <f>IF('données 2023'!#REF!&gt;6,'données 2023'!#REF!-6,0)</f>
        <v>#REF!</v>
      </c>
      <c r="R107" s="2" t="e">
        <f>IF('données 2023'!#REF!&gt;6,'données 2023'!#REF!-6,0)</f>
        <v>#REF!</v>
      </c>
      <c r="S107" s="2"/>
      <c r="T107" s="2" t="e">
        <f>IF('données 2023'!#REF!&gt;6,'données 2023'!#REF!-6,0)</f>
        <v>#REF!</v>
      </c>
      <c r="U107" s="2"/>
      <c r="V107" s="2" t="e">
        <f>IF('données 2023'!#REF!&gt;6,'données 2023'!#REF!-6,0)</f>
        <v>#REF!</v>
      </c>
    </row>
    <row r="108" spans="1:22" ht="14.25" customHeight="1">
      <c r="A108" s="6">
        <v>45033</v>
      </c>
      <c r="B108" s="2" t="e">
        <f>IF('données 2023'!#REF!&gt;6,'données 2023'!#REF!-6,0)</f>
        <v>#REF!</v>
      </c>
      <c r="C108" s="2" t="e">
        <f>IF('données 2023'!#REF!&gt;6,'données 2023'!#REF!-6,0)</f>
        <v>#REF!</v>
      </c>
      <c r="D108" s="2" t="e">
        <f>IF('données 2023'!#REF!&gt;6,'données 2023'!#REF!-6,0)</f>
        <v>#REF!</v>
      </c>
      <c r="E108" s="2" t="e">
        <f>IF('données 2023'!#REF!&gt;6,'données 2023'!#REF!-6,0)</f>
        <v>#REF!</v>
      </c>
      <c r="F108" s="2" t="e">
        <f>IF('données 2023'!#REF!&gt;6,'données 2023'!#REF!-6,0)</f>
        <v>#REF!</v>
      </c>
      <c r="G108" s="2" t="e">
        <f>IF('données 2023'!#REF!&gt;6,'données 2023'!#REF!-6,0)</f>
        <v>#REF!</v>
      </c>
      <c r="H108" s="2" t="e">
        <f>IF('données 2023'!#REF!&gt;6,'données 2023'!#REF!-6,0)</f>
        <v>#REF!</v>
      </c>
      <c r="I108" s="2" t="e">
        <f>IF('données 2023'!#REF!&gt;6,'données 2023'!#REF!-6,0)</f>
        <v>#REF!</v>
      </c>
      <c r="J108" s="2" t="e">
        <f>IF('données 2023'!#REF!&gt;6,'données 2023'!#REF!-6,0)</f>
        <v>#REF!</v>
      </c>
      <c r="K108" s="2" t="e">
        <f>IF('données 2023'!#REF!&gt;6,'données 2023'!#REF!-6,0)</f>
        <v>#REF!</v>
      </c>
      <c r="L108" s="2" t="e">
        <f>IF('données 2023'!#REF!&gt;6,'données 2023'!#REF!-6,0)</f>
        <v>#REF!</v>
      </c>
      <c r="M108" s="2" t="e">
        <f>IF('données 2023'!#REF!&gt;6,'données 2023'!#REF!-6,0)</f>
        <v>#REF!</v>
      </c>
      <c r="N108" s="2" t="e">
        <f>IF('données 2023'!#REF!&gt;6,'données 2023'!#REF!-6,0)</f>
        <v>#REF!</v>
      </c>
      <c r="O108" s="2" t="e">
        <f>IF('données 2023'!#REF!&gt;6,'données 2023'!#REF!-6,0)</f>
        <v>#REF!</v>
      </c>
      <c r="P108" s="2" t="e">
        <f>IF('données 2023'!#REF!&gt;6,'données 2023'!#REF!-6,0)</f>
        <v>#REF!</v>
      </c>
      <c r="Q108" s="2" t="e">
        <f>IF('données 2023'!#REF!&gt;6,'données 2023'!#REF!-6,0)</f>
        <v>#REF!</v>
      </c>
      <c r="R108" s="2" t="e">
        <f>IF('données 2023'!#REF!&gt;6,'données 2023'!#REF!-6,0)</f>
        <v>#REF!</v>
      </c>
      <c r="S108" s="2"/>
      <c r="T108" s="2" t="e">
        <f>IF('données 2023'!#REF!&gt;6,'données 2023'!#REF!-6,0)</f>
        <v>#REF!</v>
      </c>
      <c r="U108" s="2"/>
      <c r="V108" s="2" t="e">
        <f>IF('données 2023'!#REF!&gt;6,'données 2023'!#REF!-6,0)</f>
        <v>#REF!</v>
      </c>
    </row>
    <row r="109" spans="1:22" ht="14.25" customHeight="1">
      <c r="A109" s="6">
        <v>45034</v>
      </c>
      <c r="B109" s="2" t="e">
        <f>IF('données 2023'!#REF!&gt;6,'données 2023'!#REF!-6,0)</f>
        <v>#REF!</v>
      </c>
      <c r="C109" s="2" t="e">
        <f>IF('données 2023'!#REF!&gt;6,'données 2023'!#REF!-6,0)</f>
        <v>#REF!</v>
      </c>
      <c r="D109" s="2" t="e">
        <f>IF('données 2023'!#REF!&gt;6,'données 2023'!#REF!-6,0)</f>
        <v>#REF!</v>
      </c>
      <c r="E109" s="2" t="e">
        <f>IF('données 2023'!#REF!&gt;6,'données 2023'!#REF!-6,0)</f>
        <v>#REF!</v>
      </c>
      <c r="F109" s="2" t="e">
        <f>IF('données 2023'!#REF!&gt;6,'données 2023'!#REF!-6,0)</f>
        <v>#REF!</v>
      </c>
      <c r="G109" s="2" t="e">
        <f>IF('données 2023'!#REF!&gt;6,'données 2023'!#REF!-6,0)</f>
        <v>#REF!</v>
      </c>
      <c r="H109" s="2" t="e">
        <f>IF('données 2023'!#REF!&gt;6,'données 2023'!#REF!-6,0)</f>
        <v>#REF!</v>
      </c>
      <c r="I109" s="2" t="e">
        <f>IF('données 2023'!#REF!&gt;6,'données 2023'!#REF!-6,0)</f>
        <v>#REF!</v>
      </c>
      <c r="J109" s="2" t="e">
        <f>IF('données 2023'!#REF!&gt;6,'données 2023'!#REF!-6,0)</f>
        <v>#REF!</v>
      </c>
      <c r="K109" s="2" t="e">
        <f>IF('données 2023'!#REF!&gt;6,'données 2023'!#REF!-6,0)</f>
        <v>#REF!</v>
      </c>
      <c r="L109" s="2" t="e">
        <f>IF('données 2023'!#REF!&gt;6,'données 2023'!#REF!-6,0)</f>
        <v>#REF!</v>
      </c>
      <c r="M109" s="2" t="e">
        <f>IF('données 2023'!#REF!&gt;6,'données 2023'!#REF!-6,0)</f>
        <v>#REF!</v>
      </c>
      <c r="N109" s="2" t="e">
        <f>IF('données 2023'!#REF!&gt;6,'données 2023'!#REF!-6,0)</f>
        <v>#REF!</v>
      </c>
      <c r="O109" s="2" t="e">
        <f>IF('données 2023'!#REF!&gt;6,'données 2023'!#REF!-6,0)</f>
        <v>#REF!</v>
      </c>
      <c r="P109" s="2" t="e">
        <f>IF('données 2023'!#REF!&gt;6,'données 2023'!#REF!-6,0)</f>
        <v>#REF!</v>
      </c>
      <c r="Q109" s="2" t="e">
        <f>IF('données 2023'!#REF!&gt;6,'données 2023'!#REF!-6,0)</f>
        <v>#REF!</v>
      </c>
      <c r="R109" s="2" t="e">
        <f>IF('données 2023'!#REF!&gt;6,'données 2023'!#REF!-6,0)</f>
        <v>#REF!</v>
      </c>
      <c r="S109" s="2"/>
      <c r="T109" s="2" t="e">
        <f>IF('données 2023'!#REF!&gt;6,'données 2023'!#REF!-6,0)</f>
        <v>#REF!</v>
      </c>
      <c r="U109" s="2"/>
      <c r="V109" s="2" t="e">
        <f>IF('données 2023'!#REF!&gt;6,'données 2023'!#REF!-6,0)</f>
        <v>#REF!</v>
      </c>
    </row>
    <row r="110" spans="1:22" ht="14.25" customHeight="1">
      <c r="A110" s="6">
        <v>45035</v>
      </c>
      <c r="B110" s="2" t="e">
        <f>IF('données 2023'!#REF!&gt;6,'données 2023'!#REF!-6,0)</f>
        <v>#REF!</v>
      </c>
      <c r="C110" s="2" t="e">
        <f>IF('données 2023'!#REF!&gt;6,'données 2023'!#REF!-6,0)</f>
        <v>#REF!</v>
      </c>
      <c r="D110" s="2" t="e">
        <f>IF('données 2023'!#REF!&gt;6,'données 2023'!#REF!-6,0)</f>
        <v>#REF!</v>
      </c>
      <c r="E110" s="2" t="e">
        <f>IF('données 2023'!#REF!&gt;6,'données 2023'!#REF!-6,0)</f>
        <v>#REF!</v>
      </c>
      <c r="F110" s="2" t="e">
        <f>IF('données 2023'!#REF!&gt;6,'données 2023'!#REF!-6,0)</f>
        <v>#REF!</v>
      </c>
      <c r="G110" s="2" t="e">
        <f>IF('données 2023'!#REF!&gt;6,'données 2023'!#REF!-6,0)</f>
        <v>#REF!</v>
      </c>
      <c r="H110" s="2" t="e">
        <f>IF('données 2023'!#REF!&gt;6,'données 2023'!#REF!-6,0)</f>
        <v>#REF!</v>
      </c>
      <c r="I110" s="2" t="e">
        <f>IF('données 2023'!#REF!&gt;6,'données 2023'!#REF!-6,0)</f>
        <v>#REF!</v>
      </c>
      <c r="J110" s="2" t="e">
        <f>IF('données 2023'!#REF!&gt;6,'données 2023'!#REF!-6,0)</f>
        <v>#REF!</v>
      </c>
      <c r="K110" s="2" t="e">
        <f>IF('données 2023'!#REF!&gt;6,'données 2023'!#REF!-6,0)</f>
        <v>#REF!</v>
      </c>
      <c r="L110" s="2" t="e">
        <f>IF('données 2023'!#REF!&gt;6,'données 2023'!#REF!-6,0)</f>
        <v>#REF!</v>
      </c>
      <c r="M110" s="2" t="e">
        <f>IF('données 2023'!#REF!&gt;6,'données 2023'!#REF!-6,0)</f>
        <v>#REF!</v>
      </c>
      <c r="N110" s="2" t="e">
        <f>IF('données 2023'!#REF!&gt;6,'données 2023'!#REF!-6,0)</f>
        <v>#REF!</v>
      </c>
      <c r="O110" s="2" t="e">
        <f>IF('données 2023'!#REF!&gt;6,'données 2023'!#REF!-6,0)</f>
        <v>#REF!</v>
      </c>
      <c r="P110" s="2" t="e">
        <f>IF('données 2023'!#REF!&gt;6,'données 2023'!#REF!-6,0)</f>
        <v>#REF!</v>
      </c>
      <c r="Q110" s="2" t="e">
        <f>IF('données 2023'!#REF!&gt;6,'données 2023'!#REF!-6,0)</f>
        <v>#REF!</v>
      </c>
      <c r="R110" s="2" t="e">
        <f>IF('données 2023'!#REF!&gt;6,'données 2023'!#REF!-6,0)</f>
        <v>#REF!</v>
      </c>
      <c r="S110" s="2"/>
      <c r="T110" s="2" t="e">
        <f>IF('données 2023'!#REF!&gt;6,'données 2023'!#REF!-6,0)</f>
        <v>#REF!</v>
      </c>
      <c r="U110" s="2"/>
      <c r="V110" s="2" t="e">
        <f>IF('données 2023'!#REF!&gt;6,'données 2023'!#REF!-6,0)</f>
        <v>#REF!</v>
      </c>
    </row>
    <row r="111" spans="1:22" ht="14.25" customHeight="1">
      <c r="A111" s="6">
        <v>45036</v>
      </c>
      <c r="B111" s="2" t="e">
        <f>IF('données 2023'!#REF!&gt;6,'données 2023'!#REF!-6,0)</f>
        <v>#REF!</v>
      </c>
      <c r="C111" s="2" t="e">
        <f>IF('données 2023'!#REF!&gt;6,'données 2023'!#REF!-6,0)</f>
        <v>#REF!</v>
      </c>
      <c r="D111" s="2" t="e">
        <f>IF('données 2023'!#REF!&gt;6,'données 2023'!#REF!-6,0)</f>
        <v>#REF!</v>
      </c>
      <c r="E111" s="2" t="e">
        <f>IF('données 2023'!#REF!&gt;6,'données 2023'!#REF!-6,0)</f>
        <v>#REF!</v>
      </c>
      <c r="F111" s="2" t="e">
        <f>IF('données 2023'!#REF!&gt;6,'données 2023'!#REF!-6,0)</f>
        <v>#REF!</v>
      </c>
      <c r="G111" s="2" t="e">
        <f>IF('données 2023'!#REF!&gt;6,'données 2023'!#REF!-6,0)</f>
        <v>#REF!</v>
      </c>
      <c r="H111" s="2" t="e">
        <f>IF('données 2023'!#REF!&gt;6,'données 2023'!#REF!-6,0)</f>
        <v>#REF!</v>
      </c>
      <c r="I111" s="2" t="e">
        <f>IF('données 2023'!#REF!&gt;6,'données 2023'!#REF!-6,0)</f>
        <v>#REF!</v>
      </c>
      <c r="J111" s="2" t="e">
        <f>IF('données 2023'!#REF!&gt;6,'données 2023'!#REF!-6,0)</f>
        <v>#REF!</v>
      </c>
      <c r="K111" s="2" t="e">
        <f>IF('données 2023'!#REF!&gt;6,'données 2023'!#REF!-6,0)</f>
        <v>#REF!</v>
      </c>
      <c r="L111" s="2" t="e">
        <f>IF('données 2023'!#REF!&gt;6,'données 2023'!#REF!-6,0)</f>
        <v>#REF!</v>
      </c>
      <c r="M111" s="2" t="e">
        <f>IF('données 2023'!#REF!&gt;6,'données 2023'!#REF!-6,0)</f>
        <v>#REF!</v>
      </c>
      <c r="N111" s="2" t="e">
        <f>IF('données 2023'!#REF!&gt;6,'données 2023'!#REF!-6,0)</f>
        <v>#REF!</v>
      </c>
      <c r="O111" s="2" t="e">
        <f>IF('données 2023'!#REF!&gt;6,'données 2023'!#REF!-6,0)</f>
        <v>#REF!</v>
      </c>
      <c r="P111" s="2" t="e">
        <f>IF('données 2023'!#REF!&gt;6,'données 2023'!#REF!-6,0)</f>
        <v>#REF!</v>
      </c>
      <c r="Q111" s="2" t="e">
        <f>IF('données 2023'!#REF!&gt;6,'données 2023'!#REF!-6,0)</f>
        <v>#REF!</v>
      </c>
      <c r="R111" s="2" t="e">
        <f>IF('données 2023'!#REF!&gt;6,'données 2023'!#REF!-6,0)</f>
        <v>#REF!</v>
      </c>
      <c r="S111" s="2"/>
      <c r="T111" s="2" t="e">
        <f>IF('données 2023'!#REF!&gt;6,'données 2023'!#REF!-6,0)</f>
        <v>#REF!</v>
      </c>
      <c r="U111" s="2"/>
      <c r="V111" s="2" t="e">
        <f>IF('données 2023'!#REF!&gt;6,'données 2023'!#REF!-6,0)</f>
        <v>#REF!</v>
      </c>
    </row>
    <row r="112" spans="1:22" ht="14.25" customHeight="1">
      <c r="A112" s="6">
        <v>45037</v>
      </c>
      <c r="B112" s="2" t="e">
        <f>IF('données 2023'!#REF!&gt;6,'données 2023'!#REF!-6,0)</f>
        <v>#REF!</v>
      </c>
      <c r="C112" s="2" t="e">
        <f>IF('données 2023'!#REF!&gt;6,'données 2023'!#REF!-6,0)</f>
        <v>#REF!</v>
      </c>
      <c r="D112" s="2" t="e">
        <f>IF('données 2023'!#REF!&gt;6,'données 2023'!#REF!-6,0)</f>
        <v>#REF!</v>
      </c>
      <c r="E112" s="2" t="e">
        <f>IF('données 2023'!#REF!&gt;6,'données 2023'!#REF!-6,0)</f>
        <v>#REF!</v>
      </c>
      <c r="F112" s="2" t="e">
        <f>IF('données 2023'!#REF!&gt;6,'données 2023'!#REF!-6,0)</f>
        <v>#REF!</v>
      </c>
      <c r="G112" s="2" t="e">
        <f>IF('données 2023'!#REF!&gt;6,'données 2023'!#REF!-6,0)</f>
        <v>#REF!</v>
      </c>
      <c r="H112" s="2" t="e">
        <f>IF('données 2023'!#REF!&gt;6,'données 2023'!#REF!-6,0)</f>
        <v>#REF!</v>
      </c>
      <c r="I112" s="2" t="e">
        <f>IF('données 2023'!#REF!&gt;6,'données 2023'!#REF!-6,0)</f>
        <v>#REF!</v>
      </c>
      <c r="J112" s="2" t="e">
        <f>IF('données 2023'!#REF!&gt;6,'données 2023'!#REF!-6,0)</f>
        <v>#REF!</v>
      </c>
      <c r="K112" s="2" t="e">
        <f>IF('données 2023'!#REF!&gt;6,'données 2023'!#REF!-6,0)</f>
        <v>#REF!</v>
      </c>
      <c r="L112" s="2" t="e">
        <f>IF('données 2023'!#REF!&gt;6,'données 2023'!#REF!-6,0)</f>
        <v>#REF!</v>
      </c>
      <c r="M112" s="2" t="e">
        <f>IF('données 2023'!#REF!&gt;6,'données 2023'!#REF!-6,0)</f>
        <v>#REF!</v>
      </c>
      <c r="N112" s="2" t="e">
        <f>IF('données 2023'!#REF!&gt;6,'données 2023'!#REF!-6,0)</f>
        <v>#REF!</v>
      </c>
      <c r="O112" s="2" t="e">
        <f>IF('données 2023'!#REF!&gt;6,'données 2023'!#REF!-6,0)</f>
        <v>#REF!</v>
      </c>
      <c r="P112" s="2" t="e">
        <f>IF('données 2023'!#REF!&gt;6,'données 2023'!#REF!-6,0)</f>
        <v>#REF!</v>
      </c>
      <c r="Q112" s="2" t="e">
        <f>IF('données 2023'!#REF!&gt;6,'données 2023'!#REF!-6,0)</f>
        <v>#REF!</v>
      </c>
      <c r="R112" s="2" t="e">
        <f>IF('données 2023'!#REF!&gt;6,'données 2023'!#REF!-6,0)</f>
        <v>#REF!</v>
      </c>
      <c r="S112" s="2"/>
      <c r="T112" s="2" t="e">
        <f>IF('données 2023'!#REF!&gt;6,'données 2023'!#REF!-6,0)</f>
        <v>#REF!</v>
      </c>
      <c r="U112" s="2"/>
      <c r="V112" s="2" t="e">
        <f>IF('données 2023'!#REF!&gt;6,'données 2023'!#REF!-6,0)</f>
        <v>#REF!</v>
      </c>
    </row>
    <row r="113" spans="1:22" ht="14.25" customHeight="1">
      <c r="A113" s="6">
        <v>45038</v>
      </c>
      <c r="B113" s="2" t="e">
        <f>IF('données 2023'!#REF!&gt;6,'données 2023'!#REF!-6,0)</f>
        <v>#REF!</v>
      </c>
      <c r="C113" s="2" t="e">
        <f>IF('données 2023'!#REF!&gt;6,'données 2023'!#REF!-6,0)</f>
        <v>#REF!</v>
      </c>
      <c r="D113" s="2" t="e">
        <f>IF('données 2023'!#REF!&gt;6,'données 2023'!#REF!-6,0)</f>
        <v>#REF!</v>
      </c>
      <c r="E113" s="2" t="e">
        <f>IF('données 2023'!#REF!&gt;6,'données 2023'!#REF!-6,0)</f>
        <v>#REF!</v>
      </c>
      <c r="F113" s="2" t="e">
        <f>IF('données 2023'!#REF!&gt;6,'données 2023'!#REF!-6,0)</f>
        <v>#REF!</v>
      </c>
      <c r="G113" s="2" t="e">
        <f>IF('données 2023'!#REF!&gt;6,'données 2023'!#REF!-6,0)</f>
        <v>#REF!</v>
      </c>
      <c r="H113" s="2" t="e">
        <f>IF('données 2023'!#REF!&gt;6,'données 2023'!#REF!-6,0)</f>
        <v>#REF!</v>
      </c>
      <c r="I113" s="2" t="e">
        <f>IF('données 2023'!#REF!&gt;6,'données 2023'!#REF!-6,0)</f>
        <v>#REF!</v>
      </c>
      <c r="J113" s="2" t="e">
        <f>IF('données 2023'!#REF!&gt;6,'données 2023'!#REF!-6,0)</f>
        <v>#REF!</v>
      </c>
      <c r="K113" s="2" t="e">
        <f>IF('données 2023'!#REF!&gt;6,'données 2023'!#REF!-6,0)</f>
        <v>#REF!</v>
      </c>
      <c r="L113" s="2" t="e">
        <f>IF('données 2023'!#REF!&gt;6,'données 2023'!#REF!-6,0)</f>
        <v>#REF!</v>
      </c>
      <c r="M113" s="2" t="e">
        <f>IF('données 2023'!#REF!&gt;6,'données 2023'!#REF!-6,0)</f>
        <v>#REF!</v>
      </c>
      <c r="N113" s="2" t="e">
        <f>IF('données 2023'!#REF!&gt;6,'données 2023'!#REF!-6,0)</f>
        <v>#REF!</v>
      </c>
      <c r="O113" s="2" t="e">
        <f>IF('données 2023'!#REF!&gt;6,'données 2023'!#REF!-6,0)</f>
        <v>#REF!</v>
      </c>
      <c r="P113" s="2" t="e">
        <f>IF('données 2023'!#REF!&gt;6,'données 2023'!#REF!-6,0)</f>
        <v>#REF!</v>
      </c>
      <c r="Q113" s="2" t="e">
        <f>IF('données 2023'!#REF!&gt;6,'données 2023'!#REF!-6,0)</f>
        <v>#REF!</v>
      </c>
      <c r="R113" s="2" t="e">
        <f>IF('données 2023'!#REF!&gt;6,'données 2023'!#REF!-6,0)</f>
        <v>#REF!</v>
      </c>
      <c r="S113" s="2"/>
      <c r="T113" s="2" t="e">
        <f>IF('données 2023'!#REF!&gt;6,'données 2023'!#REF!-6,0)</f>
        <v>#REF!</v>
      </c>
      <c r="U113" s="2"/>
      <c r="V113" s="2" t="e">
        <f>IF('données 2023'!#REF!&gt;6,'données 2023'!#REF!-6,0)</f>
        <v>#REF!</v>
      </c>
    </row>
    <row r="114" spans="1:22" ht="14.25" customHeight="1">
      <c r="A114" s="6">
        <v>45039</v>
      </c>
      <c r="B114" s="2" t="e">
        <f>IF('données 2023'!#REF!&gt;6,'données 2023'!#REF!-6,0)</f>
        <v>#REF!</v>
      </c>
      <c r="C114" s="2" t="e">
        <f>IF('données 2023'!#REF!&gt;6,'données 2023'!#REF!-6,0)</f>
        <v>#REF!</v>
      </c>
      <c r="D114" s="2" t="e">
        <f>IF('données 2023'!#REF!&gt;6,'données 2023'!#REF!-6,0)</f>
        <v>#REF!</v>
      </c>
      <c r="E114" s="2" t="e">
        <f>IF('données 2023'!#REF!&gt;6,'données 2023'!#REF!-6,0)</f>
        <v>#REF!</v>
      </c>
      <c r="F114" s="2" t="e">
        <f>IF('données 2023'!#REF!&gt;6,'données 2023'!#REF!-6,0)</f>
        <v>#REF!</v>
      </c>
      <c r="G114" s="2" t="e">
        <f>IF('données 2023'!#REF!&gt;6,'données 2023'!#REF!-6,0)</f>
        <v>#REF!</v>
      </c>
      <c r="H114" s="2" t="e">
        <f>IF('données 2023'!#REF!&gt;6,'données 2023'!#REF!-6,0)</f>
        <v>#REF!</v>
      </c>
      <c r="I114" s="2" t="e">
        <f>IF('données 2023'!#REF!&gt;6,'données 2023'!#REF!-6,0)</f>
        <v>#REF!</v>
      </c>
      <c r="J114" s="2" t="e">
        <f>IF('données 2023'!#REF!&gt;6,'données 2023'!#REF!-6,0)</f>
        <v>#REF!</v>
      </c>
      <c r="K114" s="2" t="e">
        <f>IF('données 2023'!#REF!&gt;6,'données 2023'!#REF!-6,0)</f>
        <v>#REF!</v>
      </c>
      <c r="L114" s="2" t="e">
        <f>IF('données 2023'!#REF!&gt;6,'données 2023'!#REF!-6,0)</f>
        <v>#REF!</v>
      </c>
      <c r="M114" s="2" t="e">
        <f>IF('données 2023'!#REF!&gt;6,'données 2023'!#REF!-6,0)</f>
        <v>#REF!</v>
      </c>
      <c r="N114" s="2" t="e">
        <f>IF('données 2023'!#REF!&gt;6,'données 2023'!#REF!-6,0)</f>
        <v>#REF!</v>
      </c>
      <c r="O114" s="2" t="e">
        <f>IF('données 2023'!#REF!&gt;6,'données 2023'!#REF!-6,0)</f>
        <v>#REF!</v>
      </c>
      <c r="P114" s="2" t="e">
        <f>IF('données 2023'!#REF!&gt;6,'données 2023'!#REF!-6,0)</f>
        <v>#REF!</v>
      </c>
      <c r="Q114" s="2" t="e">
        <f>IF('données 2023'!#REF!&gt;6,'données 2023'!#REF!-6,0)</f>
        <v>#REF!</v>
      </c>
      <c r="R114" s="2" t="e">
        <f>IF('données 2023'!#REF!&gt;6,'données 2023'!#REF!-6,0)</f>
        <v>#REF!</v>
      </c>
      <c r="S114" s="2"/>
      <c r="T114" s="2" t="e">
        <f>IF('données 2023'!#REF!&gt;6,'données 2023'!#REF!-6,0)</f>
        <v>#REF!</v>
      </c>
      <c r="U114" s="2"/>
      <c r="V114" s="2" t="e">
        <f>IF('données 2023'!#REF!&gt;6,'données 2023'!#REF!-6,0)</f>
        <v>#REF!</v>
      </c>
    </row>
    <row r="115" spans="1:22" ht="14.25" customHeight="1">
      <c r="A115" s="6">
        <v>45040</v>
      </c>
      <c r="B115" s="2" t="e">
        <f>IF('données 2023'!#REF!&gt;6,'données 2023'!#REF!-6,0)</f>
        <v>#REF!</v>
      </c>
      <c r="C115" s="2" t="e">
        <f>IF('données 2023'!#REF!&gt;6,'données 2023'!#REF!-6,0)</f>
        <v>#REF!</v>
      </c>
      <c r="D115" s="2" t="e">
        <f>IF('données 2023'!#REF!&gt;6,'données 2023'!#REF!-6,0)</f>
        <v>#REF!</v>
      </c>
      <c r="E115" s="2" t="e">
        <f>IF('données 2023'!#REF!&gt;6,'données 2023'!#REF!-6,0)</f>
        <v>#REF!</v>
      </c>
      <c r="F115" s="2" t="e">
        <f>IF('données 2023'!#REF!&gt;6,'données 2023'!#REF!-6,0)</f>
        <v>#REF!</v>
      </c>
      <c r="G115" s="2" t="e">
        <f>IF('données 2023'!#REF!&gt;6,'données 2023'!#REF!-6,0)</f>
        <v>#REF!</v>
      </c>
      <c r="H115" s="2" t="e">
        <f>IF('données 2023'!#REF!&gt;6,'données 2023'!#REF!-6,0)</f>
        <v>#REF!</v>
      </c>
      <c r="I115" s="2" t="e">
        <f>IF('données 2023'!#REF!&gt;6,'données 2023'!#REF!-6,0)</f>
        <v>#REF!</v>
      </c>
      <c r="J115" s="2" t="e">
        <f>IF('données 2023'!#REF!&gt;6,'données 2023'!#REF!-6,0)</f>
        <v>#REF!</v>
      </c>
      <c r="K115" s="2" t="e">
        <f>IF('données 2023'!#REF!&gt;6,'données 2023'!#REF!-6,0)</f>
        <v>#REF!</v>
      </c>
      <c r="L115" s="2" t="e">
        <f>IF('données 2023'!#REF!&gt;6,'données 2023'!#REF!-6,0)</f>
        <v>#REF!</v>
      </c>
      <c r="M115" s="2" t="e">
        <f>IF('données 2023'!#REF!&gt;6,'données 2023'!#REF!-6,0)</f>
        <v>#REF!</v>
      </c>
      <c r="N115" s="2" t="e">
        <f>IF('données 2023'!#REF!&gt;6,'données 2023'!#REF!-6,0)</f>
        <v>#REF!</v>
      </c>
      <c r="O115" s="2" t="e">
        <f>IF('données 2023'!#REF!&gt;6,'données 2023'!#REF!-6,0)</f>
        <v>#REF!</v>
      </c>
      <c r="P115" s="2" t="e">
        <f>IF('données 2023'!#REF!&gt;6,'données 2023'!#REF!-6,0)</f>
        <v>#REF!</v>
      </c>
      <c r="Q115" s="2" t="e">
        <f>IF('données 2023'!#REF!&gt;6,'données 2023'!#REF!-6,0)</f>
        <v>#REF!</v>
      </c>
      <c r="R115" s="2" t="e">
        <f>IF('données 2023'!#REF!&gt;6,'données 2023'!#REF!-6,0)</f>
        <v>#REF!</v>
      </c>
      <c r="S115" s="2"/>
      <c r="T115" s="2" t="e">
        <f>IF('données 2023'!#REF!&gt;6,'données 2023'!#REF!-6,0)</f>
        <v>#REF!</v>
      </c>
      <c r="U115" s="2"/>
      <c r="V115" s="2" t="e">
        <f>IF('données 2023'!#REF!&gt;6,'données 2023'!#REF!-6,0)</f>
        <v>#REF!</v>
      </c>
    </row>
    <row r="116" spans="1:22" ht="14.25" customHeight="1">
      <c r="A116" s="6">
        <v>45041</v>
      </c>
      <c r="B116" s="2" t="e">
        <f>IF('données 2023'!#REF!&gt;6,'données 2023'!#REF!-6,0)</f>
        <v>#REF!</v>
      </c>
      <c r="C116" s="2" t="e">
        <f>IF('données 2023'!#REF!&gt;6,'données 2023'!#REF!-6,0)</f>
        <v>#REF!</v>
      </c>
      <c r="D116" s="2" t="e">
        <f>IF('données 2023'!#REF!&gt;6,'données 2023'!#REF!-6,0)</f>
        <v>#REF!</v>
      </c>
      <c r="E116" s="2" t="e">
        <f>IF('données 2023'!#REF!&gt;6,'données 2023'!#REF!-6,0)</f>
        <v>#REF!</v>
      </c>
      <c r="F116" s="2" t="e">
        <f>IF('données 2023'!#REF!&gt;6,'données 2023'!#REF!-6,0)</f>
        <v>#REF!</v>
      </c>
      <c r="G116" s="2" t="e">
        <f>IF('données 2023'!#REF!&gt;6,'données 2023'!#REF!-6,0)</f>
        <v>#REF!</v>
      </c>
      <c r="H116" s="2" t="e">
        <f>IF('données 2023'!#REF!&gt;6,'données 2023'!#REF!-6,0)</f>
        <v>#REF!</v>
      </c>
      <c r="I116" s="2" t="e">
        <f>IF('données 2023'!#REF!&gt;6,'données 2023'!#REF!-6,0)</f>
        <v>#REF!</v>
      </c>
      <c r="J116" s="2" t="e">
        <f>IF('données 2023'!#REF!&gt;6,'données 2023'!#REF!-6,0)</f>
        <v>#REF!</v>
      </c>
      <c r="K116" s="2" t="e">
        <f>IF('données 2023'!#REF!&gt;6,'données 2023'!#REF!-6,0)</f>
        <v>#REF!</v>
      </c>
      <c r="L116" s="2" t="e">
        <f>IF('données 2023'!#REF!&gt;6,'données 2023'!#REF!-6,0)</f>
        <v>#REF!</v>
      </c>
      <c r="M116" s="2" t="e">
        <f>IF('données 2023'!#REF!&gt;6,'données 2023'!#REF!-6,0)</f>
        <v>#REF!</v>
      </c>
      <c r="N116" s="2" t="e">
        <f>IF('données 2023'!#REF!&gt;6,'données 2023'!#REF!-6,0)</f>
        <v>#REF!</v>
      </c>
      <c r="O116" s="2" t="e">
        <f>IF('données 2023'!#REF!&gt;6,'données 2023'!#REF!-6,0)</f>
        <v>#REF!</v>
      </c>
      <c r="P116" s="2" t="e">
        <f>IF('données 2023'!#REF!&gt;6,'données 2023'!#REF!-6,0)</f>
        <v>#REF!</v>
      </c>
      <c r="Q116" s="2" t="e">
        <f>IF('données 2023'!#REF!&gt;6,'données 2023'!#REF!-6,0)</f>
        <v>#REF!</v>
      </c>
      <c r="R116" s="2" t="e">
        <f>IF('données 2023'!#REF!&gt;6,'données 2023'!#REF!-6,0)</f>
        <v>#REF!</v>
      </c>
      <c r="S116" s="2"/>
      <c r="T116" s="2" t="e">
        <f>IF('données 2023'!#REF!&gt;6,'données 2023'!#REF!-6,0)</f>
        <v>#REF!</v>
      </c>
      <c r="U116" s="2"/>
      <c r="V116" s="2" t="e">
        <f>IF('données 2023'!#REF!&gt;6,'données 2023'!#REF!-6,0)</f>
        <v>#REF!</v>
      </c>
    </row>
    <row r="117" spans="1:22" ht="14.25" customHeight="1">
      <c r="A117" s="6">
        <v>45042</v>
      </c>
      <c r="B117" s="2" t="e">
        <f>IF('données 2023'!#REF!&gt;6,'données 2023'!#REF!-6,0)</f>
        <v>#REF!</v>
      </c>
      <c r="C117" s="2" t="e">
        <f>IF('données 2023'!#REF!&gt;6,'données 2023'!#REF!-6,0)</f>
        <v>#REF!</v>
      </c>
      <c r="D117" s="2" t="e">
        <f>IF('données 2023'!#REF!&gt;6,'données 2023'!#REF!-6,0)</f>
        <v>#REF!</v>
      </c>
      <c r="E117" s="2" t="e">
        <f>IF('données 2023'!#REF!&gt;6,'données 2023'!#REF!-6,0)</f>
        <v>#REF!</v>
      </c>
      <c r="F117" s="2" t="e">
        <f>IF('données 2023'!#REF!&gt;6,'données 2023'!#REF!-6,0)</f>
        <v>#REF!</v>
      </c>
      <c r="G117" s="2" t="e">
        <f>IF('données 2023'!#REF!&gt;6,'données 2023'!#REF!-6,0)</f>
        <v>#REF!</v>
      </c>
      <c r="H117" s="2" t="e">
        <f>IF('données 2023'!#REF!&gt;6,'données 2023'!#REF!-6,0)</f>
        <v>#REF!</v>
      </c>
      <c r="I117" s="2" t="e">
        <f>IF('données 2023'!#REF!&gt;6,'données 2023'!#REF!-6,0)</f>
        <v>#REF!</v>
      </c>
      <c r="J117" s="2" t="e">
        <f>IF('données 2023'!#REF!&gt;6,'données 2023'!#REF!-6,0)</f>
        <v>#REF!</v>
      </c>
      <c r="K117" s="2" t="e">
        <f>IF('données 2023'!#REF!&gt;6,'données 2023'!#REF!-6,0)</f>
        <v>#REF!</v>
      </c>
      <c r="L117" s="2" t="e">
        <f>IF('données 2023'!#REF!&gt;6,'données 2023'!#REF!-6,0)</f>
        <v>#REF!</v>
      </c>
      <c r="M117" s="2" t="e">
        <f>IF('données 2023'!#REF!&gt;6,'données 2023'!#REF!-6,0)</f>
        <v>#REF!</v>
      </c>
      <c r="N117" s="2" t="e">
        <f>IF('données 2023'!#REF!&gt;6,'données 2023'!#REF!-6,0)</f>
        <v>#REF!</v>
      </c>
      <c r="O117" s="2" t="e">
        <f>IF('données 2023'!#REF!&gt;6,'données 2023'!#REF!-6,0)</f>
        <v>#REF!</v>
      </c>
      <c r="P117" s="2" t="e">
        <f>IF('données 2023'!#REF!&gt;6,'données 2023'!#REF!-6,0)</f>
        <v>#REF!</v>
      </c>
      <c r="Q117" s="2" t="e">
        <f>IF('données 2023'!#REF!&gt;6,'données 2023'!#REF!-6,0)</f>
        <v>#REF!</v>
      </c>
      <c r="R117" s="2" t="e">
        <f>IF('données 2023'!#REF!&gt;6,'données 2023'!#REF!-6,0)</f>
        <v>#REF!</v>
      </c>
      <c r="S117" s="2"/>
      <c r="T117" s="2" t="e">
        <f>IF('données 2023'!#REF!&gt;6,'données 2023'!#REF!-6,0)</f>
        <v>#REF!</v>
      </c>
      <c r="U117" s="2"/>
      <c r="V117" s="2" t="e">
        <f>IF('données 2023'!#REF!&gt;6,'données 2023'!#REF!-6,0)</f>
        <v>#REF!</v>
      </c>
    </row>
    <row r="118" spans="1:22" ht="14.25" customHeight="1">
      <c r="A118" s="6">
        <v>45043</v>
      </c>
      <c r="B118" s="2" t="e">
        <f>IF('données 2023'!#REF!&gt;6,'données 2023'!#REF!-6,0)</f>
        <v>#REF!</v>
      </c>
      <c r="C118" s="2" t="e">
        <f>IF('données 2023'!#REF!&gt;6,'données 2023'!#REF!-6,0)</f>
        <v>#REF!</v>
      </c>
      <c r="D118" s="2" t="e">
        <f>IF('données 2023'!#REF!&gt;6,'données 2023'!#REF!-6,0)</f>
        <v>#REF!</v>
      </c>
      <c r="E118" s="2" t="e">
        <f>IF('données 2023'!#REF!&gt;6,'données 2023'!#REF!-6,0)</f>
        <v>#REF!</v>
      </c>
      <c r="F118" s="2" t="e">
        <f>IF('données 2023'!#REF!&gt;6,'données 2023'!#REF!-6,0)</f>
        <v>#REF!</v>
      </c>
      <c r="G118" s="2" t="e">
        <f>IF('données 2023'!#REF!&gt;6,'données 2023'!#REF!-6,0)</f>
        <v>#REF!</v>
      </c>
      <c r="H118" s="2" t="e">
        <f>IF('données 2023'!#REF!&gt;6,'données 2023'!#REF!-6,0)</f>
        <v>#REF!</v>
      </c>
      <c r="I118" s="2" t="e">
        <f>IF('données 2023'!#REF!&gt;6,'données 2023'!#REF!-6,0)</f>
        <v>#REF!</v>
      </c>
      <c r="J118" s="2" t="e">
        <f>IF('données 2023'!#REF!&gt;6,'données 2023'!#REF!-6,0)</f>
        <v>#REF!</v>
      </c>
      <c r="K118" s="2" t="e">
        <f>IF('données 2023'!#REF!&gt;6,'données 2023'!#REF!-6,0)</f>
        <v>#REF!</v>
      </c>
      <c r="L118" s="2" t="e">
        <f>IF('données 2023'!#REF!&gt;6,'données 2023'!#REF!-6,0)</f>
        <v>#REF!</v>
      </c>
      <c r="M118" s="2" t="e">
        <f>IF('données 2023'!#REF!&gt;6,'données 2023'!#REF!-6,0)</f>
        <v>#REF!</v>
      </c>
      <c r="N118" s="2" t="e">
        <f>IF('données 2023'!#REF!&gt;6,'données 2023'!#REF!-6,0)</f>
        <v>#REF!</v>
      </c>
      <c r="O118" s="2" t="e">
        <f>IF('données 2023'!#REF!&gt;6,'données 2023'!#REF!-6,0)</f>
        <v>#REF!</v>
      </c>
      <c r="P118" s="2" t="e">
        <f>IF('données 2023'!#REF!&gt;6,'données 2023'!#REF!-6,0)</f>
        <v>#REF!</v>
      </c>
      <c r="Q118" s="2" t="e">
        <f>IF('données 2023'!#REF!&gt;6,'données 2023'!#REF!-6,0)</f>
        <v>#REF!</v>
      </c>
      <c r="R118" s="2" t="e">
        <f>IF('données 2023'!#REF!&gt;6,'données 2023'!#REF!-6,0)</f>
        <v>#REF!</v>
      </c>
      <c r="S118" s="2"/>
      <c r="T118" s="2" t="e">
        <f>IF('données 2023'!#REF!&gt;6,'données 2023'!#REF!-6,0)</f>
        <v>#REF!</v>
      </c>
      <c r="U118" s="2"/>
      <c r="V118" s="2" t="e">
        <f>IF('données 2023'!#REF!&gt;6,'données 2023'!#REF!-6,0)</f>
        <v>#REF!</v>
      </c>
    </row>
    <row r="119" spans="1:22" ht="14.25" customHeight="1">
      <c r="A119" s="6">
        <v>45044</v>
      </c>
      <c r="B119" s="2" t="e">
        <f>IF('données 2023'!#REF!&gt;6,'données 2023'!#REF!-6,0)</f>
        <v>#REF!</v>
      </c>
      <c r="C119" s="2" t="e">
        <f>IF('données 2023'!#REF!&gt;6,'données 2023'!#REF!-6,0)</f>
        <v>#REF!</v>
      </c>
      <c r="D119" s="2" t="e">
        <f>IF('données 2023'!#REF!&gt;6,'données 2023'!#REF!-6,0)</f>
        <v>#REF!</v>
      </c>
      <c r="E119" s="2" t="e">
        <f>IF('données 2023'!#REF!&gt;6,'données 2023'!#REF!-6,0)</f>
        <v>#REF!</v>
      </c>
      <c r="F119" s="2" t="e">
        <f>IF('données 2023'!#REF!&gt;6,'données 2023'!#REF!-6,0)</f>
        <v>#REF!</v>
      </c>
      <c r="G119" s="2" t="e">
        <f>IF('données 2023'!#REF!&gt;6,'données 2023'!#REF!-6,0)</f>
        <v>#REF!</v>
      </c>
      <c r="H119" s="2" t="e">
        <f>IF('données 2023'!#REF!&gt;6,'données 2023'!#REF!-6,0)</f>
        <v>#REF!</v>
      </c>
      <c r="I119" s="2" t="e">
        <f>IF('données 2023'!#REF!&gt;6,'données 2023'!#REF!-6,0)</f>
        <v>#REF!</v>
      </c>
      <c r="J119" s="2" t="e">
        <f>IF('données 2023'!#REF!&gt;6,'données 2023'!#REF!-6,0)</f>
        <v>#REF!</v>
      </c>
      <c r="K119" s="2" t="e">
        <f>IF('données 2023'!#REF!&gt;6,'données 2023'!#REF!-6,0)</f>
        <v>#REF!</v>
      </c>
      <c r="L119" s="2" t="e">
        <f>IF('données 2023'!#REF!&gt;6,'données 2023'!#REF!-6,0)</f>
        <v>#REF!</v>
      </c>
      <c r="M119" s="2" t="e">
        <f>IF('données 2023'!#REF!&gt;6,'données 2023'!#REF!-6,0)</f>
        <v>#REF!</v>
      </c>
      <c r="N119" s="2" t="e">
        <f>IF('données 2023'!#REF!&gt;6,'données 2023'!#REF!-6,0)</f>
        <v>#REF!</v>
      </c>
      <c r="O119" s="2" t="e">
        <f>IF('données 2023'!#REF!&gt;6,'données 2023'!#REF!-6,0)</f>
        <v>#REF!</v>
      </c>
      <c r="P119" s="2" t="e">
        <f>IF('données 2023'!#REF!&gt;6,'données 2023'!#REF!-6,0)</f>
        <v>#REF!</v>
      </c>
      <c r="Q119" s="2" t="e">
        <f>IF('données 2023'!#REF!&gt;6,'données 2023'!#REF!-6,0)</f>
        <v>#REF!</v>
      </c>
      <c r="R119" s="2" t="e">
        <f>IF('données 2023'!#REF!&gt;6,'données 2023'!#REF!-6,0)</f>
        <v>#REF!</v>
      </c>
      <c r="S119" s="2"/>
      <c r="T119" s="2" t="e">
        <f>IF('données 2023'!#REF!&gt;6,'données 2023'!#REF!-6,0)</f>
        <v>#REF!</v>
      </c>
      <c r="U119" s="2"/>
      <c r="V119" s="2" t="e">
        <f>IF('données 2023'!#REF!&gt;6,'données 2023'!#REF!-6,0)</f>
        <v>#REF!</v>
      </c>
    </row>
    <row r="120" spans="1:22" ht="14.25" customHeight="1">
      <c r="A120" s="6">
        <v>45045</v>
      </c>
      <c r="B120" s="2" t="e">
        <f>IF('données 2023'!#REF!&gt;6,'données 2023'!#REF!-6,0)</f>
        <v>#REF!</v>
      </c>
      <c r="C120" s="2" t="e">
        <f>IF('données 2023'!#REF!&gt;6,'données 2023'!#REF!-6,0)</f>
        <v>#REF!</v>
      </c>
      <c r="D120" s="2" t="e">
        <f>IF('données 2023'!#REF!&gt;6,'données 2023'!#REF!-6,0)</f>
        <v>#REF!</v>
      </c>
      <c r="E120" s="2" t="e">
        <f>IF('données 2023'!#REF!&gt;6,'données 2023'!#REF!-6,0)</f>
        <v>#REF!</v>
      </c>
      <c r="F120" s="2" t="e">
        <f>IF('données 2023'!#REF!&gt;6,'données 2023'!#REF!-6,0)</f>
        <v>#REF!</v>
      </c>
      <c r="G120" s="2" t="e">
        <f>IF('données 2023'!#REF!&gt;6,'données 2023'!#REF!-6,0)</f>
        <v>#REF!</v>
      </c>
      <c r="H120" s="2" t="e">
        <f>IF('données 2023'!#REF!&gt;6,'données 2023'!#REF!-6,0)</f>
        <v>#REF!</v>
      </c>
      <c r="I120" s="2" t="e">
        <f>IF('données 2023'!#REF!&gt;6,'données 2023'!#REF!-6,0)</f>
        <v>#REF!</v>
      </c>
      <c r="J120" s="2" t="e">
        <f>IF('données 2023'!#REF!&gt;6,'données 2023'!#REF!-6,0)</f>
        <v>#REF!</v>
      </c>
      <c r="K120" s="2" t="e">
        <f>IF('données 2023'!#REF!&gt;6,'données 2023'!#REF!-6,0)</f>
        <v>#REF!</v>
      </c>
      <c r="L120" s="2" t="e">
        <f>IF('données 2023'!#REF!&gt;6,'données 2023'!#REF!-6,0)</f>
        <v>#REF!</v>
      </c>
      <c r="M120" s="2" t="e">
        <f>IF('données 2023'!#REF!&gt;6,'données 2023'!#REF!-6,0)</f>
        <v>#REF!</v>
      </c>
      <c r="N120" s="2" t="e">
        <f>IF('données 2023'!#REF!&gt;6,'données 2023'!#REF!-6,0)</f>
        <v>#REF!</v>
      </c>
      <c r="O120" s="2" t="e">
        <f>IF('données 2023'!#REF!&gt;6,'données 2023'!#REF!-6,0)</f>
        <v>#REF!</v>
      </c>
      <c r="P120" s="2" t="e">
        <f>IF('données 2023'!#REF!&gt;6,'données 2023'!#REF!-6,0)</f>
        <v>#REF!</v>
      </c>
      <c r="Q120" s="2" t="e">
        <f>IF('données 2023'!#REF!&gt;6,'données 2023'!#REF!-6,0)</f>
        <v>#REF!</v>
      </c>
      <c r="R120" s="2" t="e">
        <f>IF('données 2023'!#REF!&gt;6,'données 2023'!#REF!-6,0)</f>
        <v>#REF!</v>
      </c>
      <c r="S120" s="2"/>
      <c r="T120" s="2" t="e">
        <f>IF('données 2023'!#REF!&gt;6,'données 2023'!#REF!-6,0)</f>
        <v>#REF!</v>
      </c>
      <c r="U120" s="2"/>
      <c r="V120" s="2" t="e">
        <f>IF('données 2023'!#REF!&gt;6,'données 2023'!#REF!-6,0)</f>
        <v>#REF!</v>
      </c>
    </row>
    <row r="121" spans="1:22" ht="14.25" customHeight="1">
      <c r="A121" s="6">
        <v>45046</v>
      </c>
      <c r="B121" s="2" t="e">
        <f>IF('données 2023'!#REF!&gt;6,'données 2023'!#REF!-6,0)</f>
        <v>#REF!</v>
      </c>
      <c r="C121" s="2" t="e">
        <f>IF('données 2023'!#REF!&gt;6,'données 2023'!#REF!-6,0)</f>
        <v>#REF!</v>
      </c>
      <c r="D121" s="2" t="e">
        <f>IF('données 2023'!#REF!&gt;6,'données 2023'!#REF!-6,0)</f>
        <v>#REF!</v>
      </c>
      <c r="E121" s="2" t="e">
        <f>IF('données 2023'!#REF!&gt;6,'données 2023'!#REF!-6,0)</f>
        <v>#REF!</v>
      </c>
      <c r="F121" s="2" t="e">
        <f>IF('données 2023'!#REF!&gt;6,'données 2023'!#REF!-6,0)</f>
        <v>#REF!</v>
      </c>
      <c r="G121" s="2" t="e">
        <f>IF('données 2023'!#REF!&gt;6,'données 2023'!#REF!-6,0)</f>
        <v>#REF!</v>
      </c>
      <c r="H121" s="2" t="e">
        <f>IF('données 2023'!#REF!&gt;6,'données 2023'!#REF!-6,0)</f>
        <v>#REF!</v>
      </c>
      <c r="I121" s="2" t="e">
        <f>IF('données 2023'!#REF!&gt;6,'données 2023'!#REF!-6,0)</f>
        <v>#REF!</v>
      </c>
      <c r="J121" s="2" t="e">
        <f>IF('données 2023'!#REF!&gt;6,'données 2023'!#REF!-6,0)</f>
        <v>#REF!</v>
      </c>
      <c r="K121" s="2" t="e">
        <f>IF('données 2023'!#REF!&gt;6,'données 2023'!#REF!-6,0)</f>
        <v>#REF!</v>
      </c>
      <c r="L121" s="2" t="e">
        <f>IF('données 2023'!#REF!&gt;6,'données 2023'!#REF!-6,0)</f>
        <v>#REF!</v>
      </c>
      <c r="M121" s="2" t="e">
        <f>IF('données 2023'!#REF!&gt;6,'données 2023'!#REF!-6,0)</f>
        <v>#REF!</v>
      </c>
      <c r="N121" s="2" t="e">
        <f>IF('données 2023'!#REF!&gt;6,'données 2023'!#REF!-6,0)</f>
        <v>#REF!</v>
      </c>
      <c r="O121" s="2" t="e">
        <f>IF('données 2023'!#REF!&gt;6,'données 2023'!#REF!-6,0)</f>
        <v>#REF!</v>
      </c>
      <c r="P121" s="2" t="e">
        <f>IF('données 2023'!#REF!&gt;6,'données 2023'!#REF!-6,0)</f>
        <v>#REF!</v>
      </c>
      <c r="Q121" s="2" t="e">
        <f>IF('données 2023'!#REF!&gt;6,'données 2023'!#REF!-6,0)</f>
        <v>#REF!</v>
      </c>
      <c r="R121" s="2" t="e">
        <f>IF('données 2023'!#REF!&gt;6,'données 2023'!#REF!-6,0)</f>
        <v>#REF!</v>
      </c>
      <c r="S121" s="2"/>
      <c r="T121" s="2" t="e">
        <f>IF('données 2023'!#REF!&gt;6,'données 2023'!#REF!-6,0)</f>
        <v>#REF!</v>
      </c>
      <c r="U121" s="2"/>
      <c r="V121" s="2" t="e">
        <f>IF('données 2023'!#REF!&gt;6,'données 2023'!#REF!-6,0)</f>
        <v>#REF!</v>
      </c>
    </row>
    <row r="122" spans="1:22" ht="14.25" customHeight="1">
      <c r="A122" s="6">
        <v>45047</v>
      </c>
      <c r="B122" s="2" t="e">
        <f>IF('données 2023'!#REF!&gt;6,'données 2023'!#REF!-6,0)</f>
        <v>#REF!</v>
      </c>
      <c r="C122" s="2" t="e">
        <f>IF('données 2023'!#REF!&gt;6,'données 2023'!#REF!-6,0)</f>
        <v>#REF!</v>
      </c>
      <c r="D122" s="2" t="e">
        <f>IF('données 2023'!#REF!&gt;6,'données 2023'!#REF!-6,0)</f>
        <v>#REF!</v>
      </c>
      <c r="E122" s="2" t="e">
        <f>IF('données 2023'!#REF!&gt;6,'données 2023'!#REF!-6,0)</f>
        <v>#REF!</v>
      </c>
      <c r="F122" s="2" t="e">
        <f>IF('données 2023'!#REF!&gt;6,'données 2023'!#REF!-6,0)</f>
        <v>#REF!</v>
      </c>
      <c r="G122" s="2" t="e">
        <f>IF('données 2023'!#REF!&gt;6,'données 2023'!#REF!-6,0)</f>
        <v>#REF!</v>
      </c>
      <c r="H122" s="2" t="e">
        <f>IF('données 2023'!#REF!&gt;6,'données 2023'!#REF!-6,0)</f>
        <v>#REF!</v>
      </c>
      <c r="I122" s="2" t="e">
        <f>IF('données 2023'!#REF!&gt;6,'données 2023'!#REF!-6,0)</f>
        <v>#REF!</v>
      </c>
      <c r="J122" s="2" t="e">
        <f>IF('données 2023'!#REF!&gt;6,'données 2023'!#REF!-6,0)</f>
        <v>#REF!</v>
      </c>
      <c r="K122" s="2" t="e">
        <f>IF('données 2023'!#REF!&gt;6,'données 2023'!#REF!-6,0)</f>
        <v>#REF!</v>
      </c>
      <c r="L122" s="2" t="e">
        <f>IF('données 2023'!#REF!&gt;6,'données 2023'!#REF!-6,0)</f>
        <v>#REF!</v>
      </c>
      <c r="M122" s="2" t="e">
        <f>IF('données 2023'!#REF!&gt;6,'données 2023'!#REF!-6,0)</f>
        <v>#REF!</v>
      </c>
      <c r="N122" s="2" t="e">
        <f>IF('données 2023'!#REF!&gt;6,'données 2023'!#REF!-6,0)</f>
        <v>#REF!</v>
      </c>
      <c r="O122" s="2" t="e">
        <f>IF('données 2023'!#REF!&gt;6,'données 2023'!#REF!-6,0)</f>
        <v>#REF!</v>
      </c>
      <c r="P122" s="2" t="e">
        <f>IF('données 2023'!#REF!&gt;6,'données 2023'!#REF!-6,0)</f>
        <v>#REF!</v>
      </c>
      <c r="Q122" s="2" t="e">
        <f>IF('données 2023'!#REF!&gt;6,'données 2023'!#REF!-6,0)</f>
        <v>#REF!</v>
      </c>
      <c r="R122" s="2" t="e">
        <f>IF('données 2023'!#REF!&gt;6,'données 2023'!#REF!-6,0)</f>
        <v>#REF!</v>
      </c>
      <c r="S122" s="2"/>
      <c r="T122" s="2" t="e">
        <f>IF('données 2023'!#REF!&gt;6,'données 2023'!#REF!-6,0)</f>
        <v>#REF!</v>
      </c>
      <c r="U122" s="2"/>
      <c r="V122" s="2" t="e">
        <f>IF('données 2023'!#REF!&gt;6,'données 2023'!#REF!-6,0)</f>
        <v>#REF!</v>
      </c>
    </row>
    <row r="123" spans="1:22" ht="14.25" customHeight="1">
      <c r="A123" s="6">
        <v>45048</v>
      </c>
      <c r="B123" s="2" t="e">
        <f>IF('données 2023'!#REF!&gt;6,'données 2023'!#REF!-6,0)</f>
        <v>#REF!</v>
      </c>
      <c r="C123" s="2" t="e">
        <f>IF('données 2023'!#REF!&gt;6,'données 2023'!#REF!-6,0)</f>
        <v>#REF!</v>
      </c>
      <c r="D123" s="2" t="e">
        <f>IF('données 2023'!#REF!&gt;6,'données 2023'!#REF!-6,0)</f>
        <v>#REF!</v>
      </c>
      <c r="E123" s="2" t="e">
        <f>IF('données 2023'!#REF!&gt;6,'données 2023'!#REF!-6,0)</f>
        <v>#REF!</v>
      </c>
      <c r="F123" s="2" t="e">
        <f>IF('données 2023'!#REF!&gt;6,'données 2023'!#REF!-6,0)</f>
        <v>#REF!</v>
      </c>
      <c r="G123" s="2" t="e">
        <f>IF('données 2023'!#REF!&gt;6,'données 2023'!#REF!-6,0)</f>
        <v>#REF!</v>
      </c>
      <c r="H123" s="2" t="e">
        <f>IF('données 2023'!#REF!&gt;6,'données 2023'!#REF!-6,0)</f>
        <v>#REF!</v>
      </c>
      <c r="I123" s="2" t="e">
        <f>IF('données 2023'!#REF!&gt;6,'données 2023'!#REF!-6,0)</f>
        <v>#REF!</v>
      </c>
      <c r="J123" s="2" t="e">
        <f>IF('données 2023'!#REF!&gt;6,'données 2023'!#REF!-6,0)</f>
        <v>#REF!</v>
      </c>
      <c r="K123" s="2" t="e">
        <f>IF('données 2023'!#REF!&gt;6,'données 2023'!#REF!-6,0)</f>
        <v>#REF!</v>
      </c>
      <c r="L123" s="2" t="e">
        <f>IF('données 2023'!#REF!&gt;6,'données 2023'!#REF!-6,0)</f>
        <v>#REF!</v>
      </c>
      <c r="M123" s="2" t="e">
        <f>IF('données 2023'!#REF!&gt;6,'données 2023'!#REF!-6,0)</f>
        <v>#REF!</v>
      </c>
      <c r="N123" s="2" t="e">
        <f>IF('données 2023'!#REF!&gt;6,'données 2023'!#REF!-6,0)</f>
        <v>#REF!</v>
      </c>
      <c r="O123" s="2" t="e">
        <f>IF('données 2023'!#REF!&gt;6,'données 2023'!#REF!-6,0)</f>
        <v>#REF!</v>
      </c>
      <c r="P123" s="2" t="e">
        <f>IF('données 2023'!#REF!&gt;6,'données 2023'!#REF!-6,0)</f>
        <v>#REF!</v>
      </c>
      <c r="Q123" s="2" t="e">
        <f>IF('données 2023'!#REF!&gt;6,'données 2023'!#REF!-6,0)</f>
        <v>#REF!</v>
      </c>
      <c r="R123" s="2" t="e">
        <f>IF('données 2023'!#REF!&gt;6,'données 2023'!#REF!-6,0)</f>
        <v>#REF!</v>
      </c>
      <c r="S123" s="2"/>
      <c r="T123" s="2" t="e">
        <f>IF('données 2023'!#REF!&gt;6,'données 2023'!#REF!-6,0)</f>
        <v>#REF!</v>
      </c>
      <c r="U123" s="2"/>
      <c r="V123" s="2" t="e">
        <f>IF('données 2023'!#REF!&gt;6,'données 2023'!#REF!-6,0)</f>
        <v>#REF!</v>
      </c>
    </row>
    <row r="124" spans="1:22" ht="14.25" customHeight="1">
      <c r="A124" s="6">
        <v>45049</v>
      </c>
      <c r="B124" s="2" t="e">
        <f>IF('données 2023'!#REF!&gt;6,'données 2023'!#REF!-6,0)</f>
        <v>#REF!</v>
      </c>
      <c r="C124" s="2" t="e">
        <f>IF('données 2023'!#REF!&gt;6,'données 2023'!#REF!-6,0)</f>
        <v>#REF!</v>
      </c>
      <c r="D124" s="2" t="e">
        <f>IF('données 2023'!#REF!&gt;6,'données 2023'!#REF!-6,0)</f>
        <v>#REF!</v>
      </c>
      <c r="E124" s="2" t="e">
        <f>IF('données 2023'!#REF!&gt;6,'données 2023'!#REF!-6,0)</f>
        <v>#REF!</v>
      </c>
      <c r="F124" s="2" t="e">
        <f>IF('données 2023'!#REF!&gt;6,'données 2023'!#REF!-6,0)</f>
        <v>#REF!</v>
      </c>
      <c r="G124" s="2" t="e">
        <f>IF('données 2023'!#REF!&gt;6,'données 2023'!#REF!-6,0)</f>
        <v>#REF!</v>
      </c>
      <c r="H124" s="2" t="e">
        <f>IF('données 2023'!#REF!&gt;6,'données 2023'!#REF!-6,0)</f>
        <v>#REF!</v>
      </c>
      <c r="I124" s="2" t="e">
        <f>IF('données 2023'!#REF!&gt;6,'données 2023'!#REF!-6,0)</f>
        <v>#REF!</v>
      </c>
      <c r="J124" s="2" t="e">
        <f>IF('données 2023'!#REF!&gt;6,'données 2023'!#REF!-6,0)</f>
        <v>#REF!</v>
      </c>
      <c r="K124" s="2" t="e">
        <f>IF('données 2023'!#REF!&gt;6,'données 2023'!#REF!-6,0)</f>
        <v>#REF!</v>
      </c>
      <c r="L124" s="2" t="e">
        <f>IF('données 2023'!#REF!&gt;6,'données 2023'!#REF!-6,0)</f>
        <v>#REF!</v>
      </c>
      <c r="M124" s="2" t="e">
        <f>IF('données 2023'!#REF!&gt;6,'données 2023'!#REF!-6,0)</f>
        <v>#REF!</v>
      </c>
      <c r="N124" s="2" t="e">
        <f>IF('données 2023'!#REF!&gt;6,'données 2023'!#REF!-6,0)</f>
        <v>#REF!</v>
      </c>
      <c r="O124" s="2" t="e">
        <f>IF('données 2023'!#REF!&gt;6,'données 2023'!#REF!-6,0)</f>
        <v>#REF!</v>
      </c>
      <c r="P124" s="2" t="e">
        <f>IF('données 2023'!#REF!&gt;6,'données 2023'!#REF!-6,0)</f>
        <v>#REF!</v>
      </c>
      <c r="Q124" s="2" t="e">
        <f>IF('données 2023'!#REF!&gt;6,'données 2023'!#REF!-6,0)</f>
        <v>#REF!</v>
      </c>
      <c r="R124" s="2" t="e">
        <f>IF('données 2023'!#REF!&gt;6,'données 2023'!#REF!-6,0)</f>
        <v>#REF!</v>
      </c>
      <c r="S124" s="2"/>
      <c r="T124" s="2" t="e">
        <f>IF('données 2023'!#REF!&gt;6,'données 2023'!#REF!-6,0)</f>
        <v>#REF!</v>
      </c>
      <c r="U124" s="2"/>
      <c r="V124" s="2" t="e">
        <f>IF('données 2023'!#REF!&gt;6,'données 2023'!#REF!-6,0)</f>
        <v>#REF!</v>
      </c>
    </row>
    <row r="125" spans="1:22" ht="14.25" customHeight="1">
      <c r="A125" s="6">
        <v>45050</v>
      </c>
      <c r="B125" s="2" t="e">
        <f>IF('données 2023'!#REF!&gt;6,'données 2023'!#REF!-6,0)</f>
        <v>#REF!</v>
      </c>
      <c r="C125" s="2" t="e">
        <f>IF('données 2023'!#REF!&gt;6,'données 2023'!#REF!-6,0)</f>
        <v>#REF!</v>
      </c>
      <c r="D125" s="2" t="e">
        <f>IF('données 2023'!#REF!&gt;6,'données 2023'!#REF!-6,0)</f>
        <v>#REF!</v>
      </c>
      <c r="E125" s="2" t="e">
        <f>IF('données 2023'!#REF!&gt;6,'données 2023'!#REF!-6,0)</f>
        <v>#REF!</v>
      </c>
      <c r="F125" s="2" t="e">
        <f>IF('données 2023'!#REF!&gt;6,'données 2023'!#REF!-6,0)</f>
        <v>#REF!</v>
      </c>
      <c r="G125" s="2" t="e">
        <f>IF('données 2023'!#REF!&gt;6,'données 2023'!#REF!-6,0)</f>
        <v>#REF!</v>
      </c>
      <c r="H125" s="2" t="e">
        <f>IF('données 2023'!#REF!&gt;6,'données 2023'!#REF!-6,0)</f>
        <v>#REF!</v>
      </c>
      <c r="I125" s="2" t="e">
        <f>IF('données 2023'!#REF!&gt;6,'données 2023'!#REF!-6,0)</f>
        <v>#REF!</v>
      </c>
      <c r="J125" s="2" t="e">
        <f>IF('données 2023'!#REF!&gt;6,'données 2023'!#REF!-6,0)</f>
        <v>#REF!</v>
      </c>
      <c r="K125" s="2" t="e">
        <f>IF('données 2023'!#REF!&gt;6,'données 2023'!#REF!-6,0)</f>
        <v>#REF!</v>
      </c>
      <c r="L125" s="2" t="e">
        <f>IF('données 2023'!#REF!&gt;6,'données 2023'!#REF!-6,0)</f>
        <v>#REF!</v>
      </c>
      <c r="M125" s="2" t="e">
        <f>IF('données 2023'!#REF!&gt;6,'données 2023'!#REF!-6,0)</f>
        <v>#REF!</v>
      </c>
      <c r="N125" s="2" t="e">
        <f>IF('données 2023'!#REF!&gt;6,'données 2023'!#REF!-6,0)</f>
        <v>#REF!</v>
      </c>
      <c r="O125" s="2" t="e">
        <f>IF('données 2023'!#REF!&gt;6,'données 2023'!#REF!-6,0)</f>
        <v>#REF!</v>
      </c>
      <c r="P125" s="2" t="e">
        <f>IF('données 2023'!#REF!&gt;6,'données 2023'!#REF!-6,0)</f>
        <v>#REF!</v>
      </c>
      <c r="Q125" s="2" t="e">
        <f>IF('données 2023'!#REF!&gt;6,'données 2023'!#REF!-6,0)</f>
        <v>#REF!</v>
      </c>
      <c r="R125" s="2" t="e">
        <f>IF('données 2023'!#REF!&gt;6,'données 2023'!#REF!-6,0)</f>
        <v>#REF!</v>
      </c>
      <c r="S125" s="2"/>
      <c r="T125" s="2" t="e">
        <f>IF('données 2023'!#REF!&gt;6,'données 2023'!#REF!-6,0)</f>
        <v>#REF!</v>
      </c>
      <c r="U125" s="2"/>
      <c r="V125" s="2" t="e">
        <f>IF('données 2023'!#REF!&gt;6,'données 2023'!#REF!-6,0)</f>
        <v>#REF!</v>
      </c>
    </row>
    <row r="126" spans="1:22" ht="14.25" customHeight="1">
      <c r="A126" s="6">
        <v>45051</v>
      </c>
      <c r="B126" s="2" t="e">
        <f>IF('données 2023'!#REF!&gt;6,'données 2023'!#REF!-6,0)</f>
        <v>#REF!</v>
      </c>
      <c r="C126" s="2" t="e">
        <f>IF('données 2023'!#REF!&gt;6,'données 2023'!#REF!-6,0)</f>
        <v>#REF!</v>
      </c>
      <c r="D126" s="2" t="e">
        <f>IF('données 2023'!#REF!&gt;6,'données 2023'!#REF!-6,0)</f>
        <v>#REF!</v>
      </c>
      <c r="E126" s="2" t="e">
        <f>IF('données 2023'!#REF!&gt;6,'données 2023'!#REF!-6,0)</f>
        <v>#REF!</v>
      </c>
      <c r="F126" s="2" t="e">
        <f>IF('données 2023'!#REF!&gt;6,'données 2023'!#REF!-6,0)</f>
        <v>#REF!</v>
      </c>
      <c r="G126" s="2" t="e">
        <f>IF('données 2023'!#REF!&gt;6,'données 2023'!#REF!-6,0)</f>
        <v>#REF!</v>
      </c>
      <c r="H126" s="2" t="e">
        <f>IF('données 2023'!#REF!&gt;6,'données 2023'!#REF!-6,0)</f>
        <v>#REF!</v>
      </c>
      <c r="I126" s="2" t="e">
        <f>IF('données 2023'!#REF!&gt;6,'données 2023'!#REF!-6,0)</f>
        <v>#REF!</v>
      </c>
      <c r="J126" s="2" t="e">
        <f>IF('données 2023'!#REF!&gt;6,'données 2023'!#REF!-6,0)</f>
        <v>#REF!</v>
      </c>
      <c r="K126" s="2" t="e">
        <f>IF('données 2023'!#REF!&gt;6,'données 2023'!#REF!-6,0)</f>
        <v>#REF!</v>
      </c>
      <c r="L126" s="2" t="e">
        <f>IF('données 2023'!#REF!&gt;6,'données 2023'!#REF!-6,0)</f>
        <v>#REF!</v>
      </c>
      <c r="M126" s="2" t="e">
        <f>IF('données 2023'!#REF!&gt;6,'données 2023'!#REF!-6,0)</f>
        <v>#REF!</v>
      </c>
      <c r="N126" s="2" t="e">
        <f>IF('données 2023'!#REF!&gt;6,'données 2023'!#REF!-6,0)</f>
        <v>#REF!</v>
      </c>
      <c r="O126" s="2" t="e">
        <f>IF('données 2023'!#REF!&gt;6,'données 2023'!#REF!-6,0)</f>
        <v>#REF!</v>
      </c>
      <c r="P126" s="2" t="e">
        <f>IF('données 2023'!#REF!&gt;6,'données 2023'!#REF!-6,0)</f>
        <v>#REF!</v>
      </c>
      <c r="Q126" s="2" t="e">
        <f>IF('données 2023'!#REF!&gt;6,'données 2023'!#REF!-6,0)</f>
        <v>#REF!</v>
      </c>
      <c r="R126" s="2" t="e">
        <f>IF('données 2023'!#REF!&gt;6,'données 2023'!#REF!-6,0)</f>
        <v>#REF!</v>
      </c>
      <c r="S126" s="2"/>
      <c r="T126" s="2" t="e">
        <f>IF('données 2023'!#REF!&gt;6,'données 2023'!#REF!-6,0)</f>
        <v>#REF!</v>
      </c>
      <c r="U126" s="2"/>
      <c r="V126" s="2" t="e">
        <f>IF('données 2023'!#REF!&gt;6,'données 2023'!#REF!-6,0)</f>
        <v>#REF!</v>
      </c>
    </row>
    <row r="127" spans="1:22" ht="14.25" customHeight="1">
      <c r="A127" s="6">
        <v>45052</v>
      </c>
      <c r="B127" s="2" t="e">
        <f>IF('données 2023'!#REF!&gt;6,'données 2023'!#REF!-6,0)</f>
        <v>#REF!</v>
      </c>
      <c r="C127" s="2" t="e">
        <f>IF('données 2023'!#REF!&gt;6,'données 2023'!#REF!-6,0)</f>
        <v>#REF!</v>
      </c>
      <c r="D127" s="2" t="e">
        <f>IF('données 2023'!#REF!&gt;6,'données 2023'!#REF!-6,0)</f>
        <v>#REF!</v>
      </c>
      <c r="E127" s="2" t="e">
        <f>IF('données 2023'!#REF!&gt;6,'données 2023'!#REF!-6,0)</f>
        <v>#REF!</v>
      </c>
      <c r="F127" s="2" t="e">
        <f>IF('données 2023'!#REF!&gt;6,'données 2023'!#REF!-6,0)</f>
        <v>#REF!</v>
      </c>
      <c r="G127" s="2" t="e">
        <f>IF('données 2023'!#REF!&gt;6,'données 2023'!#REF!-6,0)</f>
        <v>#REF!</v>
      </c>
      <c r="H127" s="2" t="e">
        <f>IF('données 2023'!#REF!&gt;6,'données 2023'!#REF!-6,0)</f>
        <v>#REF!</v>
      </c>
      <c r="I127" s="2" t="e">
        <f>IF('données 2023'!#REF!&gt;6,'données 2023'!#REF!-6,0)</f>
        <v>#REF!</v>
      </c>
      <c r="J127" s="2" t="e">
        <f>IF('données 2023'!#REF!&gt;6,'données 2023'!#REF!-6,0)</f>
        <v>#REF!</v>
      </c>
      <c r="K127" s="2" t="e">
        <f>IF('données 2023'!#REF!&gt;6,'données 2023'!#REF!-6,0)</f>
        <v>#REF!</v>
      </c>
      <c r="L127" s="2" t="e">
        <f>IF('données 2023'!#REF!&gt;6,'données 2023'!#REF!-6,0)</f>
        <v>#REF!</v>
      </c>
      <c r="M127" s="2" t="e">
        <f>IF('données 2023'!#REF!&gt;6,'données 2023'!#REF!-6,0)</f>
        <v>#REF!</v>
      </c>
      <c r="N127" s="2" t="e">
        <f>IF('données 2023'!#REF!&gt;6,'données 2023'!#REF!-6,0)</f>
        <v>#REF!</v>
      </c>
      <c r="O127" s="2" t="e">
        <f>IF('données 2023'!#REF!&gt;6,'données 2023'!#REF!-6,0)</f>
        <v>#REF!</v>
      </c>
      <c r="P127" s="2" t="e">
        <f>IF('données 2023'!#REF!&gt;6,'données 2023'!#REF!-6,0)</f>
        <v>#REF!</v>
      </c>
      <c r="Q127" s="2" t="e">
        <f>IF('données 2023'!#REF!&gt;6,'données 2023'!#REF!-6,0)</f>
        <v>#REF!</v>
      </c>
      <c r="R127" s="2" t="e">
        <f>IF('données 2023'!#REF!&gt;6,'données 2023'!#REF!-6,0)</f>
        <v>#REF!</v>
      </c>
      <c r="S127" s="2"/>
      <c r="T127" s="2" t="e">
        <f>IF('données 2023'!#REF!&gt;6,'données 2023'!#REF!-6,0)</f>
        <v>#REF!</v>
      </c>
      <c r="U127" s="2"/>
      <c r="V127" s="2" t="e">
        <f>IF('données 2023'!#REF!&gt;6,'données 2023'!#REF!-6,0)</f>
        <v>#REF!</v>
      </c>
    </row>
    <row r="128" spans="1:22" ht="14.25" customHeight="1">
      <c r="A128" s="6">
        <v>45053</v>
      </c>
      <c r="B128" s="2" t="e">
        <f>IF('données 2023'!#REF!&gt;6,'données 2023'!#REF!-6,0)</f>
        <v>#REF!</v>
      </c>
      <c r="C128" s="2" t="e">
        <f>IF('données 2023'!#REF!&gt;6,'données 2023'!#REF!-6,0)</f>
        <v>#REF!</v>
      </c>
      <c r="D128" s="2" t="e">
        <f>IF('données 2023'!#REF!&gt;6,'données 2023'!#REF!-6,0)</f>
        <v>#REF!</v>
      </c>
      <c r="E128" s="2" t="e">
        <f>IF('données 2023'!#REF!&gt;6,'données 2023'!#REF!-6,0)</f>
        <v>#REF!</v>
      </c>
      <c r="F128" s="2" t="e">
        <f>IF('données 2023'!#REF!&gt;6,'données 2023'!#REF!-6,0)</f>
        <v>#REF!</v>
      </c>
      <c r="G128" s="2" t="e">
        <f>IF('données 2023'!#REF!&gt;6,'données 2023'!#REF!-6,0)</f>
        <v>#REF!</v>
      </c>
      <c r="H128" s="2" t="e">
        <f>IF('données 2023'!#REF!&gt;6,'données 2023'!#REF!-6,0)</f>
        <v>#REF!</v>
      </c>
      <c r="I128" s="2" t="e">
        <f>IF('données 2023'!#REF!&gt;6,'données 2023'!#REF!-6,0)</f>
        <v>#REF!</v>
      </c>
      <c r="J128" s="2" t="e">
        <f>IF('données 2023'!#REF!&gt;6,'données 2023'!#REF!-6,0)</f>
        <v>#REF!</v>
      </c>
      <c r="K128" s="2" t="e">
        <f>IF('données 2023'!#REF!&gt;6,'données 2023'!#REF!-6,0)</f>
        <v>#REF!</v>
      </c>
      <c r="L128" s="2" t="e">
        <f>IF('données 2023'!#REF!&gt;6,'données 2023'!#REF!-6,0)</f>
        <v>#REF!</v>
      </c>
      <c r="M128" s="2" t="e">
        <f>IF('données 2023'!#REF!&gt;6,'données 2023'!#REF!-6,0)</f>
        <v>#REF!</v>
      </c>
      <c r="N128" s="2" t="e">
        <f>IF('données 2023'!#REF!&gt;6,'données 2023'!#REF!-6,0)</f>
        <v>#REF!</v>
      </c>
      <c r="O128" s="2" t="e">
        <f>IF('données 2023'!#REF!&gt;6,'données 2023'!#REF!-6,0)</f>
        <v>#REF!</v>
      </c>
      <c r="P128" s="2" t="e">
        <f>IF('données 2023'!#REF!&gt;6,'données 2023'!#REF!-6,0)</f>
        <v>#REF!</v>
      </c>
      <c r="Q128" s="2" t="e">
        <f>IF('données 2023'!#REF!&gt;6,'données 2023'!#REF!-6,0)</f>
        <v>#REF!</v>
      </c>
      <c r="R128" s="2" t="e">
        <f>IF('données 2023'!#REF!&gt;6,'données 2023'!#REF!-6,0)</f>
        <v>#REF!</v>
      </c>
      <c r="S128" s="2"/>
      <c r="T128" s="2" t="e">
        <f>IF('données 2023'!#REF!&gt;6,'données 2023'!#REF!-6,0)</f>
        <v>#REF!</v>
      </c>
      <c r="U128" s="2"/>
      <c r="V128" s="2" t="e">
        <f>IF('données 2023'!#REF!&gt;6,'données 2023'!#REF!-6,0)</f>
        <v>#REF!</v>
      </c>
    </row>
    <row r="129" spans="1:22" ht="14.25" customHeight="1">
      <c r="A129" s="6">
        <v>45054</v>
      </c>
      <c r="B129" s="2" t="e">
        <f>IF('données 2023'!#REF!&gt;6,'données 2023'!#REF!-6,0)</f>
        <v>#REF!</v>
      </c>
      <c r="C129" s="2" t="e">
        <f>IF('données 2023'!#REF!&gt;6,'données 2023'!#REF!-6,0)</f>
        <v>#REF!</v>
      </c>
      <c r="D129" s="2" t="e">
        <f>IF('données 2023'!#REF!&gt;6,'données 2023'!#REF!-6,0)</f>
        <v>#REF!</v>
      </c>
      <c r="E129" s="2" t="e">
        <f>IF('données 2023'!#REF!&gt;6,'données 2023'!#REF!-6,0)</f>
        <v>#REF!</v>
      </c>
      <c r="F129" s="2" t="e">
        <f>IF('données 2023'!#REF!&gt;6,'données 2023'!#REF!-6,0)</f>
        <v>#REF!</v>
      </c>
      <c r="G129" s="2" t="e">
        <f>IF('données 2023'!#REF!&gt;6,'données 2023'!#REF!-6,0)</f>
        <v>#REF!</v>
      </c>
      <c r="H129" s="2" t="e">
        <f>IF('données 2023'!#REF!&gt;6,'données 2023'!#REF!-6,0)</f>
        <v>#REF!</v>
      </c>
      <c r="I129" s="2" t="e">
        <f>IF('données 2023'!#REF!&gt;6,'données 2023'!#REF!-6,0)</f>
        <v>#REF!</v>
      </c>
      <c r="J129" s="2" t="e">
        <f>IF('données 2023'!#REF!&gt;6,'données 2023'!#REF!-6,0)</f>
        <v>#REF!</v>
      </c>
      <c r="K129" s="2" t="e">
        <f>IF('données 2023'!#REF!&gt;6,'données 2023'!#REF!-6,0)</f>
        <v>#REF!</v>
      </c>
      <c r="L129" s="2" t="e">
        <f>IF('données 2023'!#REF!&gt;6,'données 2023'!#REF!-6,0)</f>
        <v>#REF!</v>
      </c>
      <c r="M129" s="2" t="e">
        <f>IF('données 2023'!#REF!&gt;6,'données 2023'!#REF!-6,0)</f>
        <v>#REF!</v>
      </c>
      <c r="N129" s="2" t="e">
        <f>IF('données 2023'!#REF!&gt;6,'données 2023'!#REF!-6,0)</f>
        <v>#REF!</v>
      </c>
      <c r="O129" s="2" t="e">
        <f>IF('données 2023'!#REF!&gt;6,'données 2023'!#REF!-6,0)</f>
        <v>#REF!</v>
      </c>
      <c r="P129" s="2" t="e">
        <f>IF('données 2023'!#REF!&gt;6,'données 2023'!#REF!-6,0)</f>
        <v>#REF!</v>
      </c>
      <c r="Q129" s="2" t="e">
        <f>IF('données 2023'!#REF!&gt;6,'données 2023'!#REF!-6,0)</f>
        <v>#REF!</v>
      </c>
      <c r="R129" s="2" t="e">
        <f>IF('données 2023'!#REF!&gt;6,'données 2023'!#REF!-6,0)</f>
        <v>#REF!</v>
      </c>
      <c r="S129" s="2"/>
      <c r="T129" s="2" t="e">
        <f>IF('données 2023'!#REF!&gt;6,'données 2023'!#REF!-6,0)</f>
        <v>#REF!</v>
      </c>
      <c r="U129" s="2"/>
      <c r="V129" s="2" t="e">
        <f>IF('données 2023'!#REF!&gt;6,'données 2023'!#REF!-6,0)</f>
        <v>#REF!</v>
      </c>
    </row>
    <row r="130" spans="1:22" ht="14.25" customHeight="1">
      <c r="A130" s="6">
        <v>45055</v>
      </c>
      <c r="B130" s="2" t="e">
        <f>IF('données 2023'!#REF!&gt;6,'données 2023'!#REF!-6,0)</f>
        <v>#REF!</v>
      </c>
      <c r="C130" s="2" t="e">
        <f>IF('données 2023'!#REF!&gt;6,'données 2023'!#REF!-6,0)</f>
        <v>#REF!</v>
      </c>
      <c r="D130" s="2" t="e">
        <f>IF('données 2023'!#REF!&gt;6,'données 2023'!#REF!-6,0)</f>
        <v>#REF!</v>
      </c>
      <c r="E130" s="2" t="e">
        <f>IF('données 2023'!#REF!&gt;6,'données 2023'!#REF!-6,0)</f>
        <v>#REF!</v>
      </c>
      <c r="F130" s="2" t="e">
        <f>IF('données 2023'!#REF!&gt;6,'données 2023'!#REF!-6,0)</f>
        <v>#REF!</v>
      </c>
      <c r="G130" s="2" t="e">
        <f>IF('données 2023'!#REF!&gt;6,'données 2023'!#REF!-6,0)</f>
        <v>#REF!</v>
      </c>
      <c r="H130" s="2" t="e">
        <f>IF('données 2023'!#REF!&gt;6,'données 2023'!#REF!-6,0)</f>
        <v>#REF!</v>
      </c>
      <c r="I130" s="2" t="e">
        <f>IF('données 2023'!#REF!&gt;6,'données 2023'!#REF!-6,0)</f>
        <v>#REF!</v>
      </c>
      <c r="J130" s="2" t="e">
        <f>IF('données 2023'!#REF!&gt;6,'données 2023'!#REF!-6,0)</f>
        <v>#REF!</v>
      </c>
      <c r="K130" s="2" t="e">
        <f>IF('données 2023'!#REF!&gt;6,'données 2023'!#REF!-6,0)</f>
        <v>#REF!</v>
      </c>
      <c r="L130" s="2" t="e">
        <f>IF('données 2023'!#REF!&gt;6,'données 2023'!#REF!-6,0)</f>
        <v>#REF!</v>
      </c>
      <c r="M130" s="2" t="e">
        <f>IF('données 2023'!#REF!&gt;6,'données 2023'!#REF!-6,0)</f>
        <v>#REF!</v>
      </c>
      <c r="N130" s="2" t="e">
        <f>IF('données 2023'!#REF!&gt;6,'données 2023'!#REF!-6,0)</f>
        <v>#REF!</v>
      </c>
      <c r="O130" s="2" t="e">
        <f>IF('données 2023'!#REF!&gt;6,'données 2023'!#REF!-6,0)</f>
        <v>#REF!</v>
      </c>
      <c r="P130" s="2" t="e">
        <f>IF('données 2023'!#REF!&gt;6,'données 2023'!#REF!-6,0)</f>
        <v>#REF!</v>
      </c>
      <c r="Q130" s="2" t="e">
        <f>IF('données 2023'!#REF!&gt;6,'données 2023'!#REF!-6,0)</f>
        <v>#REF!</v>
      </c>
      <c r="R130" s="2" t="e">
        <f>IF('données 2023'!#REF!&gt;6,'données 2023'!#REF!-6,0)</f>
        <v>#REF!</v>
      </c>
      <c r="S130" s="2"/>
      <c r="T130" s="2" t="e">
        <f>IF('données 2023'!#REF!&gt;6,'données 2023'!#REF!-6,0)</f>
        <v>#REF!</v>
      </c>
      <c r="U130" s="2"/>
      <c r="V130" s="2" t="e">
        <f>IF('données 2023'!#REF!&gt;6,'données 2023'!#REF!-6,0)</f>
        <v>#REF!</v>
      </c>
    </row>
    <row r="131" spans="1:22" ht="14.25" customHeight="1">
      <c r="A131" s="6">
        <v>45056</v>
      </c>
      <c r="B131" s="2" t="e">
        <f>IF('données 2023'!#REF!&gt;6,'données 2023'!#REF!-6,0)</f>
        <v>#REF!</v>
      </c>
      <c r="C131" s="2" t="e">
        <f>IF('données 2023'!#REF!&gt;6,'données 2023'!#REF!-6,0)</f>
        <v>#REF!</v>
      </c>
      <c r="D131" s="2" t="e">
        <f>IF('données 2023'!#REF!&gt;6,'données 2023'!#REF!-6,0)</f>
        <v>#REF!</v>
      </c>
      <c r="E131" s="2" t="e">
        <f>IF('données 2023'!#REF!&gt;6,'données 2023'!#REF!-6,0)</f>
        <v>#REF!</v>
      </c>
      <c r="F131" s="2" t="e">
        <f>IF('données 2023'!#REF!&gt;6,'données 2023'!#REF!-6,0)</f>
        <v>#REF!</v>
      </c>
      <c r="G131" s="2" t="e">
        <f>IF('données 2023'!#REF!&gt;6,'données 2023'!#REF!-6,0)</f>
        <v>#REF!</v>
      </c>
      <c r="H131" s="2" t="e">
        <f>IF('données 2023'!#REF!&gt;6,'données 2023'!#REF!-6,0)</f>
        <v>#REF!</v>
      </c>
      <c r="I131" s="2" t="e">
        <f>IF('données 2023'!#REF!&gt;6,'données 2023'!#REF!-6,0)</f>
        <v>#REF!</v>
      </c>
      <c r="J131" s="2" t="e">
        <f>IF('données 2023'!#REF!&gt;6,'données 2023'!#REF!-6,0)</f>
        <v>#REF!</v>
      </c>
      <c r="K131" s="2" t="e">
        <f>IF('données 2023'!#REF!&gt;6,'données 2023'!#REF!-6,0)</f>
        <v>#REF!</v>
      </c>
      <c r="L131" s="2" t="e">
        <f>IF('données 2023'!#REF!&gt;6,'données 2023'!#REF!-6,0)</f>
        <v>#REF!</v>
      </c>
      <c r="M131" s="2" t="e">
        <f>IF('données 2023'!#REF!&gt;6,'données 2023'!#REF!-6,0)</f>
        <v>#REF!</v>
      </c>
      <c r="N131" s="2" t="e">
        <f>IF('données 2023'!#REF!&gt;6,'données 2023'!#REF!-6,0)</f>
        <v>#REF!</v>
      </c>
      <c r="O131" s="2" t="e">
        <f>IF('données 2023'!#REF!&gt;6,'données 2023'!#REF!-6,0)</f>
        <v>#REF!</v>
      </c>
      <c r="P131" s="2" t="e">
        <f>IF('données 2023'!#REF!&gt;6,'données 2023'!#REF!-6,0)</f>
        <v>#REF!</v>
      </c>
      <c r="Q131" s="2" t="e">
        <f>IF('données 2023'!#REF!&gt;6,'données 2023'!#REF!-6,0)</f>
        <v>#REF!</v>
      </c>
      <c r="R131" s="2" t="e">
        <f>IF('données 2023'!#REF!&gt;6,'données 2023'!#REF!-6,0)</f>
        <v>#REF!</v>
      </c>
      <c r="S131" s="2"/>
      <c r="T131" s="2" t="e">
        <f>IF('données 2023'!#REF!&gt;6,'données 2023'!#REF!-6,0)</f>
        <v>#REF!</v>
      </c>
      <c r="U131" s="2"/>
      <c r="V131" s="2" t="e">
        <f>IF('données 2023'!#REF!&gt;6,'données 2023'!#REF!-6,0)</f>
        <v>#REF!</v>
      </c>
    </row>
    <row r="132" spans="1:22" ht="14.25" customHeight="1">
      <c r="A132" s="6">
        <v>45057</v>
      </c>
      <c r="B132" s="2" t="e">
        <f>IF('données 2023'!#REF!&gt;6,'données 2023'!#REF!-6,0)</f>
        <v>#REF!</v>
      </c>
      <c r="C132" s="2" t="e">
        <f>IF('données 2023'!#REF!&gt;6,'données 2023'!#REF!-6,0)</f>
        <v>#REF!</v>
      </c>
      <c r="D132" s="2" t="e">
        <f>IF('données 2023'!#REF!&gt;6,'données 2023'!#REF!-6,0)</f>
        <v>#REF!</v>
      </c>
      <c r="E132" s="2" t="e">
        <f>IF('données 2023'!#REF!&gt;6,'données 2023'!#REF!-6,0)</f>
        <v>#REF!</v>
      </c>
      <c r="F132" s="2" t="e">
        <f>IF('données 2023'!#REF!&gt;6,'données 2023'!#REF!-6,0)</f>
        <v>#REF!</v>
      </c>
      <c r="G132" s="2" t="e">
        <f>IF('données 2023'!#REF!&gt;6,'données 2023'!#REF!-6,0)</f>
        <v>#REF!</v>
      </c>
      <c r="H132" s="2" t="e">
        <f>IF('données 2023'!#REF!&gt;6,'données 2023'!#REF!-6,0)</f>
        <v>#REF!</v>
      </c>
      <c r="I132" s="2" t="e">
        <f>IF('données 2023'!#REF!&gt;6,'données 2023'!#REF!-6,0)</f>
        <v>#REF!</v>
      </c>
      <c r="J132" s="2" t="e">
        <f>IF('données 2023'!#REF!&gt;6,'données 2023'!#REF!-6,0)</f>
        <v>#REF!</v>
      </c>
      <c r="K132" s="2" t="e">
        <f>IF('données 2023'!#REF!&gt;6,'données 2023'!#REF!-6,0)</f>
        <v>#REF!</v>
      </c>
      <c r="L132" s="2" t="e">
        <f>IF('données 2023'!#REF!&gt;6,'données 2023'!#REF!-6,0)</f>
        <v>#REF!</v>
      </c>
      <c r="M132" s="2" t="e">
        <f>IF('données 2023'!#REF!&gt;6,'données 2023'!#REF!-6,0)</f>
        <v>#REF!</v>
      </c>
      <c r="N132" s="2" t="e">
        <f>IF('données 2023'!#REF!&gt;6,'données 2023'!#REF!-6,0)</f>
        <v>#REF!</v>
      </c>
      <c r="O132" s="2" t="e">
        <f>IF('données 2023'!#REF!&gt;6,'données 2023'!#REF!-6,0)</f>
        <v>#REF!</v>
      </c>
      <c r="P132" s="2" t="e">
        <f>IF('données 2023'!#REF!&gt;6,'données 2023'!#REF!-6,0)</f>
        <v>#REF!</v>
      </c>
      <c r="Q132" s="2" t="e">
        <f>IF('données 2023'!#REF!&gt;6,'données 2023'!#REF!-6,0)</f>
        <v>#REF!</v>
      </c>
      <c r="R132" s="2" t="e">
        <f>IF('données 2023'!#REF!&gt;6,'données 2023'!#REF!-6,0)</f>
        <v>#REF!</v>
      </c>
      <c r="S132" s="2"/>
      <c r="T132" s="2" t="e">
        <f>IF('données 2023'!#REF!&gt;6,'données 2023'!#REF!-6,0)</f>
        <v>#REF!</v>
      </c>
      <c r="U132" s="2"/>
      <c r="V132" s="2" t="e">
        <f>IF('données 2023'!#REF!&gt;6,'données 2023'!#REF!-6,0)</f>
        <v>#REF!</v>
      </c>
    </row>
    <row r="133" spans="1:22" ht="14.25" customHeight="1">
      <c r="A133" s="6">
        <v>45058</v>
      </c>
      <c r="B133" s="2" t="e">
        <f>IF('données 2023'!#REF!&gt;6,'données 2023'!#REF!-6,0)</f>
        <v>#REF!</v>
      </c>
      <c r="C133" s="2" t="e">
        <f>IF('données 2023'!#REF!&gt;6,'données 2023'!#REF!-6,0)</f>
        <v>#REF!</v>
      </c>
      <c r="D133" s="2" t="e">
        <f>IF('données 2023'!#REF!&gt;6,'données 2023'!#REF!-6,0)</f>
        <v>#REF!</v>
      </c>
      <c r="E133" s="2" t="e">
        <f>IF('données 2023'!#REF!&gt;6,'données 2023'!#REF!-6,0)</f>
        <v>#REF!</v>
      </c>
      <c r="F133" s="2" t="e">
        <f>IF('données 2023'!#REF!&gt;6,'données 2023'!#REF!-6,0)</f>
        <v>#REF!</v>
      </c>
      <c r="G133" s="2" t="e">
        <f>IF('données 2023'!#REF!&gt;6,'données 2023'!#REF!-6,0)</f>
        <v>#REF!</v>
      </c>
      <c r="H133" s="2" t="e">
        <f>IF('données 2023'!#REF!&gt;6,'données 2023'!#REF!-6,0)</f>
        <v>#REF!</v>
      </c>
      <c r="I133" s="2" t="e">
        <f>IF('données 2023'!#REF!&gt;6,'données 2023'!#REF!-6,0)</f>
        <v>#REF!</v>
      </c>
      <c r="J133" s="2" t="e">
        <f>IF('données 2023'!#REF!&gt;6,'données 2023'!#REF!-6,0)</f>
        <v>#REF!</v>
      </c>
      <c r="K133" s="2" t="e">
        <f>IF('données 2023'!#REF!&gt;6,'données 2023'!#REF!-6,0)</f>
        <v>#REF!</v>
      </c>
      <c r="L133" s="2" t="e">
        <f>IF('données 2023'!#REF!&gt;6,'données 2023'!#REF!-6,0)</f>
        <v>#REF!</v>
      </c>
      <c r="M133" s="2" t="e">
        <f>IF('données 2023'!#REF!&gt;6,'données 2023'!#REF!-6,0)</f>
        <v>#REF!</v>
      </c>
      <c r="N133" s="2" t="e">
        <f>IF('données 2023'!#REF!&gt;6,'données 2023'!#REF!-6,0)</f>
        <v>#REF!</v>
      </c>
      <c r="O133" s="2" t="e">
        <f>IF('données 2023'!#REF!&gt;6,'données 2023'!#REF!-6,0)</f>
        <v>#REF!</v>
      </c>
      <c r="P133" s="2" t="e">
        <f>IF('données 2023'!#REF!&gt;6,'données 2023'!#REF!-6,0)</f>
        <v>#REF!</v>
      </c>
      <c r="Q133" s="2" t="e">
        <f>IF('données 2023'!#REF!&gt;6,'données 2023'!#REF!-6,0)</f>
        <v>#REF!</v>
      </c>
      <c r="R133" s="2" t="e">
        <f>IF('données 2023'!#REF!&gt;6,'données 2023'!#REF!-6,0)</f>
        <v>#REF!</v>
      </c>
      <c r="S133" s="2"/>
      <c r="T133" s="2" t="e">
        <f>IF('données 2023'!#REF!&gt;6,'données 2023'!#REF!-6,0)</f>
        <v>#REF!</v>
      </c>
      <c r="U133" s="2"/>
      <c r="V133" s="2" t="e">
        <f>IF('données 2023'!#REF!&gt;6,'données 2023'!#REF!-6,0)</f>
        <v>#REF!</v>
      </c>
    </row>
    <row r="134" spans="1:22" ht="14.25" customHeight="1">
      <c r="A134" s="6">
        <v>45059</v>
      </c>
      <c r="B134" s="2" t="e">
        <f>IF('données 2023'!#REF!&gt;6,'données 2023'!#REF!-6,0)</f>
        <v>#REF!</v>
      </c>
      <c r="C134" s="2" t="e">
        <f>IF('données 2023'!#REF!&gt;6,'données 2023'!#REF!-6,0)</f>
        <v>#REF!</v>
      </c>
      <c r="D134" s="2" t="e">
        <f>IF('données 2023'!#REF!&gt;6,'données 2023'!#REF!-6,0)</f>
        <v>#REF!</v>
      </c>
      <c r="E134" s="2" t="e">
        <f>IF('données 2023'!#REF!&gt;6,'données 2023'!#REF!-6,0)</f>
        <v>#REF!</v>
      </c>
      <c r="F134" s="2" t="e">
        <f>IF('données 2023'!#REF!&gt;6,'données 2023'!#REF!-6,0)</f>
        <v>#REF!</v>
      </c>
      <c r="G134" s="2" t="e">
        <f>IF('données 2023'!#REF!&gt;6,'données 2023'!#REF!-6,0)</f>
        <v>#REF!</v>
      </c>
      <c r="H134" s="2" t="e">
        <f>IF('données 2023'!#REF!&gt;6,'données 2023'!#REF!-6,0)</f>
        <v>#REF!</v>
      </c>
      <c r="I134" s="2" t="e">
        <f>IF('données 2023'!#REF!&gt;6,'données 2023'!#REF!-6,0)</f>
        <v>#REF!</v>
      </c>
      <c r="J134" s="2" t="e">
        <f>IF('données 2023'!#REF!&gt;6,'données 2023'!#REF!-6,0)</f>
        <v>#REF!</v>
      </c>
      <c r="K134" s="2" t="e">
        <f>IF('données 2023'!#REF!&gt;6,'données 2023'!#REF!-6,0)</f>
        <v>#REF!</v>
      </c>
      <c r="L134" s="2" t="e">
        <f>IF('données 2023'!#REF!&gt;6,'données 2023'!#REF!-6,0)</f>
        <v>#REF!</v>
      </c>
      <c r="M134" s="2" t="e">
        <f>IF('données 2023'!#REF!&gt;6,'données 2023'!#REF!-6,0)</f>
        <v>#REF!</v>
      </c>
      <c r="N134" s="2" t="e">
        <f>IF('données 2023'!#REF!&gt;6,'données 2023'!#REF!-6,0)</f>
        <v>#REF!</v>
      </c>
      <c r="O134" s="2" t="e">
        <f>IF('données 2023'!#REF!&gt;6,'données 2023'!#REF!-6,0)</f>
        <v>#REF!</v>
      </c>
      <c r="P134" s="2" t="e">
        <f>IF('données 2023'!#REF!&gt;6,'données 2023'!#REF!-6,0)</f>
        <v>#REF!</v>
      </c>
      <c r="Q134" s="2" t="e">
        <f>IF('données 2023'!#REF!&gt;6,'données 2023'!#REF!-6,0)</f>
        <v>#REF!</v>
      </c>
      <c r="R134" s="2" t="e">
        <f>IF('données 2023'!#REF!&gt;6,'données 2023'!#REF!-6,0)</f>
        <v>#REF!</v>
      </c>
      <c r="S134" s="2"/>
      <c r="T134" s="2" t="e">
        <f>IF('données 2023'!#REF!&gt;6,'données 2023'!#REF!-6,0)</f>
        <v>#REF!</v>
      </c>
      <c r="U134" s="2"/>
      <c r="V134" s="2" t="e">
        <f>IF('données 2023'!#REF!&gt;6,'données 2023'!#REF!-6,0)</f>
        <v>#REF!</v>
      </c>
    </row>
    <row r="135" spans="1:22" ht="14.25" customHeight="1">
      <c r="A135" s="6">
        <v>45060</v>
      </c>
      <c r="B135" s="2" t="e">
        <f>IF('données 2023'!#REF!&gt;6,'données 2023'!#REF!-6,0)</f>
        <v>#REF!</v>
      </c>
      <c r="C135" s="2" t="e">
        <f>IF('données 2023'!#REF!&gt;6,'données 2023'!#REF!-6,0)</f>
        <v>#REF!</v>
      </c>
      <c r="D135" s="2" t="e">
        <f>IF('données 2023'!#REF!&gt;6,'données 2023'!#REF!-6,0)</f>
        <v>#REF!</v>
      </c>
      <c r="E135" s="2" t="e">
        <f>IF('données 2023'!#REF!&gt;6,'données 2023'!#REF!-6,0)</f>
        <v>#REF!</v>
      </c>
      <c r="F135" s="2" t="e">
        <f>IF('données 2023'!#REF!&gt;6,'données 2023'!#REF!-6,0)</f>
        <v>#REF!</v>
      </c>
      <c r="G135" s="2" t="e">
        <f>IF('données 2023'!#REF!&gt;6,'données 2023'!#REF!-6,0)</f>
        <v>#REF!</v>
      </c>
      <c r="H135" s="2" t="e">
        <f>IF('données 2023'!#REF!&gt;6,'données 2023'!#REF!-6,0)</f>
        <v>#REF!</v>
      </c>
      <c r="I135" s="2" t="e">
        <f>IF('données 2023'!#REF!&gt;6,'données 2023'!#REF!-6,0)</f>
        <v>#REF!</v>
      </c>
      <c r="J135" s="2" t="e">
        <f>IF('données 2023'!#REF!&gt;6,'données 2023'!#REF!-6,0)</f>
        <v>#REF!</v>
      </c>
      <c r="K135" s="2" t="e">
        <f>IF('données 2023'!#REF!&gt;6,'données 2023'!#REF!-6,0)</f>
        <v>#REF!</v>
      </c>
      <c r="L135" s="2" t="e">
        <f>IF('données 2023'!#REF!&gt;6,'données 2023'!#REF!-6,0)</f>
        <v>#REF!</v>
      </c>
      <c r="M135" s="2" t="e">
        <f>IF('données 2023'!#REF!&gt;6,'données 2023'!#REF!-6,0)</f>
        <v>#REF!</v>
      </c>
      <c r="N135" s="2" t="e">
        <f>IF('données 2023'!#REF!&gt;6,'données 2023'!#REF!-6,0)</f>
        <v>#REF!</v>
      </c>
      <c r="O135" s="2" t="e">
        <f>IF('données 2023'!#REF!&gt;6,'données 2023'!#REF!-6,0)</f>
        <v>#REF!</v>
      </c>
      <c r="P135" s="2" t="e">
        <f>IF('données 2023'!#REF!&gt;6,'données 2023'!#REF!-6,0)</f>
        <v>#REF!</v>
      </c>
      <c r="Q135" s="2" t="e">
        <f>IF('données 2023'!#REF!&gt;6,'données 2023'!#REF!-6,0)</f>
        <v>#REF!</v>
      </c>
      <c r="R135" s="2" t="e">
        <f>IF('données 2023'!#REF!&gt;6,'données 2023'!#REF!-6,0)</f>
        <v>#REF!</v>
      </c>
      <c r="S135" s="2"/>
      <c r="T135" s="2" t="e">
        <f>IF('données 2023'!#REF!&gt;6,'données 2023'!#REF!-6,0)</f>
        <v>#REF!</v>
      </c>
      <c r="U135" s="2"/>
      <c r="V135" s="2" t="e">
        <f>IF('données 2023'!#REF!&gt;6,'données 2023'!#REF!-6,0)</f>
        <v>#REF!</v>
      </c>
    </row>
    <row r="136" spans="1:22" ht="14.25" customHeight="1">
      <c r="A136" s="6">
        <v>45061</v>
      </c>
      <c r="B136" s="2" t="e">
        <f>IF('données 2023'!#REF!&gt;6,'données 2023'!#REF!-6,0)</f>
        <v>#REF!</v>
      </c>
      <c r="C136" s="2" t="e">
        <f>IF('données 2023'!#REF!&gt;6,'données 2023'!#REF!-6,0)</f>
        <v>#REF!</v>
      </c>
      <c r="D136" s="2" t="e">
        <f>IF('données 2023'!#REF!&gt;6,'données 2023'!#REF!-6,0)</f>
        <v>#REF!</v>
      </c>
      <c r="E136" s="2" t="e">
        <f>IF('données 2023'!#REF!&gt;6,'données 2023'!#REF!-6,0)</f>
        <v>#REF!</v>
      </c>
      <c r="F136" s="2" t="e">
        <f>IF('données 2023'!#REF!&gt;6,'données 2023'!#REF!-6,0)</f>
        <v>#REF!</v>
      </c>
      <c r="G136" s="2" t="e">
        <f>IF('données 2023'!#REF!&gt;6,'données 2023'!#REF!-6,0)</f>
        <v>#REF!</v>
      </c>
      <c r="H136" s="2" t="e">
        <f>IF('données 2023'!#REF!&gt;6,'données 2023'!#REF!-6,0)</f>
        <v>#REF!</v>
      </c>
      <c r="I136" s="2" t="e">
        <f>IF('données 2023'!#REF!&gt;6,'données 2023'!#REF!-6,0)</f>
        <v>#REF!</v>
      </c>
      <c r="J136" s="2" t="e">
        <f>IF('données 2023'!#REF!&gt;6,'données 2023'!#REF!-6,0)</f>
        <v>#REF!</v>
      </c>
      <c r="K136" s="2" t="e">
        <f>IF('données 2023'!#REF!&gt;6,'données 2023'!#REF!-6,0)</f>
        <v>#REF!</v>
      </c>
      <c r="L136" s="2" t="e">
        <f>IF('données 2023'!#REF!&gt;6,'données 2023'!#REF!-6,0)</f>
        <v>#REF!</v>
      </c>
      <c r="M136" s="2" t="e">
        <f>IF('données 2023'!#REF!&gt;6,'données 2023'!#REF!-6,0)</f>
        <v>#REF!</v>
      </c>
      <c r="N136" s="2" t="e">
        <f>IF('données 2023'!#REF!&gt;6,'données 2023'!#REF!-6,0)</f>
        <v>#REF!</v>
      </c>
      <c r="O136" s="2" t="e">
        <f>IF('données 2023'!#REF!&gt;6,'données 2023'!#REF!-6,0)</f>
        <v>#REF!</v>
      </c>
      <c r="P136" s="2" t="e">
        <f>IF('données 2023'!#REF!&gt;6,'données 2023'!#REF!-6,0)</f>
        <v>#REF!</v>
      </c>
      <c r="Q136" s="2" t="e">
        <f>IF('données 2023'!#REF!&gt;6,'données 2023'!#REF!-6,0)</f>
        <v>#REF!</v>
      </c>
      <c r="R136" s="2" t="e">
        <f>IF('données 2023'!#REF!&gt;6,'données 2023'!#REF!-6,0)</f>
        <v>#REF!</v>
      </c>
      <c r="S136" s="2"/>
      <c r="T136" s="2" t="e">
        <f>IF('données 2023'!#REF!&gt;6,'données 2023'!#REF!-6,0)</f>
        <v>#REF!</v>
      </c>
      <c r="U136" s="2"/>
      <c r="V136" s="2" t="e">
        <f>IF('données 2023'!#REF!&gt;6,'données 2023'!#REF!-6,0)</f>
        <v>#REF!</v>
      </c>
    </row>
    <row r="137" spans="1:22" ht="14.25" customHeight="1">
      <c r="A137" s="6">
        <v>45062</v>
      </c>
      <c r="B137" s="2" t="e">
        <f>IF('données 2023'!#REF!&gt;6,'données 2023'!#REF!-6,0)</f>
        <v>#REF!</v>
      </c>
      <c r="C137" s="2" t="e">
        <f>IF('données 2023'!#REF!&gt;6,'données 2023'!#REF!-6,0)</f>
        <v>#REF!</v>
      </c>
      <c r="D137" s="2" t="e">
        <f>IF('données 2023'!#REF!&gt;6,'données 2023'!#REF!-6,0)</f>
        <v>#REF!</v>
      </c>
      <c r="E137" s="2" t="e">
        <f>IF('données 2023'!#REF!&gt;6,'données 2023'!#REF!-6,0)</f>
        <v>#REF!</v>
      </c>
      <c r="F137" s="2" t="e">
        <f>IF('données 2023'!#REF!&gt;6,'données 2023'!#REF!-6,0)</f>
        <v>#REF!</v>
      </c>
      <c r="G137" s="2" t="e">
        <f>IF('données 2023'!#REF!&gt;6,'données 2023'!#REF!-6,0)</f>
        <v>#REF!</v>
      </c>
      <c r="H137" s="2" t="e">
        <f>IF('données 2023'!#REF!&gt;6,'données 2023'!#REF!-6,0)</f>
        <v>#REF!</v>
      </c>
      <c r="I137" s="2" t="e">
        <f>IF('données 2023'!#REF!&gt;6,'données 2023'!#REF!-6,0)</f>
        <v>#REF!</v>
      </c>
      <c r="J137" s="2" t="e">
        <f>IF('données 2023'!#REF!&gt;6,'données 2023'!#REF!-6,0)</f>
        <v>#REF!</v>
      </c>
      <c r="K137" s="2" t="e">
        <f>IF('données 2023'!#REF!&gt;6,'données 2023'!#REF!-6,0)</f>
        <v>#REF!</v>
      </c>
      <c r="L137" s="2" t="e">
        <f>IF('données 2023'!#REF!&gt;6,'données 2023'!#REF!-6,0)</f>
        <v>#REF!</v>
      </c>
      <c r="M137" s="2" t="e">
        <f>IF('données 2023'!#REF!&gt;6,'données 2023'!#REF!-6,0)</f>
        <v>#REF!</v>
      </c>
      <c r="N137" s="2" t="e">
        <f>IF('données 2023'!#REF!&gt;6,'données 2023'!#REF!-6,0)</f>
        <v>#REF!</v>
      </c>
      <c r="O137" s="2" t="e">
        <f>IF('données 2023'!#REF!&gt;6,'données 2023'!#REF!-6,0)</f>
        <v>#REF!</v>
      </c>
      <c r="P137" s="2" t="e">
        <f>IF('données 2023'!#REF!&gt;6,'données 2023'!#REF!-6,0)</f>
        <v>#REF!</v>
      </c>
      <c r="Q137" s="2" t="e">
        <f>IF('données 2023'!#REF!&gt;6,'données 2023'!#REF!-6,0)</f>
        <v>#REF!</v>
      </c>
      <c r="R137" s="2" t="e">
        <f>IF('données 2023'!#REF!&gt;6,'données 2023'!#REF!-6,0)</f>
        <v>#REF!</v>
      </c>
      <c r="S137" s="2"/>
      <c r="T137" s="2" t="e">
        <f>IF('données 2023'!#REF!&gt;6,'données 2023'!#REF!-6,0)</f>
        <v>#REF!</v>
      </c>
      <c r="U137" s="2"/>
      <c r="V137" s="2" t="e">
        <f>IF('données 2023'!#REF!&gt;6,'données 2023'!#REF!-6,0)</f>
        <v>#REF!</v>
      </c>
    </row>
    <row r="138" spans="1:22" ht="14.25" customHeight="1">
      <c r="A138" s="6">
        <v>45063</v>
      </c>
      <c r="B138" s="2" t="e">
        <f>IF('données 2023'!#REF!&gt;6,'données 2023'!#REF!-6,0)</f>
        <v>#REF!</v>
      </c>
      <c r="C138" s="2" t="e">
        <f>IF('données 2023'!#REF!&gt;6,'données 2023'!#REF!-6,0)</f>
        <v>#REF!</v>
      </c>
      <c r="D138" s="2" t="e">
        <f>IF('données 2023'!#REF!&gt;6,'données 2023'!#REF!-6,0)</f>
        <v>#REF!</v>
      </c>
      <c r="E138" s="2" t="e">
        <f>IF('données 2023'!#REF!&gt;6,'données 2023'!#REF!-6,0)</f>
        <v>#REF!</v>
      </c>
      <c r="F138" s="2" t="e">
        <f>IF('données 2023'!#REF!&gt;6,'données 2023'!#REF!-6,0)</f>
        <v>#REF!</v>
      </c>
      <c r="G138" s="2" t="e">
        <f>IF('données 2023'!#REF!&gt;6,'données 2023'!#REF!-6,0)</f>
        <v>#REF!</v>
      </c>
      <c r="H138" s="2" t="e">
        <f>IF('données 2023'!#REF!&gt;6,'données 2023'!#REF!-6,0)</f>
        <v>#REF!</v>
      </c>
      <c r="I138" s="2" t="e">
        <f>IF('données 2023'!#REF!&gt;6,'données 2023'!#REF!-6,0)</f>
        <v>#REF!</v>
      </c>
      <c r="J138" s="2" t="e">
        <f>IF('données 2023'!#REF!&gt;6,'données 2023'!#REF!-6,0)</f>
        <v>#REF!</v>
      </c>
      <c r="K138" s="2" t="e">
        <f>IF('données 2023'!#REF!&gt;6,'données 2023'!#REF!-6,0)</f>
        <v>#REF!</v>
      </c>
      <c r="L138" s="2" t="e">
        <f>IF('données 2023'!#REF!&gt;6,'données 2023'!#REF!-6,0)</f>
        <v>#REF!</v>
      </c>
      <c r="M138" s="2" t="e">
        <f>IF('données 2023'!#REF!&gt;6,'données 2023'!#REF!-6,0)</f>
        <v>#REF!</v>
      </c>
      <c r="N138" s="2" t="e">
        <f>IF('données 2023'!#REF!&gt;6,'données 2023'!#REF!-6,0)</f>
        <v>#REF!</v>
      </c>
      <c r="O138" s="2" t="e">
        <f>IF('données 2023'!#REF!&gt;6,'données 2023'!#REF!-6,0)</f>
        <v>#REF!</v>
      </c>
      <c r="P138" s="2" t="e">
        <f>IF('données 2023'!#REF!&gt;6,'données 2023'!#REF!-6,0)</f>
        <v>#REF!</v>
      </c>
      <c r="Q138" s="2" t="e">
        <f>IF('données 2023'!#REF!&gt;6,'données 2023'!#REF!-6,0)</f>
        <v>#REF!</v>
      </c>
      <c r="R138" s="2" t="e">
        <f>IF('données 2023'!#REF!&gt;6,'données 2023'!#REF!-6,0)</f>
        <v>#REF!</v>
      </c>
      <c r="S138" s="2"/>
      <c r="T138" s="2" t="e">
        <f>IF('données 2023'!#REF!&gt;6,'données 2023'!#REF!-6,0)</f>
        <v>#REF!</v>
      </c>
      <c r="U138" s="2"/>
      <c r="V138" s="2" t="e">
        <f>IF('données 2023'!#REF!&gt;6,'données 2023'!#REF!-6,0)</f>
        <v>#REF!</v>
      </c>
    </row>
    <row r="139" spans="1:22" ht="14.25" customHeight="1">
      <c r="A139" s="6">
        <v>45064</v>
      </c>
      <c r="B139" s="2" t="e">
        <f>IF('données 2023'!#REF!&gt;6,'données 2023'!#REF!-6,0)</f>
        <v>#REF!</v>
      </c>
      <c r="C139" s="2" t="e">
        <f>IF('données 2023'!#REF!&gt;6,'données 2023'!#REF!-6,0)</f>
        <v>#REF!</v>
      </c>
      <c r="D139" s="2" t="e">
        <f>IF('données 2023'!#REF!&gt;6,'données 2023'!#REF!-6,0)</f>
        <v>#REF!</v>
      </c>
      <c r="E139" s="2" t="e">
        <f>IF('données 2023'!#REF!&gt;6,'données 2023'!#REF!-6,0)</f>
        <v>#REF!</v>
      </c>
      <c r="F139" s="2" t="e">
        <f>IF('données 2023'!#REF!&gt;6,'données 2023'!#REF!-6,0)</f>
        <v>#REF!</v>
      </c>
      <c r="G139" s="2" t="e">
        <f>IF('données 2023'!#REF!&gt;6,'données 2023'!#REF!-6,0)</f>
        <v>#REF!</v>
      </c>
      <c r="H139" s="2" t="e">
        <f>IF('données 2023'!#REF!&gt;6,'données 2023'!#REF!-6,0)</f>
        <v>#REF!</v>
      </c>
      <c r="I139" s="2" t="e">
        <f>IF('données 2023'!#REF!&gt;6,'données 2023'!#REF!-6,0)</f>
        <v>#REF!</v>
      </c>
      <c r="J139" s="2" t="e">
        <f>IF('données 2023'!#REF!&gt;6,'données 2023'!#REF!-6,0)</f>
        <v>#REF!</v>
      </c>
      <c r="K139" s="2" t="e">
        <f>IF('données 2023'!#REF!&gt;6,'données 2023'!#REF!-6,0)</f>
        <v>#REF!</v>
      </c>
      <c r="L139" s="2" t="e">
        <f>IF('données 2023'!#REF!&gt;6,'données 2023'!#REF!-6,0)</f>
        <v>#REF!</v>
      </c>
      <c r="M139" s="2" t="e">
        <f>IF('données 2023'!#REF!&gt;6,'données 2023'!#REF!-6,0)</f>
        <v>#REF!</v>
      </c>
      <c r="N139" s="2" t="e">
        <f>IF('données 2023'!#REF!&gt;6,'données 2023'!#REF!-6,0)</f>
        <v>#REF!</v>
      </c>
      <c r="O139" s="2" t="e">
        <f>IF('données 2023'!#REF!&gt;6,'données 2023'!#REF!-6,0)</f>
        <v>#REF!</v>
      </c>
      <c r="P139" s="2" t="e">
        <f>IF('données 2023'!#REF!&gt;6,'données 2023'!#REF!-6,0)</f>
        <v>#REF!</v>
      </c>
      <c r="Q139" s="2" t="e">
        <f>IF('données 2023'!#REF!&gt;6,'données 2023'!#REF!-6,0)</f>
        <v>#REF!</v>
      </c>
      <c r="R139" s="2" t="e">
        <f>IF('données 2023'!#REF!&gt;6,'données 2023'!#REF!-6,0)</f>
        <v>#REF!</v>
      </c>
      <c r="S139" s="2"/>
      <c r="T139" s="2" t="e">
        <f>IF('données 2023'!#REF!&gt;6,'données 2023'!#REF!-6,0)</f>
        <v>#REF!</v>
      </c>
      <c r="U139" s="2"/>
      <c r="V139" s="2" t="e">
        <f>IF('données 2023'!#REF!&gt;6,'données 2023'!#REF!-6,0)</f>
        <v>#REF!</v>
      </c>
    </row>
    <row r="140" spans="1:22" ht="14.25" customHeight="1">
      <c r="A140" s="6">
        <v>45065</v>
      </c>
      <c r="B140" s="2" t="e">
        <f>IF('données 2023'!#REF!&gt;6,'données 2023'!#REF!-6,0)</f>
        <v>#REF!</v>
      </c>
      <c r="C140" s="2" t="e">
        <f>IF('données 2023'!#REF!&gt;6,'données 2023'!#REF!-6,0)</f>
        <v>#REF!</v>
      </c>
      <c r="D140" s="2" t="e">
        <f>IF('données 2023'!#REF!&gt;6,'données 2023'!#REF!-6,0)</f>
        <v>#REF!</v>
      </c>
      <c r="E140" s="2" t="e">
        <f>IF('données 2023'!#REF!&gt;6,'données 2023'!#REF!-6,0)</f>
        <v>#REF!</v>
      </c>
      <c r="F140" s="2" t="e">
        <f>IF('données 2023'!#REF!&gt;6,'données 2023'!#REF!-6,0)</f>
        <v>#REF!</v>
      </c>
      <c r="G140" s="2" t="e">
        <f>IF('données 2023'!#REF!&gt;6,'données 2023'!#REF!-6,0)</f>
        <v>#REF!</v>
      </c>
      <c r="H140" s="2" t="e">
        <f>IF('données 2023'!#REF!&gt;6,'données 2023'!#REF!-6,0)</f>
        <v>#REF!</v>
      </c>
      <c r="I140" s="2" t="e">
        <f>IF('données 2023'!#REF!&gt;6,'données 2023'!#REF!-6,0)</f>
        <v>#REF!</v>
      </c>
      <c r="J140" s="2" t="e">
        <f>IF('données 2023'!#REF!&gt;6,'données 2023'!#REF!-6,0)</f>
        <v>#REF!</v>
      </c>
      <c r="K140" s="2" t="e">
        <f>IF('données 2023'!#REF!&gt;6,'données 2023'!#REF!-6,0)</f>
        <v>#REF!</v>
      </c>
      <c r="L140" s="2" t="e">
        <f>IF('données 2023'!#REF!&gt;6,'données 2023'!#REF!-6,0)</f>
        <v>#REF!</v>
      </c>
      <c r="M140" s="2" t="e">
        <f>IF('données 2023'!#REF!&gt;6,'données 2023'!#REF!-6,0)</f>
        <v>#REF!</v>
      </c>
      <c r="N140" s="2" t="e">
        <f>IF('données 2023'!#REF!&gt;6,'données 2023'!#REF!-6,0)</f>
        <v>#REF!</v>
      </c>
      <c r="O140" s="2" t="e">
        <f>IF('données 2023'!#REF!&gt;6,'données 2023'!#REF!-6,0)</f>
        <v>#REF!</v>
      </c>
      <c r="P140" s="2" t="e">
        <f>IF('données 2023'!#REF!&gt;6,'données 2023'!#REF!-6,0)</f>
        <v>#REF!</v>
      </c>
      <c r="Q140" s="2" t="e">
        <f>IF('données 2023'!#REF!&gt;6,'données 2023'!#REF!-6,0)</f>
        <v>#REF!</v>
      </c>
      <c r="R140" s="2" t="e">
        <f>IF('données 2023'!#REF!&gt;6,'données 2023'!#REF!-6,0)</f>
        <v>#REF!</v>
      </c>
      <c r="S140" s="2"/>
      <c r="T140" s="2" t="e">
        <f>IF('données 2023'!#REF!&gt;6,'données 2023'!#REF!-6,0)</f>
        <v>#REF!</v>
      </c>
      <c r="U140" s="2"/>
      <c r="V140" s="2" t="e">
        <f>IF('données 2023'!#REF!&gt;6,'données 2023'!#REF!-6,0)</f>
        <v>#REF!</v>
      </c>
    </row>
    <row r="141" spans="1:22" ht="14.25" customHeight="1">
      <c r="A141" s="6">
        <v>45066</v>
      </c>
      <c r="B141" s="2" t="e">
        <f>IF('données 2023'!#REF!&gt;6,'données 2023'!#REF!-6,0)</f>
        <v>#REF!</v>
      </c>
      <c r="C141" s="2" t="e">
        <f>IF('données 2023'!#REF!&gt;6,'données 2023'!#REF!-6,0)</f>
        <v>#REF!</v>
      </c>
      <c r="D141" s="2" t="e">
        <f>IF('données 2023'!#REF!&gt;6,'données 2023'!#REF!-6,0)</f>
        <v>#REF!</v>
      </c>
      <c r="E141" s="2" t="e">
        <f>IF('données 2023'!#REF!&gt;6,'données 2023'!#REF!-6,0)</f>
        <v>#REF!</v>
      </c>
      <c r="F141" s="2" t="e">
        <f>IF('données 2023'!#REF!&gt;6,'données 2023'!#REF!-6,0)</f>
        <v>#REF!</v>
      </c>
      <c r="G141" s="2" t="e">
        <f>IF('données 2023'!#REF!&gt;6,'données 2023'!#REF!-6,0)</f>
        <v>#REF!</v>
      </c>
      <c r="H141" s="2" t="e">
        <f>IF('données 2023'!#REF!&gt;6,'données 2023'!#REF!-6,0)</f>
        <v>#REF!</v>
      </c>
      <c r="I141" s="2" t="e">
        <f>IF('données 2023'!#REF!&gt;6,'données 2023'!#REF!-6,0)</f>
        <v>#REF!</v>
      </c>
      <c r="J141" s="2" t="e">
        <f>IF('données 2023'!#REF!&gt;6,'données 2023'!#REF!-6,0)</f>
        <v>#REF!</v>
      </c>
      <c r="K141" s="2" t="e">
        <f>IF('données 2023'!#REF!&gt;6,'données 2023'!#REF!-6,0)</f>
        <v>#REF!</v>
      </c>
      <c r="L141" s="2" t="e">
        <f>IF('données 2023'!#REF!&gt;6,'données 2023'!#REF!-6,0)</f>
        <v>#REF!</v>
      </c>
      <c r="M141" s="2" t="e">
        <f>IF('données 2023'!#REF!&gt;6,'données 2023'!#REF!-6,0)</f>
        <v>#REF!</v>
      </c>
      <c r="N141" s="2" t="e">
        <f>IF('données 2023'!#REF!&gt;6,'données 2023'!#REF!-6,0)</f>
        <v>#REF!</v>
      </c>
      <c r="O141" s="2" t="e">
        <f>IF('données 2023'!#REF!&gt;6,'données 2023'!#REF!-6,0)</f>
        <v>#REF!</v>
      </c>
      <c r="P141" s="2" t="e">
        <f>IF('données 2023'!#REF!&gt;6,'données 2023'!#REF!-6,0)</f>
        <v>#REF!</v>
      </c>
      <c r="Q141" s="2" t="e">
        <f>IF('données 2023'!#REF!&gt;6,'données 2023'!#REF!-6,0)</f>
        <v>#REF!</v>
      </c>
      <c r="R141" s="2" t="e">
        <f>IF('données 2023'!#REF!&gt;6,'données 2023'!#REF!-6,0)</f>
        <v>#REF!</v>
      </c>
      <c r="S141" s="2"/>
      <c r="T141" s="2" t="e">
        <f>IF('données 2023'!#REF!&gt;6,'données 2023'!#REF!-6,0)</f>
        <v>#REF!</v>
      </c>
      <c r="U141" s="2"/>
      <c r="V141" s="2" t="e">
        <f>IF('données 2023'!#REF!&gt;6,'données 2023'!#REF!-6,0)</f>
        <v>#REF!</v>
      </c>
    </row>
    <row r="142" spans="1:22" ht="14.25" customHeight="1">
      <c r="A142" s="6">
        <v>45067</v>
      </c>
      <c r="B142" s="2" t="e">
        <f>IF('données 2023'!#REF!&gt;6,'données 2023'!#REF!-6,0)</f>
        <v>#REF!</v>
      </c>
      <c r="C142" s="2" t="e">
        <f>IF('données 2023'!#REF!&gt;6,'données 2023'!#REF!-6,0)</f>
        <v>#REF!</v>
      </c>
      <c r="D142" s="2" t="e">
        <f>IF('données 2023'!#REF!&gt;6,'données 2023'!#REF!-6,0)</f>
        <v>#REF!</v>
      </c>
      <c r="E142" s="2" t="e">
        <f>IF('données 2023'!#REF!&gt;6,'données 2023'!#REF!-6,0)</f>
        <v>#REF!</v>
      </c>
      <c r="F142" s="2" t="e">
        <f>IF('données 2023'!#REF!&gt;6,'données 2023'!#REF!-6,0)</f>
        <v>#REF!</v>
      </c>
      <c r="G142" s="2" t="e">
        <f>IF('données 2023'!#REF!&gt;6,'données 2023'!#REF!-6,0)</f>
        <v>#REF!</v>
      </c>
      <c r="H142" s="2" t="e">
        <f>IF('données 2023'!#REF!&gt;6,'données 2023'!#REF!-6,0)</f>
        <v>#REF!</v>
      </c>
      <c r="I142" s="2" t="e">
        <f>IF('données 2023'!#REF!&gt;6,'données 2023'!#REF!-6,0)</f>
        <v>#REF!</v>
      </c>
      <c r="J142" s="2" t="e">
        <f>IF('données 2023'!#REF!&gt;6,'données 2023'!#REF!-6,0)</f>
        <v>#REF!</v>
      </c>
      <c r="K142" s="2" t="e">
        <f>IF('données 2023'!#REF!&gt;6,'données 2023'!#REF!-6,0)</f>
        <v>#REF!</v>
      </c>
      <c r="L142" s="2" t="e">
        <f>IF('données 2023'!#REF!&gt;6,'données 2023'!#REF!-6,0)</f>
        <v>#REF!</v>
      </c>
      <c r="M142" s="2" t="e">
        <f>IF('données 2023'!#REF!&gt;6,'données 2023'!#REF!-6,0)</f>
        <v>#REF!</v>
      </c>
      <c r="N142" s="2" t="e">
        <f>IF('données 2023'!#REF!&gt;6,'données 2023'!#REF!-6,0)</f>
        <v>#REF!</v>
      </c>
      <c r="O142" s="2" t="e">
        <f>IF('données 2023'!#REF!&gt;6,'données 2023'!#REF!-6,0)</f>
        <v>#REF!</v>
      </c>
      <c r="P142" s="2" t="e">
        <f>IF('données 2023'!#REF!&gt;6,'données 2023'!#REF!-6,0)</f>
        <v>#REF!</v>
      </c>
      <c r="Q142" s="2" t="e">
        <f>IF('données 2023'!#REF!&gt;6,'données 2023'!#REF!-6,0)</f>
        <v>#REF!</v>
      </c>
      <c r="R142" s="2" t="e">
        <f>IF('données 2023'!#REF!&gt;6,'données 2023'!#REF!-6,0)</f>
        <v>#REF!</v>
      </c>
      <c r="S142" s="2"/>
      <c r="T142" s="2" t="e">
        <f>IF('données 2023'!#REF!&gt;6,'données 2023'!#REF!-6,0)</f>
        <v>#REF!</v>
      </c>
      <c r="U142" s="2"/>
      <c r="V142" s="2" t="e">
        <f>IF('données 2023'!#REF!&gt;6,'données 2023'!#REF!-6,0)</f>
        <v>#REF!</v>
      </c>
    </row>
    <row r="143" spans="1:22" ht="14.25" customHeight="1">
      <c r="A143" s="6">
        <v>45068</v>
      </c>
      <c r="B143" s="2" t="e">
        <f>IF('données 2023'!#REF!&gt;6,'données 2023'!#REF!-6,0)</f>
        <v>#REF!</v>
      </c>
      <c r="C143" s="2" t="e">
        <f>IF('données 2023'!#REF!&gt;6,'données 2023'!#REF!-6,0)</f>
        <v>#REF!</v>
      </c>
      <c r="D143" s="2" t="e">
        <f>IF('données 2023'!#REF!&gt;6,'données 2023'!#REF!-6,0)</f>
        <v>#REF!</v>
      </c>
      <c r="E143" s="2" t="e">
        <f>IF('données 2023'!#REF!&gt;6,'données 2023'!#REF!-6,0)</f>
        <v>#REF!</v>
      </c>
      <c r="F143" s="2" t="e">
        <f>IF('données 2023'!#REF!&gt;6,'données 2023'!#REF!-6,0)</f>
        <v>#REF!</v>
      </c>
      <c r="G143" s="2" t="e">
        <f>IF('données 2023'!#REF!&gt;6,'données 2023'!#REF!-6,0)</f>
        <v>#REF!</v>
      </c>
      <c r="H143" s="2" t="e">
        <f>IF('données 2023'!#REF!&gt;6,'données 2023'!#REF!-6,0)</f>
        <v>#REF!</v>
      </c>
      <c r="I143" s="2" t="e">
        <f>IF('données 2023'!#REF!&gt;6,'données 2023'!#REF!-6,0)</f>
        <v>#REF!</v>
      </c>
      <c r="J143" s="2" t="e">
        <f>IF('données 2023'!#REF!&gt;6,'données 2023'!#REF!-6,0)</f>
        <v>#REF!</v>
      </c>
      <c r="K143" s="2" t="e">
        <f>IF('données 2023'!#REF!&gt;6,'données 2023'!#REF!-6,0)</f>
        <v>#REF!</v>
      </c>
      <c r="L143" s="2" t="e">
        <f>IF('données 2023'!#REF!&gt;6,'données 2023'!#REF!-6,0)</f>
        <v>#REF!</v>
      </c>
      <c r="M143" s="2" t="e">
        <f>IF('données 2023'!#REF!&gt;6,'données 2023'!#REF!-6,0)</f>
        <v>#REF!</v>
      </c>
      <c r="N143" s="2" t="e">
        <f>IF('données 2023'!#REF!&gt;6,'données 2023'!#REF!-6,0)</f>
        <v>#REF!</v>
      </c>
      <c r="O143" s="2" t="e">
        <f>IF('données 2023'!#REF!&gt;6,'données 2023'!#REF!-6,0)</f>
        <v>#REF!</v>
      </c>
      <c r="P143" s="2" t="e">
        <f>IF('données 2023'!#REF!&gt;6,'données 2023'!#REF!-6,0)</f>
        <v>#REF!</v>
      </c>
      <c r="Q143" s="2" t="e">
        <f>IF('données 2023'!#REF!&gt;6,'données 2023'!#REF!-6,0)</f>
        <v>#REF!</v>
      </c>
      <c r="R143" s="2" t="e">
        <f>IF('données 2023'!#REF!&gt;6,'données 2023'!#REF!-6,0)</f>
        <v>#REF!</v>
      </c>
      <c r="S143" s="2"/>
      <c r="T143" s="2" t="e">
        <f>IF('données 2023'!#REF!&gt;6,'données 2023'!#REF!-6,0)</f>
        <v>#REF!</v>
      </c>
      <c r="U143" s="2"/>
      <c r="V143" s="2" t="e">
        <f>IF('données 2023'!#REF!&gt;6,'données 2023'!#REF!-6,0)</f>
        <v>#REF!</v>
      </c>
    </row>
    <row r="144" spans="1:22" ht="14.25" customHeight="1">
      <c r="A144" s="6">
        <v>45069</v>
      </c>
      <c r="B144" s="2" t="e">
        <f>IF('données 2023'!#REF!&gt;6,'données 2023'!#REF!-6,0)</f>
        <v>#REF!</v>
      </c>
      <c r="C144" s="2" t="e">
        <f>IF('données 2023'!#REF!&gt;6,'données 2023'!#REF!-6,0)</f>
        <v>#REF!</v>
      </c>
      <c r="D144" s="2" t="e">
        <f>IF('données 2023'!#REF!&gt;6,'données 2023'!#REF!-6,0)</f>
        <v>#REF!</v>
      </c>
      <c r="E144" s="2" t="e">
        <f>IF('données 2023'!#REF!&gt;6,'données 2023'!#REF!-6,0)</f>
        <v>#REF!</v>
      </c>
      <c r="F144" s="2" t="e">
        <f>IF('données 2023'!#REF!&gt;6,'données 2023'!#REF!-6,0)</f>
        <v>#REF!</v>
      </c>
      <c r="G144" s="2" t="e">
        <f>IF('données 2023'!#REF!&gt;6,'données 2023'!#REF!-6,0)</f>
        <v>#REF!</v>
      </c>
      <c r="H144" s="2" t="e">
        <f>IF('données 2023'!#REF!&gt;6,'données 2023'!#REF!-6,0)</f>
        <v>#REF!</v>
      </c>
      <c r="I144" s="2" t="e">
        <f>IF('données 2023'!#REF!&gt;6,'données 2023'!#REF!-6,0)</f>
        <v>#REF!</v>
      </c>
      <c r="J144" s="2" t="e">
        <f>IF('données 2023'!#REF!&gt;6,'données 2023'!#REF!-6,0)</f>
        <v>#REF!</v>
      </c>
      <c r="K144" s="2" t="e">
        <f>IF('données 2023'!#REF!&gt;6,'données 2023'!#REF!-6,0)</f>
        <v>#REF!</v>
      </c>
      <c r="L144" s="2" t="e">
        <f>IF('données 2023'!#REF!&gt;6,'données 2023'!#REF!-6,0)</f>
        <v>#REF!</v>
      </c>
      <c r="M144" s="2" t="e">
        <f>IF('données 2023'!#REF!&gt;6,'données 2023'!#REF!-6,0)</f>
        <v>#REF!</v>
      </c>
      <c r="N144" s="2" t="e">
        <f>IF('données 2023'!#REF!&gt;6,'données 2023'!#REF!-6,0)</f>
        <v>#REF!</v>
      </c>
      <c r="O144" s="2" t="e">
        <f>IF('données 2023'!#REF!&gt;6,'données 2023'!#REF!-6,0)</f>
        <v>#REF!</v>
      </c>
      <c r="P144" s="2" t="e">
        <f>IF('données 2023'!#REF!&gt;6,'données 2023'!#REF!-6,0)</f>
        <v>#REF!</v>
      </c>
      <c r="Q144" s="2" t="e">
        <f>IF('données 2023'!#REF!&gt;6,'données 2023'!#REF!-6,0)</f>
        <v>#REF!</v>
      </c>
      <c r="R144" s="2" t="e">
        <f>IF('données 2023'!#REF!&gt;6,'données 2023'!#REF!-6,0)</f>
        <v>#REF!</v>
      </c>
      <c r="S144" s="2"/>
      <c r="T144" s="2" t="e">
        <f>IF('données 2023'!#REF!&gt;6,'données 2023'!#REF!-6,0)</f>
        <v>#REF!</v>
      </c>
      <c r="U144" s="2"/>
      <c r="V144" s="2" t="e">
        <f>IF('données 2023'!#REF!&gt;6,'données 2023'!#REF!-6,0)</f>
        <v>#REF!</v>
      </c>
    </row>
    <row r="145" spans="1:22" ht="14.25" customHeight="1">
      <c r="A145" s="6">
        <v>45070</v>
      </c>
      <c r="B145" s="2" t="e">
        <f>IF('données 2023'!#REF!&gt;6,'données 2023'!#REF!-6,0)</f>
        <v>#REF!</v>
      </c>
      <c r="C145" s="2" t="e">
        <f>IF('données 2023'!#REF!&gt;6,'données 2023'!#REF!-6,0)</f>
        <v>#REF!</v>
      </c>
      <c r="D145" s="2" t="e">
        <f>IF('données 2023'!#REF!&gt;6,'données 2023'!#REF!-6,0)</f>
        <v>#REF!</v>
      </c>
      <c r="E145" s="2" t="e">
        <f>IF('données 2023'!#REF!&gt;6,'données 2023'!#REF!-6,0)</f>
        <v>#REF!</v>
      </c>
      <c r="F145" s="2" t="e">
        <f>IF('données 2023'!#REF!&gt;6,'données 2023'!#REF!-6,0)</f>
        <v>#REF!</v>
      </c>
      <c r="G145" s="2" t="e">
        <f>IF('données 2023'!#REF!&gt;6,'données 2023'!#REF!-6,0)</f>
        <v>#REF!</v>
      </c>
      <c r="H145" s="2" t="e">
        <f>IF('données 2023'!#REF!&gt;6,'données 2023'!#REF!-6,0)</f>
        <v>#REF!</v>
      </c>
      <c r="I145" s="2" t="e">
        <f>IF('données 2023'!#REF!&gt;6,'données 2023'!#REF!-6,0)</f>
        <v>#REF!</v>
      </c>
      <c r="J145" s="2" t="e">
        <f>IF('données 2023'!#REF!&gt;6,'données 2023'!#REF!-6,0)</f>
        <v>#REF!</v>
      </c>
      <c r="K145" s="2" t="e">
        <f>IF('données 2023'!#REF!&gt;6,'données 2023'!#REF!-6,0)</f>
        <v>#REF!</v>
      </c>
      <c r="L145" s="2" t="e">
        <f>IF('données 2023'!#REF!&gt;6,'données 2023'!#REF!-6,0)</f>
        <v>#REF!</v>
      </c>
      <c r="M145" s="2" t="e">
        <f>IF('données 2023'!#REF!&gt;6,'données 2023'!#REF!-6,0)</f>
        <v>#REF!</v>
      </c>
      <c r="N145" s="2" t="e">
        <f>IF('données 2023'!#REF!&gt;6,'données 2023'!#REF!-6,0)</f>
        <v>#REF!</v>
      </c>
      <c r="O145" s="2" t="e">
        <f>IF('données 2023'!#REF!&gt;6,'données 2023'!#REF!-6,0)</f>
        <v>#REF!</v>
      </c>
      <c r="P145" s="2" t="e">
        <f>IF('données 2023'!#REF!&gt;6,'données 2023'!#REF!-6,0)</f>
        <v>#REF!</v>
      </c>
      <c r="Q145" s="2" t="e">
        <f>IF('données 2023'!#REF!&gt;6,'données 2023'!#REF!-6,0)</f>
        <v>#REF!</v>
      </c>
      <c r="R145" s="2" t="e">
        <f>IF('données 2023'!#REF!&gt;6,'données 2023'!#REF!-6,0)</f>
        <v>#REF!</v>
      </c>
      <c r="S145" s="2"/>
      <c r="T145" s="2" t="e">
        <f>IF('données 2023'!#REF!&gt;6,'données 2023'!#REF!-6,0)</f>
        <v>#REF!</v>
      </c>
      <c r="U145" s="2"/>
      <c r="V145" s="2" t="e">
        <f>IF('données 2023'!#REF!&gt;6,'données 2023'!#REF!-6,0)</f>
        <v>#REF!</v>
      </c>
    </row>
    <row r="146" spans="1:22" ht="14.25" customHeight="1">
      <c r="A146" s="6">
        <v>45071</v>
      </c>
      <c r="B146" s="2" t="e">
        <f>IF('données 2023'!#REF!&gt;6,'données 2023'!#REF!-6,0)</f>
        <v>#REF!</v>
      </c>
      <c r="C146" s="2" t="e">
        <f>IF('données 2023'!#REF!&gt;6,'données 2023'!#REF!-6,0)</f>
        <v>#REF!</v>
      </c>
      <c r="D146" s="2" t="e">
        <f>IF('données 2023'!#REF!&gt;6,'données 2023'!#REF!-6,0)</f>
        <v>#REF!</v>
      </c>
      <c r="E146" s="2" t="e">
        <f>IF('données 2023'!#REF!&gt;6,'données 2023'!#REF!-6,0)</f>
        <v>#REF!</v>
      </c>
      <c r="F146" s="2" t="e">
        <f>IF('données 2023'!#REF!&gt;6,'données 2023'!#REF!-6,0)</f>
        <v>#REF!</v>
      </c>
      <c r="G146" s="2" t="e">
        <f>IF('données 2023'!#REF!&gt;6,'données 2023'!#REF!-6,0)</f>
        <v>#REF!</v>
      </c>
      <c r="H146" s="2" t="e">
        <f>IF('données 2023'!#REF!&gt;6,'données 2023'!#REF!-6,0)</f>
        <v>#REF!</v>
      </c>
      <c r="I146" s="2" t="e">
        <f>IF('données 2023'!#REF!&gt;6,'données 2023'!#REF!-6,0)</f>
        <v>#REF!</v>
      </c>
      <c r="J146" s="2" t="e">
        <f>IF('données 2023'!#REF!&gt;6,'données 2023'!#REF!-6,0)</f>
        <v>#REF!</v>
      </c>
      <c r="K146" s="2" t="e">
        <f>IF('données 2023'!#REF!&gt;6,'données 2023'!#REF!-6,0)</f>
        <v>#REF!</v>
      </c>
      <c r="L146" s="2" t="e">
        <f>IF('données 2023'!#REF!&gt;6,'données 2023'!#REF!-6,0)</f>
        <v>#REF!</v>
      </c>
      <c r="M146" s="2" t="e">
        <f>IF('données 2023'!#REF!&gt;6,'données 2023'!#REF!-6,0)</f>
        <v>#REF!</v>
      </c>
      <c r="N146" s="2" t="e">
        <f>IF('données 2023'!#REF!&gt;6,'données 2023'!#REF!-6,0)</f>
        <v>#REF!</v>
      </c>
      <c r="O146" s="2" t="e">
        <f>IF('données 2023'!#REF!&gt;6,'données 2023'!#REF!-6,0)</f>
        <v>#REF!</v>
      </c>
      <c r="P146" s="2" t="e">
        <f>IF('données 2023'!#REF!&gt;6,'données 2023'!#REF!-6,0)</f>
        <v>#REF!</v>
      </c>
      <c r="Q146" s="2" t="e">
        <f>IF('données 2023'!#REF!&gt;6,'données 2023'!#REF!-6,0)</f>
        <v>#REF!</v>
      </c>
      <c r="R146" s="2" t="e">
        <f>IF('données 2023'!#REF!&gt;6,'données 2023'!#REF!-6,0)</f>
        <v>#REF!</v>
      </c>
      <c r="S146" s="2"/>
      <c r="T146" s="2" t="e">
        <f>IF('données 2023'!#REF!&gt;6,'données 2023'!#REF!-6,0)</f>
        <v>#REF!</v>
      </c>
      <c r="U146" s="2"/>
      <c r="V146" s="2" t="e">
        <f>IF('données 2023'!#REF!&gt;6,'données 2023'!#REF!-6,0)</f>
        <v>#REF!</v>
      </c>
    </row>
    <row r="147" spans="1:22" ht="14.25" customHeight="1">
      <c r="A147" s="6">
        <v>45072</v>
      </c>
      <c r="B147" s="2" t="e">
        <f>IF('données 2023'!#REF!&gt;6,'données 2023'!#REF!-6,0)</f>
        <v>#REF!</v>
      </c>
      <c r="C147" s="2" t="e">
        <f>IF('données 2023'!#REF!&gt;6,'données 2023'!#REF!-6,0)</f>
        <v>#REF!</v>
      </c>
      <c r="D147" s="2" t="e">
        <f>IF('données 2023'!#REF!&gt;6,'données 2023'!#REF!-6,0)</f>
        <v>#REF!</v>
      </c>
      <c r="E147" s="2" t="e">
        <f>IF('données 2023'!#REF!&gt;6,'données 2023'!#REF!-6,0)</f>
        <v>#REF!</v>
      </c>
      <c r="F147" s="2" t="e">
        <f>IF('données 2023'!#REF!&gt;6,'données 2023'!#REF!-6,0)</f>
        <v>#REF!</v>
      </c>
      <c r="G147" s="2" t="e">
        <f>IF('données 2023'!#REF!&gt;6,'données 2023'!#REF!-6,0)</f>
        <v>#REF!</v>
      </c>
      <c r="H147" s="2" t="e">
        <f>IF('données 2023'!#REF!&gt;6,'données 2023'!#REF!-6,0)</f>
        <v>#REF!</v>
      </c>
      <c r="I147" s="2" t="e">
        <f>IF('données 2023'!#REF!&gt;6,'données 2023'!#REF!-6,0)</f>
        <v>#REF!</v>
      </c>
      <c r="J147" s="2" t="e">
        <f>IF('données 2023'!#REF!&gt;6,'données 2023'!#REF!-6,0)</f>
        <v>#REF!</v>
      </c>
      <c r="K147" s="2" t="e">
        <f>IF('données 2023'!#REF!&gt;6,'données 2023'!#REF!-6,0)</f>
        <v>#REF!</v>
      </c>
      <c r="L147" s="2" t="e">
        <f>IF('données 2023'!#REF!&gt;6,'données 2023'!#REF!-6,0)</f>
        <v>#REF!</v>
      </c>
      <c r="M147" s="2" t="e">
        <f>IF('données 2023'!#REF!&gt;6,'données 2023'!#REF!-6,0)</f>
        <v>#REF!</v>
      </c>
      <c r="N147" s="2" t="e">
        <f>IF('données 2023'!#REF!&gt;6,'données 2023'!#REF!-6,0)</f>
        <v>#REF!</v>
      </c>
      <c r="O147" s="2" t="e">
        <f>IF('données 2023'!#REF!&gt;6,'données 2023'!#REF!-6,0)</f>
        <v>#REF!</v>
      </c>
      <c r="P147" s="2" t="e">
        <f>IF('données 2023'!#REF!&gt;6,'données 2023'!#REF!-6,0)</f>
        <v>#REF!</v>
      </c>
      <c r="Q147" s="2" t="e">
        <f>IF('données 2023'!#REF!&gt;6,'données 2023'!#REF!-6,0)</f>
        <v>#REF!</v>
      </c>
      <c r="R147" s="2" t="e">
        <f>IF('données 2023'!#REF!&gt;6,'données 2023'!#REF!-6,0)</f>
        <v>#REF!</v>
      </c>
      <c r="S147" s="2"/>
      <c r="T147" s="2" t="e">
        <f>IF('données 2023'!#REF!&gt;6,'données 2023'!#REF!-6,0)</f>
        <v>#REF!</v>
      </c>
      <c r="U147" s="2"/>
      <c r="V147" s="2" t="e">
        <f>IF('données 2023'!#REF!&gt;6,'données 2023'!#REF!-6,0)</f>
        <v>#REF!</v>
      </c>
    </row>
    <row r="148" spans="1:22" ht="14.25" customHeight="1">
      <c r="A148" s="6">
        <v>45073</v>
      </c>
      <c r="B148" s="2" t="e">
        <f>IF('données 2023'!#REF!&gt;6,'données 2023'!#REF!-6,0)</f>
        <v>#REF!</v>
      </c>
      <c r="C148" s="2" t="e">
        <f>IF('données 2023'!#REF!&gt;6,'données 2023'!#REF!-6,0)</f>
        <v>#REF!</v>
      </c>
      <c r="D148" s="2" t="e">
        <f>IF('données 2023'!#REF!&gt;6,'données 2023'!#REF!-6,0)</f>
        <v>#REF!</v>
      </c>
      <c r="E148" s="2" t="e">
        <f>IF('données 2023'!#REF!&gt;6,'données 2023'!#REF!-6,0)</f>
        <v>#REF!</v>
      </c>
      <c r="F148" s="2" t="e">
        <f>IF('données 2023'!#REF!&gt;6,'données 2023'!#REF!-6,0)</f>
        <v>#REF!</v>
      </c>
      <c r="G148" s="2" t="e">
        <f>IF('données 2023'!#REF!&gt;6,'données 2023'!#REF!-6,0)</f>
        <v>#REF!</v>
      </c>
      <c r="H148" s="2" t="e">
        <f>IF('données 2023'!#REF!&gt;6,'données 2023'!#REF!-6,0)</f>
        <v>#REF!</v>
      </c>
      <c r="I148" s="2" t="e">
        <f>IF('données 2023'!#REF!&gt;6,'données 2023'!#REF!-6,0)</f>
        <v>#REF!</v>
      </c>
      <c r="J148" s="2" t="e">
        <f>IF('données 2023'!#REF!&gt;6,'données 2023'!#REF!-6,0)</f>
        <v>#REF!</v>
      </c>
      <c r="K148" s="2" t="e">
        <f>IF('données 2023'!#REF!&gt;6,'données 2023'!#REF!-6,0)</f>
        <v>#REF!</v>
      </c>
      <c r="L148" s="2" t="e">
        <f>IF('données 2023'!#REF!&gt;6,'données 2023'!#REF!-6,0)</f>
        <v>#REF!</v>
      </c>
      <c r="M148" s="2" t="e">
        <f>IF('données 2023'!#REF!&gt;6,'données 2023'!#REF!-6,0)</f>
        <v>#REF!</v>
      </c>
      <c r="N148" s="2" t="e">
        <f>IF('données 2023'!#REF!&gt;6,'données 2023'!#REF!-6,0)</f>
        <v>#REF!</v>
      </c>
      <c r="O148" s="2" t="e">
        <f>IF('données 2023'!#REF!&gt;6,'données 2023'!#REF!-6,0)</f>
        <v>#REF!</v>
      </c>
      <c r="P148" s="2" t="e">
        <f>IF('données 2023'!#REF!&gt;6,'données 2023'!#REF!-6,0)</f>
        <v>#REF!</v>
      </c>
      <c r="Q148" s="2" t="e">
        <f>IF('données 2023'!#REF!&gt;6,'données 2023'!#REF!-6,0)</f>
        <v>#REF!</v>
      </c>
      <c r="R148" s="2" t="e">
        <f>IF('données 2023'!#REF!&gt;6,'données 2023'!#REF!-6,0)</f>
        <v>#REF!</v>
      </c>
      <c r="S148" s="2"/>
      <c r="T148" s="2" t="e">
        <f>IF('données 2023'!#REF!&gt;6,'données 2023'!#REF!-6,0)</f>
        <v>#REF!</v>
      </c>
      <c r="U148" s="2"/>
      <c r="V148" s="2" t="e">
        <f>IF('données 2023'!#REF!&gt;6,'données 2023'!#REF!-6,0)</f>
        <v>#REF!</v>
      </c>
    </row>
    <row r="149" spans="1:22" ht="14.25" customHeight="1">
      <c r="A149" s="6">
        <v>45074</v>
      </c>
      <c r="B149" s="2" t="e">
        <f>IF('données 2023'!#REF!&gt;6,'données 2023'!#REF!-6,0)</f>
        <v>#REF!</v>
      </c>
      <c r="C149" s="2" t="e">
        <f>IF('données 2023'!#REF!&gt;6,'données 2023'!#REF!-6,0)</f>
        <v>#REF!</v>
      </c>
      <c r="D149" s="2" t="e">
        <f>IF('données 2023'!#REF!&gt;6,'données 2023'!#REF!-6,0)</f>
        <v>#REF!</v>
      </c>
      <c r="E149" s="2" t="e">
        <f>IF('données 2023'!#REF!&gt;6,'données 2023'!#REF!-6,0)</f>
        <v>#REF!</v>
      </c>
      <c r="F149" s="2" t="e">
        <f>IF('données 2023'!#REF!&gt;6,'données 2023'!#REF!-6,0)</f>
        <v>#REF!</v>
      </c>
      <c r="G149" s="2" t="e">
        <f>IF('données 2023'!#REF!&gt;6,'données 2023'!#REF!-6,0)</f>
        <v>#REF!</v>
      </c>
      <c r="H149" s="2" t="e">
        <f>IF('données 2023'!#REF!&gt;6,'données 2023'!#REF!-6,0)</f>
        <v>#REF!</v>
      </c>
      <c r="I149" s="2" t="e">
        <f>IF('données 2023'!#REF!&gt;6,'données 2023'!#REF!-6,0)</f>
        <v>#REF!</v>
      </c>
      <c r="J149" s="2" t="e">
        <f>IF('données 2023'!#REF!&gt;6,'données 2023'!#REF!-6,0)</f>
        <v>#REF!</v>
      </c>
      <c r="K149" s="2" t="e">
        <f>IF('données 2023'!#REF!&gt;6,'données 2023'!#REF!-6,0)</f>
        <v>#REF!</v>
      </c>
      <c r="L149" s="2" t="e">
        <f>IF('données 2023'!#REF!&gt;6,'données 2023'!#REF!-6,0)</f>
        <v>#REF!</v>
      </c>
      <c r="M149" s="2" t="e">
        <f>IF('données 2023'!#REF!&gt;6,'données 2023'!#REF!-6,0)</f>
        <v>#REF!</v>
      </c>
      <c r="N149" s="2" t="e">
        <f>IF('données 2023'!#REF!&gt;6,'données 2023'!#REF!-6,0)</f>
        <v>#REF!</v>
      </c>
      <c r="O149" s="2" t="e">
        <f>IF('données 2023'!#REF!&gt;6,'données 2023'!#REF!-6,0)</f>
        <v>#REF!</v>
      </c>
      <c r="P149" s="2" t="e">
        <f>IF('données 2023'!#REF!&gt;6,'données 2023'!#REF!-6,0)</f>
        <v>#REF!</v>
      </c>
      <c r="Q149" s="2" t="e">
        <f>IF('données 2023'!#REF!&gt;6,'données 2023'!#REF!-6,0)</f>
        <v>#REF!</v>
      </c>
      <c r="R149" s="2" t="e">
        <f>IF('données 2023'!#REF!&gt;6,'données 2023'!#REF!-6,0)</f>
        <v>#REF!</v>
      </c>
      <c r="S149" s="2"/>
      <c r="T149" s="2" t="e">
        <f>IF('données 2023'!#REF!&gt;6,'données 2023'!#REF!-6,0)</f>
        <v>#REF!</v>
      </c>
      <c r="U149" s="2"/>
      <c r="V149" s="2" t="e">
        <f>IF('données 2023'!#REF!&gt;6,'données 2023'!#REF!-6,0)</f>
        <v>#REF!</v>
      </c>
    </row>
    <row r="150" spans="1:22" ht="14.25" customHeight="1">
      <c r="A150" s="6">
        <v>45075</v>
      </c>
      <c r="B150" s="2" t="e">
        <f>IF('données 2023'!#REF!&gt;6,'données 2023'!#REF!-6,0)</f>
        <v>#REF!</v>
      </c>
      <c r="C150" s="2" t="e">
        <f>IF('données 2023'!#REF!&gt;6,'données 2023'!#REF!-6,0)</f>
        <v>#REF!</v>
      </c>
      <c r="D150" s="2" t="e">
        <f>IF('données 2023'!#REF!&gt;6,'données 2023'!#REF!-6,0)</f>
        <v>#REF!</v>
      </c>
      <c r="E150" s="2" t="e">
        <f>IF('données 2023'!#REF!&gt;6,'données 2023'!#REF!-6,0)</f>
        <v>#REF!</v>
      </c>
      <c r="F150" s="2" t="e">
        <f>IF('données 2023'!#REF!&gt;6,'données 2023'!#REF!-6,0)</f>
        <v>#REF!</v>
      </c>
      <c r="G150" s="2" t="e">
        <f>IF('données 2023'!#REF!&gt;6,'données 2023'!#REF!-6,0)</f>
        <v>#REF!</v>
      </c>
      <c r="H150" s="2" t="e">
        <f>IF('données 2023'!#REF!&gt;6,'données 2023'!#REF!-6,0)</f>
        <v>#REF!</v>
      </c>
      <c r="I150" s="2" t="e">
        <f>IF('données 2023'!#REF!&gt;6,'données 2023'!#REF!-6,0)</f>
        <v>#REF!</v>
      </c>
      <c r="J150" s="2" t="e">
        <f>IF('données 2023'!#REF!&gt;6,'données 2023'!#REF!-6,0)</f>
        <v>#REF!</v>
      </c>
      <c r="K150" s="2" t="e">
        <f>IF('données 2023'!#REF!&gt;6,'données 2023'!#REF!-6,0)</f>
        <v>#REF!</v>
      </c>
      <c r="L150" s="2" t="e">
        <f>IF('données 2023'!#REF!&gt;6,'données 2023'!#REF!-6,0)</f>
        <v>#REF!</v>
      </c>
      <c r="M150" s="2" t="e">
        <f>IF('données 2023'!#REF!&gt;6,'données 2023'!#REF!-6,0)</f>
        <v>#REF!</v>
      </c>
      <c r="N150" s="2" t="e">
        <f>IF('données 2023'!#REF!&gt;6,'données 2023'!#REF!-6,0)</f>
        <v>#REF!</v>
      </c>
      <c r="O150" s="2" t="e">
        <f>IF('données 2023'!#REF!&gt;6,'données 2023'!#REF!-6,0)</f>
        <v>#REF!</v>
      </c>
      <c r="P150" s="2" t="e">
        <f>IF('données 2023'!#REF!&gt;6,'données 2023'!#REF!-6,0)</f>
        <v>#REF!</v>
      </c>
      <c r="Q150" s="2" t="e">
        <f>IF('données 2023'!#REF!&gt;6,'données 2023'!#REF!-6,0)</f>
        <v>#REF!</v>
      </c>
      <c r="R150" s="2" t="e">
        <f>IF('données 2023'!#REF!&gt;6,'données 2023'!#REF!-6,0)</f>
        <v>#REF!</v>
      </c>
      <c r="S150" s="2"/>
      <c r="T150" s="2" t="e">
        <f>IF('données 2023'!#REF!&gt;6,'données 2023'!#REF!-6,0)</f>
        <v>#REF!</v>
      </c>
      <c r="U150" s="2"/>
      <c r="V150" s="2" t="e">
        <f>IF('données 2023'!#REF!&gt;6,'données 2023'!#REF!-6,0)</f>
        <v>#REF!</v>
      </c>
    </row>
    <row r="151" spans="1:22" ht="14.25" customHeight="1">
      <c r="A151" s="6">
        <v>45076</v>
      </c>
      <c r="B151" s="2" t="e">
        <f>IF('données 2023'!#REF!&gt;6,'données 2023'!#REF!-6,0)</f>
        <v>#REF!</v>
      </c>
      <c r="C151" s="2" t="e">
        <f>IF('données 2023'!#REF!&gt;6,'données 2023'!#REF!-6,0)</f>
        <v>#REF!</v>
      </c>
      <c r="D151" s="2" t="e">
        <f>IF('données 2023'!#REF!&gt;6,'données 2023'!#REF!-6,0)</f>
        <v>#REF!</v>
      </c>
      <c r="E151" s="2" t="e">
        <f>IF('données 2023'!#REF!&gt;6,'données 2023'!#REF!-6,0)</f>
        <v>#REF!</v>
      </c>
      <c r="F151" s="2" t="e">
        <f>IF('données 2023'!#REF!&gt;6,'données 2023'!#REF!-6,0)</f>
        <v>#REF!</v>
      </c>
      <c r="G151" s="2" t="e">
        <f>IF('données 2023'!#REF!&gt;6,'données 2023'!#REF!-6,0)</f>
        <v>#REF!</v>
      </c>
      <c r="H151" s="2" t="e">
        <f>IF('données 2023'!#REF!&gt;6,'données 2023'!#REF!-6,0)</f>
        <v>#REF!</v>
      </c>
      <c r="I151" s="2" t="e">
        <f>IF('données 2023'!#REF!&gt;6,'données 2023'!#REF!-6,0)</f>
        <v>#REF!</v>
      </c>
      <c r="J151" s="2" t="e">
        <f>IF('données 2023'!#REF!&gt;6,'données 2023'!#REF!-6,0)</f>
        <v>#REF!</v>
      </c>
      <c r="K151" s="2" t="e">
        <f>IF('données 2023'!#REF!&gt;6,'données 2023'!#REF!-6,0)</f>
        <v>#REF!</v>
      </c>
      <c r="L151" s="2" t="e">
        <f>IF('données 2023'!#REF!&gt;6,'données 2023'!#REF!-6,0)</f>
        <v>#REF!</v>
      </c>
      <c r="M151" s="2" t="e">
        <f>IF('données 2023'!#REF!&gt;6,'données 2023'!#REF!-6,0)</f>
        <v>#REF!</v>
      </c>
      <c r="N151" s="2" t="e">
        <f>IF('données 2023'!#REF!&gt;6,'données 2023'!#REF!-6,0)</f>
        <v>#REF!</v>
      </c>
      <c r="O151" s="2" t="e">
        <f>IF('données 2023'!#REF!&gt;6,'données 2023'!#REF!-6,0)</f>
        <v>#REF!</v>
      </c>
      <c r="P151" s="2" t="e">
        <f>IF('données 2023'!#REF!&gt;6,'données 2023'!#REF!-6,0)</f>
        <v>#REF!</v>
      </c>
      <c r="Q151" s="2" t="e">
        <f>IF('données 2023'!#REF!&gt;6,'données 2023'!#REF!-6,0)</f>
        <v>#REF!</v>
      </c>
      <c r="R151" s="2" t="e">
        <f>IF('données 2023'!#REF!&gt;6,'données 2023'!#REF!-6,0)</f>
        <v>#REF!</v>
      </c>
      <c r="S151" s="2"/>
      <c r="T151" s="2" t="e">
        <f>IF('données 2023'!#REF!&gt;6,'données 2023'!#REF!-6,0)</f>
        <v>#REF!</v>
      </c>
      <c r="U151" s="2"/>
      <c r="V151" s="2" t="e">
        <f>IF('données 2023'!#REF!&gt;6,'données 2023'!#REF!-6,0)</f>
        <v>#REF!</v>
      </c>
    </row>
    <row r="152" spans="1:22" ht="14.25" customHeight="1">
      <c r="A152" s="6">
        <v>45077</v>
      </c>
      <c r="B152" s="2" t="e">
        <f>IF('données 2023'!#REF!&gt;6,'données 2023'!#REF!-6,0)</f>
        <v>#REF!</v>
      </c>
      <c r="C152" s="2" t="e">
        <f>IF('données 2023'!#REF!&gt;6,'données 2023'!#REF!-6,0)</f>
        <v>#REF!</v>
      </c>
      <c r="D152" s="2" t="e">
        <f>IF('données 2023'!#REF!&gt;6,'données 2023'!#REF!-6,0)</f>
        <v>#REF!</v>
      </c>
      <c r="E152" s="2" t="e">
        <f>IF('données 2023'!#REF!&gt;6,'données 2023'!#REF!-6,0)</f>
        <v>#REF!</v>
      </c>
      <c r="F152" s="2" t="e">
        <f>IF('données 2023'!#REF!&gt;6,'données 2023'!#REF!-6,0)</f>
        <v>#REF!</v>
      </c>
      <c r="G152" s="2" t="e">
        <f>IF('données 2023'!#REF!&gt;6,'données 2023'!#REF!-6,0)</f>
        <v>#REF!</v>
      </c>
      <c r="H152" s="2" t="e">
        <f>IF('données 2023'!#REF!&gt;6,'données 2023'!#REF!-6,0)</f>
        <v>#REF!</v>
      </c>
      <c r="I152" s="2" t="e">
        <f>IF('données 2023'!#REF!&gt;6,'données 2023'!#REF!-6,0)</f>
        <v>#REF!</v>
      </c>
      <c r="J152" s="2" t="e">
        <f>IF('données 2023'!#REF!&gt;6,'données 2023'!#REF!-6,0)</f>
        <v>#REF!</v>
      </c>
      <c r="K152" s="2" t="e">
        <f>IF('données 2023'!#REF!&gt;6,'données 2023'!#REF!-6,0)</f>
        <v>#REF!</v>
      </c>
      <c r="L152" s="2" t="e">
        <f>IF('données 2023'!#REF!&gt;6,'données 2023'!#REF!-6,0)</f>
        <v>#REF!</v>
      </c>
      <c r="M152" s="2" t="e">
        <f>IF('données 2023'!#REF!&gt;6,'données 2023'!#REF!-6,0)</f>
        <v>#REF!</v>
      </c>
      <c r="N152" s="2" t="e">
        <f>IF('données 2023'!#REF!&gt;6,'données 2023'!#REF!-6,0)</f>
        <v>#REF!</v>
      </c>
      <c r="O152" s="2" t="e">
        <f>IF('données 2023'!#REF!&gt;6,'données 2023'!#REF!-6,0)</f>
        <v>#REF!</v>
      </c>
      <c r="P152" s="2" t="e">
        <f>IF('données 2023'!#REF!&gt;6,'données 2023'!#REF!-6,0)</f>
        <v>#REF!</v>
      </c>
      <c r="Q152" s="2" t="e">
        <f>IF('données 2023'!#REF!&gt;6,'données 2023'!#REF!-6,0)</f>
        <v>#REF!</v>
      </c>
      <c r="R152" s="2" t="e">
        <f>IF('données 2023'!#REF!&gt;6,'données 2023'!#REF!-6,0)</f>
        <v>#REF!</v>
      </c>
      <c r="S152" s="2"/>
      <c r="T152" s="2" t="e">
        <f>IF('données 2023'!#REF!&gt;6,'données 2023'!#REF!-6,0)</f>
        <v>#REF!</v>
      </c>
      <c r="U152" s="2"/>
      <c r="V152" s="2" t="e">
        <f>IF('données 2023'!#REF!&gt;6,'données 2023'!#REF!-6,0)</f>
        <v>#REF!</v>
      </c>
    </row>
    <row r="153" spans="1:22" ht="14.25" customHeight="1">
      <c r="A153" s="6">
        <v>45078</v>
      </c>
      <c r="B153" s="2" t="e">
        <f>IF('données 2023'!#REF!&gt;6,'données 2023'!#REF!-6,0)</f>
        <v>#REF!</v>
      </c>
      <c r="C153" s="2" t="e">
        <f>IF('données 2023'!#REF!&gt;6,'données 2023'!#REF!-6,0)</f>
        <v>#REF!</v>
      </c>
      <c r="D153" s="2" t="e">
        <f>IF('données 2023'!#REF!&gt;6,'données 2023'!#REF!-6,0)</f>
        <v>#REF!</v>
      </c>
      <c r="E153" s="2" t="e">
        <f>IF('données 2023'!#REF!&gt;6,'données 2023'!#REF!-6,0)</f>
        <v>#REF!</v>
      </c>
      <c r="F153" s="2" t="e">
        <f>IF('données 2023'!#REF!&gt;6,'données 2023'!#REF!-6,0)</f>
        <v>#REF!</v>
      </c>
      <c r="G153" s="2" t="e">
        <f>IF('données 2023'!#REF!&gt;6,'données 2023'!#REF!-6,0)</f>
        <v>#REF!</v>
      </c>
      <c r="H153" s="2" t="e">
        <f>IF('données 2023'!#REF!&gt;6,'données 2023'!#REF!-6,0)</f>
        <v>#REF!</v>
      </c>
      <c r="I153" s="2" t="e">
        <f>IF('données 2023'!#REF!&gt;6,'données 2023'!#REF!-6,0)</f>
        <v>#REF!</v>
      </c>
      <c r="J153" s="2" t="e">
        <f>IF('données 2023'!#REF!&gt;6,'données 2023'!#REF!-6,0)</f>
        <v>#REF!</v>
      </c>
      <c r="K153" s="2" t="e">
        <f>IF('données 2023'!#REF!&gt;6,'données 2023'!#REF!-6,0)</f>
        <v>#REF!</v>
      </c>
      <c r="L153" s="2" t="e">
        <f>IF('données 2023'!#REF!&gt;6,'données 2023'!#REF!-6,0)</f>
        <v>#REF!</v>
      </c>
      <c r="M153" s="2" t="e">
        <f>IF('données 2023'!#REF!&gt;6,'données 2023'!#REF!-6,0)</f>
        <v>#REF!</v>
      </c>
      <c r="N153" s="2" t="e">
        <f>IF('données 2023'!#REF!&gt;6,'données 2023'!#REF!-6,0)</f>
        <v>#REF!</v>
      </c>
      <c r="O153" s="2" t="e">
        <f>IF('données 2023'!#REF!&gt;6,'données 2023'!#REF!-6,0)</f>
        <v>#REF!</v>
      </c>
      <c r="P153" s="2" t="e">
        <f>IF('données 2023'!#REF!&gt;6,'données 2023'!#REF!-6,0)</f>
        <v>#REF!</v>
      </c>
      <c r="Q153" s="2" t="e">
        <f>IF('données 2023'!#REF!&gt;6,'données 2023'!#REF!-6,0)</f>
        <v>#REF!</v>
      </c>
      <c r="R153" s="2" t="e">
        <f>IF('données 2023'!#REF!&gt;6,'données 2023'!#REF!-6,0)</f>
        <v>#REF!</v>
      </c>
      <c r="S153" s="2"/>
      <c r="T153" s="2" t="e">
        <f>IF('données 2023'!#REF!&gt;6,'données 2023'!#REF!-6,0)</f>
        <v>#REF!</v>
      </c>
      <c r="U153" s="2"/>
      <c r="V153" s="2" t="e">
        <f>IF('données 2023'!#REF!&gt;6,'données 2023'!#REF!-6,0)</f>
        <v>#REF!</v>
      </c>
    </row>
    <row r="154" spans="1:22" ht="14.25" customHeight="1">
      <c r="A154" s="6">
        <v>45079</v>
      </c>
      <c r="B154" s="2" t="e">
        <f>IF('données 2023'!#REF!&gt;6,'données 2023'!#REF!-6,0)</f>
        <v>#REF!</v>
      </c>
      <c r="C154" s="2" t="e">
        <f>IF('données 2023'!#REF!&gt;6,'données 2023'!#REF!-6,0)</f>
        <v>#REF!</v>
      </c>
      <c r="D154" s="2" t="e">
        <f>IF('données 2023'!#REF!&gt;6,'données 2023'!#REF!-6,0)</f>
        <v>#REF!</v>
      </c>
      <c r="E154" s="2" t="e">
        <f>IF('données 2023'!#REF!&gt;6,'données 2023'!#REF!-6,0)</f>
        <v>#REF!</v>
      </c>
      <c r="F154" s="2" t="e">
        <f>IF('données 2023'!#REF!&gt;6,'données 2023'!#REF!-6,0)</f>
        <v>#REF!</v>
      </c>
      <c r="G154" s="2" t="e">
        <f>IF('données 2023'!#REF!&gt;6,'données 2023'!#REF!-6,0)</f>
        <v>#REF!</v>
      </c>
      <c r="H154" s="2" t="e">
        <f>IF('données 2023'!#REF!&gt;6,'données 2023'!#REF!-6,0)</f>
        <v>#REF!</v>
      </c>
      <c r="I154" s="2" t="e">
        <f>IF('données 2023'!#REF!&gt;6,'données 2023'!#REF!-6,0)</f>
        <v>#REF!</v>
      </c>
      <c r="J154" s="2" t="e">
        <f>IF('données 2023'!#REF!&gt;6,'données 2023'!#REF!-6,0)</f>
        <v>#REF!</v>
      </c>
      <c r="K154" s="2" t="e">
        <f>IF('données 2023'!#REF!&gt;6,'données 2023'!#REF!-6,0)</f>
        <v>#REF!</v>
      </c>
      <c r="L154" s="2" t="e">
        <f>IF('données 2023'!#REF!&gt;6,'données 2023'!#REF!-6,0)</f>
        <v>#REF!</v>
      </c>
      <c r="M154" s="2" t="e">
        <f>IF('données 2023'!#REF!&gt;6,'données 2023'!#REF!-6,0)</f>
        <v>#REF!</v>
      </c>
      <c r="N154" s="2" t="e">
        <f>IF('données 2023'!#REF!&gt;6,'données 2023'!#REF!-6,0)</f>
        <v>#REF!</v>
      </c>
      <c r="O154" s="2" t="e">
        <f>IF('données 2023'!#REF!&gt;6,'données 2023'!#REF!-6,0)</f>
        <v>#REF!</v>
      </c>
      <c r="P154" s="2" t="e">
        <f>IF('données 2023'!#REF!&gt;6,'données 2023'!#REF!-6,0)</f>
        <v>#REF!</v>
      </c>
      <c r="Q154" s="2" t="e">
        <f>IF('données 2023'!#REF!&gt;6,'données 2023'!#REF!-6,0)</f>
        <v>#REF!</v>
      </c>
      <c r="R154" s="2" t="e">
        <f>IF('données 2023'!#REF!&gt;6,'données 2023'!#REF!-6,0)</f>
        <v>#REF!</v>
      </c>
      <c r="S154" s="2"/>
      <c r="T154" s="2" t="e">
        <f>IF('données 2023'!#REF!&gt;6,'données 2023'!#REF!-6,0)</f>
        <v>#REF!</v>
      </c>
      <c r="U154" s="2"/>
      <c r="V154" s="2" t="e">
        <f>IF('données 2023'!#REF!&gt;6,'données 2023'!#REF!-6,0)</f>
        <v>#REF!</v>
      </c>
    </row>
    <row r="155" spans="1:22" ht="14.25" customHeight="1">
      <c r="A155" s="6">
        <v>45080</v>
      </c>
      <c r="B155" s="2" t="e">
        <f>IF('données 2023'!#REF!&gt;6,'données 2023'!#REF!-6,0)</f>
        <v>#REF!</v>
      </c>
      <c r="C155" s="2" t="e">
        <f>IF('données 2023'!#REF!&gt;6,'données 2023'!#REF!-6,0)</f>
        <v>#REF!</v>
      </c>
      <c r="D155" s="2" t="e">
        <f>IF('données 2023'!#REF!&gt;6,'données 2023'!#REF!-6,0)</f>
        <v>#REF!</v>
      </c>
      <c r="E155" s="2" t="e">
        <f>IF('données 2023'!#REF!&gt;6,'données 2023'!#REF!-6,0)</f>
        <v>#REF!</v>
      </c>
      <c r="F155" s="2" t="e">
        <f>IF('données 2023'!#REF!&gt;6,'données 2023'!#REF!-6,0)</f>
        <v>#REF!</v>
      </c>
      <c r="G155" s="2" t="e">
        <f>IF('données 2023'!#REF!&gt;6,'données 2023'!#REF!-6,0)</f>
        <v>#REF!</v>
      </c>
      <c r="H155" s="2" t="e">
        <f>IF('données 2023'!#REF!&gt;6,'données 2023'!#REF!-6,0)</f>
        <v>#REF!</v>
      </c>
      <c r="I155" s="2" t="e">
        <f>IF('données 2023'!#REF!&gt;6,'données 2023'!#REF!-6,0)</f>
        <v>#REF!</v>
      </c>
      <c r="J155" s="2" t="e">
        <f>IF('données 2023'!#REF!&gt;6,'données 2023'!#REF!-6,0)</f>
        <v>#REF!</v>
      </c>
      <c r="K155" s="2" t="e">
        <f>IF('données 2023'!#REF!&gt;6,'données 2023'!#REF!-6,0)</f>
        <v>#REF!</v>
      </c>
      <c r="L155" s="2" t="e">
        <f>IF('données 2023'!#REF!&gt;6,'données 2023'!#REF!-6,0)</f>
        <v>#REF!</v>
      </c>
      <c r="M155" s="2" t="e">
        <f>IF('données 2023'!#REF!&gt;6,'données 2023'!#REF!-6,0)</f>
        <v>#REF!</v>
      </c>
      <c r="N155" s="2" t="e">
        <f>IF('données 2023'!#REF!&gt;6,'données 2023'!#REF!-6,0)</f>
        <v>#REF!</v>
      </c>
      <c r="O155" s="2" t="e">
        <f>IF('données 2023'!#REF!&gt;6,'données 2023'!#REF!-6,0)</f>
        <v>#REF!</v>
      </c>
      <c r="P155" s="2" t="e">
        <f>IF('données 2023'!#REF!&gt;6,'données 2023'!#REF!-6,0)</f>
        <v>#REF!</v>
      </c>
      <c r="Q155" s="2" t="e">
        <f>IF('données 2023'!#REF!&gt;6,'données 2023'!#REF!-6,0)</f>
        <v>#REF!</v>
      </c>
      <c r="R155" s="2" t="e">
        <f>IF('données 2023'!#REF!&gt;6,'données 2023'!#REF!-6,0)</f>
        <v>#REF!</v>
      </c>
      <c r="S155" s="2"/>
      <c r="T155" s="2" t="e">
        <f>IF('données 2023'!#REF!&gt;6,'données 2023'!#REF!-6,0)</f>
        <v>#REF!</v>
      </c>
      <c r="U155" s="2"/>
      <c r="V155" s="2" t="e">
        <f>IF('données 2023'!#REF!&gt;6,'données 2023'!#REF!-6,0)</f>
        <v>#REF!</v>
      </c>
    </row>
    <row r="156" spans="1:22" ht="14.25" customHeight="1">
      <c r="A156" s="6">
        <v>45081</v>
      </c>
      <c r="B156" s="2" t="e">
        <f>IF('données 2023'!#REF!&gt;6,'données 2023'!#REF!-6,0)</f>
        <v>#REF!</v>
      </c>
      <c r="C156" s="2" t="e">
        <f>IF('données 2023'!#REF!&gt;6,'données 2023'!#REF!-6,0)</f>
        <v>#REF!</v>
      </c>
      <c r="D156" s="2" t="e">
        <f>IF('données 2023'!#REF!&gt;6,'données 2023'!#REF!-6,0)</f>
        <v>#REF!</v>
      </c>
      <c r="E156" s="2" t="e">
        <f>IF('données 2023'!#REF!&gt;6,'données 2023'!#REF!-6,0)</f>
        <v>#REF!</v>
      </c>
      <c r="F156" s="2" t="e">
        <f>IF('données 2023'!#REF!&gt;6,'données 2023'!#REF!-6,0)</f>
        <v>#REF!</v>
      </c>
      <c r="G156" s="2" t="e">
        <f>IF('données 2023'!#REF!&gt;6,'données 2023'!#REF!-6,0)</f>
        <v>#REF!</v>
      </c>
      <c r="H156" s="2" t="e">
        <f>IF('données 2023'!#REF!&gt;6,'données 2023'!#REF!-6,0)</f>
        <v>#REF!</v>
      </c>
      <c r="I156" s="2" t="e">
        <f>IF('données 2023'!#REF!&gt;6,'données 2023'!#REF!-6,0)</f>
        <v>#REF!</v>
      </c>
      <c r="J156" s="2" t="e">
        <f>IF('données 2023'!#REF!&gt;6,'données 2023'!#REF!-6,0)</f>
        <v>#REF!</v>
      </c>
      <c r="K156" s="2" t="e">
        <f>IF('données 2023'!#REF!&gt;6,'données 2023'!#REF!-6,0)</f>
        <v>#REF!</v>
      </c>
      <c r="L156" s="2" t="e">
        <f>IF('données 2023'!#REF!&gt;6,'données 2023'!#REF!-6,0)</f>
        <v>#REF!</v>
      </c>
      <c r="M156" s="2" t="e">
        <f>IF('données 2023'!#REF!&gt;6,'données 2023'!#REF!-6,0)</f>
        <v>#REF!</v>
      </c>
      <c r="N156" s="2" t="e">
        <f>IF('données 2023'!#REF!&gt;6,'données 2023'!#REF!-6,0)</f>
        <v>#REF!</v>
      </c>
      <c r="O156" s="2" t="e">
        <f>IF('données 2023'!#REF!&gt;6,'données 2023'!#REF!-6,0)</f>
        <v>#REF!</v>
      </c>
      <c r="P156" s="2" t="e">
        <f>IF('données 2023'!#REF!&gt;6,'données 2023'!#REF!-6,0)</f>
        <v>#REF!</v>
      </c>
      <c r="Q156" s="2" t="e">
        <f>IF('données 2023'!#REF!&gt;6,'données 2023'!#REF!-6,0)</f>
        <v>#REF!</v>
      </c>
      <c r="R156" s="2" t="e">
        <f>IF('données 2023'!#REF!&gt;6,'données 2023'!#REF!-6,0)</f>
        <v>#REF!</v>
      </c>
      <c r="S156" s="2"/>
      <c r="T156" s="2" t="e">
        <f>IF('données 2023'!#REF!&gt;6,'données 2023'!#REF!-6,0)</f>
        <v>#REF!</v>
      </c>
      <c r="U156" s="2"/>
      <c r="V156" s="2" t="e">
        <f>IF('données 2023'!#REF!&gt;6,'données 2023'!#REF!-6,0)</f>
        <v>#REF!</v>
      </c>
    </row>
    <row r="157" spans="1:22" ht="14.25" customHeight="1">
      <c r="A157" s="6">
        <v>45082</v>
      </c>
      <c r="B157" s="2" t="e">
        <f>IF('données 2023'!#REF!&gt;6,'données 2023'!#REF!-6,0)</f>
        <v>#REF!</v>
      </c>
      <c r="C157" s="2" t="e">
        <f>IF('données 2023'!#REF!&gt;6,'données 2023'!#REF!-6,0)</f>
        <v>#REF!</v>
      </c>
      <c r="D157" s="2" t="e">
        <f>IF('données 2023'!#REF!&gt;6,'données 2023'!#REF!-6,0)</f>
        <v>#REF!</v>
      </c>
      <c r="E157" s="2" t="e">
        <f>IF('données 2023'!#REF!&gt;6,'données 2023'!#REF!-6,0)</f>
        <v>#REF!</v>
      </c>
      <c r="F157" s="2" t="e">
        <f>IF('données 2023'!#REF!&gt;6,'données 2023'!#REF!-6,0)</f>
        <v>#REF!</v>
      </c>
      <c r="G157" s="2" t="e">
        <f>IF('données 2023'!#REF!&gt;6,'données 2023'!#REF!-6,0)</f>
        <v>#REF!</v>
      </c>
      <c r="H157" s="2" t="e">
        <f>IF('données 2023'!#REF!&gt;6,'données 2023'!#REF!-6,0)</f>
        <v>#REF!</v>
      </c>
      <c r="I157" s="2" t="e">
        <f>IF('données 2023'!#REF!&gt;6,'données 2023'!#REF!-6,0)</f>
        <v>#REF!</v>
      </c>
      <c r="J157" s="2" t="e">
        <f>IF('données 2023'!#REF!&gt;6,'données 2023'!#REF!-6,0)</f>
        <v>#REF!</v>
      </c>
      <c r="K157" s="2" t="e">
        <f>IF('données 2023'!#REF!&gt;6,'données 2023'!#REF!-6,0)</f>
        <v>#REF!</v>
      </c>
      <c r="L157" s="2" t="e">
        <f>IF('données 2023'!#REF!&gt;6,'données 2023'!#REF!-6,0)</f>
        <v>#REF!</v>
      </c>
      <c r="M157" s="2" t="e">
        <f>IF('données 2023'!#REF!&gt;6,'données 2023'!#REF!-6,0)</f>
        <v>#REF!</v>
      </c>
      <c r="N157" s="2" t="e">
        <f>IF('données 2023'!#REF!&gt;6,'données 2023'!#REF!-6,0)</f>
        <v>#REF!</v>
      </c>
      <c r="O157" s="2" t="e">
        <f>IF('données 2023'!#REF!&gt;6,'données 2023'!#REF!-6,0)</f>
        <v>#REF!</v>
      </c>
      <c r="P157" s="2" t="e">
        <f>IF('données 2023'!#REF!&gt;6,'données 2023'!#REF!-6,0)</f>
        <v>#REF!</v>
      </c>
      <c r="Q157" s="2" t="e">
        <f>IF('données 2023'!#REF!&gt;6,'données 2023'!#REF!-6,0)</f>
        <v>#REF!</v>
      </c>
      <c r="R157" s="2" t="e">
        <f>IF('données 2023'!#REF!&gt;6,'données 2023'!#REF!-6,0)</f>
        <v>#REF!</v>
      </c>
      <c r="S157" s="2"/>
      <c r="T157" s="2" t="e">
        <f>IF('données 2023'!#REF!&gt;6,'données 2023'!#REF!-6,0)</f>
        <v>#REF!</v>
      </c>
      <c r="U157" s="2"/>
      <c r="V157" s="2" t="e">
        <f>IF('données 2023'!#REF!&gt;6,'données 2023'!#REF!-6,0)</f>
        <v>#REF!</v>
      </c>
    </row>
    <row r="158" spans="1:22" ht="14.25" customHeight="1">
      <c r="A158" s="6">
        <v>45083</v>
      </c>
      <c r="B158" s="2" t="e">
        <f>IF('données 2023'!#REF!&gt;6,'données 2023'!#REF!-6,0)</f>
        <v>#REF!</v>
      </c>
      <c r="C158" s="2" t="e">
        <f>IF('données 2023'!#REF!&gt;6,'données 2023'!#REF!-6,0)</f>
        <v>#REF!</v>
      </c>
      <c r="D158" s="2" t="e">
        <f>IF('données 2023'!#REF!&gt;6,'données 2023'!#REF!-6,0)</f>
        <v>#REF!</v>
      </c>
      <c r="E158" s="2" t="e">
        <f>IF('données 2023'!#REF!&gt;6,'données 2023'!#REF!-6,0)</f>
        <v>#REF!</v>
      </c>
      <c r="F158" s="2" t="e">
        <f>IF('données 2023'!#REF!&gt;6,'données 2023'!#REF!-6,0)</f>
        <v>#REF!</v>
      </c>
      <c r="G158" s="2" t="e">
        <f>IF('données 2023'!#REF!&gt;6,'données 2023'!#REF!-6,0)</f>
        <v>#REF!</v>
      </c>
      <c r="H158" s="2" t="e">
        <f>IF('données 2023'!#REF!&gt;6,'données 2023'!#REF!-6,0)</f>
        <v>#REF!</v>
      </c>
      <c r="I158" s="2" t="e">
        <f>IF('données 2023'!#REF!&gt;6,'données 2023'!#REF!-6,0)</f>
        <v>#REF!</v>
      </c>
      <c r="J158" s="2" t="e">
        <f>IF('données 2023'!#REF!&gt;6,'données 2023'!#REF!-6,0)</f>
        <v>#REF!</v>
      </c>
      <c r="K158" s="2" t="e">
        <f>IF('données 2023'!#REF!&gt;6,'données 2023'!#REF!-6,0)</f>
        <v>#REF!</v>
      </c>
      <c r="L158" s="2" t="e">
        <f>IF('données 2023'!#REF!&gt;6,'données 2023'!#REF!-6,0)</f>
        <v>#REF!</v>
      </c>
      <c r="M158" s="2" t="e">
        <f>IF('données 2023'!#REF!&gt;6,'données 2023'!#REF!-6,0)</f>
        <v>#REF!</v>
      </c>
      <c r="N158" s="2" t="e">
        <f>IF('données 2023'!#REF!&gt;6,'données 2023'!#REF!-6,0)</f>
        <v>#REF!</v>
      </c>
      <c r="O158" s="2" t="e">
        <f>IF('données 2023'!#REF!&gt;6,'données 2023'!#REF!-6,0)</f>
        <v>#REF!</v>
      </c>
      <c r="P158" s="2" t="e">
        <f>IF('données 2023'!#REF!&gt;6,'données 2023'!#REF!-6,0)</f>
        <v>#REF!</v>
      </c>
      <c r="Q158" s="2" t="e">
        <f>IF('données 2023'!#REF!&gt;6,'données 2023'!#REF!-6,0)</f>
        <v>#REF!</v>
      </c>
      <c r="R158" s="2" t="e">
        <f>IF('données 2023'!#REF!&gt;6,'données 2023'!#REF!-6,0)</f>
        <v>#REF!</v>
      </c>
      <c r="S158" s="2"/>
      <c r="T158" s="2" t="e">
        <f>IF('données 2023'!#REF!&gt;6,'données 2023'!#REF!-6,0)</f>
        <v>#REF!</v>
      </c>
      <c r="U158" s="2"/>
      <c r="V158" s="2" t="e">
        <f>IF('données 2023'!#REF!&gt;6,'données 2023'!#REF!-6,0)</f>
        <v>#REF!</v>
      </c>
    </row>
    <row r="159" spans="1:22" ht="14.25" customHeight="1">
      <c r="A159" s="6">
        <v>45084</v>
      </c>
      <c r="B159" s="2" t="e">
        <f>IF('données 2023'!#REF!&gt;6,'données 2023'!#REF!-6,0)</f>
        <v>#REF!</v>
      </c>
      <c r="C159" s="2" t="e">
        <f>IF('données 2023'!#REF!&gt;6,'données 2023'!#REF!-6,0)</f>
        <v>#REF!</v>
      </c>
      <c r="D159" s="2" t="e">
        <f>IF('données 2023'!#REF!&gt;6,'données 2023'!#REF!-6,0)</f>
        <v>#REF!</v>
      </c>
      <c r="E159" s="2" t="e">
        <f>IF('données 2023'!#REF!&gt;6,'données 2023'!#REF!-6,0)</f>
        <v>#REF!</v>
      </c>
      <c r="F159" s="2" t="e">
        <f>IF('données 2023'!#REF!&gt;6,'données 2023'!#REF!-6,0)</f>
        <v>#REF!</v>
      </c>
      <c r="G159" s="2" t="e">
        <f>IF('données 2023'!#REF!&gt;6,'données 2023'!#REF!-6,0)</f>
        <v>#REF!</v>
      </c>
      <c r="H159" s="2" t="e">
        <f>IF('données 2023'!#REF!&gt;6,'données 2023'!#REF!-6,0)</f>
        <v>#REF!</v>
      </c>
      <c r="I159" s="2" t="e">
        <f>IF('données 2023'!#REF!&gt;6,'données 2023'!#REF!-6,0)</f>
        <v>#REF!</v>
      </c>
      <c r="J159" s="2" t="e">
        <f>IF('données 2023'!#REF!&gt;6,'données 2023'!#REF!-6,0)</f>
        <v>#REF!</v>
      </c>
      <c r="K159" s="2" t="e">
        <f>IF('données 2023'!#REF!&gt;6,'données 2023'!#REF!-6,0)</f>
        <v>#REF!</v>
      </c>
      <c r="L159" s="2" t="e">
        <f>IF('données 2023'!#REF!&gt;6,'données 2023'!#REF!-6,0)</f>
        <v>#REF!</v>
      </c>
      <c r="M159" s="2" t="e">
        <f>IF('données 2023'!#REF!&gt;6,'données 2023'!#REF!-6,0)</f>
        <v>#REF!</v>
      </c>
      <c r="N159" s="2" t="e">
        <f>IF('données 2023'!#REF!&gt;6,'données 2023'!#REF!-6,0)</f>
        <v>#REF!</v>
      </c>
      <c r="O159" s="2" t="e">
        <f>IF('données 2023'!#REF!&gt;6,'données 2023'!#REF!-6,0)</f>
        <v>#REF!</v>
      </c>
      <c r="P159" s="2" t="e">
        <f>IF('données 2023'!#REF!&gt;6,'données 2023'!#REF!-6,0)</f>
        <v>#REF!</v>
      </c>
      <c r="Q159" s="2" t="e">
        <f>IF('données 2023'!#REF!&gt;6,'données 2023'!#REF!-6,0)</f>
        <v>#REF!</v>
      </c>
      <c r="R159" s="2" t="e">
        <f>IF('données 2023'!#REF!&gt;6,'données 2023'!#REF!-6,0)</f>
        <v>#REF!</v>
      </c>
      <c r="S159" s="2"/>
      <c r="T159" s="2" t="e">
        <f>IF('données 2023'!#REF!&gt;6,'données 2023'!#REF!-6,0)</f>
        <v>#REF!</v>
      </c>
      <c r="U159" s="2"/>
      <c r="V159" s="2" t="e">
        <f>IF('données 2023'!#REF!&gt;6,'données 2023'!#REF!-6,0)</f>
        <v>#REF!</v>
      </c>
    </row>
    <row r="160" spans="1:22" ht="14.25" customHeight="1">
      <c r="A160" s="6">
        <v>45085</v>
      </c>
      <c r="B160" s="2" t="e">
        <f>IF('données 2023'!#REF!&gt;6,'données 2023'!#REF!-6,0)</f>
        <v>#REF!</v>
      </c>
      <c r="C160" s="2" t="e">
        <f>IF('données 2023'!#REF!&gt;6,'données 2023'!#REF!-6,0)</f>
        <v>#REF!</v>
      </c>
      <c r="D160" s="2" t="e">
        <f>IF('données 2023'!#REF!&gt;6,'données 2023'!#REF!-6,0)</f>
        <v>#REF!</v>
      </c>
      <c r="E160" s="2" t="e">
        <f>IF('données 2023'!#REF!&gt;6,'données 2023'!#REF!-6,0)</f>
        <v>#REF!</v>
      </c>
      <c r="F160" s="2" t="e">
        <f>IF('données 2023'!#REF!&gt;6,'données 2023'!#REF!-6,0)</f>
        <v>#REF!</v>
      </c>
      <c r="G160" s="2" t="e">
        <f>IF('données 2023'!#REF!&gt;6,'données 2023'!#REF!-6,0)</f>
        <v>#REF!</v>
      </c>
      <c r="H160" s="2" t="e">
        <f>IF('données 2023'!#REF!&gt;6,'données 2023'!#REF!-6,0)</f>
        <v>#REF!</v>
      </c>
      <c r="I160" s="2" t="e">
        <f>IF('données 2023'!#REF!&gt;6,'données 2023'!#REF!-6,0)</f>
        <v>#REF!</v>
      </c>
      <c r="J160" s="2" t="e">
        <f>IF('données 2023'!#REF!&gt;6,'données 2023'!#REF!-6,0)</f>
        <v>#REF!</v>
      </c>
      <c r="K160" s="2" t="e">
        <f>IF('données 2023'!#REF!&gt;6,'données 2023'!#REF!-6,0)</f>
        <v>#REF!</v>
      </c>
      <c r="L160" s="2" t="e">
        <f>IF('données 2023'!#REF!&gt;6,'données 2023'!#REF!-6,0)</f>
        <v>#REF!</v>
      </c>
      <c r="M160" s="2" t="e">
        <f>IF('données 2023'!#REF!&gt;6,'données 2023'!#REF!-6,0)</f>
        <v>#REF!</v>
      </c>
      <c r="N160" s="2" t="e">
        <f>IF('données 2023'!#REF!&gt;6,'données 2023'!#REF!-6,0)</f>
        <v>#REF!</v>
      </c>
      <c r="O160" s="2" t="e">
        <f>IF('données 2023'!#REF!&gt;6,'données 2023'!#REF!-6,0)</f>
        <v>#REF!</v>
      </c>
      <c r="P160" s="2" t="e">
        <f>IF('données 2023'!#REF!&gt;6,'données 2023'!#REF!-6,0)</f>
        <v>#REF!</v>
      </c>
      <c r="Q160" s="2" t="e">
        <f>IF('données 2023'!#REF!&gt;6,'données 2023'!#REF!-6,0)</f>
        <v>#REF!</v>
      </c>
      <c r="R160" s="2" t="e">
        <f>IF('données 2023'!#REF!&gt;6,'données 2023'!#REF!-6,0)</f>
        <v>#REF!</v>
      </c>
      <c r="S160" s="2"/>
      <c r="T160" s="2" t="e">
        <f>IF('données 2023'!#REF!&gt;6,'données 2023'!#REF!-6,0)</f>
        <v>#REF!</v>
      </c>
      <c r="U160" s="2"/>
      <c r="V160" s="2" t="e">
        <f>IF('données 2023'!#REF!&gt;6,'données 2023'!#REF!-6,0)</f>
        <v>#REF!</v>
      </c>
    </row>
    <row r="161" spans="1:22" ht="14.25" customHeight="1">
      <c r="A161" s="6">
        <v>45086</v>
      </c>
      <c r="B161" s="2" t="e">
        <f>IF('données 2023'!#REF!&gt;6,'données 2023'!#REF!-6,0)</f>
        <v>#REF!</v>
      </c>
      <c r="C161" s="2" t="e">
        <f>IF('données 2023'!#REF!&gt;6,'données 2023'!#REF!-6,0)</f>
        <v>#REF!</v>
      </c>
      <c r="D161" s="2" t="e">
        <f>IF('données 2023'!#REF!&gt;6,'données 2023'!#REF!-6,0)</f>
        <v>#REF!</v>
      </c>
      <c r="E161" s="2" t="e">
        <f>IF('données 2023'!#REF!&gt;6,'données 2023'!#REF!-6,0)</f>
        <v>#REF!</v>
      </c>
      <c r="F161" s="2" t="e">
        <f>IF('données 2023'!#REF!&gt;6,'données 2023'!#REF!-6,0)</f>
        <v>#REF!</v>
      </c>
      <c r="G161" s="2" t="e">
        <f>IF('données 2023'!#REF!&gt;6,'données 2023'!#REF!-6,0)</f>
        <v>#REF!</v>
      </c>
      <c r="H161" s="2" t="e">
        <f>IF('données 2023'!#REF!&gt;6,'données 2023'!#REF!-6,0)</f>
        <v>#REF!</v>
      </c>
      <c r="I161" s="2" t="e">
        <f>IF('données 2023'!#REF!&gt;6,'données 2023'!#REF!-6,0)</f>
        <v>#REF!</v>
      </c>
      <c r="J161" s="2" t="e">
        <f>IF('données 2023'!#REF!&gt;6,'données 2023'!#REF!-6,0)</f>
        <v>#REF!</v>
      </c>
      <c r="K161" s="2" t="e">
        <f>IF('données 2023'!#REF!&gt;6,'données 2023'!#REF!-6,0)</f>
        <v>#REF!</v>
      </c>
      <c r="L161" s="2" t="e">
        <f>IF('données 2023'!#REF!&gt;6,'données 2023'!#REF!-6,0)</f>
        <v>#REF!</v>
      </c>
      <c r="M161" s="2" t="e">
        <f>IF('données 2023'!#REF!&gt;6,'données 2023'!#REF!-6,0)</f>
        <v>#REF!</v>
      </c>
      <c r="N161" s="2" t="e">
        <f>IF('données 2023'!#REF!&gt;6,'données 2023'!#REF!-6,0)</f>
        <v>#REF!</v>
      </c>
      <c r="O161" s="2" t="e">
        <f>IF('données 2023'!#REF!&gt;6,'données 2023'!#REF!-6,0)</f>
        <v>#REF!</v>
      </c>
      <c r="P161" s="2" t="e">
        <f>IF('données 2023'!#REF!&gt;6,'données 2023'!#REF!-6,0)</f>
        <v>#REF!</v>
      </c>
      <c r="Q161" s="2" t="e">
        <f>IF('données 2023'!#REF!&gt;6,'données 2023'!#REF!-6,0)</f>
        <v>#REF!</v>
      </c>
      <c r="R161" s="2" t="e">
        <f>IF('données 2023'!#REF!&gt;6,'données 2023'!#REF!-6,0)</f>
        <v>#REF!</v>
      </c>
      <c r="S161" s="2"/>
      <c r="T161" s="2" t="e">
        <f>IF('données 2023'!#REF!&gt;6,'données 2023'!#REF!-6,0)</f>
        <v>#REF!</v>
      </c>
      <c r="U161" s="2"/>
      <c r="V161" s="2" t="e">
        <f>IF('données 2023'!#REF!&gt;6,'données 2023'!#REF!-6,0)</f>
        <v>#REF!</v>
      </c>
    </row>
    <row r="162" spans="1:22" ht="14.25" customHeight="1">
      <c r="A162" s="6">
        <v>45087</v>
      </c>
      <c r="B162" s="2" t="e">
        <f>IF('données 2023'!#REF!&gt;6,'données 2023'!#REF!-6,0)</f>
        <v>#REF!</v>
      </c>
      <c r="C162" s="2" t="e">
        <f>IF('données 2023'!#REF!&gt;6,'données 2023'!#REF!-6,0)</f>
        <v>#REF!</v>
      </c>
      <c r="D162" s="2" t="e">
        <f>IF('données 2023'!#REF!&gt;6,'données 2023'!#REF!-6,0)</f>
        <v>#REF!</v>
      </c>
      <c r="E162" s="2" t="e">
        <f>IF('données 2023'!#REF!&gt;6,'données 2023'!#REF!-6,0)</f>
        <v>#REF!</v>
      </c>
      <c r="F162" s="2" t="e">
        <f>IF('données 2023'!#REF!&gt;6,'données 2023'!#REF!-6,0)</f>
        <v>#REF!</v>
      </c>
      <c r="G162" s="2" t="e">
        <f>IF('données 2023'!#REF!&gt;6,'données 2023'!#REF!-6,0)</f>
        <v>#REF!</v>
      </c>
      <c r="H162" s="2" t="e">
        <f>IF('données 2023'!#REF!&gt;6,'données 2023'!#REF!-6,0)</f>
        <v>#REF!</v>
      </c>
      <c r="I162" s="2" t="e">
        <f>IF('données 2023'!#REF!&gt;6,'données 2023'!#REF!-6,0)</f>
        <v>#REF!</v>
      </c>
      <c r="J162" s="2" t="e">
        <f>IF('données 2023'!#REF!&gt;6,'données 2023'!#REF!-6,0)</f>
        <v>#REF!</v>
      </c>
      <c r="K162" s="2" t="e">
        <f>IF('données 2023'!#REF!&gt;6,'données 2023'!#REF!-6,0)</f>
        <v>#REF!</v>
      </c>
      <c r="L162" s="2" t="e">
        <f>IF('données 2023'!#REF!&gt;6,'données 2023'!#REF!-6,0)</f>
        <v>#REF!</v>
      </c>
      <c r="M162" s="2" t="e">
        <f>IF('données 2023'!#REF!&gt;6,'données 2023'!#REF!-6,0)</f>
        <v>#REF!</v>
      </c>
      <c r="N162" s="2" t="e">
        <f>IF('données 2023'!#REF!&gt;6,'données 2023'!#REF!-6,0)</f>
        <v>#REF!</v>
      </c>
      <c r="O162" s="2" t="e">
        <f>IF('données 2023'!#REF!&gt;6,'données 2023'!#REF!-6,0)</f>
        <v>#REF!</v>
      </c>
      <c r="P162" s="2" t="e">
        <f>IF('données 2023'!#REF!&gt;6,'données 2023'!#REF!-6,0)</f>
        <v>#REF!</v>
      </c>
      <c r="Q162" s="2" t="e">
        <f>IF('données 2023'!#REF!&gt;6,'données 2023'!#REF!-6,0)</f>
        <v>#REF!</v>
      </c>
      <c r="R162" s="2" t="e">
        <f>IF('données 2023'!#REF!&gt;6,'données 2023'!#REF!-6,0)</f>
        <v>#REF!</v>
      </c>
      <c r="S162" s="2"/>
      <c r="T162" s="2" t="e">
        <f>IF('données 2023'!#REF!&gt;6,'données 2023'!#REF!-6,0)</f>
        <v>#REF!</v>
      </c>
      <c r="U162" s="2"/>
      <c r="V162" s="2" t="e">
        <f>IF('données 2023'!#REF!&gt;6,'données 2023'!#REF!-6,0)</f>
        <v>#REF!</v>
      </c>
    </row>
    <row r="163" spans="1:22" ht="14.25" customHeight="1">
      <c r="A163" s="6">
        <v>45088</v>
      </c>
      <c r="B163" s="2" t="e">
        <f>IF('données 2023'!#REF!&gt;6,'données 2023'!#REF!-6,0)</f>
        <v>#REF!</v>
      </c>
      <c r="C163" s="2" t="e">
        <f>IF('données 2023'!#REF!&gt;6,'données 2023'!#REF!-6,0)</f>
        <v>#REF!</v>
      </c>
      <c r="D163" s="2" t="e">
        <f>IF('données 2023'!#REF!&gt;6,'données 2023'!#REF!-6,0)</f>
        <v>#REF!</v>
      </c>
      <c r="E163" s="2" t="e">
        <f>IF('données 2023'!#REF!&gt;6,'données 2023'!#REF!-6,0)</f>
        <v>#REF!</v>
      </c>
      <c r="F163" s="2" t="e">
        <f>IF('données 2023'!#REF!&gt;6,'données 2023'!#REF!-6,0)</f>
        <v>#REF!</v>
      </c>
      <c r="G163" s="2" t="e">
        <f>IF('données 2023'!#REF!&gt;6,'données 2023'!#REF!-6,0)</f>
        <v>#REF!</v>
      </c>
      <c r="H163" s="2" t="e">
        <f>IF('données 2023'!#REF!&gt;6,'données 2023'!#REF!-6,0)</f>
        <v>#REF!</v>
      </c>
      <c r="I163" s="2" t="e">
        <f>IF('données 2023'!#REF!&gt;6,'données 2023'!#REF!-6,0)</f>
        <v>#REF!</v>
      </c>
      <c r="J163" s="2" t="e">
        <f>IF('données 2023'!#REF!&gt;6,'données 2023'!#REF!-6,0)</f>
        <v>#REF!</v>
      </c>
      <c r="K163" s="2" t="e">
        <f>IF('données 2023'!#REF!&gt;6,'données 2023'!#REF!-6,0)</f>
        <v>#REF!</v>
      </c>
      <c r="L163" s="2" t="e">
        <f>IF('données 2023'!#REF!&gt;6,'données 2023'!#REF!-6,0)</f>
        <v>#REF!</v>
      </c>
      <c r="M163" s="2" t="e">
        <f>IF('données 2023'!#REF!&gt;6,'données 2023'!#REF!-6,0)</f>
        <v>#REF!</v>
      </c>
      <c r="N163" s="2" t="e">
        <f>IF('données 2023'!#REF!&gt;6,'données 2023'!#REF!-6,0)</f>
        <v>#REF!</v>
      </c>
      <c r="O163" s="2" t="e">
        <f>IF('données 2023'!#REF!&gt;6,'données 2023'!#REF!-6,0)</f>
        <v>#REF!</v>
      </c>
      <c r="P163" s="2" t="e">
        <f>IF('données 2023'!#REF!&gt;6,'données 2023'!#REF!-6,0)</f>
        <v>#REF!</v>
      </c>
      <c r="Q163" s="2" t="e">
        <f>IF('données 2023'!#REF!&gt;6,'données 2023'!#REF!-6,0)</f>
        <v>#REF!</v>
      </c>
      <c r="R163" s="2" t="e">
        <f>IF('données 2023'!#REF!&gt;6,'données 2023'!#REF!-6,0)</f>
        <v>#REF!</v>
      </c>
      <c r="S163" s="2"/>
      <c r="T163" s="2" t="e">
        <f>IF('données 2023'!#REF!&gt;6,'données 2023'!#REF!-6,0)</f>
        <v>#REF!</v>
      </c>
      <c r="U163" s="2"/>
      <c r="V163" s="2" t="e">
        <f>IF('données 2023'!#REF!&gt;6,'données 2023'!#REF!-6,0)</f>
        <v>#REF!</v>
      </c>
    </row>
    <row r="164" spans="1:22" ht="14.25" customHeight="1">
      <c r="A164" s="6">
        <v>45089</v>
      </c>
      <c r="B164" s="2" t="e">
        <f>IF('données 2023'!#REF!&gt;6,'données 2023'!#REF!-6,0)</f>
        <v>#REF!</v>
      </c>
      <c r="C164" s="2" t="e">
        <f>IF('données 2023'!#REF!&gt;6,'données 2023'!#REF!-6,0)</f>
        <v>#REF!</v>
      </c>
      <c r="D164" s="2" t="e">
        <f>IF('données 2023'!#REF!&gt;6,'données 2023'!#REF!-6,0)</f>
        <v>#REF!</v>
      </c>
      <c r="E164" s="2" t="e">
        <f>IF('données 2023'!#REF!&gt;6,'données 2023'!#REF!-6,0)</f>
        <v>#REF!</v>
      </c>
      <c r="F164" s="2" t="e">
        <f>IF('données 2023'!#REF!&gt;6,'données 2023'!#REF!-6,0)</f>
        <v>#REF!</v>
      </c>
      <c r="G164" s="2" t="e">
        <f>IF('données 2023'!#REF!&gt;6,'données 2023'!#REF!-6,0)</f>
        <v>#REF!</v>
      </c>
      <c r="H164" s="2" t="e">
        <f>IF('données 2023'!#REF!&gt;6,'données 2023'!#REF!-6,0)</f>
        <v>#REF!</v>
      </c>
      <c r="I164" s="2" t="e">
        <f>IF('données 2023'!#REF!&gt;6,'données 2023'!#REF!-6,0)</f>
        <v>#REF!</v>
      </c>
      <c r="J164" s="2" t="e">
        <f>IF('données 2023'!#REF!&gt;6,'données 2023'!#REF!-6,0)</f>
        <v>#REF!</v>
      </c>
      <c r="K164" s="2" t="e">
        <f>IF('données 2023'!#REF!&gt;6,'données 2023'!#REF!-6,0)</f>
        <v>#REF!</v>
      </c>
      <c r="L164" s="2" t="e">
        <f>IF('données 2023'!#REF!&gt;6,'données 2023'!#REF!-6,0)</f>
        <v>#REF!</v>
      </c>
      <c r="M164" s="2" t="e">
        <f>IF('données 2023'!#REF!&gt;6,'données 2023'!#REF!-6,0)</f>
        <v>#REF!</v>
      </c>
      <c r="N164" s="2" t="e">
        <f>IF('données 2023'!#REF!&gt;6,'données 2023'!#REF!-6,0)</f>
        <v>#REF!</v>
      </c>
      <c r="O164" s="2" t="e">
        <f>IF('données 2023'!#REF!&gt;6,'données 2023'!#REF!-6,0)</f>
        <v>#REF!</v>
      </c>
      <c r="P164" s="2" t="e">
        <f>IF('données 2023'!#REF!&gt;6,'données 2023'!#REF!-6,0)</f>
        <v>#REF!</v>
      </c>
      <c r="Q164" s="2" t="e">
        <f>IF('données 2023'!#REF!&gt;6,'données 2023'!#REF!-6,0)</f>
        <v>#REF!</v>
      </c>
      <c r="R164" s="2" t="e">
        <f>IF('données 2023'!#REF!&gt;6,'données 2023'!#REF!-6,0)</f>
        <v>#REF!</v>
      </c>
      <c r="S164" s="2"/>
      <c r="T164" s="2" t="e">
        <f>IF('données 2023'!#REF!&gt;6,'données 2023'!#REF!-6,0)</f>
        <v>#REF!</v>
      </c>
      <c r="U164" s="2"/>
      <c r="V164" s="2" t="e">
        <f>IF('données 2023'!#REF!&gt;6,'données 2023'!#REF!-6,0)</f>
        <v>#REF!</v>
      </c>
    </row>
    <row r="165" spans="1:22" ht="14.25" customHeight="1">
      <c r="A165" s="6">
        <v>45090</v>
      </c>
      <c r="B165" s="2" t="e">
        <f>IF('données 2023'!#REF!&gt;6,'données 2023'!#REF!-6,0)</f>
        <v>#REF!</v>
      </c>
      <c r="C165" s="2" t="e">
        <f>IF('données 2023'!#REF!&gt;6,'données 2023'!#REF!-6,0)</f>
        <v>#REF!</v>
      </c>
      <c r="D165" s="2" t="e">
        <f>IF('données 2023'!#REF!&gt;6,'données 2023'!#REF!-6,0)</f>
        <v>#REF!</v>
      </c>
      <c r="E165" s="2" t="e">
        <f>IF('données 2023'!#REF!&gt;6,'données 2023'!#REF!-6,0)</f>
        <v>#REF!</v>
      </c>
      <c r="F165" s="2" t="e">
        <f>IF('données 2023'!#REF!&gt;6,'données 2023'!#REF!-6,0)</f>
        <v>#REF!</v>
      </c>
      <c r="G165" s="2" t="e">
        <f>IF('données 2023'!#REF!&gt;6,'données 2023'!#REF!-6,0)</f>
        <v>#REF!</v>
      </c>
      <c r="H165" s="2" t="e">
        <f>IF('données 2023'!#REF!&gt;6,'données 2023'!#REF!-6,0)</f>
        <v>#REF!</v>
      </c>
      <c r="I165" s="2" t="e">
        <f>IF('données 2023'!#REF!&gt;6,'données 2023'!#REF!-6,0)</f>
        <v>#REF!</v>
      </c>
      <c r="J165" s="2" t="e">
        <f>IF('données 2023'!#REF!&gt;6,'données 2023'!#REF!-6,0)</f>
        <v>#REF!</v>
      </c>
      <c r="K165" s="2" t="e">
        <f>IF('données 2023'!#REF!&gt;6,'données 2023'!#REF!-6,0)</f>
        <v>#REF!</v>
      </c>
      <c r="L165" s="2" t="e">
        <f>IF('données 2023'!#REF!&gt;6,'données 2023'!#REF!-6,0)</f>
        <v>#REF!</v>
      </c>
      <c r="M165" s="2" t="e">
        <f>IF('données 2023'!#REF!&gt;6,'données 2023'!#REF!-6,0)</f>
        <v>#REF!</v>
      </c>
      <c r="N165" s="2" t="e">
        <f>IF('données 2023'!#REF!&gt;6,'données 2023'!#REF!-6,0)</f>
        <v>#REF!</v>
      </c>
      <c r="O165" s="2" t="e">
        <f>IF('données 2023'!#REF!&gt;6,'données 2023'!#REF!-6,0)</f>
        <v>#REF!</v>
      </c>
      <c r="P165" s="2" t="e">
        <f>IF('données 2023'!#REF!&gt;6,'données 2023'!#REF!-6,0)</f>
        <v>#REF!</v>
      </c>
      <c r="Q165" s="2" t="e">
        <f>IF('données 2023'!#REF!&gt;6,'données 2023'!#REF!-6,0)</f>
        <v>#REF!</v>
      </c>
      <c r="R165" s="2" t="e">
        <f>IF('données 2023'!#REF!&gt;6,'données 2023'!#REF!-6,0)</f>
        <v>#REF!</v>
      </c>
      <c r="S165" s="2"/>
      <c r="T165" s="2" t="e">
        <f>IF('données 2023'!#REF!&gt;6,'données 2023'!#REF!-6,0)</f>
        <v>#REF!</v>
      </c>
      <c r="U165" s="2"/>
      <c r="V165" s="2" t="e">
        <f>IF('données 2023'!#REF!&gt;6,'données 2023'!#REF!-6,0)</f>
        <v>#REF!</v>
      </c>
    </row>
    <row r="166" spans="1:22" ht="14.25" customHeight="1">
      <c r="A166" s="6">
        <v>45091</v>
      </c>
      <c r="B166" s="2" t="e">
        <f>IF('données 2023'!#REF!&gt;6,'données 2023'!#REF!-6,0)</f>
        <v>#REF!</v>
      </c>
      <c r="C166" s="2" t="e">
        <f>IF('données 2023'!#REF!&gt;6,'données 2023'!#REF!-6,0)</f>
        <v>#REF!</v>
      </c>
      <c r="D166" s="2" t="e">
        <f>IF('données 2023'!#REF!&gt;6,'données 2023'!#REF!-6,0)</f>
        <v>#REF!</v>
      </c>
      <c r="E166" s="2" t="e">
        <f>IF('données 2023'!#REF!&gt;6,'données 2023'!#REF!-6,0)</f>
        <v>#REF!</v>
      </c>
      <c r="F166" s="2" t="e">
        <f>IF('données 2023'!#REF!&gt;6,'données 2023'!#REF!-6,0)</f>
        <v>#REF!</v>
      </c>
      <c r="G166" s="2" t="e">
        <f>IF('données 2023'!#REF!&gt;6,'données 2023'!#REF!-6,0)</f>
        <v>#REF!</v>
      </c>
      <c r="H166" s="2" t="e">
        <f>IF('données 2023'!#REF!&gt;6,'données 2023'!#REF!-6,0)</f>
        <v>#REF!</v>
      </c>
      <c r="I166" s="2" t="e">
        <f>IF('données 2023'!#REF!&gt;6,'données 2023'!#REF!-6,0)</f>
        <v>#REF!</v>
      </c>
      <c r="J166" s="2" t="e">
        <f>IF('données 2023'!#REF!&gt;6,'données 2023'!#REF!-6,0)</f>
        <v>#REF!</v>
      </c>
      <c r="K166" s="2" t="e">
        <f>IF('données 2023'!#REF!&gt;6,'données 2023'!#REF!-6,0)</f>
        <v>#REF!</v>
      </c>
      <c r="L166" s="2" t="e">
        <f>IF('données 2023'!#REF!&gt;6,'données 2023'!#REF!-6,0)</f>
        <v>#REF!</v>
      </c>
      <c r="M166" s="2" t="e">
        <f>IF('données 2023'!#REF!&gt;6,'données 2023'!#REF!-6,0)</f>
        <v>#REF!</v>
      </c>
      <c r="N166" s="2" t="e">
        <f>IF('données 2023'!#REF!&gt;6,'données 2023'!#REF!-6,0)</f>
        <v>#REF!</v>
      </c>
      <c r="O166" s="2" t="e">
        <f>IF('données 2023'!#REF!&gt;6,'données 2023'!#REF!-6,0)</f>
        <v>#REF!</v>
      </c>
      <c r="P166" s="2" t="e">
        <f>IF('données 2023'!#REF!&gt;6,'données 2023'!#REF!-6,0)</f>
        <v>#REF!</v>
      </c>
      <c r="Q166" s="2" t="e">
        <f>IF('données 2023'!#REF!&gt;6,'données 2023'!#REF!-6,0)</f>
        <v>#REF!</v>
      </c>
      <c r="R166" s="2" t="e">
        <f>IF('données 2023'!#REF!&gt;6,'données 2023'!#REF!-6,0)</f>
        <v>#REF!</v>
      </c>
      <c r="S166" s="2"/>
      <c r="T166" s="2" t="e">
        <f>IF('données 2023'!#REF!&gt;6,'données 2023'!#REF!-6,0)</f>
        <v>#REF!</v>
      </c>
      <c r="U166" s="2"/>
      <c r="V166" s="2" t="e">
        <f>IF('données 2023'!#REF!&gt;6,'données 2023'!#REF!-6,0)</f>
        <v>#REF!</v>
      </c>
    </row>
    <row r="167" spans="1:22" ht="14.25" customHeight="1">
      <c r="A167" s="6">
        <v>45092</v>
      </c>
      <c r="B167" s="2" t="e">
        <f>IF('données 2023'!#REF!&gt;6,'données 2023'!#REF!-6,0)</f>
        <v>#REF!</v>
      </c>
      <c r="C167" s="2" t="e">
        <f>IF('données 2023'!#REF!&gt;6,'données 2023'!#REF!-6,0)</f>
        <v>#REF!</v>
      </c>
      <c r="D167" s="2" t="e">
        <f>IF('données 2023'!#REF!&gt;6,'données 2023'!#REF!-6,0)</f>
        <v>#REF!</v>
      </c>
      <c r="E167" s="2" t="e">
        <f>IF('données 2023'!#REF!&gt;6,'données 2023'!#REF!-6,0)</f>
        <v>#REF!</v>
      </c>
      <c r="F167" s="2" t="e">
        <f>IF('données 2023'!#REF!&gt;6,'données 2023'!#REF!-6,0)</f>
        <v>#REF!</v>
      </c>
      <c r="G167" s="2" t="e">
        <f>IF('données 2023'!#REF!&gt;6,'données 2023'!#REF!-6,0)</f>
        <v>#REF!</v>
      </c>
      <c r="H167" s="2" t="e">
        <f>IF('données 2023'!#REF!&gt;6,'données 2023'!#REF!-6,0)</f>
        <v>#REF!</v>
      </c>
      <c r="I167" s="2" t="e">
        <f>IF('données 2023'!#REF!&gt;6,'données 2023'!#REF!-6,0)</f>
        <v>#REF!</v>
      </c>
      <c r="J167" s="2" t="e">
        <f>IF('données 2023'!#REF!&gt;6,'données 2023'!#REF!-6,0)</f>
        <v>#REF!</v>
      </c>
      <c r="K167" s="2" t="e">
        <f>IF('données 2023'!#REF!&gt;6,'données 2023'!#REF!-6,0)</f>
        <v>#REF!</v>
      </c>
      <c r="L167" s="2" t="e">
        <f>IF('données 2023'!#REF!&gt;6,'données 2023'!#REF!-6,0)</f>
        <v>#REF!</v>
      </c>
      <c r="M167" s="2" t="e">
        <f>IF('données 2023'!#REF!&gt;6,'données 2023'!#REF!-6,0)</f>
        <v>#REF!</v>
      </c>
      <c r="N167" s="2" t="e">
        <f>IF('données 2023'!#REF!&gt;6,'données 2023'!#REF!-6,0)</f>
        <v>#REF!</v>
      </c>
      <c r="O167" s="2" t="e">
        <f>IF('données 2023'!#REF!&gt;6,'données 2023'!#REF!-6,0)</f>
        <v>#REF!</v>
      </c>
      <c r="P167" s="2" t="e">
        <f>IF('données 2023'!#REF!&gt;6,'données 2023'!#REF!-6,0)</f>
        <v>#REF!</v>
      </c>
      <c r="Q167" s="2" t="e">
        <f>IF('données 2023'!#REF!&gt;6,'données 2023'!#REF!-6,0)</f>
        <v>#REF!</v>
      </c>
      <c r="R167" s="2" t="e">
        <f>IF('données 2023'!#REF!&gt;6,'données 2023'!#REF!-6,0)</f>
        <v>#REF!</v>
      </c>
      <c r="S167" s="2"/>
      <c r="T167" s="2" t="e">
        <f>IF('données 2023'!#REF!&gt;6,'données 2023'!#REF!-6,0)</f>
        <v>#REF!</v>
      </c>
      <c r="U167" s="2"/>
      <c r="V167" s="2" t="e">
        <f>IF('données 2023'!#REF!&gt;6,'données 2023'!#REF!-6,0)</f>
        <v>#REF!</v>
      </c>
    </row>
    <row r="168" spans="1:22" ht="14.25" customHeight="1">
      <c r="A168" s="6">
        <v>45093</v>
      </c>
      <c r="B168" s="2" t="e">
        <f>IF('données 2023'!#REF!&gt;6,'données 2023'!#REF!-6,0)</f>
        <v>#REF!</v>
      </c>
      <c r="C168" s="2" t="e">
        <f>IF('données 2023'!#REF!&gt;6,'données 2023'!#REF!-6,0)</f>
        <v>#REF!</v>
      </c>
      <c r="D168" s="2" t="e">
        <f>IF('données 2023'!#REF!&gt;6,'données 2023'!#REF!-6,0)</f>
        <v>#REF!</v>
      </c>
      <c r="E168" s="2" t="e">
        <f>IF('données 2023'!#REF!&gt;6,'données 2023'!#REF!-6,0)</f>
        <v>#REF!</v>
      </c>
      <c r="F168" s="2" t="e">
        <f>IF('données 2023'!#REF!&gt;6,'données 2023'!#REF!-6,0)</f>
        <v>#REF!</v>
      </c>
      <c r="G168" s="2" t="e">
        <f>IF('données 2023'!#REF!&gt;6,'données 2023'!#REF!-6,0)</f>
        <v>#REF!</v>
      </c>
      <c r="H168" s="2" t="e">
        <f>IF('données 2023'!#REF!&gt;6,'données 2023'!#REF!-6,0)</f>
        <v>#REF!</v>
      </c>
      <c r="I168" s="2" t="e">
        <f>IF('données 2023'!#REF!&gt;6,'données 2023'!#REF!-6,0)</f>
        <v>#REF!</v>
      </c>
      <c r="J168" s="2" t="e">
        <f>IF('données 2023'!#REF!&gt;6,'données 2023'!#REF!-6,0)</f>
        <v>#REF!</v>
      </c>
      <c r="K168" s="2" t="e">
        <f>IF('données 2023'!#REF!&gt;6,'données 2023'!#REF!-6,0)</f>
        <v>#REF!</v>
      </c>
      <c r="L168" s="2" t="e">
        <f>IF('données 2023'!#REF!&gt;6,'données 2023'!#REF!-6,0)</f>
        <v>#REF!</v>
      </c>
      <c r="M168" s="2" t="e">
        <f>IF('données 2023'!#REF!&gt;6,'données 2023'!#REF!-6,0)</f>
        <v>#REF!</v>
      </c>
      <c r="N168" s="2" t="e">
        <f>IF('données 2023'!#REF!&gt;6,'données 2023'!#REF!-6,0)</f>
        <v>#REF!</v>
      </c>
      <c r="O168" s="2" t="e">
        <f>IF('données 2023'!#REF!&gt;6,'données 2023'!#REF!-6,0)</f>
        <v>#REF!</v>
      </c>
      <c r="P168" s="2" t="e">
        <f>IF('données 2023'!#REF!&gt;6,'données 2023'!#REF!-6,0)</f>
        <v>#REF!</v>
      </c>
      <c r="Q168" s="2" t="e">
        <f>IF('données 2023'!#REF!&gt;6,'données 2023'!#REF!-6,0)</f>
        <v>#REF!</v>
      </c>
      <c r="R168" s="2" t="e">
        <f>IF('données 2023'!#REF!&gt;6,'données 2023'!#REF!-6,0)</f>
        <v>#REF!</v>
      </c>
      <c r="S168" s="2"/>
      <c r="T168" s="2" t="e">
        <f>IF('données 2023'!#REF!&gt;6,'données 2023'!#REF!-6,0)</f>
        <v>#REF!</v>
      </c>
      <c r="U168" s="2"/>
      <c r="V168" s="2" t="e">
        <f>IF('données 2023'!#REF!&gt;6,'données 2023'!#REF!-6,0)</f>
        <v>#REF!</v>
      </c>
    </row>
    <row r="169" spans="1:22" ht="14.25" customHeight="1">
      <c r="A169" s="6">
        <v>45094</v>
      </c>
      <c r="B169" s="2" t="e">
        <f>IF('données 2023'!#REF!&gt;6,'données 2023'!#REF!-6,0)</f>
        <v>#REF!</v>
      </c>
      <c r="C169" s="2" t="e">
        <f>IF('données 2023'!#REF!&gt;6,'données 2023'!#REF!-6,0)</f>
        <v>#REF!</v>
      </c>
      <c r="D169" s="2" t="e">
        <f>IF('données 2023'!#REF!&gt;6,'données 2023'!#REF!-6,0)</f>
        <v>#REF!</v>
      </c>
      <c r="E169" s="2" t="e">
        <f>IF('données 2023'!#REF!&gt;6,'données 2023'!#REF!-6,0)</f>
        <v>#REF!</v>
      </c>
      <c r="F169" s="2" t="e">
        <f>IF('données 2023'!#REF!&gt;6,'données 2023'!#REF!-6,0)</f>
        <v>#REF!</v>
      </c>
      <c r="G169" s="2" t="e">
        <f>IF('données 2023'!#REF!&gt;6,'données 2023'!#REF!-6,0)</f>
        <v>#REF!</v>
      </c>
      <c r="H169" s="2" t="e">
        <f>IF('données 2023'!#REF!&gt;6,'données 2023'!#REF!-6,0)</f>
        <v>#REF!</v>
      </c>
      <c r="I169" s="2" t="e">
        <f>IF('données 2023'!#REF!&gt;6,'données 2023'!#REF!-6,0)</f>
        <v>#REF!</v>
      </c>
      <c r="J169" s="2" t="e">
        <f>IF('données 2023'!#REF!&gt;6,'données 2023'!#REF!-6,0)</f>
        <v>#REF!</v>
      </c>
      <c r="K169" s="2" t="e">
        <f>IF('données 2023'!#REF!&gt;6,'données 2023'!#REF!-6,0)</f>
        <v>#REF!</v>
      </c>
      <c r="L169" s="2" t="e">
        <f>IF('données 2023'!#REF!&gt;6,'données 2023'!#REF!-6,0)</f>
        <v>#REF!</v>
      </c>
      <c r="M169" s="2" t="e">
        <f>IF('données 2023'!#REF!&gt;6,'données 2023'!#REF!-6,0)</f>
        <v>#REF!</v>
      </c>
      <c r="N169" s="2" t="e">
        <f>IF('données 2023'!#REF!&gt;6,'données 2023'!#REF!-6,0)</f>
        <v>#REF!</v>
      </c>
      <c r="O169" s="2" t="e">
        <f>IF('données 2023'!#REF!&gt;6,'données 2023'!#REF!-6,0)</f>
        <v>#REF!</v>
      </c>
      <c r="P169" s="2" t="e">
        <f>IF('données 2023'!#REF!&gt;6,'données 2023'!#REF!-6,0)</f>
        <v>#REF!</v>
      </c>
      <c r="Q169" s="2" t="e">
        <f>IF('données 2023'!#REF!&gt;6,'données 2023'!#REF!-6,0)</f>
        <v>#REF!</v>
      </c>
      <c r="R169" s="2" t="e">
        <f>IF('données 2023'!#REF!&gt;6,'données 2023'!#REF!-6,0)</f>
        <v>#REF!</v>
      </c>
      <c r="S169" s="2"/>
      <c r="T169" s="2" t="e">
        <f>IF('données 2023'!#REF!&gt;6,'données 2023'!#REF!-6,0)</f>
        <v>#REF!</v>
      </c>
      <c r="U169" s="2"/>
      <c r="V169" s="2" t="e">
        <f>IF('données 2023'!#REF!&gt;6,'données 2023'!#REF!-6,0)</f>
        <v>#REF!</v>
      </c>
    </row>
    <row r="170" spans="1:22" ht="14.25" customHeight="1">
      <c r="A170" s="6">
        <v>45095</v>
      </c>
      <c r="B170" s="2" t="e">
        <f>IF('données 2023'!#REF!&gt;6,'données 2023'!#REF!-6,0)</f>
        <v>#REF!</v>
      </c>
      <c r="C170" s="2" t="e">
        <f>IF('données 2023'!#REF!&gt;6,'données 2023'!#REF!-6,0)</f>
        <v>#REF!</v>
      </c>
      <c r="D170" s="2" t="e">
        <f>IF('données 2023'!#REF!&gt;6,'données 2023'!#REF!-6,0)</f>
        <v>#REF!</v>
      </c>
      <c r="E170" s="2" t="e">
        <f>IF('données 2023'!#REF!&gt;6,'données 2023'!#REF!-6,0)</f>
        <v>#REF!</v>
      </c>
      <c r="F170" s="2" t="e">
        <f>IF('données 2023'!#REF!&gt;6,'données 2023'!#REF!-6,0)</f>
        <v>#REF!</v>
      </c>
      <c r="G170" s="2" t="e">
        <f>IF('données 2023'!#REF!&gt;6,'données 2023'!#REF!-6,0)</f>
        <v>#REF!</v>
      </c>
      <c r="H170" s="2" t="e">
        <f>IF('données 2023'!#REF!&gt;6,'données 2023'!#REF!-6,0)</f>
        <v>#REF!</v>
      </c>
      <c r="I170" s="2" t="e">
        <f>IF('données 2023'!#REF!&gt;6,'données 2023'!#REF!-6,0)</f>
        <v>#REF!</v>
      </c>
      <c r="J170" s="2" t="e">
        <f>IF('données 2023'!#REF!&gt;6,'données 2023'!#REF!-6,0)</f>
        <v>#REF!</v>
      </c>
      <c r="K170" s="2" t="e">
        <f>IF('données 2023'!#REF!&gt;6,'données 2023'!#REF!-6,0)</f>
        <v>#REF!</v>
      </c>
      <c r="L170" s="2" t="e">
        <f>IF('données 2023'!#REF!&gt;6,'données 2023'!#REF!-6,0)</f>
        <v>#REF!</v>
      </c>
      <c r="M170" s="2" t="e">
        <f>IF('données 2023'!#REF!&gt;6,'données 2023'!#REF!-6,0)</f>
        <v>#REF!</v>
      </c>
      <c r="N170" s="2" t="e">
        <f>IF('données 2023'!#REF!&gt;6,'données 2023'!#REF!-6,0)</f>
        <v>#REF!</v>
      </c>
      <c r="O170" s="2" t="e">
        <f>IF('données 2023'!#REF!&gt;6,'données 2023'!#REF!-6,0)</f>
        <v>#REF!</v>
      </c>
      <c r="P170" s="2" t="e">
        <f>IF('données 2023'!#REF!&gt;6,'données 2023'!#REF!-6,0)</f>
        <v>#REF!</v>
      </c>
      <c r="Q170" s="2" t="e">
        <f>IF('données 2023'!#REF!&gt;6,'données 2023'!#REF!-6,0)</f>
        <v>#REF!</v>
      </c>
      <c r="R170" s="2" t="e">
        <f>IF('données 2023'!#REF!&gt;6,'données 2023'!#REF!-6,0)</f>
        <v>#REF!</v>
      </c>
      <c r="S170" s="2"/>
      <c r="T170" s="2" t="e">
        <f>IF('données 2023'!#REF!&gt;6,'données 2023'!#REF!-6,0)</f>
        <v>#REF!</v>
      </c>
      <c r="U170" s="2"/>
      <c r="V170" s="2" t="e">
        <f>IF('données 2023'!#REF!&gt;6,'données 2023'!#REF!-6,0)</f>
        <v>#REF!</v>
      </c>
    </row>
    <row r="171" spans="1:22" ht="14.25" customHeight="1">
      <c r="A171" s="6">
        <v>45096</v>
      </c>
      <c r="B171" s="2" t="e">
        <f>IF('données 2023'!#REF!&gt;6,'données 2023'!#REF!-6,0)</f>
        <v>#REF!</v>
      </c>
      <c r="C171" s="2" t="e">
        <f>IF('données 2023'!#REF!&gt;6,'données 2023'!#REF!-6,0)</f>
        <v>#REF!</v>
      </c>
      <c r="D171" s="2" t="e">
        <f>IF('données 2023'!#REF!&gt;6,'données 2023'!#REF!-6,0)</f>
        <v>#REF!</v>
      </c>
      <c r="E171" s="2" t="e">
        <f>IF('données 2023'!#REF!&gt;6,'données 2023'!#REF!-6,0)</f>
        <v>#REF!</v>
      </c>
      <c r="F171" s="2" t="e">
        <f>IF('données 2023'!#REF!&gt;6,'données 2023'!#REF!-6,0)</f>
        <v>#REF!</v>
      </c>
      <c r="G171" s="2" t="e">
        <f>IF('données 2023'!#REF!&gt;6,'données 2023'!#REF!-6,0)</f>
        <v>#REF!</v>
      </c>
      <c r="H171" s="2" t="e">
        <f>IF('données 2023'!#REF!&gt;6,'données 2023'!#REF!-6,0)</f>
        <v>#REF!</v>
      </c>
      <c r="I171" s="2" t="e">
        <f>IF('données 2023'!#REF!&gt;6,'données 2023'!#REF!-6,0)</f>
        <v>#REF!</v>
      </c>
      <c r="J171" s="2" t="e">
        <f>IF('données 2023'!#REF!&gt;6,'données 2023'!#REF!-6,0)</f>
        <v>#REF!</v>
      </c>
      <c r="K171" s="2" t="e">
        <f>IF('données 2023'!#REF!&gt;6,'données 2023'!#REF!-6,0)</f>
        <v>#REF!</v>
      </c>
      <c r="L171" s="2" t="e">
        <f>IF('données 2023'!#REF!&gt;6,'données 2023'!#REF!-6,0)</f>
        <v>#REF!</v>
      </c>
      <c r="M171" s="2" t="e">
        <f>IF('données 2023'!#REF!&gt;6,'données 2023'!#REF!-6,0)</f>
        <v>#REF!</v>
      </c>
      <c r="N171" s="2" t="e">
        <f>IF('données 2023'!#REF!&gt;6,'données 2023'!#REF!-6,0)</f>
        <v>#REF!</v>
      </c>
      <c r="O171" s="2" t="e">
        <f>IF('données 2023'!#REF!&gt;6,'données 2023'!#REF!-6,0)</f>
        <v>#REF!</v>
      </c>
      <c r="P171" s="2" t="e">
        <f>IF('données 2023'!#REF!&gt;6,'données 2023'!#REF!-6,0)</f>
        <v>#REF!</v>
      </c>
      <c r="Q171" s="2" t="e">
        <f>IF('données 2023'!#REF!&gt;6,'données 2023'!#REF!-6,0)</f>
        <v>#REF!</v>
      </c>
      <c r="R171" s="2" t="e">
        <f>IF('données 2023'!#REF!&gt;6,'données 2023'!#REF!-6,0)</f>
        <v>#REF!</v>
      </c>
      <c r="S171" s="2"/>
      <c r="T171" s="2" t="e">
        <f>IF('données 2023'!#REF!&gt;6,'données 2023'!#REF!-6,0)</f>
        <v>#REF!</v>
      </c>
      <c r="U171" s="2"/>
      <c r="V171" s="2" t="e">
        <f>IF('données 2023'!#REF!&gt;6,'données 2023'!#REF!-6,0)</f>
        <v>#REF!</v>
      </c>
    </row>
    <row r="172" spans="1:22" ht="14.25" customHeight="1">
      <c r="A172" s="6">
        <v>45097</v>
      </c>
      <c r="B172" s="2" t="e">
        <f>IF('données 2023'!#REF!&gt;6,'données 2023'!#REF!-6,0)</f>
        <v>#REF!</v>
      </c>
      <c r="C172" s="2" t="e">
        <f>IF('données 2023'!#REF!&gt;6,'données 2023'!#REF!-6,0)</f>
        <v>#REF!</v>
      </c>
      <c r="D172" s="2" t="e">
        <f>IF('données 2023'!#REF!&gt;6,'données 2023'!#REF!-6,0)</f>
        <v>#REF!</v>
      </c>
      <c r="E172" s="2" t="e">
        <f>IF('données 2023'!#REF!&gt;6,'données 2023'!#REF!-6,0)</f>
        <v>#REF!</v>
      </c>
      <c r="F172" s="2" t="e">
        <f>IF('données 2023'!#REF!&gt;6,'données 2023'!#REF!-6,0)</f>
        <v>#REF!</v>
      </c>
      <c r="G172" s="2" t="e">
        <f>IF('données 2023'!#REF!&gt;6,'données 2023'!#REF!-6,0)</f>
        <v>#REF!</v>
      </c>
      <c r="H172" s="2" t="e">
        <f>IF('données 2023'!#REF!&gt;6,'données 2023'!#REF!-6,0)</f>
        <v>#REF!</v>
      </c>
      <c r="I172" s="2" t="e">
        <f>IF('données 2023'!#REF!&gt;6,'données 2023'!#REF!-6,0)</f>
        <v>#REF!</v>
      </c>
      <c r="J172" s="2" t="e">
        <f>IF('données 2023'!#REF!&gt;6,'données 2023'!#REF!-6,0)</f>
        <v>#REF!</v>
      </c>
      <c r="K172" s="2" t="e">
        <f>IF('données 2023'!#REF!&gt;6,'données 2023'!#REF!-6,0)</f>
        <v>#REF!</v>
      </c>
      <c r="L172" s="2" t="e">
        <f>IF('données 2023'!#REF!&gt;6,'données 2023'!#REF!-6,0)</f>
        <v>#REF!</v>
      </c>
      <c r="M172" s="2" t="e">
        <f>IF('données 2023'!#REF!&gt;6,'données 2023'!#REF!-6,0)</f>
        <v>#REF!</v>
      </c>
      <c r="N172" s="2" t="e">
        <f>IF('données 2023'!#REF!&gt;6,'données 2023'!#REF!-6,0)</f>
        <v>#REF!</v>
      </c>
      <c r="O172" s="2" t="e">
        <f>IF('données 2023'!#REF!&gt;6,'données 2023'!#REF!-6,0)</f>
        <v>#REF!</v>
      </c>
      <c r="P172" s="2" t="e">
        <f>IF('données 2023'!#REF!&gt;6,'données 2023'!#REF!-6,0)</f>
        <v>#REF!</v>
      </c>
      <c r="Q172" s="2" t="e">
        <f>IF('données 2023'!#REF!&gt;6,'données 2023'!#REF!-6,0)</f>
        <v>#REF!</v>
      </c>
      <c r="R172" s="2" t="e">
        <f>IF('données 2023'!#REF!&gt;6,'données 2023'!#REF!-6,0)</f>
        <v>#REF!</v>
      </c>
      <c r="S172" s="2"/>
      <c r="T172" s="2" t="e">
        <f>IF('données 2023'!#REF!&gt;6,'données 2023'!#REF!-6,0)</f>
        <v>#REF!</v>
      </c>
      <c r="U172" s="2"/>
      <c r="V172" s="2" t="e">
        <f>IF('données 2023'!#REF!&gt;6,'données 2023'!#REF!-6,0)</f>
        <v>#REF!</v>
      </c>
    </row>
    <row r="173" spans="1:22" ht="14.25" customHeight="1">
      <c r="A173" s="6">
        <v>45098</v>
      </c>
      <c r="B173" s="2" t="e">
        <f>IF('données 2023'!#REF!&gt;6,'données 2023'!#REF!-6,0)</f>
        <v>#REF!</v>
      </c>
      <c r="C173" s="2" t="e">
        <f>IF('données 2023'!#REF!&gt;6,'données 2023'!#REF!-6,0)</f>
        <v>#REF!</v>
      </c>
      <c r="D173" s="2" t="e">
        <f>IF('données 2023'!#REF!&gt;6,'données 2023'!#REF!-6,0)</f>
        <v>#REF!</v>
      </c>
      <c r="E173" s="2" t="e">
        <f>IF('données 2023'!#REF!&gt;6,'données 2023'!#REF!-6,0)</f>
        <v>#REF!</v>
      </c>
      <c r="F173" s="2" t="e">
        <f>IF('données 2023'!#REF!&gt;6,'données 2023'!#REF!-6,0)</f>
        <v>#REF!</v>
      </c>
      <c r="G173" s="2" t="e">
        <f>IF('données 2023'!#REF!&gt;6,'données 2023'!#REF!-6,0)</f>
        <v>#REF!</v>
      </c>
      <c r="H173" s="2" t="e">
        <f>IF('données 2023'!#REF!&gt;6,'données 2023'!#REF!-6,0)</f>
        <v>#REF!</v>
      </c>
      <c r="I173" s="2" t="e">
        <f>IF('données 2023'!#REF!&gt;6,'données 2023'!#REF!-6,0)</f>
        <v>#REF!</v>
      </c>
      <c r="J173" s="2" t="e">
        <f>IF('données 2023'!#REF!&gt;6,'données 2023'!#REF!-6,0)</f>
        <v>#REF!</v>
      </c>
      <c r="K173" s="2" t="e">
        <f>IF('données 2023'!#REF!&gt;6,'données 2023'!#REF!-6,0)</f>
        <v>#REF!</v>
      </c>
      <c r="L173" s="2" t="e">
        <f>IF('données 2023'!#REF!&gt;6,'données 2023'!#REF!-6,0)</f>
        <v>#REF!</v>
      </c>
      <c r="M173" s="2" t="e">
        <f>IF('données 2023'!#REF!&gt;6,'données 2023'!#REF!-6,0)</f>
        <v>#REF!</v>
      </c>
      <c r="N173" s="2" t="e">
        <f>IF('données 2023'!#REF!&gt;6,'données 2023'!#REF!-6,0)</f>
        <v>#REF!</v>
      </c>
      <c r="O173" s="2" t="e">
        <f>IF('données 2023'!#REF!&gt;6,'données 2023'!#REF!-6,0)</f>
        <v>#REF!</v>
      </c>
      <c r="P173" s="2" t="e">
        <f>IF('données 2023'!#REF!&gt;6,'données 2023'!#REF!-6,0)</f>
        <v>#REF!</v>
      </c>
      <c r="Q173" s="2" t="e">
        <f>IF('données 2023'!#REF!&gt;6,'données 2023'!#REF!-6,0)</f>
        <v>#REF!</v>
      </c>
      <c r="R173" s="2" t="e">
        <f>IF('données 2023'!#REF!&gt;6,'données 2023'!#REF!-6,0)</f>
        <v>#REF!</v>
      </c>
      <c r="S173" s="2"/>
      <c r="T173" s="2" t="e">
        <f>IF('données 2023'!#REF!&gt;6,'données 2023'!#REF!-6,0)</f>
        <v>#REF!</v>
      </c>
      <c r="U173" s="2"/>
      <c r="V173" s="2" t="e">
        <f>IF('données 2023'!#REF!&gt;6,'données 2023'!#REF!-6,0)</f>
        <v>#REF!</v>
      </c>
    </row>
    <row r="174" spans="1:22" ht="14.25" customHeight="1">
      <c r="A174" s="6">
        <v>45099</v>
      </c>
      <c r="B174" s="2" t="e">
        <f>IF('données 2023'!#REF!&gt;6,'données 2023'!#REF!-6,0)</f>
        <v>#REF!</v>
      </c>
      <c r="C174" s="2" t="e">
        <f>IF('données 2023'!#REF!&gt;6,'données 2023'!#REF!-6,0)</f>
        <v>#REF!</v>
      </c>
      <c r="D174" s="2" t="e">
        <f>IF('données 2023'!#REF!&gt;6,'données 2023'!#REF!-6,0)</f>
        <v>#REF!</v>
      </c>
      <c r="E174" s="2" t="e">
        <f>IF('données 2023'!#REF!&gt;6,'données 2023'!#REF!-6,0)</f>
        <v>#REF!</v>
      </c>
      <c r="F174" s="2" t="e">
        <f>IF('données 2023'!#REF!&gt;6,'données 2023'!#REF!-6,0)</f>
        <v>#REF!</v>
      </c>
      <c r="G174" s="2" t="e">
        <f>IF('données 2023'!#REF!&gt;6,'données 2023'!#REF!-6,0)</f>
        <v>#REF!</v>
      </c>
      <c r="H174" s="2" t="e">
        <f>IF('données 2023'!#REF!&gt;6,'données 2023'!#REF!-6,0)</f>
        <v>#REF!</v>
      </c>
      <c r="I174" s="2" t="e">
        <f>IF('données 2023'!#REF!&gt;6,'données 2023'!#REF!-6,0)</f>
        <v>#REF!</v>
      </c>
      <c r="J174" s="2" t="e">
        <f>IF('données 2023'!#REF!&gt;6,'données 2023'!#REF!-6,0)</f>
        <v>#REF!</v>
      </c>
      <c r="K174" s="2" t="e">
        <f>IF('données 2023'!#REF!&gt;6,'données 2023'!#REF!-6,0)</f>
        <v>#REF!</v>
      </c>
      <c r="L174" s="2" t="e">
        <f>IF('données 2023'!#REF!&gt;6,'données 2023'!#REF!-6,0)</f>
        <v>#REF!</v>
      </c>
      <c r="M174" s="2" t="e">
        <f>IF('données 2023'!#REF!&gt;6,'données 2023'!#REF!-6,0)</f>
        <v>#REF!</v>
      </c>
      <c r="N174" s="2" t="e">
        <f>IF('données 2023'!#REF!&gt;6,'données 2023'!#REF!-6,0)</f>
        <v>#REF!</v>
      </c>
      <c r="O174" s="2" t="e">
        <f>IF('données 2023'!#REF!&gt;6,'données 2023'!#REF!-6,0)</f>
        <v>#REF!</v>
      </c>
      <c r="P174" s="2" t="e">
        <f>IF('données 2023'!#REF!&gt;6,'données 2023'!#REF!-6,0)</f>
        <v>#REF!</v>
      </c>
      <c r="Q174" s="2" t="e">
        <f>IF('données 2023'!#REF!&gt;6,'données 2023'!#REF!-6,0)</f>
        <v>#REF!</v>
      </c>
      <c r="R174" s="2" t="e">
        <f>IF('données 2023'!#REF!&gt;6,'données 2023'!#REF!-6,0)</f>
        <v>#REF!</v>
      </c>
      <c r="S174" s="2"/>
      <c r="T174" s="2" t="e">
        <f>IF('données 2023'!#REF!&gt;6,'données 2023'!#REF!-6,0)</f>
        <v>#REF!</v>
      </c>
      <c r="U174" s="2"/>
      <c r="V174" s="2" t="e">
        <f>IF('données 2023'!#REF!&gt;6,'données 2023'!#REF!-6,0)</f>
        <v>#REF!</v>
      </c>
    </row>
    <row r="175" spans="1:22" ht="14.25" customHeight="1">
      <c r="A175" s="6">
        <v>45100</v>
      </c>
      <c r="B175" s="2" t="e">
        <f>IF('données 2023'!#REF!&gt;6,'données 2023'!#REF!-6,0)</f>
        <v>#REF!</v>
      </c>
      <c r="C175" s="2" t="e">
        <f>IF('données 2023'!#REF!&gt;6,'données 2023'!#REF!-6,0)</f>
        <v>#REF!</v>
      </c>
      <c r="D175" s="2" t="e">
        <f>IF('données 2023'!#REF!&gt;6,'données 2023'!#REF!-6,0)</f>
        <v>#REF!</v>
      </c>
      <c r="E175" s="2" t="e">
        <f>IF('données 2023'!#REF!&gt;6,'données 2023'!#REF!-6,0)</f>
        <v>#REF!</v>
      </c>
      <c r="F175" s="2" t="e">
        <f>IF('données 2023'!#REF!&gt;6,'données 2023'!#REF!-6,0)</f>
        <v>#REF!</v>
      </c>
      <c r="G175" s="2" t="e">
        <f>IF('données 2023'!#REF!&gt;6,'données 2023'!#REF!-6,0)</f>
        <v>#REF!</v>
      </c>
      <c r="H175" s="2" t="e">
        <f>IF('données 2023'!#REF!&gt;6,'données 2023'!#REF!-6,0)</f>
        <v>#REF!</v>
      </c>
      <c r="I175" s="2" t="e">
        <f>IF('données 2023'!#REF!&gt;6,'données 2023'!#REF!-6,0)</f>
        <v>#REF!</v>
      </c>
      <c r="J175" s="2" t="e">
        <f>IF('données 2023'!#REF!&gt;6,'données 2023'!#REF!-6,0)</f>
        <v>#REF!</v>
      </c>
      <c r="K175" s="2" t="e">
        <f>IF('données 2023'!#REF!&gt;6,'données 2023'!#REF!-6,0)</f>
        <v>#REF!</v>
      </c>
      <c r="L175" s="2" t="e">
        <f>IF('données 2023'!#REF!&gt;6,'données 2023'!#REF!-6,0)</f>
        <v>#REF!</v>
      </c>
      <c r="M175" s="2" t="e">
        <f>IF('données 2023'!#REF!&gt;6,'données 2023'!#REF!-6,0)</f>
        <v>#REF!</v>
      </c>
      <c r="N175" s="2" t="e">
        <f>IF('données 2023'!#REF!&gt;6,'données 2023'!#REF!-6,0)</f>
        <v>#REF!</v>
      </c>
      <c r="O175" s="2" t="e">
        <f>IF('données 2023'!#REF!&gt;6,'données 2023'!#REF!-6,0)</f>
        <v>#REF!</v>
      </c>
      <c r="P175" s="2" t="e">
        <f>IF('données 2023'!#REF!&gt;6,'données 2023'!#REF!-6,0)</f>
        <v>#REF!</v>
      </c>
      <c r="Q175" s="2" t="e">
        <f>IF('données 2023'!#REF!&gt;6,'données 2023'!#REF!-6,0)</f>
        <v>#REF!</v>
      </c>
      <c r="R175" s="2" t="e">
        <f>IF('données 2023'!#REF!&gt;6,'données 2023'!#REF!-6,0)</f>
        <v>#REF!</v>
      </c>
      <c r="S175" s="2"/>
      <c r="T175" s="2" t="e">
        <f>IF('données 2023'!#REF!&gt;6,'données 2023'!#REF!-6,0)</f>
        <v>#REF!</v>
      </c>
      <c r="U175" s="2"/>
      <c r="V175" s="2" t="e">
        <f>IF('données 2023'!#REF!&gt;6,'données 2023'!#REF!-6,0)</f>
        <v>#REF!</v>
      </c>
    </row>
    <row r="176" spans="1:22" ht="14.25" customHeight="1">
      <c r="A176" s="6">
        <v>45101</v>
      </c>
      <c r="B176" s="2" t="e">
        <f>IF('données 2023'!#REF!&gt;6,'données 2023'!#REF!-6,0)</f>
        <v>#REF!</v>
      </c>
      <c r="C176" s="2" t="e">
        <f>IF('données 2023'!#REF!&gt;6,'données 2023'!#REF!-6,0)</f>
        <v>#REF!</v>
      </c>
      <c r="D176" s="2" t="e">
        <f>IF('données 2023'!#REF!&gt;6,'données 2023'!#REF!-6,0)</f>
        <v>#REF!</v>
      </c>
      <c r="E176" s="2" t="e">
        <f>IF('données 2023'!#REF!&gt;6,'données 2023'!#REF!-6,0)</f>
        <v>#REF!</v>
      </c>
      <c r="F176" s="2" t="e">
        <f>IF('données 2023'!#REF!&gt;6,'données 2023'!#REF!-6,0)</f>
        <v>#REF!</v>
      </c>
      <c r="G176" s="2" t="e">
        <f>IF('données 2023'!#REF!&gt;6,'données 2023'!#REF!-6,0)</f>
        <v>#REF!</v>
      </c>
      <c r="H176" s="2" t="e">
        <f>IF('données 2023'!#REF!&gt;6,'données 2023'!#REF!-6,0)</f>
        <v>#REF!</v>
      </c>
      <c r="I176" s="2" t="e">
        <f>IF('données 2023'!#REF!&gt;6,'données 2023'!#REF!-6,0)</f>
        <v>#REF!</v>
      </c>
      <c r="J176" s="2" t="e">
        <f>IF('données 2023'!#REF!&gt;6,'données 2023'!#REF!-6,0)</f>
        <v>#REF!</v>
      </c>
      <c r="K176" s="2" t="e">
        <f>IF('données 2023'!#REF!&gt;6,'données 2023'!#REF!-6,0)</f>
        <v>#REF!</v>
      </c>
      <c r="L176" s="2" t="e">
        <f>IF('données 2023'!#REF!&gt;6,'données 2023'!#REF!-6,0)</f>
        <v>#REF!</v>
      </c>
      <c r="M176" s="2" t="e">
        <f>IF('données 2023'!#REF!&gt;6,'données 2023'!#REF!-6,0)</f>
        <v>#REF!</v>
      </c>
      <c r="N176" s="2" t="e">
        <f>IF('données 2023'!#REF!&gt;6,'données 2023'!#REF!-6,0)</f>
        <v>#REF!</v>
      </c>
      <c r="O176" s="2" t="e">
        <f>IF('données 2023'!#REF!&gt;6,'données 2023'!#REF!-6,0)</f>
        <v>#REF!</v>
      </c>
      <c r="P176" s="2" t="e">
        <f>IF('données 2023'!#REF!&gt;6,'données 2023'!#REF!-6,0)</f>
        <v>#REF!</v>
      </c>
      <c r="Q176" s="2" t="e">
        <f>IF('données 2023'!#REF!&gt;6,'données 2023'!#REF!-6,0)</f>
        <v>#REF!</v>
      </c>
      <c r="R176" s="2" t="e">
        <f>IF('données 2023'!#REF!&gt;6,'données 2023'!#REF!-6,0)</f>
        <v>#REF!</v>
      </c>
      <c r="S176" s="2"/>
      <c r="T176" s="2" t="e">
        <f>IF('données 2023'!#REF!&gt;6,'données 2023'!#REF!-6,0)</f>
        <v>#REF!</v>
      </c>
      <c r="U176" s="2"/>
      <c r="V176" s="2" t="e">
        <f>IF('données 2023'!#REF!&gt;6,'données 2023'!#REF!-6,0)</f>
        <v>#REF!</v>
      </c>
    </row>
    <row r="177" spans="1:22" ht="14.25" customHeight="1">
      <c r="A177" s="6">
        <v>45102</v>
      </c>
      <c r="B177" s="2" t="e">
        <f>IF('données 2023'!#REF!&gt;6,'données 2023'!#REF!-6,0)</f>
        <v>#REF!</v>
      </c>
      <c r="C177" s="2" t="e">
        <f>IF('données 2023'!#REF!&gt;6,'données 2023'!#REF!-6,0)</f>
        <v>#REF!</v>
      </c>
      <c r="D177" s="2" t="e">
        <f>IF('données 2023'!#REF!&gt;6,'données 2023'!#REF!-6,0)</f>
        <v>#REF!</v>
      </c>
      <c r="E177" s="2" t="e">
        <f>IF('données 2023'!#REF!&gt;6,'données 2023'!#REF!-6,0)</f>
        <v>#REF!</v>
      </c>
      <c r="F177" s="2" t="e">
        <f>IF('données 2023'!#REF!&gt;6,'données 2023'!#REF!-6,0)</f>
        <v>#REF!</v>
      </c>
      <c r="G177" s="2" t="e">
        <f>IF('données 2023'!#REF!&gt;6,'données 2023'!#REF!-6,0)</f>
        <v>#REF!</v>
      </c>
      <c r="H177" s="2" t="e">
        <f>IF('données 2023'!#REF!&gt;6,'données 2023'!#REF!-6,0)</f>
        <v>#REF!</v>
      </c>
      <c r="I177" s="2" t="e">
        <f>IF('données 2023'!#REF!&gt;6,'données 2023'!#REF!-6,0)</f>
        <v>#REF!</v>
      </c>
      <c r="J177" s="2" t="e">
        <f>IF('données 2023'!#REF!&gt;6,'données 2023'!#REF!-6,0)</f>
        <v>#REF!</v>
      </c>
      <c r="K177" s="2" t="e">
        <f>IF('données 2023'!#REF!&gt;6,'données 2023'!#REF!-6,0)</f>
        <v>#REF!</v>
      </c>
      <c r="L177" s="2" t="e">
        <f>IF('données 2023'!#REF!&gt;6,'données 2023'!#REF!-6,0)</f>
        <v>#REF!</v>
      </c>
      <c r="M177" s="2" t="e">
        <f>IF('données 2023'!#REF!&gt;6,'données 2023'!#REF!-6,0)</f>
        <v>#REF!</v>
      </c>
      <c r="N177" s="2" t="e">
        <f>IF('données 2023'!#REF!&gt;6,'données 2023'!#REF!-6,0)</f>
        <v>#REF!</v>
      </c>
      <c r="O177" s="2" t="e">
        <f>IF('données 2023'!#REF!&gt;6,'données 2023'!#REF!-6,0)</f>
        <v>#REF!</v>
      </c>
      <c r="P177" s="2" t="e">
        <f>IF('données 2023'!#REF!&gt;6,'données 2023'!#REF!-6,0)</f>
        <v>#REF!</v>
      </c>
      <c r="Q177" s="2" t="e">
        <f>IF('données 2023'!#REF!&gt;6,'données 2023'!#REF!-6,0)</f>
        <v>#REF!</v>
      </c>
      <c r="R177" s="2" t="e">
        <f>IF('données 2023'!#REF!&gt;6,'données 2023'!#REF!-6,0)</f>
        <v>#REF!</v>
      </c>
      <c r="S177" s="2"/>
      <c r="T177" s="2" t="e">
        <f>IF('données 2023'!#REF!&gt;6,'données 2023'!#REF!-6,0)</f>
        <v>#REF!</v>
      </c>
      <c r="U177" s="2"/>
      <c r="V177" s="2" t="e">
        <f>IF('données 2023'!#REF!&gt;6,'données 2023'!#REF!-6,0)</f>
        <v>#REF!</v>
      </c>
    </row>
    <row r="178" spans="1:22" ht="14.25" customHeight="1">
      <c r="A178" s="6">
        <v>45103</v>
      </c>
      <c r="B178" s="2" t="e">
        <f>IF('données 2023'!#REF!&gt;6,'données 2023'!#REF!-6,0)</f>
        <v>#REF!</v>
      </c>
      <c r="C178" s="2" t="e">
        <f>IF('données 2023'!#REF!&gt;6,'données 2023'!#REF!-6,0)</f>
        <v>#REF!</v>
      </c>
      <c r="D178" s="2" t="e">
        <f>IF('données 2023'!#REF!&gt;6,'données 2023'!#REF!-6,0)</f>
        <v>#REF!</v>
      </c>
      <c r="E178" s="2" t="e">
        <f>IF('données 2023'!#REF!&gt;6,'données 2023'!#REF!-6,0)</f>
        <v>#REF!</v>
      </c>
      <c r="F178" s="2" t="e">
        <f>IF('données 2023'!#REF!&gt;6,'données 2023'!#REF!-6,0)</f>
        <v>#REF!</v>
      </c>
      <c r="G178" s="2" t="e">
        <f>IF('données 2023'!#REF!&gt;6,'données 2023'!#REF!-6,0)</f>
        <v>#REF!</v>
      </c>
      <c r="H178" s="2" t="e">
        <f>IF('données 2023'!#REF!&gt;6,'données 2023'!#REF!-6,0)</f>
        <v>#REF!</v>
      </c>
      <c r="I178" s="2" t="e">
        <f>IF('données 2023'!#REF!&gt;6,'données 2023'!#REF!-6,0)</f>
        <v>#REF!</v>
      </c>
      <c r="J178" s="2" t="e">
        <f>IF('données 2023'!#REF!&gt;6,'données 2023'!#REF!-6,0)</f>
        <v>#REF!</v>
      </c>
      <c r="K178" s="2" t="e">
        <f>IF('données 2023'!#REF!&gt;6,'données 2023'!#REF!-6,0)</f>
        <v>#REF!</v>
      </c>
      <c r="L178" s="2" t="e">
        <f>IF('données 2023'!#REF!&gt;6,'données 2023'!#REF!-6,0)</f>
        <v>#REF!</v>
      </c>
      <c r="M178" s="2" t="e">
        <f>IF('données 2023'!#REF!&gt;6,'données 2023'!#REF!-6,0)</f>
        <v>#REF!</v>
      </c>
      <c r="N178" s="2" t="e">
        <f>IF('données 2023'!#REF!&gt;6,'données 2023'!#REF!-6,0)</f>
        <v>#REF!</v>
      </c>
      <c r="O178" s="2" t="e">
        <f>IF('données 2023'!#REF!&gt;6,'données 2023'!#REF!-6,0)</f>
        <v>#REF!</v>
      </c>
      <c r="P178" s="2" t="e">
        <f>IF('données 2023'!#REF!&gt;6,'données 2023'!#REF!-6,0)</f>
        <v>#REF!</v>
      </c>
      <c r="Q178" s="2" t="e">
        <f>IF('données 2023'!#REF!&gt;6,'données 2023'!#REF!-6,0)</f>
        <v>#REF!</v>
      </c>
      <c r="R178" s="2" t="e">
        <f>IF('données 2023'!#REF!&gt;6,'données 2023'!#REF!-6,0)</f>
        <v>#REF!</v>
      </c>
      <c r="S178" s="2"/>
      <c r="T178" s="2" t="e">
        <f>IF('données 2023'!#REF!&gt;6,'données 2023'!#REF!-6,0)</f>
        <v>#REF!</v>
      </c>
      <c r="U178" s="2"/>
      <c r="V178" s="2" t="e">
        <f>IF('données 2023'!#REF!&gt;6,'données 2023'!#REF!-6,0)</f>
        <v>#REF!</v>
      </c>
    </row>
    <row r="179" spans="1:22" ht="14.25" customHeight="1">
      <c r="A179" s="6">
        <v>45104</v>
      </c>
      <c r="B179" s="2" t="e">
        <f>IF('données 2023'!#REF!&gt;6,'données 2023'!#REF!-6,0)</f>
        <v>#REF!</v>
      </c>
      <c r="C179" s="2" t="e">
        <f>IF('données 2023'!#REF!&gt;6,'données 2023'!#REF!-6,0)</f>
        <v>#REF!</v>
      </c>
      <c r="D179" s="2" t="e">
        <f>IF('données 2023'!#REF!&gt;6,'données 2023'!#REF!-6,0)</f>
        <v>#REF!</v>
      </c>
      <c r="E179" s="2" t="e">
        <f>IF('données 2023'!#REF!&gt;6,'données 2023'!#REF!-6,0)</f>
        <v>#REF!</v>
      </c>
      <c r="F179" s="2" t="e">
        <f>IF('données 2023'!#REF!&gt;6,'données 2023'!#REF!-6,0)</f>
        <v>#REF!</v>
      </c>
      <c r="G179" s="2" t="e">
        <f>IF('données 2023'!#REF!&gt;6,'données 2023'!#REF!-6,0)</f>
        <v>#REF!</v>
      </c>
      <c r="H179" s="2" t="e">
        <f>IF('données 2023'!#REF!&gt;6,'données 2023'!#REF!-6,0)</f>
        <v>#REF!</v>
      </c>
      <c r="I179" s="2" t="e">
        <f>IF('données 2023'!#REF!&gt;6,'données 2023'!#REF!-6,0)</f>
        <v>#REF!</v>
      </c>
      <c r="J179" s="2" t="e">
        <f>IF('données 2023'!#REF!&gt;6,'données 2023'!#REF!-6,0)</f>
        <v>#REF!</v>
      </c>
      <c r="K179" s="2" t="e">
        <f>IF('données 2023'!#REF!&gt;6,'données 2023'!#REF!-6,0)</f>
        <v>#REF!</v>
      </c>
      <c r="L179" s="2" t="e">
        <f>IF('données 2023'!#REF!&gt;6,'données 2023'!#REF!-6,0)</f>
        <v>#REF!</v>
      </c>
      <c r="M179" s="2" t="e">
        <f>IF('données 2023'!#REF!&gt;6,'données 2023'!#REF!-6,0)</f>
        <v>#REF!</v>
      </c>
      <c r="N179" s="2" t="e">
        <f>IF('données 2023'!#REF!&gt;6,'données 2023'!#REF!-6,0)</f>
        <v>#REF!</v>
      </c>
      <c r="O179" s="2" t="e">
        <f>IF('données 2023'!#REF!&gt;6,'données 2023'!#REF!-6,0)</f>
        <v>#REF!</v>
      </c>
      <c r="P179" s="2" t="e">
        <f>IF('données 2023'!#REF!&gt;6,'données 2023'!#REF!-6,0)</f>
        <v>#REF!</v>
      </c>
      <c r="Q179" s="2" t="e">
        <f>IF('données 2023'!#REF!&gt;6,'données 2023'!#REF!-6,0)</f>
        <v>#REF!</v>
      </c>
      <c r="R179" s="2" t="e">
        <f>IF('données 2023'!#REF!&gt;6,'données 2023'!#REF!-6,0)</f>
        <v>#REF!</v>
      </c>
      <c r="S179" s="2"/>
      <c r="T179" s="2" t="e">
        <f>IF('données 2023'!#REF!&gt;6,'données 2023'!#REF!-6,0)</f>
        <v>#REF!</v>
      </c>
      <c r="U179" s="2"/>
      <c r="V179" s="2" t="e">
        <f>IF('données 2023'!#REF!&gt;6,'données 2023'!#REF!-6,0)</f>
        <v>#REF!</v>
      </c>
    </row>
    <row r="180" spans="1:22" ht="14.25" customHeight="1">
      <c r="A180" s="6">
        <v>45105</v>
      </c>
      <c r="B180" s="2" t="e">
        <f>IF('données 2023'!#REF!&gt;6,'données 2023'!#REF!-6,0)</f>
        <v>#REF!</v>
      </c>
      <c r="C180" s="2" t="e">
        <f>IF('données 2023'!#REF!&gt;6,'données 2023'!#REF!-6,0)</f>
        <v>#REF!</v>
      </c>
      <c r="D180" s="2" t="e">
        <f>IF('données 2023'!#REF!&gt;6,'données 2023'!#REF!-6,0)</f>
        <v>#REF!</v>
      </c>
      <c r="E180" s="2" t="e">
        <f>IF('données 2023'!#REF!&gt;6,'données 2023'!#REF!-6,0)</f>
        <v>#REF!</v>
      </c>
      <c r="F180" s="2" t="e">
        <f>IF('données 2023'!#REF!&gt;6,'données 2023'!#REF!-6,0)</f>
        <v>#REF!</v>
      </c>
      <c r="G180" s="2" t="e">
        <f>IF('données 2023'!#REF!&gt;6,'données 2023'!#REF!-6,0)</f>
        <v>#REF!</v>
      </c>
      <c r="H180" s="2" t="e">
        <f>IF('données 2023'!#REF!&gt;6,'données 2023'!#REF!-6,0)</f>
        <v>#REF!</v>
      </c>
      <c r="I180" s="2" t="e">
        <f>IF('données 2023'!#REF!&gt;6,'données 2023'!#REF!-6,0)</f>
        <v>#REF!</v>
      </c>
      <c r="J180" s="2" t="e">
        <f>IF('données 2023'!#REF!&gt;6,'données 2023'!#REF!-6,0)</f>
        <v>#REF!</v>
      </c>
      <c r="K180" s="2" t="e">
        <f>IF('données 2023'!#REF!&gt;6,'données 2023'!#REF!-6,0)</f>
        <v>#REF!</v>
      </c>
      <c r="L180" s="2" t="e">
        <f>IF('données 2023'!#REF!&gt;6,'données 2023'!#REF!-6,0)</f>
        <v>#REF!</v>
      </c>
      <c r="M180" s="2" t="e">
        <f>IF('données 2023'!#REF!&gt;6,'données 2023'!#REF!-6,0)</f>
        <v>#REF!</v>
      </c>
      <c r="N180" s="2" t="e">
        <f>IF('données 2023'!#REF!&gt;6,'données 2023'!#REF!-6,0)</f>
        <v>#REF!</v>
      </c>
      <c r="O180" s="2" t="e">
        <f>IF('données 2023'!#REF!&gt;6,'données 2023'!#REF!-6,0)</f>
        <v>#REF!</v>
      </c>
      <c r="P180" s="2" t="e">
        <f>IF('données 2023'!#REF!&gt;6,'données 2023'!#REF!-6,0)</f>
        <v>#REF!</v>
      </c>
      <c r="Q180" s="2" t="e">
        <f>IF('données 2023'!#REF!&gt;6,'données 2023'!#REF!-6,0)</f>
        <v>#REF!</v>
      </c>
      <c r="R180" s="2" t="e">
        <f>IF('données 2023'!#REF!&gt;6,'données 2023'!#REF!-6,0)</f>
        <v>#REF!</v>
      </c>
      <c r="S180" s="2"/>
      <c r="T180" s="2" t="e">
        <f>IF('données 2023'!#REF!&gt;6,'données 2023'!#REF!-6,0)</f>
        <v>#REF!</v>
      </c>
      <c r="U180" s="2"/>
      <c r="V180" s="2" t="e">
        <f>IF('données 2023'!#REF!&gt;6,'données 2023'!#REF!-6,0)</f>
        <v>#REF!</v>
      </c>
    </row>
    <row r="181" spans="1:22" ht="14.25" customHeight="1">
      <c r="A181" s="6">
        <v>45106</v>
      </c>
      <c r="B181" s="2" t="e">
        <f>IF('données 2023'!#REF!&gt;6,'données 2023'!#REF!-6,0)</f>
        <v>#REF!</v>
      </c>
      <c r="C181" s="2" t="e">
        <f>IF('données 2023'!#REF!&gt;6,'données 2023'!#REF!-6,0)</f>
        <v>#REF!</v>
      </c>
      <c r="D181" s="2" t="e">
        <f>IF('données 2023'!#REF!&gt;6,'données 2023'!#REF!-6,0)</f>
        <v>#REF!</v>
      </c>
      <c r="E181" s="2" t="e">
        <f>IF('données 2023'!#REF!&gt;6,'données 2023'!#REF!-6,0)</f>
        <v>#REF!</v>
      </c>
      <c r="F181" s="2" t="e">
        <f>IF('données 2023'!#REF!&gt;6,'données 2023'!#REF!-6,0)</f>
        <v>#REF!</v>
      </c>
      <c r="G181" s="2" t="e">
        <f>IF('données 2023'!#REF!&gt;6,'données 2023'!#REF!-6,0)</f>
        <v>#REF!</v>
      </c>
      <c r="H181" s="2" t="e">
        <f>IF('données 2023'!#REF!&gt;6,'données 2023'!#REF!-6,0)</f>
        <v>#REF!</v>
      </c>
      <c r="I181" s="2" t="e">
        <f>IF('données 2023'!#REF!&gt;6,'données 2023'!#REF!-6,0)</f>
        <v>#REF!</v>
      </c>
      <c r="J181" s="2" t="e">
        <f>IF('données 2023'!#REF!&gt;6,'données 2023'!#REF!-6,0)</f>
        <v>#REF!</v>
      </c>
      <c r="K181" s="2" t="e">
        <f>IF('données 2023'!#REF!&gt;6,'données 2023'!#REF!-6,0)</f>
        <v>#REF!</v>
      </c>
      <c r="L181" s="2" t="e">
        <f>IF('données 2023'!#REF!&gt;6,'données 2023'!#REF!-6,0)</f>
        <v>#REF!</v>
      </c>
      <c r="M181" s="2" t="e">
        <f>IF('données 2023'!#REF!&gt;6,'données 2023'!#REF!-6,0)</f>
        <v>#REF!</v>
      </c>
      <c r="N181" s="2" t="e">
        <f>IF('données 2023'!#REF!&gt;6,'données 2023'!#REF!-6,0)</f>
        <v>#REF!</v>
      </c>
      <c r="O181" s="2" t="e">
        <f>IF('données 2023'!#REF!&gt;6,'données 2023'!#REF!-6,0)</f>
        <v>#REF!</v>
      </c>
      <c r="P181" s="2" t="e">
        <f>IF('données 2023'!#REF!&gt;6,'données 2023'!#REF!-6,0)</f>
        <v>#REF!</v>
      </c>
      <c r="Q181" s="2" t="e">
        <f>IF('données 2023'!#REF!&gt;6,'données 2023'!#REF!-6,0)</f>
        <v>#REF!</v>
      </c>
      <c r="R181" s="2" t="e">
        <f>IF('données 2023'!#REF!&gt;6,'données 2023'!#REF!-6,0)</f>
        <v>#REF!</v>
      </c>
      <c r="S181" s="2"/>
      <c r="T181" s="2" t="e">
        <f>IF('données 2023'!#REF!&gt;6,'données 2023'!#REF!-6,0)</f>
        <v>#REF!</v>
      </c>
      <c r="U181" s="2"/>
      <c r="V181" s="2" t="e">
        <f>IF('données 2023'!#REF!&gt;6,'données 2023'!#REF!-6,0)</f>
        <v>#REF!</v>
      </c>
    </row>
    <row r="182" spans="1:22" ht="14.25" customHeight="1">
      <c r="A182" s="6">
        <v>45107</v>
      </c>
      <c r="B182" s="2" t="e">
        <f>IF('données 2023'!#REF!&gt;6,'données 2023'!#REF!-6,0)</f>
        <v>#REF!</v>
      </c>
      <c r="C182" s="2" t="e">
        <f>IF('données 2023'!#REF!&gt;6,'données 2023'!#REF!-6,0)</f>
        <v>#REF!</v>
      </c>
      <c r="D182" s="2" t="e">
        <f>IF('données 2023'!#REF!&gt;6,'données 2023'!#REF!-6,0)</f>
        <v>#REF!</v>
      </c>
      <c r="E182" s="2" t="e">
        <f>IF('données 2023'!#REF!&gt;6,'données 2023'!#REF!-6,0)</f>
        <v>#REF!</v>
      </c>
      <c r="F182" s="2" t="e">
        <f>IF('données 2023'!#REF!&gt;6,'données 2023'!#REF!-6,0)</f>
        <v>#REF!</v>
      </c>
      <c r="G182" s="2" t="e">
        <f>IF('données 2023'!#REF!&gt;6,'données 2023'!#REF!-6,0)</f>
        <v>#REF!</v>
      </c>
      <c r="H182" s="2" t="e">
        <f>IF('données 2023'!#REF!&gt;6,'données 2023'!#REF!-6,0)</f>
        <v>#REF!</v>
      </c>
      <c r="I182" s="2" t="e">
        <f>IF('données 2023'!#REF!&gt;6,'données 2023'!#REF!-6,0)</f>
        <v>#REF!</v>
      </c>
      <c r="J182" s="2" t="e">
        <f>IF('données 2023'!#REF!&gt;6,'données 2023'!#REF!-6,0)</f>
        <v>#REF!</v>
      </c>
      <c r="K182" s="2" t="e">
        <f>IF('données 2023'!#REF!&gt;6,'données 2023'!#REF!-6,0)</f>
        <v>#REF!</v>
      </c>
      <c r="L182" s="2" t="e">
        <f>IF('données 2023'!#REF!&gt;6,'données 2023'!#REF!-6,0)</f>
        <v>#REF!</v>
      </c>
      <c r="M182" s="2" t="e">
        <f>IF('données 2023'!#REF!&gt;6,'données 2023'!#REF!-6,0)</f>
        <v>#REF!</v>
      </c>
      <c r="N182" s="2" t="e">
        <f>IF('données 2023'!#REF!&gt;6,'données 2023'!#REF!-6,0)</f>
        <v>#REF!</v>
      </c>
      <c r="O182" s="2" t="e">
        <f>IF('données 2023'!#REF!&gt;6,'données 2023'!#REF!-6,0)</f>
        <v>#REF!</v>
      </c>
      <c r="P182" s="2" t="e">
        <f>IF('données 2023'!#REF!&gt;6,'données 2023'!#REF!-6,0)</f>
        <v>#REF!</v>
      </c>
      <c r="Q182" s="2" t="e">
        <f>IF('données 2023'!#REF!&gt;6,'données 2023'!#REF!-6,0)</f>
        <v>#REF!</v>
      </c>
      <c r="R182" s="2" t="e">
        <f>IF('données 2023'!#REF!&gt;6,'données 2023'!#REF!-6,0)</f>
        <v>#REF!</v>
      </c>
      <c r="S182" s="2"/>
      <c r="T182" s="2" t="e">
        <f>IF('données 2023'!#REF!&gt;6,'données 2023'!#REF!-6,0)</f>
        <v>#REF!</v>
      </c>
      <c r="U182" s="2"/>
      <c r="V182" s="2" t="e">
        <f>IF('données 2023'!#REF!&gt;6,'données 2023'!#REF!-6,0)</f>
        <v>#REF!</v>
      </c>
    </row>
    <row r="183" spans="1:22" ht="14.25" customHeight="1">
      <c r="A183" s="6">
        <v>45108</v>
      </c>
      <c r="B183" s="2" t="e">
        <f>IF('données 2023'!#REF!&gt;6,'données 2023'!#REF!-6,0)</f>
        <v>#REF!</v>
      </c>
      <c r="C183" s="2" t="e">
        <f>IF('données 2023'!#REF!&gt;6,'données 2023'!#REF!-6,0)</f>
        <v>#REF!</v>
      </c>
      <c r="D183" s="2" t="e">
        <f>IF('données 2023'!#REF!&gt;6,'données 2023'!#REF!-6,0)</f>
        <v>#REF!</v>
      </c>
      <c r="E183" s="2" t="e">
        <f>IF('données 2023'!#REF!&gt;6,'données 2023'!#REF!-6,0)</f>
        <v>#REF!</v>
      </c>
      <c r="F183" s="2" t="e">
        <f>IF('données 2023'!#REF!&gt;6,'données 2023'!#REF!-6,0)</f>
        <v>#REF!</v>
      </c>
      <c r="G183" s="2" t="e">
        <f>IF('données 2023'!#REF!&gt;6,'données 2023'!#REF!-6,0)</f>
        <v>#REF!</v>
      </c>
      <c r="H183" s="2" t="e">
        <f>IF('données 2023'!#REF!&gt;6,'données 2023'!#REF!-6,0)</f>
        <v>#REF!</v>
      </c>
      <c r="I183" s="2" t="e">
        <f>IF('données 2023'!#REF!&gt;6,'données 2023'!#REF!-6,0)</f>
        <v>#REF!</v>
      </c>
      <c r="J183" s="2" t="e">
        <f>IF('données 2023'!#REF!&gt;6,'données 2023'!#REF!-6,0)</f>
        <v>#REF!</v>
      </c>
      <c r="K183" s="2" t="e">
        <f>IF('données 2023'!#REF!&gt;6,'données 2023'!#REF!-6,0)</f>
        <v>#REF!</v>
      </c>
      <c r="L183" s="2" t="e">
        <f>IF('données 2023'!#REF!&gt;6,'données 2023'!#REF!-6,0)</f>
        <v>#REF!</v>
      </c>
      <c r="M183" s="2" t="e">
        <f>IF('données 2023'!#REF!&gt;6,'données 2023'!#REF!-6,0)</f>
        <v>#REF!</v>
      </c>
      <c r="N183" s="2" t="e">
        <f>IF('données 2023'!#REF!&gt;6,'données 2023'!#REF!-6,0)</f>
        <v>#REF!</v>
      </c>
      <c r="O183" s="2" t="e">
        <f>IF('données 2023'!#REF!&gt;6,'données 2023'!#REF!-6,0)</f>
        <v>#REF!</v>
      </c>
      <c r="P183" s="2" t="e">
        <f>IF('données 2023'!#REF!&gt;6,'données 2023'!#REF!-6,0)</f>
        <v>#REF!</v>
      </c>
      <c r="Q183" s="2" t="e">
        <f>IF('données 2023'!#REF!&gt;6,'données 2023'!#REF!-6,0)</f>
        <v>#REF!</v>
      </c>
      <c r="R183" s="2" t="e">
        <f>IF('données 2023'!#REF!&gt;6,'données 2023'!#REF!-6,0)</f>
        <v>#REF!</v>
      </c>
      <c r="S183" s="2"/>
      <c r="T183" s="2" t="e">
        <f>IF('données 2023'!#REF!&gt;6,'données 2023'!#REF!-6,0)</f>
        <v>#REF!</v>
      </c>
      <c r="U183" s="2"/>
      <c r="V183" s="2" t="e">
        <f>IF('données 2023'!#REF!&gt;6,'données 2023'!#REF!-6,0)</f>
        <v>#REF!</v>
      </c>
    </row>
    <row r="184" spans="1:22" ht="14.25" customHeight="1">
      <c r="A184" s="6">
        <v>45109</v>
      </c>
      <c r="B184" s="2">
        <f>IF('données 2023'!B3&gt;6,'données 2023'!B3-6,0)</f>
        <v>14.05</v>
      </c>
      <c r="C184" s="2">
        <f>IF('données 2023'!D3&gt;6,'données 2023'!D3-6,0)</f>
        <v>13.75</v>
      </c>
      <c r="D184" s="2">
        <f>IF('données 2023'!F3&gt;6,'données 2023'!F3-6,0)</f>
        <v>12.95</v>
      </c>
      <c r="E184" s="2">
        <f>IF('données 2023'!H3&gt;6,'données 2023'!H3-6,0)</f>
        <v>13.649999999999999</v>
      </c>
      <c r="F184" s="2">
        <f>IF('données 2023'!J3&gt;6,'données 2023'!J3-6,0)</f>
        <v>13.95</v>
      </c>
      <c r="G184" s="2" t="e">
        <f>IF('données 2023'!#REF!&gt;6,'données 2023'!#REF!-6,0)</f>
        <v>#REF!</v>
      </c>
      <c r="H184" s="2" t="e">
        <f>IF('données 2023'!#REF!&gt;6,'données 2023'!#REF!-6,0)</f>
        <v>#REF!</v>
      </c>
      <c r="I184" s="2" t="e">
        <f>IF('données 2023'!#REF!&gt;6,'données 2023'!#REF!-6,0)</f>
        <v>#REF!</v>
      </c>
      <c r="J184" s="2" t="e">
        <f>IF('données 2023'!#REF!&gt;6,'données 2023'!#REF!-6,0)</f>
        <v>#REF!</v>
      </c>
      <c r="K184" s="2" t="e">
        <f>IF('données 2023'!#REF!&gt;6,'données 2023'!#REF!-6,0)</f>
        <v>#REF!</v>
      </c>
      <c r="L184" s="2" t="e">
        <f>IF('données 2023'!#REF!&gt;6,'données 2023'!#REF!-6,0)</f>
        <v>#REF!</v>
      </c>
      <c r="M184" s="2" t="e">
        <f>IF('données 2023'!#REF!&gt;6,'données 2023'!#REF!-6,0)</f>
        <v>#REF!</v>
      </c>
      <c r="N184" s="2" t="e">
        <f>IF('données 2023'!#REF!&gt;6,'données 2023'!#REF!-6,0)</f>
        <v>#REF!</v>
      </c>
      <c r="O184" s="2" t="e">
        <f>IF('données 2023'!#REF!&gt;6,'données 2023'!#REF!-6,0)</f>
        <v>#REF!</v>
      </c>
      <c r="P184" s="2" t="e">
        <f>IF('données 2023'!#REF!&gt;6,'données 2023'!#REF!-6,0)</f>
        <v>#REF!</v>
      </c>
      <c r="Q184" s="2" t="e">
        <f>IF('données 2023'!#REF!&gt;6,'données 2023'!#REF!-6,0)</f>
        <v>#REF!</v>
      </c>
      <c r="R184" s="2" t="e">
        <f>IF('données 2023'!#REF!&gt;6,'données 2023'!#REF!-6,0)</f>
        <v>#REF!</v>
      </c>
      <c r="S184" s="2"/>
      <c r="T184" s="2" t="e">
        <f>IF('données 2023'!#REF!&gt;6,'données 2023'!#REF!-6,0)</f>
        <v>#REF!</v>
      </c>
      <c r="U184" s="2"/>
      <c r="V184" s="2" t="e">
        <f>IF('données 2023'!#REF!&gt;6,'données 2023'!#REF!-6,0)</f>
        <v>#REF!</v>
      </c>
    </row>
    <row r="185" spans="1:22" ht="14.25" customHeight="1">
      <c r="A185" s="6">
        <v>45110</v>
      </c>
      <c r="B185" s="2">
        <f>IF('données 2023'!B4&gt;6,'données 2023'!B4-6,0)</f>
        <v>14.05</v>
      </c>
      <c r="C185" s="2">
        <f>IF('données 2023'!D4&gt;6,'données 2023'!D4-6,0)</f>
        <v>13.649999999999999</v>
      </c>
      <c r="D185" s="2">
        <f>IF('données 2023'!F4&gt;6,'données 2023'!F4-6,0)</f>
        <v>13.05</v>
      </c>
      <c r="E185" s="2">
        <f>IF('données 2023'!H4&gt;6,'données 2023'!H4-6,0)</f>
        <v>13.350000000000001</v>
      </c>
      <c r="F185" s="2">
        <f>IF('données 2023'!J4&gt;6,'données 2023'!J4-6,0)</f>
        <v>13.45</v>
      </c>
      <c r="G185" s="2" t="e">
        <f>IF('données 2023'!#REF!&gt;6,'données 2023'!#REF!-6,0)</f>
        <v>#REF!</v>
      </c>
      <c r="H185" s="2" t="e">
        <f>IF('données 2023'!#REF!&gt;6,'données 2023'!#REF!-6,0)</f>
        <v>#REF!</v>
      </c>
      <c r="I185" s="2" t="e">
        <f>IF('données 2023'!#REF!&gt;6,'données 2023'!#REF!-6,0)</f>
        <v>#REF!</v>
      </c>
      <c r="J185" s="2" t="e">
        <f>IF('données 2023'!#REF!&gt;6,'données 2023'!#REF!-6,0)</f>
        <v>#REF!</v>
      </c>
      <c r="K185" s="2" t="e">
        <f>IF('données 2023'!#REF!&gt;6,'données 2023'!#REF!-6,0)</f>
        <v>#REF!</v>
      </c>
      <c r="L185" s="2" t="e">
        <f>IF('données 2023'!#REF!&gt;6,'données 2023'!#REF!-6,0)</f>
        <v>#REF!</v>
      </c>
      <c r="M185" s="2" t="e">
        <f>IF('données 2023'!#REF!&gt;6,'données 2023'!#REF!-6,0)</f>
        <v>#REF!</v>
      </c>
      <c r="N185" s="2" t="e">
        <f>IF('données 2023'!#REF!&gt;6,'données 2023'!#REF!-6,0)</f>
        <v>#REF!</v>
      </c>
      <c r="O185" s="2" t="e">
        <f>IF('données 2023'!#REF!&gt;6,'données 2023'!#REF!-6,0)</f>
        <v>#REF!</v>
      </c>
      <c r="P185" s="2" t="e">
        <f>IF('données 2023'!#REF!&gt;6,'données 2023'!#REF!-6,0)</f>
        <v>#REF!</v>
      </c>
      <c r="Q185" s="2" t="e">
        <f>IF('données 2023'!#REF!&gt;6,'données 2023'!#REF!-6,0)</f>
        <v>#REF!</v>
      </c>
      <c r="R185" s="2" t="e">
        <f>IF('données 2023'!#REF!&gt;6,'données 2023'!#REF!-6,0)</f>
        <v>#REF!</v>
      </c>
      <c r="S185" s="2"/>
      <c r="T185" s="2" t="e">
        <f>IF('données 2023'!#REF!&gt;6,'données 2023'!#REF!-6,0)</f>
        <v>#REF!</v>
      </c>
      <c r="U185" s="2"/>
      <c r="V185" s="2" t="e">
        <f>IF('données 2023'!#REF!&gt;6,'données 2023'!#REF!-6,0)</f>
        <v>#REF!</v>
      </c>
    </row>
    <row r="186" spans="1:22" ht="14.25" customHeight="1">
      <c r="A186" s="6">
        <v>45111</v>
      </c>
      <c r="B186" s="2">
        <f>IF('données 2023'!B5&gt;6,'données 2023'!B5-6,0)</f>
        <v>14.55</v>
      </c>
      <c r="C186" s="2">
        <f>IF('données 2023'!D5&gt;6,'données 2023'!D5-6,0)</f>
        <v>14.25</v>
      </c>
      <c r="D186" s="2">
        <f>IF('données 2023'!F5&gt;6,'données 2023'!F5-6,0)</f>
        <v>13.95</v>
      </c>
      <c r="E186" s="2">
        <f>IF('données 2023'!H5&gt;6,'données 2023'!H5-6,0)</f>
        <v>14.05</v>
      </c>
      <c r="F186" s="2">
        <f>IF('données 2023'!J5&gt;6,'données 2023'!J5-6,0)</f>
        <v>14.45</v>
      </c>
      <c r="G186" s="2" t="e">
        <f>IF('données 2023'!#REF!&gt;6,'données 2023'!#REF!-6,0)</f>
        <v>#REF!</v>
      </c>
      <c r="H186" s="2" t="e">
        <f>IF('données 2023'!#REF!&gt;6,'données 2023'!#REF!-6,0)</f>
        <v>#REF!</v>
      </c>
      <c r="I186" s="2" t="e">
        <f>IF('données 2023'!#REF!&gt;6,'données 2023'!#REF!-6,0)</f>
        <v>#REF!</v>
      </c>
      <c r="J186" s="2" t="e">
        <f>IF('données 2023'!#REF!&gt;6,'données 2023'!#REF!-6,0)</f>
        <v>#REF!</v>
      </c>
      <c r="K186" s="2" t="e">
        <f>IF('données 2023'!#REF!&gt;6,'données 2023'!#REF!-6,0)</f>
        <v>#REF!</v>
      </c>
      <c r="L186" s="2" t="e">
        <f>IF('données 2023'!#REF!&gt;6,'données 2023'!#REF!-6,0)</f>
        <v>#REF!</v>
      </c>
      <c r="M186" s="2" t="e">
        <f>IF('données 2023'!#REF!&gt;6,'données 2023'!#REF!-6,0)</f>
        <v>#REF!</v>
      </c>
      <c r="N186" s="2" t="e">
        <f>IF('données 2023'!#REF!&gt;6,'données 2023'!#REF!-6,0)</f>
        <v>#REF!</v>
      </c>
      <c r="O186" s="2" t="e">
        <f>IF('données 2023'!#REF!&gt;6,'données 2023'!#REF!-6,0)</f>
        <v>#REF!</v>
      </c>
      <c r="P186" s="2" t="e">
        <f>IF('données 2023'!#REF!&gt;6,'données 2023'!#REF!-6,0)</f>
        <v>#REF!</v>
      </c>
      <c r="Q186" s="2" t="e">
        <f>IF('données 2023'!#REF!&gt;6,'données 2023'!#REF!-6,0)</f>
        <v>#REF!</v>
      </c>
      <c r="R186" s="2" t="e">
        <f>IF('données 2023'!#REF!&gt;6,'données 2023'!#REF!-6,0)</f>
        <v>#REF!</v>
      </c>
      <c r="S186" s="2"/>
      <c r="T186" s="2" t="e">
        <f>IF('données 2023'!#REF!&gt;6,'données 2023'!#REF!-6,0)</f>
        <v>#REF!</v>
      </c>
      <c r="U186" s="2"/>
      <c r="V186" s="2" t="e">
        <f>IF('données 2023'!#REF!&gt;6,'données 2023'!#REF!-6,0)</f>
        <v>#REF!</v>
      </c>
    </row>
    <row r="187" spans="1:22" ht="14.25" customHeight="1">
      <c r="A187" s="6">
        <v>45112</v>
      </c>
      <c r="B187" s="2">
        <f>IF('données 2023'!B6&gt;6,'données 2023'!B6-6,0)</f>
        <v>14.25</v>
      </c>
      <c r="C187" s="2">
        <f>IF('données 2023'!D6&gt;6,'données 2023'!D6-6,0)</f>
        <v>13.649999999999999</v>
      </c>
      <c r="D187" s="2">
        <f>IF('données 2023'!F6&gt;6,'données 2023'!F6-6,0)</f>
        <v>12.55</v>
      </c>
      <c r="E187" s="2">
        <f>IF('données 2023'!H6&gt;6,'données 2023'!H6-6,0)</f>
        <v>13.75</v>
      </c>
      <c r="F187" s="2">
        <f>IF('données 2023'!J6&gt;6,'données 2023'!J6-6,0)</f>
        <v>13.05</v>
      </c>
      <c r="G187" s="2" t="e">
        <f>IF('données 2023'!#REF!&gt;6,'données 2023'!#REF!-6,0)</f>
        <v>#REF!</v>
      </c>
      <c r="H187" s="2" t="e">
        <f>IF('données 2023'!#REF!&gt;6,'données 2023'!#REF!-6,0)</f>
        <v>#REF!</v>
      </c>
      <c r="I187" s="2" t="e">
        <f>IF('données 2023'!#REF!&gt;6,'données 2023'!#REF!-6,0)</f>
        <v>#REF!</v>
      </c>
      <c r="J187" s="2" t="e">
        <f>IF('données 2023'!#REF!&gt;6,'données 2023'!#REF!-6,0)</f>
        <v>#REF!</v>
      </c>
      <c r="K187" s="2" t="e">
        <f>IF('données 2023'!#REF!&gt;6,'données 2023'!#REF!-6,0)</f>
        <v>#REF!</v>
      </c>
      <c r="L187" s="2" t="e">
        <f>IF('données 2023'!#REF!&gt;6,'données 2023'!#REF!-6,0)</f>
        <v>#REF!</v>
      </c>
      <c r="M187" s="2" t="e">
        <f>IF('données 2023'!#REF!&gt;6,'données 2023'!#REF!-6,0)</f>
        <v>#REF!</v>
      </c>
      <c r="N187" s="2" t="e">
        <f>IF('données 2023'!#REF!&gt;6,'données 2023'!#REF!-6,0)</f>
        <v>#REF!</v>
      </c>
      <c r="O187" s="2" t="e">
        <f>IF('données 2023'!#REF!&gt;6,'données 2023'!#REF!-6,0)</f>
        <v>#REF!</v>
      </c>
      <c r="P187" s="2" t="e">
        <f>IF('données 2023'!#REF!&gt;6,'données 2023'!#REF!-6,0)</f>
        <v>#REF!</v>
      </c>
      <c r="Q187" s="2" t="e">
        <f>IF('données 2023'!#REF!&gt;6,'données 2023'!#REF!-6,0)</f>
        <v>#REF!</v>
      </c>
      <c r="R187" s="2" t="e">
        <f>IF('données 2023'!#REF!&gt;6,'données 2023'!#REF!-6,0)</f>
        <v>#REF!</v>
      </c>
      <c r="S187" s="2"/>
      <c r="T187" s="2" t="e">
        <f>IF('données 2023'!#REF!&gt;6,'données 2023'!#REF!-6,0)</f>
        <v>#REF!</v>
      </c>
      <c r="U187" s="2"/>
      <c r="V187" s="2" t="e">
        <f>IF('données 2023'!#REF!&gt;6,'données 2023'!#REF!-6,0)</f>
        <v>#REF!</v>
      </c>
    </row>
    <row r="188" spans="1:22" ht="14.25" customHeight="1">
      <c r="A188" s="6">
        <v>45113</v>
      </c>
      <c r="B188" s="2">
        <f>IF('données 2023'!B7&gt;6,'données 2023'!B7-6,0)</f>
        <v>16.25</v>
      </c>
      <c r="C188" s="2">
        <f>IF('données 2023'!D7&gt;6,'données 2023'!D7-6,0)</f>
        <v>15.350000000000001</v>
      </c>
      <c r="D188" s="2">
        <f>IF('données 2023'!F7&gt;6,'données 2023'!F7-6,0)</f>
        <v>15.149999999999999</v>
      </c>
      <c r="E188" s="2">
        <f>IF('données 2023'!H7&gt;6,'données 2023'!H7-6,0)</f>
        <v>15.05</v>
      </c>
      <c r="F188" s="2">
        <f>IF('données 2023'!J7&gt;6,'données 2023'!J7-6,0)</f>
        <v>15.25</v>
      </c>
      <c r="G188" s="2" t="e">
        <f>IF('données 2023'!#REF!&gt;6,'données 2023'!#REF!-6,0)</f>
        <v>#REF!</v>
      </c>
      <c r="H188" s="2" t="e">
        <f>IF('données 2023'!#REF!&gt;6,'données 2023'!#REF!-6,0)</f>
        <v>#REF!</v>
      </c>
      <c r="I188" s="2" t="e">
        <f>IF('données 2023'!#REF!&gt;6,'données 2023'!#REF!-6,0)</f>
        <v>#REF!</v>
      </c>
      <c r="J188" s="2" t="e">
        <f>IF('données 2023'!#REF!&gt;6,'données 2023'!#REF!-6,0)</f>
        <v>#REF!</v>
      </c>
      <c r="K188" s="2" t="e">
        <f>IF('données 2023'!#REF!&gt;6,'données 2023'!#REF!-6,0)</f>
        <v>#REF!</v>
      </c>
      <c r="L188" s="2" t="e">
        <f>IF('données 2023'!#REF!&gt;6,'données 2023'!#REF!-6,0)</f>
        <v>#REF!</v>
      </c>
      <c r="M188" s="2" t="e">
        <f>IF('données 2023'!#REF!&gt;6,'données 2023'!#REF!-6,0)</f>
        <v>#REF!</v>
      </c>
      <c r="N188" s="2" t="e">
        <f>IF('données 2023'!#REF!&gt;6,'données 2023'!#REF!-6,0)</f>
        <v>#REF!</v>
      </c>
      <c r="O188" s="2" t="e">
        <f>IF('données 2023'!#REF!&gt;6,'données 2023'!#REF!-6,0)</f>
        <v>#REF!</v>
      </c>
      <c r="P188" s="2" t="e">
        <f>IF('données 2023'!#REF!&gt;6,'données 2023'!#REF!-6,0)</f>
        <v>#REF!</v>
      </c>
      <c r="Q188" s="2" t="e">
        <f>IF('données 2023'!#REF!&gt;6,'données 2023'!#REF!-6,0)</f>
        <v>#REF!</v>
      </c>
      <c r="R188" s="2" t="e">
        <f>IF('données 2023'!#REF!&gt;6,'données 2023'!#REF!-6,0)</f>
        <v>#REF!</v>
      </c>
      <c r="S188" s="2"/>
      <c r="T188" s="2" t="e">
        <f>IF('données 2023'!#REF!&gt;6,'données 2023'!#REF!-6,0)</f>
        <v>#REF!</v>
      </c>
      <c r="U188" s="2"/>
      <c r="V188" s="2" t="e">
        <f>IF('données 2023'!#REF!&gt;6,'données 2023'!#REF!-6,0)</f>
        <v>#REF!</v>
      </c>
    </row>
    <row r="189" spans="1:22" ht="14.25" customHeight="1">
      <c r="A189" s="6">
        <v>45114</v>
      </c>
      <c r="B189" s="2">
        <f>IF('données 2023'!B8&gt;6,'données 2023'!B8-6,0)</f>
        <v>17.55</v>
      </c>
      <c r="C189" s="2">
        <f>IF('données 2023'!D8&gt;6,'données 2023'!D8-6,0)</f>
        <v>17.75</v>
      </c>
      <c r="D189" s="2">
        <f>IF('données 2023'!F8&gt;6,'données 2023'!F8-6,0)</f>
        <v>17.55</v>
      </c>
      <c r="E189" s="2">
        <f>IF('données 2023'!H8&gt;6,'données 2023'!H8-6,0)</f>
        <v>17.25</v>
      </c>
      <c r="F189" s="2">
        <f>IF('données 2023'!J8&gt;6,'données 2023'!J8-6,0)</f>
        <v>18.649999999999999</v>
      </c>
      <c r="G189" s="2" t="e">
        <f>IF('données 2023'!#REF!&gt;6,'données 2023'!#REF!-6,0)</f>
        <v>#REF!</v>
      </c>
      <c r="H189" s="2" t="e">
        <f>IF('données 2023'!#REF!&gt;6,'données 2023'!#REF!-6,0)</f>
        <v>#REF!</v>
      </c>
      <c r="I189" s="2" t="e">
        <f>IF('données 2023'!#REF!&gt;6,'données 2023'!#REF!-6,0)</f>
        <v>#REF!</v>
      </c>
      <c r="J189" s="2" t="e">
        <f>IF('données 2023'!#REF!&gt;6,'données 2023'!#REF!-6,0)</f>
        <v>#REF!</v>
      </c>
      <c r="K189" s="2" t="e">
        <f>IF('données 2023'!#REF!&gt;6,'données 2023'!#REF!-6,0)</f>
        <v>#REF!</v>
      </c>
      <c r="L189" s="2" t="e">
        <f>IF('données 2023'!#REF!&gt;6,'données 2023'!#REF!-6,0)</f>
        <v>#REF!</v>
      </c>
      <c r="M189" s="2" t="e">
        <f>IF('données 2023'!#REF!&gt;6,'données 2023'!#REF!-6,0)</f>
        <v>#REF!</v>
      </c>
      <c r="N189" s="2" t="e">
        <f>IF('données 2023'!#REF!&gt;6,'données 2023'!#REF!-6,0)</f>
        <v>#REF!</v>
      </c>
      <c r="O189" s="2" t="e">
        <f>IF('données 2023'!#REF!&gt;6,'données 2023'!#REF!-6,0)</f>
        <v>#REF!</v>
      </c>
      <c r="P189" s="2" t="e">
        <f>IF('données 2023'!#REF!&gt;6,'données 2023'!#REF!-6,0)</f>
        <v>#REF!</v>
      </c>
      <c r="Q189" s="2" t="e">
        <f>IF('données 2023'!#REF!&gt;6,'données 2023'!#REF!-6,0)</f>
        <v>#REF!</v>
      </c>
      <c r="R189" s="2" t="e">
        <f>IF('données 2023'!#REF!&gt;6,'données 2023'!#REF!-6,0)</f>
        <v>#REF!</v>
      </c>
      <c r="S189" s="2"/>
      <c r="T189" s="2" t="e">
        <f>IF('données 2023'!#REF!&gt;6,'données 2023'!#REF!-6,0)</f>
        <v>#REF!</v>
      </c>
      <c r="U189" s="2"/>
      <c r="V189" s="2" t="e">
        <f>IF('données 2023'!#REF!&gt;6,'données 2023'!#REF!-6,0)</f>
        <v>#REF!</v>
      </c>
    </row>
    <row r="190" spans="1:22" ht="14.25" customHeight="1">
      <c r="A190" s="6">
        <v>45115</v>
      </c>
      <c r="B190" s="2">
        <f>IF('données 2023'!B9&gt;6,'données 2023'!B9-6,0)</f>
        <v>18.95</v>
      </c>
      <c r="C190" s="2">
        <f>IF('données 2023'!D9&gt;6,'données 2023'!D9-6,0)</f>
        <v>18.149999999999999</v>
      </c>
      <c r="D190" s="2">
        <f>IF('données 2023'!F9&gt;6,'données 2023'!F9-6,0)</f>
        <v>17.850000000000001</v>
      </c>
      <c r="E190" s="2">
        <f>IF('données 2023'!H9&gt;6,'données 2023'!H9-6,0)</f>
        <v>17.850000000000001</v>
      </c>
      <c r="F190" s="2">
        <f>IF('données 2023'!J9&gt;6,'données 2023'!J9-6,0)</f>
        <v>18.649999999999999</v>
      </c>
      <c r="G190" s="2" t="e">
        <f>IF('données 2023'!#REF!&gt;6,'données 2023'!#REF!-6,0)</f>
        <v>#REF!</v>
      </c>
      <c r="H190" s="2" t="e">
        <f>IF('données 2023'!#REF!&gt;6,'données 2023'!#REF!-6,0)</f>
        <v>#REF!</v>
      </c>
      <c r="I190" s="2" t="e">
        <f>IF('données 2023'!#REF!&gt;6,'données 2023'!#REF!-6,0)</f>
        <v>#REF!</v>
      </c>
      <c r="J190" s="2" t="e">
        <f>IF('données 2023'!#REF!&gt;6,'données 2023'!#REF!-6,0)</f>
        <v>#REF!</v>
      </c>
      <c r="K190" s="2" t="e">
        <f>IF('données 2023'!#REF!&gt;6,'données 2023'!#REF!-6,0)</f>
        <v>#REF!</v>
      </c>
      <c r="L190" s="2" t="e">
        <f>IF('données 2023'!#REF!&gt;6,'données 2023'!#REF!-6,0)</f>
        <v>#REF!</v>
      </c>
      <c r="M190" s="2" t="e">
        <f>IF('données 2023'!#REF!&gt;6,'données 2023'!#REF!-6,0)</f>
        <v>#REF!</v>
      </c>
      <c r="N190" s="2" t="e">
        <f>IF('données 2023'!#REF!&gt;6,'données 2023'!#REF!-6,0)</f>
        <v>#REF!</v>
      </c>
      <c r="O190" s="2" t="e">
        <f>IF('données 2023'!#REF!&gt;6,'données 2023'!#REF!-6,0)</f>
        <v>#REF!</v>
      </c>
      <c r="P190" s="2" t="e">
        <f>IF('données 2023'!#REF!&gt;6,'données 2023'!#REF!-6,0)</f>
        <v>#REF!</v>
      </c>
      <c r="Q190" s="2" t="e">
        <f>IF('données 2023'!#REF!&gt;6,'données 2023'!#REF!-6,0)</f>
        <v>#REF!</v>
      </c>
      <c r="R190" s="2" t="e">
        <f>IF('données 2023'!#REF!&gt;6,'données 2023'!#REF!-6,0)</f>
        <v>#REF!</v>
      </c>
      <c r="S190" s="2"/>
      <c r="T190" s="2" t="e">
        <f>IF('données 2023'!#REF!&gt;6,'données 2023'!#REF!-6,0)</f>
        <v>#REF!</v>
      </c>
      <c r="U190" s="2"/>
      <c r="V190" s="2" t="e">
        <f>IF('données 2023'!#REF!&gt;6,'données 2023'!#REF!-6,0)</f>
        <v>#REF!</v>
      </c>
    </row>
    <row r="191" spans="1:22" ht="14.25" customHeight="1">
      <c r="A191" s="6">
        <v>45116</v>
      </c>
      <c r="B191" s="2">
        <f>IF('données 2023'!B10&gt;6,'données 2023'!B10-6,0)</f>
        <v>19.05</v>
      </c>
      <c r="C191" s="2">
        <f>IF('données 2023'!D10&gt;6,'données 2023'!D10-6,0)</f>
        <v>18.25</v>
      </c>
      <c r="D191" s="2">
        <f>IF('données 2023'!F10&gt;6,'données 2023'!F10-6,0)</f>
        <v>18.05</v>
      </c>
      <c r="E191" s="2">
        <f>IF('données 2023'!H10&gt;6,'données 2023'!H10-6,0)</f>
        <v>17.95</v>
      </c>
      <c r="F191" s="2">
        <f>IF('données 2023'!J10&gt;6,'données 2023'!J10-6,0)</f>
        <v>17.649999999999999</v>
      </c>
      <c r="G191" s="2" t="e">
        <f>IF('données 2023'!#REF!&gt;6,'données 2023'!#REF!-6,0)</f>
        <v>#REF!</v>
      </c>
      <c r="H191" s="2" t="e">
        <f>IF('données 2023'!#REF!&gt;6,'données 2023'!#REF!-6,0)</f>
        <v>#REF!</v>
      </c>
      <c r="I191" s="2" t="e">
        <f>IF('données 2023'!#REF!&gt;6,'données 2023'!#REF!-6,0)</f>
        <v>#REF!</v>
      </c>
      <c r="J191" s="2" t="e">
        <f>IF('données 2023'!#REF!&gt;6,'données 2023'!#REF!-6,0)</f>
        <v>#REF!</v>
      </c>
      <c r="K191" s="2" t="e">
        <f>IF('données 2023'!#REF!&gt;6,'données 2023'!#REF!-6,0)</f>
        <v>#REF!</v>
      </c>
      <c r="L191" s="2" t="e">
        <f>IF('données 2023'!#REF!&gt;6,'données 2023'!#REF!-6,0)</f>
        <v>#REF!</v>
      </c>
      <c r="M191" s="2" t="e">
        <f>IF('données 2023'!#REF!&gt;6,'données 2023'!#REF!-6,0)</f>
        <v>#REF!</v>
      </c>
      <c r="N191" s="2" t="e">
        <f>IF('données 2023'!#REF!&gt;6,'données 2023'!#REF!-6,0)</f>
        <v>#REF!</v>
      </c>
      <c r="O191" s="2" t="e">
        <f>IF('données 2023'!#REF!&gt;6,'données 2023'!#REF!-6,0)</f>
        <v>#REF!</v>
      </c>
      <c r="P191" s="2" t="e">
        <f>IF('données 2023'!#REF!&gt;6,'données 2023'!#REF!-6,0)</f>
        <v>#REF!</v>
      </c>
      <c r="Q191" s="2" t="e">
        <f>IF('données 2023'!#REF!&gt;6,'données 2023'!#REF!-6,0)</f>
        <v>#REF!</v>
      </c>
      <c r="R191" s="2" t="e">
        <f>IF('données 2023'!#REF!&gt;6,'données 2023'!#REF!-6,0)</f>
        <v>#REF!</v>
      </c>
      <c r="S191" s="2"/>
      <c r="T191" s="2" t="e">
        <f>IF('données 2023'!#REF!&gt;6,'données 2023'!#REF!-6,0)</f>
        <v>#REF!</v>
      </c>
      <c r="U191" s="2"/>
      <c r="V191" s="2" t="e">
        <f>IF('données 2023'!#REF!&gt;6,'données 2023'!#REF!-6,0)</f>
        <v>#REF!</v>
      </c>
    </row>
    <row r="192" spans="1:22" ht="14.25" customHeight="1">
      <c r="A192" s="6">
        <v>45117</v>
      </c>
      <c r="B192" s="2">
        <f>IF('données 2023'!B11&gt;6,'données 2023'!B11-6,0)</f>
        <v>19.55</v>
      </c>
      <c r="C192" s="2">
        <f>IF('données 2023'!D11&gt;6,'données 2023'!D11-6,0)</f>
        <v>18.649999999999999</v>
      </c>
      <c r="D192" s="2">
        <f>IF('données 2023'!F11&gt;6,'données 2023'!F11-6,0)</f>
        <v>18.25</v>
      </c>
      <c r="E192" s="2">
        <f>IF('données 2023'!H11&gt;6,'données 2023'!H11-6,0)</f>
        <v>18.45</v>
      </c>
      <c r="F192" s="2">
        <f>IF('données 2023'!J11&gt;6,'données 2023'!J11-6,0)</f>
        <v>18.649999999999999</v>
      </c>
      <c r="G192" s="2" t="e">
        <f>IF('données 2023'!#REF!&gt;6,'données 2023'!#REF!-6,0)</f>
        <v>#REF!</v>
      </c>
      <c r="H192" s="2" t="e">
        <f>IF('données 2023'!#REF!&gt;6,'données 2023'!#REF!-6,0)</f>
        <v>#REF!</v>
      </c>
      <c r="I192" s="2" t="e">
        <f>IF('données 2023'!#REF!&gt;6,'données 2023'!#REF!-6,0)</f>
        <v>#REF!</v>
      </c>
      <c r="J192" s="2" t="e">
        <f>IF('données 2023'!#REF!&gt;6,'données 2023'!#REF!-6,0)</f>
        <v>#REF!</v>
      </c>
      <c r="K192" s="2" t="e">
        <f>IF('données 2023'!#REF!&gt;6,'données 2023'!#REF!-6,0)</f>
        <v>#REF!</v>
      </c>
      <c r="L192" s="2" t="e">
        <f>IF('données 2023'!#REF!&gt;6,'données 2023'!#REF!-6,0)</f>
        <v>#REF!</v>
      </c>
      <c r="M192" s="2" t="e">
        <f>IF('données 2023'!#REF!&gt;6,'données 2023'!#REF!-6,0)</f>
        <v>#REF!</v>
      </c>
      <c r="N192" s="2" t="e">
        <f>IF('données 2023'!#REF!&gt;6,'données 2023'!#REF!-6,0)</f>
        <v>#REF!</v>
      </c>
      <c r="O192" s="2" t="e">
        <f>IF('données 2023'!#REF!&gt;6,'données 2023'!#REF!-6,0)</f>
        <v>#REF!</v>
      </c>
      <c r="P192" s="2" t="e">
        <f>IF('données 2023'!#REF!&gt;6,'données 2023'!#REF!-6,0)</f>
        <v>#REF!</v>
      </c>
      <c r="Q192" s="2" t="e">
        <f>IF('données 2023'!#REF!&gt;6,'données 2023'!#REF!-6,0)</f>
        <v>#REF!</v>
      </c>
      <c r="R192" s="2" t="e">
        <f>IF('données 2023'!#REF!&gt;6,'données 2023'!#REF!-6,0)</f>
        <v>#REF!</v>
      </c>
      <c r="S192" s="2"/>
      <c r="T192" s="2" t="e">
        <f>IF('données 2023'!#REF!&gt;6,'données 2023'!#REF!-6,0)</f>
        <v>#REF!</v>
      </c>
      <c r="U192" s="2"/>
      <c r="V192" s="2" t="e">
        <f>IF('données 2023'!#REF!&gt;6,'données 2023'!#REF!-6,0)</f>
        <v>#REF!</v>
      </c>
    </row>
    <row r="193" spans="1:22" ht="14.25" customHeight="1">
      <c r="A193" s="6">
        <v>45118</v>
      </c>
      <c r="B193" s="2">
        <f>IF('données 2023'!B12&gt;6,'données 2023'!B12-6,0)</f>
        <v>20.05</v>
      </c>
      <c r="C193" s="2">
        <f>IF('données 2023'!D12&gt;6,'données 2023'!D12-6,0)</f>
        <v>19.05</v>
      </c>
      <c r="D193" s="2">
        <f>IF('données 2023'!F12&gt;6,'données 2023'!F12-6,0)</f>
        <v>19.05</v>
      </c>
      <c r="E193" s="2">
        <f>IF('données 2023'!H12&gt;6,'données 2023'!H12-6,0)</f>
        <v>18.850000000000001</v>
      </c>
      <c r="F193" s="2">
        <f>IF('données 2023'!J12&gt;6,'données 2023'!J12-6,0)</f>
        <v>18.149999999999999</v>
      </c>
      <c r="G193" s="2" t="e">
        <f>IF('données 2023'!#REF!&gt;6,'données 2023'!#REF!-6,0)</f>
        <v>#REF!</v>
      </c>
      <c r="H193" s="2" t="e">
        <f>IF('données 2023'!#REF!&gt;6,'données 2023'!#REF!-6,0)</f>
        <v>#REF!</v>
      </c>
      <c r="I193" s="2" t="e">
        <f>IF('données 2023'!#REF!&gt;6,'données 2023'!#REF!-6,0)</f>
        <v>#REF!</v>
      </c>
      <c r="J193" s="2" t="e">
        <f>IF('données 2023'!#REF!&gt;6,'données 2023'!#REF!-6,0)</f>
        <v>#REF!</v>
      </c>
      <c r="K193" s="2" t="e">
        <f>IF('données 2023'!#REF!&gt;6,'données 2023'!#REF!-6,0)</f>
        <v>#REF!</v>
      </c>
      <c r="L193" s="2" t="e">
        <f>IF('données 2023'!#REF!&gt;6,'données 2023'!#REF!-6,0)</f>
        <v>#REF!</v>
      </c>
      <c r="M193" s="2" t="e">
        <f>IF('données 2023'!#REF!&gt;6,'données 2023'!#REF!-6,0)</f>
        <v>#REF!</v>
      </c>
      <c r="N193" s="2" t="e">
        <f>IF('données 2023'!#REF!&gt;6,'données 2023'!#REF!-6,0)</f>
        <v>#REF!</v>
      </c>
      <c r="O193" s="2" t="e">
        <f>IF('données 2023'!#REF!&gt;6,'données 2023'!#REF!-6,0)</f>
        <v>#REF!</v>
      </c>
      <c r="P193" s="2" t="e">
        <f>IF('données 2023'!#REF!&gt;6,'données 2023'!#REF!-6,0)</f>
        <v>#REF!</v>
      </c>
      <c r="Q193" s="2" t="e">
        <f>IF('données 2023'!#REF!&gt;6,'données 2023'!#REF!-6,0)</f>
        <v>#REF!</v>
      </c>
      <c r="R193" s="2" t="e">
        <f>IF('données 2023'!#REF!&gt;6,'données 2023'!#REF!-6,0)</f>
        <v>#REF!</v>
      </c>
      <c r="S193" s="2"/>
      <c r="T193" s="2" t="e">
        <f>IF('données 2023'!#REF!&gt;6,'données 2023'!#REF!-6,0)</f>
        <v>#REF!</v>
      </c>
      <c r="U193" s="2"/>
      <c r="V193" s="2" t="e">
        <f>IF('données 2023'!#REF!&gt;6,'données 2023'!#REF!-6,0)</f>
        <v>#REF!</v>
      </c>
    </row>
    <row r="194" spans="1:22" ht="14.25" customHeight="1">
      <c r="A194" s="6">
        <v>45119</v>
      </c>
      <c r="B194" s="2">
        <f>IF('données 2023'!B13&gt;6,'données 2023'!B13-6,0)</f>
        <v>15.55</v>
      </c>
      <c r="C194" s="2">
        <f>IF('données 2023'!D13&gt;6,'données 2023'!D13-6,0)</f>
        <v>15.149999999999999</v>
      </c>
      <c r="D194" s="2">
        <f>IF('données 2023'!F13&gt;6,'données 2023'!F13-6,0)</f>
        <v>14.05</v>
      </c>
      <c r="E194" s="2">
        <f>IF('données 2023'!H13&gt;6,'données 2023'!H13-6,0)</f>
        <v>15.05</v>
      </c>
      <c r="F194" s="2">
        <f>IF('données 2023'!J13&gt;6,'données 2023'!J13-6,0)</f>
        <v>14.55</v>
      </c>
      <c r="G194" s="2" t="e">
        <f>IF('données 2023'!#REF!&gt;6,'données 2023'!#REF!-6,0)</f>
        <v>#REF!</v>
      </c>
      <c r="H194" s="2" t="e">
        <f>IF('données 2023'!#REF!&gt;6,'données 2023'!#REF!-6,0)</f>
        <v>#REF!</v>
      </c>
      <c r="I194" s="2" t="e">
        <f>IF('données 2023'!#REF!&gt;6,'données 2023'!#REF!-6,0)</f>
        <v>#REF!</v>
      </c>
      <c r="J194" s="2" t="e">
        <f>IF('données 2023'!#REF!&gt;6,'données 2023'!#REF!-6,0)</f>
        <v>#REF!</v>
      </c>
      <c r="K194" s="2" t="e">
        <f>IF('données 2023'!#REF!&gt;6,'données 2023'!#REF!-6,0)</f>
        <v>#REF!</v>
      </c>
      <c r="L194" s="2" t="e">
        <f>IF('données 2023'!#REF!&gt;6,'données 2023'!#REF!-6,0)</f>
        <v>#REF!</v>
      </c>
      <c r="M194" s="2" t="e">
        <f>IF('données 2023'!#REF!&gt;6,'données 2023'!#REF!-6,0)</f>
        <v>#REF!</v>
      </c>
      <c r="N194" s="2" t="e">
        <f>IF('données 2023'!#REF!&gt;6,'données 2023'!#REF!-6,0)</f>
        <v>#REF!</v>
      </c>
      <c r="O194" s="2" t="e">
        <f>IF('données 2023'!#REF!&gt;6,'données 2023'!#REF!-6,0)</f>
        <v>#REF!</v>
      </c>
      <c r="P194" s="2" t="e">
        <f>IF('données 2023'!#REF!&gt;6,'données 2023'!#REF!-6,0)</f>
        <v>#REF!</v>
      </c>
      <c r="Q194" s="2" t="e">
        <f>IF('données 2023'!#REF!&gt;6,'données 2023'!#REF!-6,0)</f>
        <v>#REF!</v>
      </c>
      <c r="R194" s="2" t="e">
        <f>IF('données 2023'!#REF!&gt;6,'données 2023'!#REF!-6,0)</f>
        <v>#REF!</v>
      </c>
      <c r="S194" s="2"/>
      <c r="T194" s="2" t="e">
        <f>IF('données 2023'!#REF!&gt;6,'données 2023'!#REF!-6,0)</f>
        <v>#REF!</v>
      </c>
      <c r="U194" s="2"/>
      <c r="V194" s="2" t="e">
        <f>IF('données 2023'!#REF!&gt;6,'données 2023'!#REF!-6,0)</f>
        <v>#REF!</v>
      </c>
    </row>
    <row r="195" spans="1:22" ht="14.25" customHeight="1">
      <c r="A195" s="6">
        <v>45120</v>
      </c>
      <c r="B195" s="2">
        <f>IF('données 2023'!B14&gt;6,'données 2023'!B14-6,0)</f>
        <v>13.649999999999999</v>
      </c>
      <c r="C195" s="2">
        <f>IF('données 2023'!D14&gt;6,'données 2023'!D14-6,0)</f>
        <v>13.25</v>
      </c>
      <c r="D195" s="2">
        <f>IF('données 2023'!F14&gt;6,'données 2023'!F14-6,0)</f>
        <v>12.55</v>
      </c>
      <c r="E195" s="2">
        <f>IF('données 2023'!H14&gt;6,'données 2023'!H14-6,0)</f>
        <v>13.05</v>
      </c>
      <c r="F195" s="2">
        <f>IF('données 2023'!J14&gt;6,'données 2023'!J14-6,0)</f>
        <v>13.649999999999999</v>
      </c>
      <c r="G195" s="2" t="e">
        <f>IF('données 2023'!#REF!&gt;6,'données 2023'!#REF!-6,0)</f>
        <v>#REF!</v>
      </c>
      <c r="H195" s="2" t="e">
        <f>IF('données 2023'!#REF!&gt;6,'données 2023'!#REF!-6,0)</f>
        <v>#REF!</v>
      </c>
      <c r="I195" s="2" t="e">
        <f>IF('données 2023'!#REF!&gt;6,'données 2023'!#REF!-6,0)</f>
        <v>#REF!</v>
      </c>
      <c r="J195" s="2" t="e">
        <f>IF('données 2023'!#REF!&gt;6,'données 2023'!#REF!-6,0)</f>
        <v>#REF!</v>
      </c>
      <c r="K195" s="2" t="e">
        <f>IF('données 2023'!#REF!&gt;6,'données 2023'!#REF!-6,0)</f>
        <v>#REF!</v>
      </c>
      <c r="L195" s="2" t="e">
        <f>IF('données 2023'!#REF!&gt;6,'données 2023'!#REF!-6,0)</f>
        <v>#REF!</v>
      </c>
      <c r="M195" s="2" t="e">
        <f>IF('données 2023'!#REF!&gt;6,'données 2023'!#REF!-6,0)</f>
        <v>#REF!</v>
      </c>
      <c r="N195" s="2" t="e">
        <f>IF('données 2023'!#REF!&gt;6,'données 2023'!#REF!-6,0)</f>
        <v>#REF!</v>
      </c>
      <c r="O195" s="2" t="e">
        <f>IF('données 2023'!#REF!&gt;6,'données 2023'!#REF!-6,0)</f>
        <v>#REF!</v>
      </c>
      <c r="P195" s="2" t="e">
        <f>IF('données 2023'!#REF!&gt;6,'données 2023'!#REF!-6,0)</f>
        <v>#REF!</v>
      </c>
      <c r="Q195" s="2" t="e">
        <f>IF('données 2023'!#REF!&gt;6,'données 2023'!#REF!-6,0)</f>
        <v>#REF!</v>
      </c>
      <c r="R195" s="2" t="e">
        <f>IF('données 2023'!#REF!&gt;6,'données 2023'!#REF!-6,0)</f>
        <v>#REF!</v>
      </c>
      <c r="S195" s="2"/>
      <c r="T195" s="2" t="e">
        <f>IF('données 2023'!#REF!&gt;6,'données 2023'!#REF!-6,0)</f>
        <v>#REF!</v>
      </c>
      <c r="U195" s="2"/>
      <c r="V195" s="2" t="e">
        <f>IF('données 2023'!#REF!&gt;6,'données 2023'!#REF!-6,0)</f>
        <v>#REF!</v>
      </c>
    </row>
    <row r="196" spans="1:22" ht="14.25" customHeight="1">
      <c r="A196" s="6">
        <v>45121</v>
      </c>
      <c r="B196" s="2">
        <f>IF('données 2023'!B15&gt;6,'données 2023'!B15-6,0)</f>
        <v>18.45</v>
      </c>
      <c r="C196" s="2">
        <f>IF('données 2023'!D15&gt;6,'données 2023'!D15-6,0)</f>
        <v>17.850000000000001</v>
      </c>
      <c r="D196" s="2">
        <f>IF('données 2023'!F15&gt;6,'données 2023'!F15-6,0)</f>
        <v>17.149999999999999</v>
      </c>
      <c r="E196" s="2">
        <f>IF('données 2023'!H15&gt;6,'données 2023'!H15-6,0)</f>
        <v>17.649999999999999</v>
      </c>
      <c r="F196" s="2">
        <f>IF('données 2023'!J15&gt;6,'données 2023'!J15-6,0)</f>
        <v>17.55</v>
      </c>
      <c r="G196" s="2" t="e">
        <f>IF('données 2023'!#REF!&gt;6,'données 2023'!#REF!-6,0)</f>
        <v>#REF!</v>
      </c>
      <c r="H196" s="2" t="e">
        <f>IF('données 2023'!#REF!&gt;6,'données 2023'!#REF!-6,0)</f>
        <v>#REF!</v>
      </c>
      <c r="I196" s="2" t="e">
        <f>IF('données 2023'!#REF!&gt;6,'données 2023'!#REF!-6,0)</f>
        <v>#REF!</v>
      </c>
      <c r="J196" s="2" t="e">
        <f>IF('données 2023'!#REF!&gt;6,'données 2023'!#REF!-6,0)</f>
        <v>#REF!</v>
      </c>
      <c r="K196" s="2" t="e">
        <f>IF('données 2023'!#REF!&gt;6,'données 2023'!#REF!-6,0)</f>
        <v>#REF!</v>
      </c>
      <c r="L196" s="2" t="e">
        <f>IF('données 2023'!#REF!&gt;6,'données 2023'!#REF!-6,0)</f>
        <v>#REF!</v>
      </c>
      <c r="M196" s="2" t="e">
        <f>IF('données 2023'!#REF!&gt;6,'données 2023'!#REF!-6,0)</f>
        <v>#REF!</v>
      </c>
      <c r="N196" s="2" t="e">
        <f>IF('données 2023'!#REF!&gt;6,'données 2023'!#REF!-6,0)</f>
        <v>#REF!</v>
      </c>
      <c r="O196" s="2" t="e">
        <f>IF('données 2023'!#REF!&gt;6,'données 2023'!#REF!-6,0)</f>
        <v>#REF!</v>
      </c>
      <c r="P196" s="2" t="e">
        <f>IF('données 2023'!#REF!&gt;6,'données 2023'!#REF!-6,0)</f>
        <v>#REF!</v>
      </c>
      <c r="Q196" s="2" t="e">
        <f>IF('données 2023'!#REF!&gt;6,'données 2023'!#REF!-6,0)</f>
        <v>#REF!</v>
      </c>
      <c r="R196" s="2" t="e">
        <f>IF('données 2023'!#REF!&gt;6,'données 2023'!#REF!-6,0)</f>
        <v>#REF!</v>
      </c>
      <c r="S196" s="2"/>
      <c r="T196" s="2" t="e">
        <f>IF('données 2023'!#REF!&gt;6,'données 2023'!#REF!-6,0)</f>
        <v>#REF!</v>
      </c>
      <c r="U196" s="2"/>
      <c r="V196" s="2" t="e">
        <f>IF('données 2023'!#REF!&gt;6,'données 2023'!#REF!-6,0)</f>
        <v>#REF!</v>
      </c>
    </row>
    <row r="197" spans="1:22" ht="14.25" customHeight="1">
      <c r="A197" s="6">
        <v>45122</v>
      </c>
      <c r="B197" s="2">
        <f>IF('données 2023'!B16&gt;6,'données 2023'!B16-6,0)</f>
        <v>14.350000000000001</v>
      </c>
      <c r="C197" s="2">
        <f>IF('données 2023'!D16&gt;6,'données 2023'!D16-6,0)</f>
        <v>14.45</v>
      </c>
      <c r="D197" s="2">
        <f>IF('données 2023'!F16&gt;6,'données 2023'!F16-6,0)</f>
        <v>12.95</v>
      </c>
      <c r="E197" s="2">
        <f>IF('données 2023'!H16&gt;6,'données 2023'!H16-6,0)</f>
        <v>14.350000000000001</v>
      </c>
      <c r="F197" s="2">
        <f>IF('données 2023'!J16&gt;6,'données 2023'!J16-6,0)</f>
        <v>13.649999999999999</v>
      </c>
      <c r="G197" s="2" t="e">
        <f>IF('données 2023'!#REF!&gt;6,'données 2023'!#REF!-6,0)</f>
        <v>#REF!</v>
      </c>
      <c r="H197" s="2" t="e">
        <f>IF('données 2023'!#REF!&gt;6,'données 2023'!#REF!-6,0)</f>
        <v>#REF!</v>
      </c>
      <c r="I197" s="2" t="e">
        <f>IF('données 2023'!#REF!&gt;6,'données 2023'!#REF!-6,0)</f>
        <v>#REF!</v>
      </c>
      <c r="J197" s="2" t="e">
        <f>IF('données 2023'!#REF!&gt;6,'données 2023'!#REF!-6,0)</f>
        <v>#REF!</v>
      </c>
      <c r="K197" s="2" t="e">
        <f>IF('données 2023'!#REF!&gt;6,'données 2023'!#REF!-6,0)</f>
        <v>#REF!</v>
      </c>
      <c r="L197" s="2" t="e">
        <f>IF('données 2023'!#REF!&gt;6,'données 2023'!#REF!-6,0)</f>
        <v>#REF!</v>
      </c>
      <c r="M197" s="2" t="e">
        <f>IF('données 2023'!#REF!&gt;6,'données 2023'!#REF!-6,0)</f>
        <v>#REF!</v>
      </c>
      <c r="N197" s="2" t="e">
        <f>IF('données 2023'!#REF!&gt;6,'données 2023'!#REF!-6,0)</f>
        <v>#REF!</v>
      </c>
      <c r="O197" s="2" t="e">
        <f>IF('données 2023'!#REF!&gt;6,'données 2023'!#REF!-6,0)</f>
        <v>#REF!</v>
      </c>
      <c r="P197" s="2" t="e">
        <f>IF('données 2023'!#REF!&gt;6,'données 2023'!#REF!-6,0)</f>
        <v>#REF!</v>
      </c>
      <c r="Q197" s="2" t="e">
        <f>IF('données 2023'!#REF!&gt;6,'données 2023'!#REF!-6,0)</f>
        <v>#REF!</v>
      </c>
      <c r="R197" s="2" t="e">
        <f>IF('données 2023'!#REF!&gt;6,'données 2023'!#REF!-6,0)</f>
        <v>#REF!</v>
      </c>
      <c r="S197" s="2"/>
      <c r="T197" s="2" t="e">
        <f>IF('données 2023'!#REF!&gt;6,'données 2023'!#REF!-6,0)</f>
        <v>#REF!</v>
      </c>
      <c r="U197" s="2"/>
      <c r="V197" s="2" t="e">
        <f>IF('données 2023'!#REF!&gt;6,'données 2023'!#REF!-6,0)</f>
        <v>#REF!</v>
      </c>
    </row>
    <row r="198" spans="1:22" ht="14.25" customHeight="1">
      <c r="A198" s="6">
        <v>45123</v>
      </c>
      <c r="B198" s="2">
        <f>IF('données 2023'!B17&gt;6,'données 2023'!B17-6,0)</f>
        <v>14.149999999999999</v>
      </c>
      <c r="C198" s="2">
        <f>IF('données 2023'!D17&gt;6,'données 2023'!D17-6,0)</f>
        <v>13.850000000000001</v>
      </c>
      <c r="D198" s="2">
        <f>IF('données 2023'!F17&gt;6,'données 2023'!F17-6,0)</f>
        <v>12.95</v>
      </c>
      <c r="E198" s="2">
        <f>IF('données 2023'!H17&gt;6,'données 2023'!H17-6,0)</f>
        <v>13.95</v>
      </c>
      <c r="F198" s="2">
        <f>IF('données 2023'!J17&gt;6,'données 2023'!J17-6,0)</f>
        <v>13.55</v>
      </c>
      <c r="G198" s="2" t="e">
        <f>IF('données 2023'!#REF!&gt;6,'données 2023'!#REF!-6,0)</f>
        <v>#REF!</v>
      </c>
      <c r="H198" s="2" t="e">
        <f>IF('données 2023'!#REF!&gt;6,'données 2023'!#REF!-6,0)</f>
        <v>#REF!</v>
      </c>
      <c r="I198" s="2" t="e">
        <f>IF('données 2023'!#REF!&gt;6,'données 2023'!#REF!-6,0)</f>
        <v>#REF!</v>
      </c>
      <c r="J198" s="2" t="e">
        <f>IF('données 2023'!#REF!&gt;6,'données 2023'!#REF!-6,0)</f>
        <v>#REF!</v>
      </c>
      <c r="K198" s="2" t="e">
        <f>IF('données 2023'!#REF!&gt;6,'données 2023'!#REF!-6,0)</f>
        <v>#REF!</v>
      </c>
      <c r="L198" s="2" t="e">
        <f>IF('données 2023'!#REF!&gt;6,'données 2023'!#REF!-6,0)</f>
        <v>#REF!</v>
      </c>
      <c r="M198" s="2" t="e">
        <f>IF('données 2023'!#REF!&gt;6,'données 2023'!#REF!-6,0)</f>
        <v>#REF!</v>
      </c>
      <c r="N198" s="2" t="e">
        <f>IF('données 2023'!#REF!&gt;6,'données 2023'!#REF!-6,0)</f>
        <v>#REF!</v>
      </c>
      <c r="O198" s="2" t="e">
        <f>IF('données 2023'!#REF!&gt;6,'données 2023'!#REF!-6,0)</f>
        <v>#REF!</v>
      </c>
      <c r="P198" s="2" t="e">
        <f>IF('données 2023'!#REF!&gt;6,'données 2023'!#REF!-6,0)</f>
        <v>#REF!</v>
      </c>
      <c r="Q198" s="2" t="e">
        <f>IF('données 2023'!#REF!&gt;6,'données 2023'!#REF!-6,0)</f>
        <v>#REF!</v>
      </c>
      <c r="R198" s="2" t="e">
        <f>IF('données 2023'!#REF!&gt;6,'données 2023'!#REF!-6,0)</f>
        <v>#REF!</v>
      </c>
      <c r="S198" s="2"/>
      <c r="T198" s="2" t="e">
        <f>IF('données 2023'!#REF!&gt;6,'données 2023'!#REF!-6,0)</f>
        <v>#REF!</v>
      </c>
      <c r="U198" s="2"/>
      <c r="V198" s="2" t="e">
        <f>IF('données 2023'!#REF!&gt;6,'données 2023'!#REF!-6,0)</f>
        <v>#REF!</v>
      </c>
    </row>
    <row r="199" spans="1:22" ht="14.25" customHeight="1">
      <c r="A199" s="6">
        <v>45124</v>
      </c>
      <c r="B199" s="2">
        <f>IF('données 2023'!B18&gt;6,'données 2023'!B18-6,0)</f>
        <v>16.149999999999999</v>
      </c>
      <c r="C199" s="2">
        <f>IF('données 2023'!D18&gt;6,'données 2023'!D18-6,0)</f>
        <v>15.45</v>
      </c>
      <c r="D199" s="2">
        <f>IF('données 2023'!F18&gt;6,'données 2023'!F18-6,0)</f>
        <v>14.95</v>
      </c>
      <c r="E199" s="2">
        <f>IF('données 2023'!H18&gt;6,'données 2023'!H18-6,0)</f>
        <v>15.45</v>
      </c>
      <c r="F199" s="2">
        <f>IF('données 2023'!J18&gt;6,'données 2023'!J18-6,0)</f>
        <v>15.25</v>
      </c>
      <c r="G199" s="2" t="e">
        <f>IF('données 2023'!#REF!&gt;6,'données 2023'!#REF!-6,0)</f>
        <v>#REF!</v>
      </c>
      <c r="H199" s="2" t="e">
        <f>IF('données 2023'!#REF!&gt;6,'données 2023'!#REF!-6,0)</f>
        <v>#REF!</v>
      </c>
      <c r="I199" s="2" t="e">
        <f>IF('données 2023'!#REF!&gt;6,'données 2023'!#REF!-6,0)</f>
        <v>#REF!</v>
      </c>
      <c r="J199" s="2" t="e">
        <f>IF('données 2023'!#REF!&gt;6,'données 2023'!#REF!-6,0)</f>
        <v>#REF!</v>
      </c>
      <c r="K199" s="2" t="e">
        <f>IF('données 2023'!#REF!&gt;6,'données 2023'!#REF!-6,0)</f>
        <v>#REF!</v>
      </c>
      <c r="L199" s="2" t="e">
        <f>IF('données 2023'!#REF!&gt;6,'données 2023'!#REF!-6,0)</f>
        <v>#REF!</v>
      </c>
      <c r="M199" s="2" t="e">
        <f>IF('données 2023'!#REF!&gt;6,'données 2023'!#REF!-6,0)</f>
        <v>#REF!</v>
      </c>
      <c r="N199" s="2" t="e">
        <f>IF('données 2023'!#REF!&gt;6,'données 2023'!#REF!-6,0)</f>
        <v>#REF!</v>
      </c>
      <c r="O199" s="2" t="e">
        <f>IF('données 2023'!#REF!&gt;6,'données 2023'!#REF!-6,0)</f>
        <v>#REF!</v>
      </c>
      <c r="P199" s="2" t="e">
        <f>IF('données 2023'!#REF!&gt;6,'données 2023'!#REF!-6,0)</f>
        <v>#REF!</v>
      </c>
      <c r="Q199" s="2" t="e">
        <f>IF('données 2023'!#REF!&gt;6,'données 2023'!#REF!-6,0)</f>
        <v>#REF!</v>
      </c>
      <c r="R199" s="2" t="e">
        <f>IF('données 2023'!#REF!&gt;6,'données 2023'!#REF!-6,0)</f>
        <v>#REF!</v>
      </c>
      <c r="S199" s="2"/>
      <c r="T199" s="2" t="e">
        <f>IF('données 2023'!#REF!&gt;6,'données 2023'!#REF!-6,0)</f>
        <v>#REF!</v>
      </c>
      <c r="U199" s="2"/>
      <c r="V199" s="2" t="e">
        <f>IF('données 2023'!#REF!&gt;6,'données 2023'!#REF!-6,0)</f>
        <v>#REF!</v>
      </c>
    </row>
    <row r="200" spans="1:22" ht="14.25" customHeight="1">
      <c r="A200" s="6">
        <v>45125</v>
      </c>
      <c r="B200" s="2">
        <f>IF('données 2023'!B19&gt;6,'données 2023'!B19-6,0)</f>
        <v>19.75</v>
      </c>
      <c r="C200" s="2">
        <f>IF('données 2023'!D19&gt;6,'données 2023'!D19-6,0)</f>
        <v>18.850000000000001</v>
      </c>
      <c r="D200" s="2">
        <f>IF('données 2023'!F19&gt;6,'données 2023'!F19-6,0)</f>
        <v>18.75</v>
      </c>
      <c r="E200" s="2">
        <f>IF('données 2023'!H19&gt;6,'données 2023'!H19-6,0)</f>
        <v>18.850000000000001</v>
      </c>
      <c r="F200" s="2">
        <f>IF('données 2023'!J19&gt;6,'données 2023'!J19-6,0)</f>
        <v>18.05</v>
      </c>
      <c r="G200" s="2" t="e">
        <f>IF('données 2023'!#REF!&gt;6,'données 2023'!#REF!-6,0)</f>
        <v>#REF!</v>
      </c>
      <c r="H200" s="2" t="e">
        <f>IF('données 2023'!#REF!&gt;6,'données 2023'!#REF!-6,0)</f>
        <v>#REF!</v>
      </c>
      <c r="I200" s="2" t="e">
        <f>IF('données 2023'!#REF!&gt;6,'données 2023'!#REF!-6,0)</f>
        <v>#REF!</v>
      </c>
      <c r="J200" s="2" t="e">
        <f>IF('données 2023'!#REF!&gt;6,'données 2023'!#REF!-6,0)</f>
        <v>#REF!</v>
      </c>
      <c r="K200" s="2" t="e">
        <f>IF('données 2023'!#REF!&gt;6,'données 2023'!#REF!-6,0)</f>
        <v>#REF!</v>
      </c>
      <c r="L200" s="2" t="e">
        <f>IF('données 2023'!#REF!&gt;6,'données 2023'!#REF!-6,0)</f>
        <v>#REF!</v>
      </c>
      <c r="M200" s="2" t="e">
        <f>IF('données 2023'!#REF!&gt;6,'données 2023'!#REF!-6,0)</f>
        <v>#REF!</v>
      </c>
      <c r="N200" s="2" t="e">
        <f>IF('données 2023'!#REF!&gt;6,'données 2023'!#REF!-6,0)</f>
        <v>#REF!</v>
      </c>
      <c r="O200" s="2" t="e">
        <f>IF('données 2023'!#REF!&gt;6,'données 2023'!#REF!-6,0)</f>
        <v>#REF!</v>
      </c>
      <c r="P200" s="2" t="e">
        <f>IF('données 2023'!#REF!&gt;6,'données 2023'!#REF!-6,0)</f>
        <v>#REF!</v>
      </c>
      <c r="Q200" s="2" t="e">
        <f>IF('données 2023'!#REF!&gt;6,'données 2023'!#REF!-6,0)</f>
        <v>#REF!</v>
      </c>
      <c r="R200" s="2" t="e">
        <f>IF('données 2023'!#REF!&gt;6,'données 2023'!#REF!-6,0)</f>
        <v>#REF!</v>
      </c>
      <c r="S200" s="2"/>
      <c r="T200" s="2" t="e">
        <f>IF('données 2023'!#REF!&gt;6,'données 2023'!#REF!-6,0)</f>
        <v>#REF!</v>
      </c>
      <c r="U200" s="2"/>
      <c r="V200" s="2" t="e">
        <f>IF('données 2023'!#REF!&gt;6,'données 2023'!#REF!-6,0)</f>
        <v>#REF!</v>
      </c>
    </row>
    <row r="201" spans="1:22" ht="14.25" customHeight="1">
      <c r="A201" s="6">
        <v>45126</v>
      </c>
      <c r="B201" s="2">
        <f>IF('données 2023'!B20&gt;6,'données 2023'!B20-6,0)</f>
        <v>15.45</v>
      </c>
      <c r="C201" s="2">
        <f>IF('données 2023'!D20&gt;6,'données 2023'!D20-6,0)</f>
        <v>14.95</v>
      </c>
      <c r="D201" s="2">
        <f>IF('données 2023'!F20&gt;6,'données 2023'!F20-6,0)</f>
        <v>14.05</v>
      </c>
      <c r="E201" s="2">
        <f>IF('données 2023'!H20&gt;6,'données 2023'!H20-6,0)</f>
        <v>14.850000000000001</v>
      </c>
      <c r="F201" s="2">
        <f>IF('données 2023'!J20&gt;6,'données 2023'!J20-6,0)</f>
        <v>14.649999999999999</v>
      </c>
      <c r="G201" s="2" t="e">
        <f>IF('données 2023'!#REF!&gt;6,'données 2023'!#REF!-6,0)</f>
        <v>#REF!</v>
      </c>
      <c r="H201" s="2" t="e">
        <f>IF('données 2023'!#REF!&gt;6,'données 2023'!#REF!-6,0)</f>
        <v>#REF!</v>
      </c>
      <c r="I201" s="2" t="e">
        <f>IF('données 2023'!#REF!&gt;6,'données 2023'!#REF!-6,0)</f>
        <v>#REF!</v>
      </c>
      <c r="J201" s="2" t="e">
        <f>IF('données 2023'!#REF!&gt;6,'données 2023'!#REF!-6,0)</f>
        <v>#REF!</v>
      </c>
      <c r="K201" s="2" t="e">
        <f>IF('données 2023'!#REF!&gt;6,'données 2023'!#REF!-6,0)</f>
        <v>#REF!</v>
      </c>
      <c r="L201" s="2" t="e">
        <f>IF('données 2023'!#REF!&gt;6,'données 2023'!#REF!-6,0)</f>
        <v>#REF!</v>
      </c>
      <c r="M201" s="2" t="e">
        <f>IF('données 2023'!#REF!&gt;6,'données 2023'!#REF!-6,0)</f>
        <v>#REF!</v>
      </c>
      <c r="N201" s="2" t="e">
        <f>IF('données 2023'!#REF!&gt;6,'données 2023'!#REF!-6,0)</f>
        <v>#REF!</v>
      </c>
      <c r="O201" s="2" t="e">
        <f>IF('données 2023'!#REF!&gt;6,'données 2023'!#REF!-6,0)</f>
        <v>#REF!</v>
      </c>
      <c r="P201" s="2" t="e">
        <f>IF('données 2023'!#REF!&gt;6,'données 2023'!#REF!-6,0)</f>
        <v>#REF!</v>
      </c>
      <c r="Q201" s="2" t="e">
        <f>IF('données 2023'!#REF!&gt;6,'données 2023'!#REF!-6,0)</f>
        <v>#REF!</v>
      </c>
      <c r="R201" s="2" t="e">
        <f>IF('données 2023'!#REF!&gt;6,'données 2023'!#REF!-6,0)</f>
        <v>#REF!</v>
      </c>
      <c r="S201" s="2"/>
      <c r="T201" s="2" t="e">
        <f>IF('données 2023'!#REF!&gt;6,'données 2023'!#REF!-6,0)</f>
        <v>#REF!</v>
      </c>
      <c r="U201" s="2"/>
      <c r="V201" s="2" t="e">
        <f>IF('données 2023'!#REF!&gt;6,'données 2023'!#REF!-6,0)</f>
        <v>#REF!</v>
      </c>
    </row>
    <row r="202" spans="1:22" ht="14.25" customHeight="1">
      <c r="A202" s="6">
        <v>45127</v>
      </c>
      <c r="B202" s="2">
        <f>IF('données 2023'!B21&gt;6,'données 2023'!B21-6,0)</f>
        <v>15.149999999999999</v>
      </c>
      <c r="C202" s="2">
        <f>IF('données 2023'!D21&gt;6,'données 2023'!D21-6,0)</f>
        <v>14.649999999999999</v>
      </c>
      <c r="D202" s="2">
        <f>IF('données 2023'!F21&gt;6,'données 2023'!F21-6,0)</f>
        <v>14.45</v>
      </c>
      <c r="E202" s="2">
        <f>IF('données 2023'!H21&gt;6,'données 2023'!H21-6,0)</f>
        <v>14.55</v>
      </c>
      <c r="F202" s="2">
        <f>IF('données 2023'!J21&gt;6,'données 2023'!J21-6,0)</f>
        <v>14.25</v>
      </c>
      <c r="G202" s="2" t="e">
        <f>IF('données 2023'!#REF!&gt;6,'données 2023'!#REF!-6,0)</f>
        <v>#REF!</v>
      </c>
      <c r="H202" s="2" t="e">
        <f>IF('données 2023'!#REF!&gt;6,'données 2023'!#REF!-6,0)</f>
        <v>#REF!</v>
      </c>
      <c r="I202" s="2" t="e">
        <f>IF('données 2023'!#REF!&gt;6,'données 2023'!#REF!-6,0)</f>
        <v>#REF!</v>
      </c>
      <c r="J202" s="2" t="e">
        <f>IF('données 2023'!#REF!&gt;6,'données 2023'!#REF!-6,0)</f>
        <v>#REF!</v>
      </c>
      <c r="K202" s="2" t="e">
        <f>IF('données 2023'!#REF!&gt;6,'données 2023'!#REF!-6,0)</f>
        <v>#REF!</v>
      </c>
      <c r="L202" s="2" t="e">
        <f>IF('données 2023'!#REF!&gt;6,'données 2023'!#REF!-6,0)</f>
        <v>#REF!</v>
      </c>
      <c r="M202" s="2" t="e">
        <f>IF('données 2023'!#REF!&gt;6,'données 2023'!#REF!-6,0)</f>
        <v>#REF!</v>
      </c>
      <c r="N202" s="2" t="e">
        <f>IF('données 2023'!#REF!&gt;6,'données 2023'!#REF!-6,0)</f>
        <v>#REF!</v>
      </c>
      <c r="O202" s="2" t="e">
        <f>IF('données 2023'!#REF!&gt;6,'données 2023'!#REF!-6,0)</f>
        <v>#REF!</v>
      </c>
      <c r="P202" s="2" t="e">
        <f>IF('données 2023'!#REF!&gt;6,'données 2023'!#REF!-6,0)</f>
        <v>#REF!</v>
      </c>
      <c r="Q202" s="2" t="e">
        <f>IF('données 2023'!#REF!&gt;6,'données 2023'!#REF!-6,0)</f>
        <v>#REF!</v>
      </c>
      <c r="R202" s="2" t="e">
        <f>IF('données 2023'!#REF!&gt;6,'données 2023'!#REF!-6,0)</f>
        <v>#REF!</v>
      </c>
      <c r="S202" s="2"/>
      <c r="T202" s="2" t="e">
        <f>IF('données 2023'!#REF!&gt;6,'données 2023'!#REF!-6,0)</f>
        <v>#REF!</v>
      </c>
      <c r="U202" s="2"/>
      <c r="V202" s="2" t="e">
        <f>IF('données 2023'!#REF!&gt;6,'données 2023'!#REF!-6,0)</f>
        <v>#REF!</v>
      </c>
    </row>
    <row r="203" spans="1:22" ht="14.25" customHeight="1">
      <c r="A203" s="6">
        <v>45128</v>
      </c>
      <c r="B203" s="2">
        <f>IF('données 2023'!B22&gt;6,'données 2023'!B22-6,0)</f>
        <v>13.75</v>
      </c>
      <c r="C203" s="2">
        <f>IF('données 2023'!D22&gt;6,'données 2023'!D22-6,0)</f>
        <v>13.55</v>
      </c>
      <c r="D203" s="2">
        <f>IF('données 2023'!F22&gt;6,'données 2023'!F22-6,0)</f>
        <v>12.45</v>
      </c>
      <c r="E203" s="2">
        <f>IF('données 2023'!H22&gt;6,'données 2023'!H22-6,0)</f>
        <v>13.350000000000001</v>
      </c>
      <c r="F203" s="2">
        <f>IF('données 2023'!J22&gt;6,'données 2023'!J22-6,0)</f>
        <v>13.75</v>
      </c>
      <c r="G203" s="2" t="e">
        <f>IF('données 2023'!#REF!&gt;6,'données 2023'!#REF!-6,0)</f>
        <v>#REF!</v>
      </c>
      <c r="H203" s="2" t="e">
        <f>IF('données 2023'!#REF!&gt;6,'données 2023'!#REF!-6,0)</f>
        <v>#REF!</v>
      </c>
      <c r="I203" s="2" t="e">
        <f>IF('données 2023'!#REF!&gt;6,'données 2023'!#REF!-6,0)</f>
        <v>#REF!</v>
      </c>
      <c r="J203" s="2" t="e">
        <f>IF('données 2023'!#REF!&gt;6,'données 2023'!#REF!-6,0)</f>
        <v>#REF!</v>
      </c>
      <c r="K203" s="2" t="e">
        <f>IF('données 2023'!#REF!&gt;6,'données 2023'!#REF!-6,0)</f>
        <v>#REF!</v>
      </c>
      <c r="L203" s="2" t="e">
        <f>IF('données 2023'!#REF!&gt;6,'données 2023'!#REF!-6,0)</f>
        <v>#REF!</v>
      </c>
      <c r="M203" s="2" t="e">
        <f>IF('données 2023'!#REF!&gt;6,'données 2023'!#REF!-6,0)</f>
        <v>#REF!</v>
      </c>
      <c r="N203" s="2" t="e">
        <f>IF('données 2023'!#REF!&gt;6,'données 2023'!#REF!-6,0)</f>
        <v>#REF!</v>
      </c>
      <c r="O203" s="2" t="e">
        <f>IF('données 2023'!#REF!&gt;6,'données 2023'!#REF!-6,0)</f>
        <v>#REF!</v>
      </c>
      <c r="P203" s="2" t="e">
        <f>IF('données 2023'!#REF!&gt;6,'données 2023'!#REF!-6,0)</f>
        <v>#REF!</v>
      </c>
      <c r="Q203" s="2" t="e">
        <f>IF('données 2023'!#REF!&gt;6,'données 2023'!#REF!-6,0)</f>
        <v>#REF!</v>
      </c>
      <c r="R203" s="2" t="e">
        <f>IF('données 2023'!#REF!&gt;6,'données 2023'!#REF!-6,0)</f>
        <v>#REF!</v>
      </c>
      <c r="S203" s="2"/>
      <c r="T203" s="2" t="e">
        <f>IF('données 2023'!#REF!&gt;6,'données 2023'!#REF!-6,0)</f>
        <v>#REF!</v>
      </c>
      <c r="U203" s="2"/>
      <c r="V203" s="2" t="e">
        <f>IF('données 2023'!#REF!&gt;6,'données 2023'!#REF!-6,0)</f>
        <v>#REF!</v>
      </c>
    </row>
    <row r="204" spans="1:22" ht="14.25" customHeight="1">
      <c r="A204" s="6">
        <v>45129</v>
      </c>
      <c r="B204" s="2">
        <f>IF('données 2023'!B23&gt;6,'données 2023'!B23-6,0)</f>
        <v>13.95</v>
      </c>
      <c r="C204" s="2">
        <f>IF('données 2023'!D23&gt;6,'données 2023'!D23-6,0)</f>
        <v>13.45</v>
      </c>
      <c r="D204" s="2">
        <f>IF('données 2023'!F23&gt;6,'données 2023'!F23-6,0)</f>
        <v>13.05</v>
      </c>
      <c r="E204" s="2">
        <f>IF('données 2023'!H23&gt;6,'données 2023'!H23-6,0)</f>
        <v>13.350000000000001</v>
      </c>
      <c r="F204" s="2">
        <f>IF('données 2023'!J23&gt;6,'données 2023'!J23-6,0)</f>
        <v>13.649999999999999</v>
      </c>
      <c r="G204" s="2" t="e">
        <f>IF('données 2023'!#REF!&gt;6,'données 2023'!#REF!-6,0)</f>
        <v>#REF!</v>
      </c>
      <c r="H204" s="2" t="e">
        <f>IF('données 2023'!#REF!&gt;6,'données 2023'!#REF!-6,0)</f>
        <v>#REF!</v>
      </c>
      <c r="I204" s="2" t="e">
        <f>IF('données 2023'!#REF!&gt;6,'données 2023'!#REF!-6,0)</f>
        <v>#REF!</v>
      </c>
      <c r="J204" s="2" t="e">
        <f>IF('données 2023'!#REF!&gt;6,'données 2023'!#REF!-6,0)</f>
        <v>#REF!</v>
      </c>
      <c r="K204" s="2" t="e">
        <f>IF('données 2023'!#REF!&gt;6,'données 2023'!#REF!-6,0)</f>
        <v>#REF!</v>
      </c>
      <c r="L204" s="2" t="e">
        <f>IF('données 2023'!#REF!&gt;6,'données 2023'!#REF!-6,0)</f>
        <v>#REF!</v>
      </c>
      <c r="M204" s="2" t="e">
        <f>IF('données 2023'!#REF!&gt;6,'données 2023'!#REF!-6,0)</f>
        <v>#REF!</v>
      </c>
      <c r="N204" s="2" t="e">
        <f>IF('données 2023'!#REF!&gt;6,'données 2023'!#REF!-6,0)</f>
        <v>#REF!</v>
      </c>
      <c r="O204" s="2" t="e">
        <f>IF('données 2023'!#REF!&gt;6,'données 2023'!#REF!-6,0)</f>
        <v>#REF!</v>
      </c>
      <c r="P204" s="2" t="e">
        <f>IF('données 2023'!#REF!&gt;6,'données 2023'!#REF!-6,0)</f>
        <v>#REF!</v>
      </c>
      <c r="Q204" s="2" t="e">
        <f>IF('données 2023'!#REF!&gt;6,'données 2023'!#REF!-6,0)</f>
        <v>#REF!</v>
      </c>
      <c r="R204" s="2" t="e">
        <f>IF('données 2023'!#REF!&gt;6,'données 2023'!#REF!-6,0)</f>
        <v>#REF!</v>
      </c>
      <c r="S204" s="2"/>
      <c r="T204" s="2" t="e">
        <f>IF('données 2023'!#REF!&gt;6,'données 2023'!#REF!-6,0)</f>
        <v>#REF!</v>
      </c>
      <c r="U204" s="2"/>
      <c r="V204" s="2" t="e">
        <f>IF('données 2023'!#REF!&gt;6,'données 2023'!#REF!-6,0)</f>
        <v>#REF!</v>
      </c>
    </row>
    <row r="205" spans="1:22" ht="14.25" customHeight="1">
      <c r="A205" s="6">
        <v>45130</v>
      </c>
      <c r="B205" s="2">
        <f>IF('données 2023'!B24&gt;6,'données 2023'!B24-6,0)</f>
        <v>16.45</v>
      </c>
      <c r="C205" s="2">
        <f>IF('données 2023'!D24&gt;6,'données 2023'!D24-6,0)</f>
        <v>15.649999999999999</v>
      </c>
      <c r="D205" s="2">
        <f>IF('données 2023'!F24&gt;6,'données 2023'!F24-6,0)</f>
        <v>15.05</v>
      </c>
      <c r="E205" s="2">
        <f>IF('données 2023'!H24&gt;6,'données 2023'!H24-6,0)</f>
        <v>15.55</v>
      </c>
      <c r="F205" s="2">
        <f>IF('données 2023'!J24&gt;6,'données 2023'!J24-6,0)</f>
        <v>14.649999999999999</v>
      </c>
      <c r="G205" s="2" t="e">
        <f>IF('données 2023'!#REF!&gt;6,'données 2023'!#REF!-6,0)</f>
        <v>#REF!</v>
      </c>
      <c r="H205" s="2" t="e">
        <f>IF('données 2023'!#REF!&gt;6,'données 2023'!#REF!-6,0)</f>
        <v>#REF!</v>
      </c>
      <c r="I205" s="2" t="e">
        <f>IF('données 2023'!#REF!&gt;6,'données 2023'!#REF!-6,0)</f>
        <v>#REF!</v>
      </c>
      <c r="J205" s="2" t="e">
        <f>IF('données 2023'!#REF!&gt;6,'données 2023'!#REF!-6,0)</f>
        <v>#REF!</v>
      </c>
      <c r="K205" s="2" t="e">
        <f>IF('données 2023'!#REF!&gt;6,'données 2023'!#REF!-6,0)</f>
        <v>#REF!</v>
      </c>
      <c r="L205" s="2" t="e">
        <f>IF('données 2023'!#REF!&gt;6,'données 2023'!#REF!-6,0)</f>
        <v>#REF!</v>
      </c>
      <c r="M205" s="2" t="e">
        <f>IF('données 2023'!#REF!&gt;6,'données 2023'!#REF!-6,0)</f>
        <v>#REF!</v>
      </c>
      <c r="N205" s="2" t="e">
        <f>IF('données 2023'!#REF!&gt;6,'données 2023'!#REF!-6,0)</f>
        <v>#REF!</v>
      </c>
      <c r="O205" s="2" t="e">
        <f>IF('données 2023'!#REF!&gt;6,'données 2023'!#REF!-6,0)</f>
        <v>#REF!</v>
      </c>
      <c r="P205" s="2" t="e">
        <f>IF('données 2023'!#REF!&gt;6,'données 2023'!#REF!-6,0)</f>
        <v>#REF!</v>
      </c>
      <c r="Q205" s="2" t="e">
        <f>IF('données 2023'!#REF!&gt;6,'données 2023'!#REF!-6,0)</f>
        <v>#REF!</v>
      </c>
      <c r="R205" s="2" t="e">
        <f>IF('données 2023'!#REF!&gt;6,'données 2023'!#REF!-6,0)</f>
        <v>#REF!</v>
      </c>
      <c r="S205" s="2"/>
      <c r="T205" s="2" t="e">
        <f>IF('données 2023'!#REF!&gt;6,'données 2023'!#REF!-6,0)</f>
        <v>#REF!</v>
      </c>
      <c r="U205" s="2"/>
      <c r="V205" s="2" t="e">
        <f>IF('données 2023'!#REF!&gt;6,'données 2023'!#REF!-6,0)</f>
        <v>#REF!</v>
      </c>
    </row>
    <row r="206" spans="1:22" ht="14.25" customHeight="1">
      <c r="A206" s="6">
        <v>45131</v>
      </c>
      <c r="B206" s="2">
        <f>IF('données 2023'!B25&gt;6,'données 2023'!B25-6,0)</f>
        <v>0</v>
      </c>
      <c r="C206" s="2">
        <f>IF('données 2023'!D25&gt;6,'données 2023'!D25-6,0)</f>
        <v>0</v>
      </c>
      <c r="D206" s="2">
        <f>IF('données 2023'!F25&gt;6,'données 2023'!F25-6,0)</f>
        <v>0</v>
      </c>
      <c r="E206" s="2">
        <f>IF('données 2023'!H25&gt;6,'données 2023'!H25-6,0)</f>
        <v>0</v>
      </c>
      <c r="F206" s="2">
        <f>IF('données 2023'!J25&gt;6,'données 2023'!J25-6,0)</f>
        <v>0</v>
      </c>
      <c r="G206" s="2" t="e">
        <f>IF('données 2023'!#REF!&gt;6,'données 2023'!#REF!-6,0)</f>
        <v>#REF!</v>
      </c>
      <c r="H206" s="2" t="e">
        <f>IF('données 2023'!#REF!&gt;6,'données 2023'!#REF!-6,0)</f>
        <v>#REF!</v>
      </c>
      <c r="I206" s="2" t="e">
        <f>IF('données 2023'!#REF!&gt;6,'données 2023'!#REF!-6,0)</f>
        <v>#REF!</v>
      </c>
      <c r="J206" s="2" t="e">
        <f>IF('données 2023'!#REF!&gt;6,'données 2023'!#REF!-6,0)</f>
        <v>#REF!</v>
      </c>
      <c r="K206" s="2" t="e">
        <f>IF('données 2023'!#REF!&gt;6,'données 2023'!#REF!-6,0)</f>
        <v>#REF!</v>
      </c>
      <c r="L206" s="2" t="e">
        <f>IF('données 2023'!#REF!&gt;6,'données 2023'!#REF!-6,0)</f>
        <v>#REF!</v>
      </c>
      <c r="M206" s="2" t="e">
        <f>IF('données 2023'!#REF!&gt;6,'données 2023'!#REF!-6,0)</f>
        <v>#REF!</v>
      </c>
      <c r="N206" s="2" t="e">
        <f>IF('données 2023'!#REF!&gt;6,'données 2023'!#REF!-6,0)</f>
        <v>#REF!</v>
      </c>
      <c r="O206" s="2" t="e">
        <f>IF('données 2023'!#REF!&gt;6,'données 2023'!#REF!-6,0)</f>
        <v>#REF!</v>
      </c>
      <c r="P206" s="2" t="e">
        <f>IF('données 2023'!#REF!&gt;6,'données 2023'!#REF!-6,0)</f>
        <v>#REF!</v>
      </c>
      <c r="Q206" s="2" t="e">
        <f>IF('données 2023'!#REF!&gt;6,'données 2023'!#REF!-6,0)</f>
        <v>#REF!</v>
      </c>
      <c r="R206" s="2" t="e">
        <f>IF('données 2023'!#REF!&gt;6,'données 2023'!#REF!-6,0)</f>
        <v>#REF!</v>
      </c>
      <c r="S206" s="2"/>
      <c r="T206" s="2" t="e">
        <f>IF('données 2023'!#REF!&gt;6,'données 2023'!#REF!-6,0)</f>
        <v>#REF!</v>
      </c>
      <c r="U206" s="2"/>
      <c r="V206" s="2" t="e">
        <f>IF('données 2023'!#REF!&gt;6,'données 2023'!#REF!-6,0)</f>
        <v>#REF!</v>
      </c>
    </row>
    <row r="207" spans="1:22" ht="14.25" customHeight="1">
      <c r="A207" s="6">
        <v>45132</v>
      </c>
      <c r="B207" s="2">
        <f>IF('données 2023'!B26&gt;6,'données 2023'!B26-6,0)</f>
        <v>0</v>
      </c>
      <c r="C207" s="2">
        <f>IF('données 2023'!D26&gt;6,'données 2023'!D26-6,0)</f>
        <v>0</v>
      </c>
      <c r="D207" s="2">
        <f>IF('données 2023'!F26&gt;6,'données 2023'!F26-6,0)</f>
        <v>0</v>
      </c>
      <c r="E207" s="2">
        <f>IF('données 2023'!H26&gt;6,'données 2023'!H26-6,0)</f>
        <v>0</v>
      </c>
      <c r="F207" s="2">
        <f>IF('données 2023'!J26&gt;6,'données 2023'!J26-6,0)</f>
        <v>0</v>
      </c>
      <c r="G207" s="2" t="e">
        <f>IF('données 2023'!#REF!&gt;6,'données 2023'!#REF!-6,0)</f>
        <v>#REF!</v>
      </c>
      <c r="H207" s="2" t="e">
        <f>IF('données 2023'!#REF!&gt;6,'données 2023'!#REF!-6,0)</f>
        <v>#REF!</v>
      </c>
      <c r="I207" s="2" t="e">
        <f>IF('données 2023'!#REF!&gt;6,'données 2023'!#REF!-6,0)</f>
        <v>#REF!</v>
      </c>
      <c r="J207" s="2" t="e">
        <f>IF('données 2023'!#REF!&gt;6,'données 2023'!#REF!-6,0)</f>
        <v>#REF!</v>
      </c>
      <c r="K207" s="2" t="e">
        <f>IF('données 2023'!#REF!&gt;6,'données 2023'!#REF!-6,0)</f>
        <v>#REF!</v>
      </c>
      <c r="L207" s="2" t="e">
        <f>IF('données 2023'!#REF!&gt;6,'données 2023'!#REF!-6,0)</f>
        <v>#REF!</v>
      </c>
      <c r="M207" s="2" t="e">
        <f>IF('données 2023'!#REF!&gt;6,'données 2023'!#REF!-6,0)</f>
        <v>#REF!</v>
      </c>
      <c r="N207" s="2" t="e">
        <f>IF('données 2023'!#REF!&gt;6,'données 2023'!#REF!-6,0)</f>
        <v>#REF!</v>
      </c>
      <c r="O207" s="2" t="e">
        <f>IF('données 2023'!#REF!&gt;6,'données 2023'!#REF!-6,0)</f>
        <v>#REF!</v>
      </c>
      <c r="P207" s="2" t="e">
        <f>IF('données 2023'!#REF!&gt;6,'données 2023'!#REF!-6,0)</f>
        <v>#REF!</v>
      </c>
      <c r="Q207" s="2" t="e">
        <f>IF('données 2023'!#REF!&gt;6,'données 2023'!#REF!-6,0)</f>
        <v>#REF!</v>
      </c>
      <c r="R207" s="2" t="e">
        <f>IF('données 2023'!#REF!&gt;6,'données 2023'!#REF!-6,0)</f>
        <v>#REF!</v>
      </c>
      <c r="S207" s="2"/>
      <c r="T207" s="2" t="e">
        <f>IF('données 2023'!#REF!&gt;6,'données 2023'!#REF!-6,0)</f>
        <v>#REF!</v>
      </c>
      <c r="U207" s="2"/>
      <c r="V207" s="2" t="e">
        <f>IF('données 2023'!#REF!&gt;6,'données 2023'!#REF!-6,0)</f>
        <v>#REF!</v>
      </c>
    </row>
    <row r="208" spans="1:22" ht="14.25" customHeight="1">
      <c r="A208" s="6">
        <v>45133</v>
      </c>
      <c r="B208" s="2">
        <f>IF('données 2023'!B27&gt;6,'données 2023'!B27-6,0)</f>
        <v>0</v>
      </c>
      <c r="C208" s="2">
        <f>IF('données 2023'!D27&gt;6,'données 2023'!D27-6,0)</f>
        <v>0</v>
      </c>
      <c r="D208" s="2">
        <f>IF('données 2023'!F27&gt;6,'données 2023'!F27-6,0)</f>
        <v>0</v>
      </c>
      <c r="E208" s="2">
        <f>IF('données 2023'!H27&gt;6,'données 2023'!H27-6,0)</f>
        <v>0</v>
      </c>
      <c r="F208" s="2">
        <f>IF('données 2023'!J27&gt;6,'données 2023'!J27-6,0)</f>
        <v>0</v>
      </c>
      <c r="G208" s="2" t="e">
        <f>IF('données 2023'!#REF!&gt;6,'données 2023'!#REF!-6,0)</f>
        <v>#REF!</v>
      </c>
      <c r="H208" s="2" t="e">
        <f>IF('données 2023'!#REF!&gt;6,'données 2023'!#REF!-6,0)</f>
        <v>#REF!</v>
      </c>
      <c r="I208" s="2" t="e">
        <f>IF('données 2023'!#REF!&gt;6,'données 2023'!#REF!-6,0)</f>
        <v>#REF!</v>
      </c>
      <c r="J208" s="2" t="e">
        <f>IF('données 2023'!#REF!&gt;6,'données 2023'!#REF!-6,0)</f>
        <v>#REF!</v>
      </c>
      <c r="K208" s="2" t="e">
        <f>IF('données 2023'!#REF!&gt;6,'données 2023'!#REF!-6,0)</f>
        <v>#REF!</v>
      </c>
      <c r="L208" s="2" t="e">
        <f>IF('données 2023'!#REF!&gt;6,'données 2023'!#REF!-6,0)</f>
        <v>#REF!</v>
      </c>
      <c r="M208" s="2" t="e">
        <f>IF('données 2023'!#REF!&gt;6,'données 2023'!#REF!-6,0)</f>
        <v>#REF!</v>
      </c>
      <c r="N208" s="2" t="e">
        <f>IF('données 2023'!#REF!&gt;6,'données 2023'!#REF!-6,0)</f>
        <v>#REF!</v>
      </c>
      <c r="O208" s="2" t="e">
        <f>IF('données 2023'!#REF!&gt;6,'données 2023'!#REF!-6,0)</f>
        <v>#REF!</v>
      </c>
      <c r="P208" s="2" t="e">
        <f>IF('données 2023'!#REF!&gt;6,'données 2023'!#REF!-6,0)</f>
        <v>#REF!</v>
      </c>
      <c r="Q208" s="2" t="e">
        <f>IF('données 2023'!#REF!&gt;6,'données 2023'!#REF!-6,0)</f>
        <v>#REF!</v>
      </c>
      <c r="R208" s="2" t="e">
        <f>IF('données 2023'!#REF!&gt;6,'données 2023'!#REF!-6,0)</f>
        <v>#REF!</v>
      </c>
      <c r="S208" s="2"/>
      <c r="T208" s="2" t="e">
        <f>IF('données 2023'!#REF!&gt;6,'données 2023'!#REF!-6,0)</f>
        <v>#REF!</v>
      </c>
      <c r="U208" s="2"/>
      <c r="V208" s="2" t="e">
        <f>IF('données 2023'!#REF!&gt;6,'données 2023'!#REF!-6,0)</f>
        <v>#REF!</v>
      </c>
    </row>
    <row r="209" spans="1:22" ht="14.25" customHeight="1">
      <c r="A209" s="6">
        <v>45134</v>
      </c>
      <c r="B209" s="2">
        <f>IF('données 2023'!B28&gt;6,'données 2023'!B28-6,0)</f>
        <v>0</v>
      </c>
      <c r="C209" s="2">
        <f>IF('données 2023'!D28&gt;6,'données 2023'!D28-6,0)</f>
        <v>0</v>
      </c>
      <c r="D209" s="2">
        <f>IF('données 2023'!F28&gt;6,'données 2023'!F28-6,0)</f>
        <v>0</v>
      </c>
      <c r="E209" s="2">
        <f>IF('données 2023'!H28&gt;6,'données 2023'!H28-6,0)</f>
        <v>0</v>
      </c>
      <c r="F209" s="2">
        <f>IF('données 2023'!J28&gt;6,'données 2023'!J28-6,0)</f>
        <v>0</v>
      </c>
      <c r="G209" s="2" t="e">
        <f>IF('données 2023'!#REF!&gt;6,'données 2023'!#REF!-6,0)</f>
        <v>#REF!</v>
      </c>
      <c r="H209" s="2" t="e">
        <f>IF('données 2023'!#REF!&gt;6,'données 2023'!#REF!-6,0)</f>
        <v>#REF!</v>
      </c>
      <c r="I209" s="2" t="e">
        <f>IF('données 2023'!#REF!&gt;6,'données 2023'!#REF!-6,0)</f>
        <v>#REF!</v>
      </c>
      <c r="J209" s="2" t="e">
        <f>IF('données 2023'!#REF!&gt;6,'données 2023'!#REF!-6,0)</f>
        <v>#REF!</v>
      </c>
      <c r="K209" s="2" t="e">
        <f>IF('données 2023'!#REF!&gt;6,'données 2023'!#REF!-6,0)</f>
        <v>#REF!</v>
      </c>
      <c r="L209" s="2" t="e">
        <f>IF('données 2023'!#REF!&gt;6,'données 2023'!#REF!-6,0)</f>
        <v>#REF!</v>
      </c>
      <c r="M209" s="2" t="e">
        <f>IF('données 2023'!#REF!&gt;6,'données 2023'!#REF!-6,0)</f>
        <v>#REF!</v>
      </c>
      <c r="N209" s="2" t="e">
        <f>IF('données 2023'!#REF!&gt;6,'données 2023'!#REF!-6,0)</f>
        <v>#REF!</v>
      </c>
      <c r="O209" s="2" t="e">
        <f>IF('données 2023'!#REF!&gt;6,'données 2023'!#REF!-6,0)</f>
        <v>#REF!</v>
      </c>
      <c r="P209" s="2" t="e">
        <f>IF('données 2023'!#REF!&gt;6,'données 2023'!#REF!-6,0)</f>
        <v>#REF!</v>
      </c>
      <c r="Q209" s="2" t="e">
        <f>IF('données 2023'!#REF!&gt;6,'données 2023'!#REF!-6,0)</f>
        <v>#REF!</v>
      </c>
      <c r="R209" s="2" t="e">
        <f>IF('données 2023'!#REF!&gt;6,'données 2023'!#REF!-6,0)</f>
        <v>#REF!</v>
      </c>
      <c r="S209" s="2"/>
      <c r="T209" s="2" t="e">
        <f>IF('données 2023'!#REF!&gt;6,'données 2023'!#REF!-6,0)</f>
        <v>#REF!</v>
      </c>
      <c r="U209" s="2"/>
      <c r="V209" s="2" t="e">
        <f>IF('données 2023'!#REF!&gt;6,'données 2023'!#REF!-6,0)</f>
        <v>#REF!</v>
      </c>
    </row>
    <row r="210" spans="1:22" ht="14.25" customHeight="1">
      <c r="A210" s="6">
        <v>45135</v>
      </c>
      <c r="B210" s="2">
        <f>IF('données 2023'!B29&gt;6,'données 2023'!B29-6,0)</f>
        <v>0</v>
      </c>
      <c r="C210" s="2">
        <f>IF('données 2023'!D29&gt;6,'données 2023'!D29-6,0)</f>
        <v>0</v>
      </c>
      <c r="D210" s="2">
        <f>IF('données 2023'!F29&gt;6,'données 2023'!F29-6,0)</f>
        <v>0</v>
      </c>
      <c r="E210" s="2">
        <f>IF('données 2023'!H29&gt;6,'données 2023'!H29-6,0)</f>
        <v>0</v>
      </c>
      <c r="F210" s="2">
        <f>IF('données 2023'!J29&gt;6,'données 2023'!J29-6,0)</f>
        <v>0</v>
      </c>
      <c r="G210" s="2" t="e">
        <f>IF('données 2023'!#REF!&gt;6,'données 2023'!#REF!-6,0)</f>
        <v>#REF!</v>
      </c>
      <c r="H210" s="2" t="e">
        <f>IF('données 2023'!#REF!&gt;6,'données 2023'!#REF!-6,0)</f>
        <v>#REF!</v>
      </c>
      <c r="I210" s="2" t="e">
        <f>IF('données 2023'!#REF!&gt;6,'données 2023'!#REF!-6,0)</f>
        <v>#REF!</v>
      </c>
      <c r="J210" s="2" t="e">
        <f>IF('données 2023'!#REF!&gt;6,'données 2023'!#REF!-6,0)</f>
        <v>#REF!</v>
      </c>
      <c r="K210" s="2" t="e">
        <f>IF('données 2023'!#REF!&gt;6,'données 2023'!#REF!-6,0)</f>
        <v>#REF!</v>
      </c>
      <c r="L210" s="2" t="e">
        <f>IF('données 2023'!#REF!&gt;6,'données 2023'!#REF!-6,0)</f>
        <v>#REF!</v>
      </c>
      <c r="M210" s="2" t="e">
        <f>IF('données 2023'!#REF!&gt;6,'données 2023'!#REF!-6,0)</f>
        <v>#REF!</v>
      </c>
      <c r="N210" s="2" t="e">
        <f>IF('données 2023'!#REF!&gt;6,'données 2023'!#REF!-6,0)</f>
        <v>#REF!</v>
      </c>
      <c r="O210" s="2" t="e">
        <f>IF('données 2023'!#REF!&gt;6,'données 2023'!#REF!-6,0)</f>
        <v>#REF!</v>
      </c>
      <c r="P210" s="2" t="e">
        <f>IF('données 2023'!#REF!&gt;6,'données 2023'!#REF!-6,0)</f>
        <v>#REF!</v>
      </c>
      <c r="Q210" s="2" t="e">
        <f>IF('données 2023'!#REF!&gt;6,'données 2023'!#REF!-6,0)</f>
        <v>#REF!</v>
      </c>
      <c r="R210" s="2" t="e">
        <f>IF('données 2023'!#REF!&gt;6,'données 2023'!#REF!-6,0)</f>
        <v>#REF!</v>
      </c>
      <c r="S210" s="2"/>
      <c r="T210" s="2" t="e">
        <f>IF('données 2023'!#REF!&gt;6,'données 2023'!#REF!-6,0)</f>
        <v>#REF!</v>
      </c>
      <c r="U210" s="2"/>
      <c r="V210" s="2" t="e">
        <f>IF('données 2023'!#REF!&gt;6,'données 2023'!#REF!-6,0)</f>
        <v>#REF!</v>
      </c>
    </row>
    <row r="211" spans="1:22" ht="14.25" customHeight="1">
      <c r="A211" s="6">
        <v>45136</v>
      </c>
      <c r="B211" s="2">
        <f>IF('données 2023'!B30&gt;6,'données 2023'!B30-6,0)</f>
        <v>0</v>
      </c>
      <c r="C211" s="2">
        <f>IF('données 2023'!D30&gt;6,'données 2023'!D30-6,0)</f>
        <v>0</v>
      </c>
      <c r="D211" s="2">
        <f>IF('données 2023'!F30&gt;6,'données 2023'!F30-6,0)</f>
        <v>0</v>
      </c>
      <c r="E211" s="2">
        <f>IF('données 2023'!H30&gt;6,'données 2023'!H30-6,0)</f>
        <v>0</v>
      </c>
      <c r="F211" s="2">
        <f>IF('données 2023'!J30&gt;6,'données 2023'!J30-6,0)</f>
        <v>0</v>
      </c>
      <c r="G211" s="2" t="e">
        <f>IF('données 2023'!#REF!&gt;6,'données 2023'!#REF!-6,0)</f>
        <v>#REF!</v>
      </c>
      <c r="H211" s="2" t="e">
        <f>IF('données 2023'!#REF!&gt;6,'données 2023'!#REF!-6,0)</f>
        <v>#REF!</v>
      </c>
      <c r="I211" s="2" t="e">
        <f>IF('données 2023'!#REF!&gt;6,'données 2023'!#REF!-6,0)</f>
        <v>#REF!</v>
      </c>
      <c r="J211" s="2" t="e">
        <f>IF('données 2023'!#REF!&gt;6,'données 2023'!#REF!-6,0)</f>
        <v>#REF!</v>
      </c>
      <c r="K211" s="2" t="e">
        <f>IF('données 2023'!#REF!&gt;6,'données 2023'!#REF!-6,0)</f>
        <v>#REF!</v>
      </c>
      <c r="L211" s="2" t="e">
        <f>IF('données 2023'!#REF!&gt;6,'données 2023'!#REF!-6,0)</f>
        <v>#REF!</v>
      </c>
      <c r="M211" s="2" t="e">
        <f>IF('données 2023'!#REF!&gt;6,'données 2023'!#REF!-6,0)</f>
        <v>#REF!</v>
      </c>
      <c r="N211" s="2" t="e">
        <f>IF('données 2023'!#REF!&gt;6,'données 2023'!#REF!-6,0)</f>
        <v>#REF!</v>
      </c>
      <c r="O211" s="2" t="e">
        <f>IF('données 2023'!#REF!&gt;6,'données 2023'!#REF!-6,0)</f>
        <v>#REF!</v>
      </c>
      <c r="P211" s="2" t="e">
        <f>IF('données 2023'!#REF!&gt;6,'données 2023'!#REF!-6,0)</f>
        <v>#REF!</v>
      </c>
      <c r="Q211" s="2" t="e">
        <f>IF('données 2023'!#REF!&gt;6,'données 2023'!#REF!-6,0)</f>
        <v>#REF!</v>
      </c>
      <c r="R211" s="2" t="e">
        <f>IF('données 2023'!#REF!&gt;6,'données 2023'!#REF!-6,0)</f>
        <v>#REF!</v>
      </c>
      <c r="S211" s="2"/>
      <c r="T211" s="2" t="e">
        <f>IF('données 2023'!#REF!&gt;6,'données 2023'!#REF!-6,0)</f>
        <v>#REF!</v>
      </c>
      <c r="U211" s="2"/>
      <c r="V211" s="2" t="e">
        <f>IF('données 2023'!#REF!&gt;6,'données 2023'!#REF!-6,0)</f>
        <v>#REF!</v>
      </c>
    </row>
    <row r="212" spans="1:22" ht="14.25" customHeight="1">
      <c r="A212" s="6">
        <v>45137</v>
      </c>
      <c r="B212" s="2">
        <f>IF('données 2023'!B31&gt;6,'données 2023'!B31-6,0)</f>
        <v>0</v>
      </c>
      <c r="C212" s="2">
        <f>IF('données 2023'!D31&gt;6,'données 2023'!D31-6,0)</f>
        <v>0</v>
      </c>
      <c r="D212" s="2">
        <f>IF('données 2023'!F31&gt;6,'données 2023'!F31-6,0)</f>
        <v>0</v>
      </c>
      <c r="E212" s="2">
        <f>IF('données 2023'!H31&gt;6,'données 2023'!H31-6,0)</f>
        <v>0</v>
      </c>
      <c r="F212" s="2">
        <f>IF('données 2023'!J31&gt;6,'données 2023'!J31-6,0)</f>
        <v>0</v>
      </c>
      <c r="G212" s="2" t="e">
        <f>IF('données 2023'!#REF!&gt;6,'données 2023'!#REF!-6,0)</f>
        <v>#REF!</v>
      </c>
      <c r="H212" s="2" t="e">
        <f>IF('données 2023'!#REF!&gt;6,'données 2023'!#REF!-6,0)</f>
        <v>#REF!</v>
      </c>
      <c r="I212" s="2" t="e">
        <f>IF('données 2023'!#REF!&gt;6,'données 2023'!#REF!-6,0)</f>
        <v>#REF!</v>
      </c>
      <c r="J212" s="2" t="e">
        <f>IF('données 2023'!#REF!&gt;6,'données 2023'!#REF!-6,0)</f>
        <v>#REF!</v>
      </c>
      <c r="K212" s="2" t="e">
        <f>IF('données 2023'!#REF!&gt;6,'données 2023'!#REF!-6,0)</f>
        <v>#REF!</v>
      </c>
      <c r="L212" s="2" t="e">
        <f>IF('données 2023'!#REF!&gt;6,'données 2023'!#REF!-6,0)</f>
        <v>#REF!</v>
      </c>
      <c r="M212" s="2" t="e">
        <f>IF('données 2023'!#REF!&gt;6,'données 2023'!#REF!-6,0)</f>
        <v>#REF!</v>
      </c>
      <c r="N212" s="2" t="e">
        <f>IF('données 2023'!#REF!&gt;6,'données 2023'!#REF!-6,0)</f>
        <v>#REF!</v>
      </c>
      <c r="O212" s="2" t="e">
        <f>IF('données 2023'!#REF!&gt;6,'données 2023'!#REF!-6,0)</f>
        <v>#REF!</v>
      </c>
      <c r="P212" s="2" t="e">
        <f>IF('données 2023'!#REF!&gt;6,'données 2023'!#REF!-6,0)</f>
        <v>#REF!</v>
      </c>
      <c r="Q212" s="2" t="e">
        <f>IF('données 2023'!#REF!&gt;6,'données 2023'!#REF!-6,0)</f>
        <v>#REF!</v>
      </c>
      <c r="R212" s="2" t="e">
        <f>IF('données 2023'!#REF!&gt;6,'données 2023'!#REF!-6,0)</f>
        <v>#REF!</v>
      </c>
      <c r="S212" s="2"/>
      <c r="T212" s="2" t="e">
        <f>IF('données 2023'!#REF!&gt;6,'données 2023'!#REF!-6,0)</f>
        <v>#REF!</v>
      </c>
      <c r="U212" s="2"/>
      <c r="V212" s="2" t="e">
        <f>IF('données 2023'!#REF!&gt;6,'données 2023'!#REF!-6,0)</f>
        <v>#REF!</v>
      </c>
    </row>
    <row r="213" spans="1:22" ht="14.25" customHeight="1">
      <c r="A213" s="6">
        <v>45138</v>
      </c>
      <c r="B213" s="2">
        <f>IF('données 2023'!B32&gt;6,'données 2023'!B32-6,0)</f>
        <v>0</v>
      </c>
      <c r="C213" s="2">
        <f>IF('données 2023'!D32&gt;6,'données 2023'!D32-6,0)</f>
        <v>0</v>
      </c>
      <c r="D213" s="2">
        <f>IF('données 2023'!F32&gt;6,'données 2023'!F32-6,0)</f>
        <v>0</v>
      </c>
      <c r="E213" s="2">
        <f>IF('données 2023'!H32&gt;6,'données 2023'!H32-6,0)</f>
        <v>0</v>
      </c>
      <c r="F213" s="2">
        <f>IF('données 2023'!J32&gt;6,'données 2023'!J32-6,0)</f>
        <v>0</v>
      </c>
      <c r="G213" s="2" t="e">
        <f>IF('données 2023'!#REF!&gt;6,'données 2023'!#REF!-6,0)</f>
        <v>#REF!</v>
      </c>
      <c r="H213" s="2" t="e">
        <f>IF('données 2023'!#REF!&gt;6,'données 2023'!#REF!-6,0)</f>
        <v>#REF!</v>
      </c>
      <c r="I213" s="2" t="e">
        <f>IF('données 2023'!#REF!&gt;6,'données 2023'!#REF!-6,0)</f>
        <v>#REF!</v>
      </c>
      <c r="J213" s="2" t="e">
        <f>IF('données 2023'!#REF!&gt;6,'données 2023'!#REF!-6,0)</f>
        <v>#REF!</v>
      </c>
      <c r="K213" s="2" t="e">
        <f>IF('données 2023'!#REF!&gt;6,'données 2023'!#REF!-6,0)</f>
        <v>#REF!</v>
      </c>
      <c r="L213" s="2" t="e">
        <f>IF('données 2023'!#REF!&gt;6,'données 2023'!#REF!-6,0)</f>
        <v>#REF!</v>
      </c>
      <c r="M213" s="2" t="e">
        <f>IF('données 2023'!#REF!&gt;6,'données 2023'!#REF!-6,0)</f>
        <v>#REF!</v>
      </c>
      <c r="N213" s="2" t="e">
        <f>IF('données 2023'!#REF!&gt;6,'données 2023'!#REF!-6,0)</f>
        <v>#REF!</v>
      </c>
      <c r="O213" s="2" t="e">
        <f>IF('données 2023'!#REF!&gt;6,'données 2023'!#REF!-6,0)</f>
        <v>#REF!</v>
      </c>
      <c r="P213" s="2" t="e">
        <f>IF('données 2023'!#REF!&gt;6,'données 2023'!#REF!-6,0)</f>
        <v>#REF!</v>
      </c>
      <c r="Q213" s="2" t="e">
        <f>IF('données 2023'!#REF!&gt;6,'données 2023'!#REF!-6,0)</f>
        <v>#REF!</v>
      </c>
      <c r="R213" s="2" t="e">
        <f>IF('données 2023'!#REF!&gt;6,'données 2023'!#REF!-6,0)</f>
        <v>#REF!</v>
      </c>
      <c r="S213" s="2"/>
      <c r="T213" s="2" t="e">
        <f>IF('données 2023'!#REF!&gt;6,'données 2023'!#REF!-6,0)</f>
        <v>#REF!</v>
      </c>
      <c r="U213" s="2"/>
      <c r="V213" s="2" t="e">
        <f>IF('données 2023'!#REF!&gt;6,'données 2023'!#REF!-6,0)</f>
        <v>#REF!</v>
      </c>
    </row>
    <row r="214" spans="1:22" ht="14.25" customHeight="1">
      <c r="A214" s="6">
        <v>45139</v>
      </c>
      <c r="B214" s="2">
        <f>IF('données 2023'!B33&gt;6,'données 2023'!B33-6,0)</f>
        <v>0</v>
      </c>
      <c r="C214" s="2">
        <f>IF('données 2023'!D33&gt;6,'données 2023'!D33-6,0)</f>
        <v>0</v>
      </c>
      <c r="D214" s="2">
        <f>IF('données 2023'!F33&gt;6,'données 2023'!F33-6,0)</f>
        <v>0</v>
      </c>
      <c r="E214" s="2">
        <f>IF('données 2023'!H33&gt;6,'données 2023'!H33-6,0)</f>
        <v>0</v>
      </c>
      <c r="F214" s="2">
        <f>IF('données 2023'!J33&gt;6,'données 2023'!J33-6,0)</f>
        <v>0</v>
      </c>
      <c r="G214" s="2" t="e">
        <f>IF('données 2023'!#REF!&gt;6,'données 2023'!#REF!-6,0)</f>
        <v>#REF!</v>
      </c>
      <c r="H214" s="2" t="e">
        <f>IF('données 2023'!#REF!&gt;6,'données 2023'!#REF!-6,0)</f>
        <v>#REF!</v>
      </c>
      <c r="I214" s="2" t="e">
        <f>IF('données 2023'!#REF!&gt;6,'données 2023'!#REF!-6,0)</f>
        <v>#REF!</v>
      </c>
      <c r="J214" s="2" t="e">
        <f>IF('données 2023'!#REF!&gt;6,'données 2023'!#REF!-6,0)</f>
        <v>#REF!</v>
      </c>
      <c r="K214" s="2" t="e">
        <f>IF('données 2023'!#REF!&gt;6,'données 2023'!#REF!-6,0)</f>
        <v>#REF!</v>
      </c>
      <c r="L214" s="2" t="e">
        <f>IF('données 2023'!#REF!&gt;6,'données 2023'!#REF!-6,0)</f>
        <v>#REF!</v>
      </c>
      <c r="M214" s="2" t="e">
        <f>IF('données 2023'!#REF!&gt;6,'données 2023'!#REF!-6,0)</f>
        <v>#REF!</v>
      </c>
      <c r="N214" s="2" t="e">
        <f>IF('données 2023'!#REF!&gt;6,'données 2023'!#REF!-6,0)</f>
        <v>#REF!</v>
      </c>
      <c r="O214" s="2" t="e">
        <f>IF('données 2023'!#REF!&gt;6,'données 2023'!#REF!-6,0)</f>
        <v>#REF!</v>
      </c>
      <c r="P214" s="2" t="e">
        <f>IF('données 2023'!#REF!&gt;6,'données 2023'!#REF!-6,0)</f>
        <v>#REF!</v>
      </c>
      <c r="Q214" s="2" t="e">
        <f>IF('données 2023'!#REF!&gt;6,'données 2023'!#REF!-6,0)</f>
        <v>#REF!</v>
      </c>
      <c r="R214" s="2" t="e">
        <f>IF('données 2023'!#REF!&gt;6,'données 2023'!#REF!-6,0)</f>
        <v>#REF!</v>
      </c>
      <c r="S214" s="2"/>
      <c r="T214" s="2" t="e">
        <f>IF('données 2023'!#REF!&gt;6,'données 2023'!#REF!-6,0)</f>
        <v>#REF!</v>
      </c>
      <c r="U214" s="2"/>
      <c r="V214" s="2" t="e">
        <f>IF('données 2023'!#REF!&gt;6,'données 2023'!#REF!-6,0)</f>
        <v>#REF!</v>
      </c>
    </row>
    <row r="215" spans="1:22" ht="14.25" customHeight="1">
      <c r="A215" s="6">
        <v>45140</v>
      </c>
      <c r="B215" s="2">
        <f>IF('données 2023'!B34&gt;6,'données 2023'!B34-6,0)</f>
        <v>0</v>
      </c>
      <c r="C215" s="2">
        <f>IF('données 2023'!D34&gt;6,'données 2023'!D34-6,0)</f>
        <v>0</v>
      </c>
      <c r="D215" s="2">
        <f>IF('données 2023'!F34&gt;6,'données 2023'!F34-6,0)</f>
        <v>0</v>
      </c>
      <c r="E215" s="2">
        <f>IF('données 2023'!H34&gt;6,'données 2023'!H34-6,0)</f>
        <v>0</v>
      </c>
      <c r="F215" s="2">
        <f>IF('données 2023'!J34&gt;6,'données 2023'!J34-6,0)</f>
        <v>0</v>
      </c>
      <c r="G215" s="2" t="e">
        <f>IF('données 2023'!#REF!&gt;6,'données 2023'!#REF!-6,0)</f>
        <v>#REF!</v>
      </c>
      <c r="H215" s="2" t="e">
        <f>IF('données 2023'!#REF!&gt;6,'données 2023'!#REF!-6,0)</f>
        <v>#REF!</v>
      </c>
      <c r="I215" s="2" t="e">
        <f>IF('données 2023'!#REF!&gt;6,'données 2023'!#REF!-6,0)</f>
        <v>#REF!</v>
      </c>
      <c r="J215" s="2" t="e">
        <f>IF('données 2023'!#REF!&gt;6,'données 2023'!#REF!-6,0)</f>
        <v>#REF!</v>
      </c>
      <c r="K215" s="2" t="e">
        <f>IF('données 2023'!#REF!&gt;6,'données 2023'!#REF!-6,0)</f>
        <v>#REF!</v>
      </c>
      <c r="L215" s="2" t="e">
        <f>IF('données 2023'!#REF!&gt;6,'données 2023'!#REF!-6,0)</f>
        <v>#REF!</v>
      </c>
      <c r="M215" s="2" t="e">
        <f>IF('données 2023'!#REF!&gt;6,'données 2023'!#REF!-6,0)</f>
        <v>#REF!</v>
      </c>
      <c r="N215" s="2" t="e">
        <f>IF('données 2023'!#REF!&gt;6,'données 2023'!#REF!-6,0)</f>
        <v>#REF!</v>
      </c>
      <c r="O215" s="2" t="e">
        <f>IF('données 2023'!#REF!&gt;6,'données 2023'!#REF!-6,0)</f>
        <v>#REF!</v>
      </c>
      <c r="P215" s="2" t="e">
        <f>IF('données 2023'!#REF!&gt;6,'données 2023'!#REF!-6,0)</f>
        <v>#REF!</v>
      </c>
      <c r="Q215" s="2" t="e">
        <f>IF('données 2023'!#REF!&gt;6,'données 2023'!#REF!-6,0)</f>
        <v>#REF!</v>
      </c>
      <c r="R215" s="2" t="e">
        <f>IF('données 2023'!#REF!&gt;6,'données 2023'!#REF!-6,0)</f>
        <v>#REF!</v>
      </c>
      <c r="S215" s="2"/>
      <c r="T215" s="2" t="e">
        <f>IF('données 2023'!#REF!&gt;6,'données 2023'!#REF!-6,0)</f>
        <v>#REF!</v>
      </c>
      <c r="U215" s="2"/>
      <c r="V215" s="2" t="e">
        <f>IF('données 2023'!#REF!&gt;6,'données 2023'!#REF!-6,0)</f>
        <v>#REF!</v>
      </c>
    </row>
    <row r="216" spans="1:22" ht="14.25" customHeight="1">
      <c r="A216" s="6">
        <v>45141</v>
      </c>
      <c r="B216" s="2">
        <f>IF('données 2023'!B35&gt;6,'données 2023'!B35-6,0)</f>
        <v>0</v>
      </c>
      <c r="C216" s="2">
        <f>IF('données 2023'!D35&gt;6,'données 2023'!D35-6,0)</f>
        <v>0</v>
      </c>
      <c r="D216" s="2">
        <f>IF('données 2023'!F35&gt;6,'données 2023'!F35-6,0)</f>
        <v>0</v>
      </c>
      <c r="E216" s="2">
        <f>IF('données 2023'!H35&gt;6,'données 2023'!H35-6,0)</f>
        <v>0</v>
      </c>
      <c r="F216" s="2">
        <f>IF('données 2023'!J35&gt;6,'données 2023'!J35-6,0)</f>
        <v>0</v>
      </c>
      <c r="G216" s="2" t="e">
        <f>IF('données 2023'!#REF!&gt;6,'données 2023'!#REF!-6,0)</f>
        <v>#REF!</v>
      </c>
      <c r="H216" s="2" t="e">
        <f>IF('données 2023'!#REF!&gt;6,'données 2023'!#REF!-6,0)</f>
        <v>#REF!</v>
      </c>
      <c r="I216" s="2" t="e">
        <f>IF('données 2023'!#REF!&gt;6,'données 2023'!#REF!-6,0)</f>
        <v>#REF!</v>
      </c>
      <c r="J216" s="2" t="e">
        <f>IF('données 2023'!#REF!&gt;6,'données 2023'!#REF!-6,0)</f>
        <v>#REF!</v>
      </c>
      <c r="K216" s="2" t="e">
        <f>IF('données 2023'!#REF!&gt;6,'données 2023'!#REF!-6,0)</f>
        <v>#REF!</v>
      </c>
      <c r="L216" s="2" t="e">
        <f>IF('données 2023'!#REF!&gt;6,'données 2023'!#REF!-6,0)</f>
        <v>#REF!</v>
      </c>
      <c r="M216" s="2" t="e">
        <f>IF('données 2023'!#REF!&gt;6,'données 2023'!#REF!-6,0)</f>
        <v>#REF!</v>
      </c>
      <c r="N216" s="2" t="e">
        <f>IF('données 2023'!#REF!&gt;6,'données 2023'!#REF!-6,0)</f>
        <v>#REF!</v>
      </c>
      <c r="O216" s="2" t="e">
        <f>IF('données 2023'!#REF!&gt;6,'données 2023'!#REF!-6,0)</f>
        <v>#REF!</v>
      </c>
      <c r="P216" s="2" t="e">
        <f>IF('données 2023'!#REF!&gt;6,'données 2023'!#REF!-6,0)</f>
        <v>#REF!</v>
      </c>
      <c r="Q216" s="2" t="e">
        <f>IF('données 2023'!#REF!&gt;6,'données 2023'!#REF!-6,0)</f>
        <v>#REF!</v>
      </c>
      <c r="R216" s="2" t="e">
        <f>IF('données 2023'!#REF!&gt;6,'données 2023'!#REF!-6,0)</f>
        <v>#REF!</v>
      </c>
      <c r="S216" s="2"/>
      <c r="T216" s="2" t="e">
        <f>IF('données 2023'!#REF!&gt;6,'données 2023'!#REF!-6,0)</f>
        <v>#REF!</v>
      </c>
      <c r="U216" s="2"/>
      <c r="V216" s="2" t="e">
        <f>IF('données 2023'!#REF!&gt;6,'données 2023'!#REF!-6,0)</f>
        <v>#REF!</v>
      </c>
    </row>
    <row r="217" spans="1:22" ht="14.25" customHeight="1">
      <c r="A217" s="6">
        <v>45142</v>
      </c>
      <c r="B217" s="2">
        <f>IF('données 2023'!B36&gt;6,'données 2023'!B36-6,0)</f>
        <v>0</v>
      </c>
      <c r="C217" s="2">
        <f>IF('données 2023'!D36&gt;6,'données 2023'!D36-6,0)</f>
        <v>0</v>
      </c>
      <c r="D217" s="2">
        <f>IF('données 2023'!F36&gt;6,'données 2023'!F36-6,0)</f>
        <v>0</v>
      </c>
      <c r="E217" s="2">
        <f>IF('données 2023'!H36&gt;6,'données 2023'!H36-6,0)</f>
        <v>0</v>
      </c>
      <c r="F217" s="2">
        <f>IF('données 2023'!J36&gt;6,'données 2023'!J36-6,0)</f>
        <v>0</v>
      </c>
      <c r="G217" s="2" t="e">
        <f>IF('données 2023'!#REF!&gt;6,'données 2023'!#REF!-6,0)</f>
        <v>#REF!</v>
      </c>
      <c r="H217" s="2" t="e">
        <f>IF('données 2023'!#REF!&gt;6,'données 2023'!#REF!-6,0)</f>
        <v>#REF!</v>
      </c>
      <c r="I217" s="2" t="e">
        <f>IF('données 2023'!#REF!&gt;6,'données 2023'!#REF!-6,0)</f>
        <v>#REF!</v>
      </c>
      <c r="J217" s="2" t="e">
        <f>IF('données 2023'!#REF!&gt;6,'données 2023'!#REF!-6,0)</f>
        <v>#REF!</v>
      </c>
      <c r="K217" s="2" t="e">
        <f>IF('données 2023'!#REF!&gt;6,'données 2023'!#REF!-6,0)</f>
        <v>#REF!</v>
      </c>
      <c r="L217" s="2" t="e">
        <f>IF('données 2023'!#REF!&gt;6,'données 2023'!#REF!-6,0)</f>
        <v>#REF!</v>
      </c>
      <c r="M217" s="2" t="e">
        <f>IF('données 2023'!#REF!&gt;6,'données 2023'!#REF!-6,0)</f>
        <v>#REF!</v>
      </c>
      <c r="N217" s="2" t="e">
        <f>IF('données 2023'!#REF!&gt;6,'données 2023'!#REF!-6,0)</f>
        <v>#REF!</v>
      </c>
      <c r="O217" s="2" t="e">
        <f>IF('données 2023'!#REF!&gt;6,'données 2023'!#REF!-6,0)</f>
        <v>#REF!</v>
      </c>
      <c r="P217" s="2" t="e">
        <f>IF('données 2023'!#REF!&gt;6,'données 2023'!#REF!-6,0)</f>
        <v>#REF!</v>
      </c>
      <c r="Q217" s="2" t="e">
        <f>IF('données 2023'!#REF!&gt;6,'données 2023'!#REF!-6,0)</f>
        <v>#REF!</v>
      </c>
      <c r="R217" s="2" t="e">
        <f>IF('données 2023'!#REF!&gt;6,'données 2023'!#REF!-6,0)</f>
        <v>#REF!</v>
      </c>
      <c r="S217" s="2"/>
      <c r="T217" s="2" t="e">
        <f>IF('données 2023'!#REF!&gt;6,'données 2023'!#REF!-6,0)</f>
        <v>#REF!</v>
      </c>
      <c r="U217" s="2"/>
      <c r="V217" s="2" t="e">
        <f>IF('données 2023'!#REF!&gt;6,'données 2023'!#REF!-6,0)</f>
        <v>#REF!</v>
      </c>
    </row>
    <row r="218" spans="1:22" ht="14.25" customHeight="1">
      <c r="A218" s="6">
        <v>45143</v>
      </c>
      <c r="B218" s="2">
        <f>IF('données 2023'!B37&gt;6,'données 2023'!B37-6,0)</f>
        <v>0</v>
      </c>
      <c r="C218" s="2">
        <f>IF('données 2023'!D37&gt;6,'données 2023'!D37-6,0)</f>
        <v>0</v>
      </c>
      <c r="D218" s="2">
        <f>IF('données 2023'!F37&gt;6,'données 2023'!F37-6,0)</f>
        <v>0</v>
      </c>
      <c r="E218" s="2">
        <f>IF('données 2023'!H37&gt;6,'données 2023'!H37-6,0)</f>
        <v>0</v>
      </c>
      <c r="F218" s="2">
        <f>IF('données 2023'!J37&gt;6,'données 2023'!J37-6,0)</f>
        <v>0</v>
      </c>
      <c r="G218" s="2" t="e">
        <f>IF('données 2023'!#REF!&gt;6,'données 2023'!#REF!-6,0)</f>
        <v>#REF!</v>
      </c>
      <c r="H218" s="2" t="e">
        <f>IF('données 2023'!#REF!&gt;6,'données 2023'!#REF!-6,0)</f>
        <v>#REF!</v>
      </c>
      <c r="I218" s="2" t="e">
        <f>IF('données 2023'!#REF!&gt;6,'données 2023'!#REF!-6,0)</f>
        <v>#REF!</v>
      </c>
      <c r="J218" s="2" t="e">
        <f>IF('données 2023'!#REF!&gt;6,'données 2023'!#REF!-6,0)</f>
        <v>#REF!</v>
      </c>
      <c r="K218" s="2" t="e">
        <f>IF('données 2023'!#REF!&gt;6,'données 2023'!#REF!-6,0)</f>
        <v>#REF!</v>
      </c>
      <c r="L218" s="2" t="e">
        <f>IF('données 2023'!#REF!&gt;6,'données 2023'!#REF!-6,0)</f>
        <v>#REF!</v>
      </c>
      <c r="M218" s="2" t="e">
        <f>IF('données 2023'!#REF!&gt;6,'données 2023'!#REF!-6,0)</f>
        <v>#REF!</v>
      </c>
      <c r="N218" s="2" t="e">
        <f>IF('données 2023'!#REF!&gt;6,'données 2023'!#REF!-6,0)</f>
        <v>#REF!</v>
      </c>
      <c r="O218" s="2" t="e">
        <f>IF('données 2023'!#REF!&gt;6,'données 2023'!#REF!-6,0)</f>
        <v>#REF!</v>
      </c>
      <c r="P218" s="2" t="e">
        <f>IF('données 2023'!#REF!&gt;6,'données 2023'!#REF!-6,0)</f>
        <v>#REF!</v>
      </c>
      <c r="Q218" s="2" t="e">
        <f>IF('données 2023'!#REF!&gt;6,'données 2023'!#REF!-6,0)</f>
        <v>#REF!</v>
      </c>
      <c r="R218" s="2" t="e">
        <f>IF('données 2023'!#REF!&gt;6,'données 2023'!#REF!-6,0)</f>
        <v>#REF!</v>
      </c>
      <c r="S218" s="2"/>
      <c r="T218" s="2" t="e">
        <f>IF('données 2023'!#REF!&gt;6,'données 2023'!#REF!-6,0)</f>
        <v>#REF!</v>
      </c>
      <c r="U218" s="2"/>
      <c r="V218" s="2" t="e">
        <f>IF('données 2023'!#REF!&gt;6,'données 2023'!#REF!-6,0)</f>
        <v>#REF!</v>
      </c>
    </row>
    <row r="219" spans="1:22" ht="14.25" customHeight="1">
      <c r="A219" s="6">
        <v>45144</v>
      </c>
      <c r="B219" s="2">
        <f>IF('données 2023'!B38&gt;6,'données 2023'!B38-6,0)</f>
        <v>0</v>
      </c>
      <c r="C219" s="2">
        <f>IF('données 2023'!D38&gt;6,'données 2023'!D38-6,0)</f>
        <v>0</v>
      </c>
      <c r="D219" s="2">
        <f>IF('données 2023'!F38&gt;6,'données 2023'!F38-6,0)</f>
        <v>0</v>
      </c>
      <c r="E219" s="2">
        <f>IF('données 2023'!H38&gt;6,'données 2023'!H38-6,0)</f>
        <v>0</v>
      </c>
      <c r="F219" s="2">
        <f>IF('données 2023'!J38&gt;6,'données 2023'!J38-6,0)</f>
        <v>0</v>
      </c>
      <c r="G219" s="2" t="e">
        <f>IF('données 2023'!#REF!&gt;6,'données 2023'!#REF!-6,0)</f>
        <v>#REF!</v>
      </c>
      <c r="H219" s="2" t="e">
        <f>IF('données 2023'!#REF!&gt;6,'données 2023'!#REF!-6,0)</f>
        <v>#REF!</v>
      </c>
      <c r="I219" s="2" t="e">
        <f>IF('données 2023'!#REF!&gt;6,'données 2023'!#REF!-6,0)</f>
        <v>#REF!</v>
      </c>
      <c r="J219" s="2" t="e">
        <f>IF('données 2023'!#REF!&gt;6,'données 2023'!#REF!-6,0)</f>
        <v>#REF!</v>
      </c>
      <c r="K219" s="2" t="e">
        <f>IF('données 2023'!#REF!&gt;6,'données 2023'!#REF!-6,0)</f>
        <v>#REF!</v>
      </c>
      <c r="L219" s="2" t="e">
        <f>IF('données 2023'!#REF!&gt;6,'données 2023'!#REF!-6,0)</f>
        <v>#REF!</v>
      </c>
      <c r="M219" s="2" t="e">
        <f>IF('données 2023'!#REF!&gt;6,'données 2023'!#REF!-6,0)</f>
        <v>#REF!</v>
      </c>
      <c r="N219" s="2" t="e">
        <f>IF('données 2023'!#REF!&gt;6,'données 2023'!#REF!-6,0)</f>
        <v>#REF!</v>
      </c>
      <c r="O219" s="2" t="e">
        <f>IF('données 2023'!#REF!&gt;6,'données 2023'!#REF!-6,0)</f>
        <v>#REF!</v>
      </c>
      <c r="P219" s="2" t="e">
        <f>IF('données 2023'!#REF!&gt;6,'données 2023'!#REF!-6,0)</f>
        <v>#REF!</v>
      </c>
      <c r="Q219" s="2" t="e">
        <f>IF('données 2023'!#REF!&gt;6,'données 2023'!#REF!-6,0)</f>
        <v>#REF!</v>
      </c>
      <c r="R219" s="2" t="e">
        <f>IF('données 2023'!#REF!&gt;6,'données 2023'!#REF!-6,0)</f>
        <v>#REF!</v>
      </c>
      <c r="S219" s="2"/>
      <c r="T219" s="2" t="e">
        <f>IF('données 2023'!#REF!&gt;6,'données 2023'!#REF!-6,0)</f>
        <v>#REF!</v>
      </c>
      <c r="U219" s="2"/>
      <c r="V219" s="2" t="e">
        <f>IF('données 2023'!#REF!&gt;6,'données 2023'!#REF!-6,0)</f>
        <v>#REF!</v>
      </c>
    </row>
    <row r="220" spans="1:22" ht="14.25" customHeight="1">
      <c r="A220" s="6">
        <v>45145</v>
      </c>
      <c r="B220" s="2">
        <f>IF('données 2023'!B39&gt;6,'données 2023'!B39-6,0)</f>
        <v>0</v>
      </c>
      <c r="C220" s="2">
        <f>IF('données 2023'!D39&gt;6,'données 2023'!D39-6,0)</f>
        <v>0</v>
      </c>
      <c r="D220" s="2">
        <f>IF('données 2023'!F39&gt;6,'données 2023'!F39-6,0)</f>
        <v>0</v>
      </c>
      <c r="E220" s="2">
        <f>IF('données 2023'!H39&gt;6,'données 2023'!H39-6,0)</f>
        <v>0</v>
      </c>
      <c r="F220" s="2">
        <f>IF('données 2023'!J39&gt;6,'données 2023'!J39-6,0)</f>
        <v>0</v>
      </c>
      <c r="G220" s="2" t="e">
        <f>IF('données 2023'!#REF!&gt;6,'données 2023'!#REF!-6,0)</f>
        <v>#REF!</v>
      </c>
      <c r="H220" s="2" t="e">
        <f>IF('données 2023'!#REF!&gt;6,'données 2023'!#REF!-6,0)</f>
        <v>#REF!</v>
      </c>
      <c r="I220" s="2" t="e">
        <f>IF('données 2023'!#REF!&gt;6,'données 2023'!#REF!-6,0)</f>
        <v>#REF!</v>
      </c>
      <c r="J220" s="2" t="e">
        <f>IF('données 2023'!#REF!&gt;6,'données 2023'!#REF!-6,0)</f>
        <v>#REF!</v>
      </c>
      <c r="K220" s="2" t="e">
        <f>IF('données 2023'!#REF!&gt;6,'données 2023'!#REF!-6,0)</f>
        <v>#REF!</v>
      </c>
      <c r="L220" s="2" t="e">
        <f>IF('données 2023'!#REF!&gt;6,'données 2023'!#REF!-6,0)</f>
        <v>#REF!</v>
      </c>
      <c r="M220" s="2" t="e">
        <f>IF('données 2023'!#REF!&gt;6,'données 2023'!#REF!-6,0)</f>
        <v>#REF!</v>
      </c>
      <c r="N220" s="2" t="e">
        <f>IF('données 2023'!#REF!&gt;6,'données 2023'!#REF!-6,0)</f>
        <v>#REF!</v>
      </c>
      <c r="O220" s="2" t="e">
        <f>IF('données 2023'!#REF!&gt;6,'données 2023'!#REF!-6,0)</f>
        <v>#REF!</v>
      </c>
      <c r="P220" s="2" t="e">
        <f>IF('données 2023'!#REF!&gt;6,'données 2023'!#REF!-6,0)</f>
        <v>#REF!</v>
      </c>
      <c r="Q220" s="2" t="e">
        <f>IF('données 2023'!#REF!&gt;6,'données 2023'!#REF!-6,0)</f>
        <v>#REF!</v>
      </c>
      <c r="R220" s="2" t="e">
        <f>IF('données 2023'!#REF!&gt;6,'données 2023'!#REF!-6,0)</f>
        <v>#REF!</v>
      </c>
      <c r="S220" s="2"/>
      <c r="T220" s="2" t="e">
        <f>IF('données 2023'!#REF!&gt;6,'données 2023'!#REF!-6,0)</f>
        <v>#REF!</v>
      </c>
      <c r="U220" s="2"/>
      <c r="V220" s="2" t="e">
        <f>IF('données 2023'!#REF!&gt;6,'données 2023'!#REF!-6,0)</f>
        <v>#REF!</v>
      </c>
    </row>
    <row r="221" spans="1:22" ht="14.25" customHeight="1">
      <c r="A221" s="6">
        <v>45146</v>
      </c>
      <c r="B221" s="2">
        <f>IF('données 2023'!B40&gt;6,'données 2023'!B40-6,0)</f>
        <v>0</v>
      </c>
      <c r="C221" s="2">
        <f>IF('données 2023'!D40&gt;6,'données 2023'!D40-6,0)</f>
        <v>0</v>
      </c>
      <c r="D221" s="2">
        <f>IF('données 2023'!F40&gt;6,'données 2023'!F40-6,0)</f>
        <v>0</v>
      </c>
      <c r="E221" s="2">
        <f>IF('données 2023'!H40&gt;6,'données 2023'!H40-6,0)</f>
        <v>0</v>
      </c>
      <c r="F221" s="2">
        <f>IF('données 2023'!J40&gt;6,'données 2023'!J40-6,0)</f>
        <v>0</v>
      </c>
      <c r="G221" s="2" t="e">
        <f>IF('données 2023'!#REF!&gt;6,'données 2023'!#REF!-6,0)</f>
        <v>#REF!</v>
      </c>
      <c r="H221" s="2" t="e">
        <f>IF('données 2023'!#REF!&gt;6,'données 2023'!#REF!-6,0)</f>
        <v>#REF!</v>
      </c>
      <c r="I221" s="2" t="e">
        <f>IF('données 2023'!#REF!&gt;6,'données 2023'!#REF!-6,0)</f>
        <v>#REF!</v>
      </c>
      <c r="J221" s="2" t="e">
        <f>IF('données 2023'!#REF!&gt;6,'données 2023'!#REF!-6,0)</f>
        <v>#REF!</v>
      </c>
      <c r="K221" s="2" t="e">
        <f>IF('données 2023'!#REF!&gt;6,'données 2023'!#REF!-6,0)</f>
        <v>#REF!</v>
      </c>
      <c r="L221" s="2" t="e">
        <f>IF('données 2023'!#REF!&gt;6,'données 2023'!#REF!-6,0)</f>
        <v>#REF!</v>
      </c>
      <c r="M221" s="2" t="e">
        <f>IF('données 2023'!#REF!&gt;6,'données 2023'!#REF!-6,0)</f>
        <v>#REF!</v>
      </c>
      <c r="N221" s="2" t="e">
        <f>IF('données 2023'!#REF!&gt;6,'données 2023'!#REF!-6,0)</f>
        <v>#REF!</v>
      </c>
      <c r="O221" s="2" t="e">
        <f>IF('données 2023'!#REF!&gt;6,'données 2023'!#REF!-6,0)</f>
        <v>#REF!</v>
      </c>
      <c r="P221" s="2" t="e">
        <f>IF('données 2023'!#REF!&gt;6,'données 2023'!#REF!-6,0)</f>
        <v>#REF!</v>
      </c>
      <c r="Q221" s="2" t="e">
        <f>IF('données 2023'!#REF!&gt;6,'données 2023'!#REF!-6,0)</f>
        <v>#REF!</v>
      </c>
      <c r="R221" s="2" t="e">
        <f>IF('données 2023'!#REF!&gt;6,'données 2023'!#REF!-6,0)</f>
        <v>#REF!</v>
      </c>
      <c r="S221" s="2"/>
      <c r="T221" s="2" t="e">
        <f>IF('données 2023'!#REF!&gt;6,'données 2023'!#REF!-6,0)</f>
        <v>#REF!</v>
      </c>
      <c r="U221" s="2"/>
      <c r="V221" s="2" t="e">
        <f>IF('données 2023'!#REF!&gt;6,'données 2023'!#REF!-6,0)</f>
        <v>#REF!</v>
      </c>
    </row>
    <row r="222" spans="1:22" ht="14.25" customHeight="1">
      <c r="A222" s="6">
        <v>45147</v>
      </c>
      <c r="B222" s="2">
        <f>IF('données 2023'!B41&gt;6,'données 2023'!B41-6,0)</f>
        <v>0</v>
      </c>
      <c r="C222" s="2">
        <f>IF('données 2023'!D41&gt;6,'données 2023'!D41-6,0)</f>
        <v>0</v>
      </c>
      <c r="D222" s="2">
        <f>IF('données 2023'!F41&gt;6,'données 2023'!F41-6,0)</f>
        <v>0</v>
      </c>
      <c r="E222" s="2">
        <f>IF('données 2023'!H41&gt;6,'données 2023'!H41-6,0)</f>
        <v>0</v>
      </c>
      <c r="F222" s="2">
        <f>IF('données 2023'!J41&gt;6,'données 2023'!J41-6,0)</f>
        <v>0</v>
      </c>
      <c r="G222" s="2" t="e">
        <f>IF('données 2023'!#REF!&gt;6,'données 2023'!#REF!-6,0)</f>
        <v>#REF!</v>
      </c>
      <c r="H222" s="2" t="e">
        <f>IF('données 2023'!#REF!&gt;6,'données 2023'!#REF!-6,0)</f>
        <v>#REF!</v>
      </c>
      <c r="I222" s="2" t="e">
        <f>IF('données 2023'!#REF!&gt;6,'données 2023'!#REF!-6,0)</f>
        <v>#REF!</v>
      </c>
      <c r="J222" s="2" t="e">
        <f>IF('données 2023'!#REF!&gt;6,'données 2023'!#REF!-6,0)</f>
        <v>#REF!</v>
      </c>
      <c r="K222" s="2" t="e">
        <f>IF('données 2023'!#REF!&gt;6,'données 2023'!#REF!-6,0)</f>
        <v>#REF!</v>
      </c>
      <c r="L222" s="2" t="e">
        <f>IF('données 2023'!#REF!&gt;6,'données 2023'!#REF!-6,0)</f>
        <v>#REF!</v>
      </c>
      <c r="M222" s="2" t="e">
        <f>IF('données 2023'!#REF!&gt;6,'données 2023'!#REF!-6,0)</f>
        <v>#REF!</v>
      </c>
      <c r="N222" s="2" t="e">
        <f>IF('données 2023'!#REF!&gt;6,'données 2023'!#REF!-6,0)</f>
        <v>#REF!</v>
      </c>
      <c r="O222" s="2" t="e">
        <f>IF('données 2023'!#REF!&gt;6,'données 2023'!#REF!-6,0)</f>
        <v>#REF!</v>
      </c>
      <c r="P222" s="2" t="e">
        <f>IF('données 2023'!#REF!&gt;6,'données 2023'!#REF!-6,0)</f>
        <v>#REF!</v>
      </c>
      <c r="Q222" s="2" t="e">
        <f>IF('données 2023'!#REF!&gt;6,'données 2023'!#REF!-6,0)</f>
        <v>#REF!</v>
      </c>
      <c r="R222" s="2" t="e">
        <f>IF('données 2023'!#REF!&gt;6,'données 2023'!#REF!-6,0)</f>
        <v>#REF!</v>
      </c>
      <c r="S222" s="2"/>
      <c r="T222" s="2" t="e">
        <f>IF('données 2023'!#REF!&gt;6,'données 2023'!#REF!-6,0)</f>
        <v>#REF!</v>
      </c>
      <c r="U222" s="2"/>
      <c r="V222" s="2" t="e">
        <f>IF('données 2023'!#REF!&gt;6,'données 2023'!#REF!-6,0)</f>
        <v>#REF!</v>
      </c>
    </row>
    <row r="223" spans="1:22" ht="14.25" customHeight="1">
      <c r="A223" s="6">
        <v>45148</v>
      </c>
      <c r="B223" s="2">
        <f>IF('données 2023'!B42&gt;6,'données 2023'!B42-6,0)</f>
        <v>0</v>
      </c>
      <c r="C223" s="2">
        <f>IF('données 2023'!D42&gt;6,'données 2023'!D42-6,0)</f>
        <v>0</v>
      </c>
      <c r="D223" s="2">
        <f>IF('données 2023'!F42&gt;6,'données 2023'!F42-6,0)</f>
        <v>0</v>
      </c>
      <c r="E223" s="2">
        <f>IF('données 2023'!H42&gt;6,'données 2023'!H42-6,0)</f>
        <v>0</v>
      </c>
      <c r="F223" s="2">
        <f>IF('données 2023'!J42&gt;6,'données 2023'!J42-6,0)</f>
        <v>0</v>
      </c>
      <c r="G223" s="2" t="e">
        <f>IF('données 2023'!#REF!&gt;6,'données 2023'!#REF!-6,0)</f>
        <v>#REF!</v>
      </c>
      <c r="H223" s="2" t="e">
        <f>IF('données 2023'!#REF!&gt;6,'données 2023'!#REF!-6,0)</f>
        <v>#REF!</v>
      </c>
      <c r="I223" s="2" t="e">
        <f>IF('données 2023'!#REF!&gt;6,'données 2023'!#REF!-6,0)</f>
        <v>#REF!</v>
      </c>
      <c r="J223" s="2" t="e">
        <f>IF('données 2023'!#REF!&gt;6,'données 2023'!#REF!-6,0)</f>
        <v>#REF!</v>
      </c>
      <c r="K223" s="2" t="e">
        <f>IF('données 2023'!#REF!&gt;6,'données 2023'!#REF!-6,0)</f>
        <v>#REF!</v>
      </c>
      <c r="L223" s="2" t="e">
        <f>IF('données 2023'!#REF!&gt;6,'données 2023'!#REF!-6,0)</f>
        <v>#REF!</v>
      </c>
      <c r="M223" s="2" t="e">
        <f>IF('données 2023'!#REF!&gt;6,'données 2023'!#REF!-6,0)</f>
        <v>#REF!</v>
      </c>
      <c r="N223" s="2" t="e">
        <f>IF('données 2023'!#REF!&gt;6,'données 2023'!#REF!-6,0)</f>
        <v>#REF!</v>
      </c>
      <c r="O223" s="2" t="e">
        <f>IF('données 2023'!#REF!&gt;6,'données 2023'!#REF!-6,0)</f>
        <v>#REF!</v>
      </c>
      <c r="P223" s="2" t="e">
        <f>IF('données 2023'!#REF!&gt;6,'données 2023'!#REF!-6,0)</f>
        <v>#REF!</v>
      </c>
      <c r="Q223" s="2" t="e">
        <f>IF('données 2023'!#REF!&gt;6,'données 2023'!#REF!-6,0)</f>
        <v>#REF!</v>
      </c>
      <c r="R223" s="2" t="e">
        <f>IF('données 2023'!#REF!&gt;6,'données 2023'!#REF!-6,0)</f>
        <v>#REF!</v>
      </c>
      <c r="S223" s="2"/>
      <c r="T223" s="2" t="e">
        <f>IF('données 2023'!#REF!&gt;6,'données 2023'!#REF!-6,0)</f>
        <v>#REF!</v>
      </c>
      <c r="U223" s="2"/>
      <c r="V223" s="2" t="e">
        <f>IF('données 2023'!#REF!&gt;6,'données 2023'!#REF!-6,0)</f>
        <v>#REF!</v>
      </c>
    </row>
    <row r="224" spans="1:22" ht="14.25" customHeight="1">
      <c r="A224" s="6">
        <v>45149</v>
      </c>
      <c r="B224" s="2">
        <f>IF('données 2023'!B43&gt;6,'données 2023'!B43-6,0)</f>
        <v>0</v>
      </c>
      <c r="C224" s="2">
        <f>IF('données 2023'!D43&gt;6,'données 2023'!D43-6,0)</f>
        <v>0</v>
      </c>
      <c r="D224" s="2">
        <f>IF('données 2023'!F43&gt;6,'données 2023'!F43-6,0)</f>
        <v>0</v>
      </c>
      <c r="E224" s="2">
        <f>IF('données 2023'!H43&gt;6,'données 2023'!H43-6,0)</f>
        <v>0</v>
      </c>
      <c r="F224" s="2">
        <f>IF('données 2023'!J43&gt;6,'données 2023'!J43-6,0)</f>
        <v>0</v>
      </c>
      <c r="G224" s="2" t="e">
        <f>IF('données 2023'!#REF!&gt;6,'données 2023'!#REF!-6,0)</f>
        <v>#REF!</v>
      </c>
      <c r="H224" s="2" t="e">
        <f>IF('données 2023'!#REF!&gt;6,'données 2023'!#REF!-6,0)</f>
        <v>#REF!</v>
      </c>
      <c r="I224" s="2" t="e">
        <f>IF('données 2023'!#REF!&gt;6,'données 2023'!#REF!-6,0)</f>
        <v>#REF!</v>
      </c>
      <c r="J224" s="2" t="e">
        <f>IF('données 2023'!#REF!&gt;6,'données 2023'!#REF!-6,0)</f>
        <v>#REF!</v>
      </c>
      <c r="K224" s="2" t="e">
        <f>IF('données 2023'!#REF!&gt;6,'données 2023'!#REF!-6,0)</f>
        <v>#REF!</v>
      </c>
      <c r="L224" s="2" t="e">
        <f>IF('données 2023'!#REF!&gt;6,'données 2023'!#REF!-6,0)</f>
        <v>#REF!</v>
      </c>
      <c r="M224" s="2" t="e">
        <f>IF('données 2023'!#REF!&gt;6,'données 2023'!#REF!-6,0)</f>
        <v>#REF!</v>
      </c>
      <c r="N224" s="2" t="e">
        <f>IF('données 2023'!#REF!&gt;6,'données 2023'!#REF!-6,0)</f>
        <v>#REF!</v>
      </c>
      <c r="O224" s="2" t="e">
        <f>IF('données 2023'!#REF!&gt;6,'données 2023'!#REF!-6,0)</f>
        <v>#REF!</v>
      </c>
      <c r="P224" s="2" t="e">
        <f>IF('données 2023'!#REF!&gt;6,'données 2023'!#REF!-6,0)</f>
        <v>#REF!</v>
      </c>
      <c r="Q224" s="2" t="e">
        <f>IF('données 2023'!#REF!&gt;6,'données 2023'!#REF!-6,0)</f>
        <v>#REF!</v>
      </c>
      <c r="R224" s="2" t="e">
        <f>IF('données 2023'!#REF!&gt;6,'données 2023'!#REF!-6,0)</f>
        <v>#REF!</v>
      </c>
      <c r="S224" s="2"/>
      <c r="T224" s="2" t="e">
        <f>IF('données 2023'!#REF!&gt;6,'données 2023'!#REF!-6,0)</f>
        <v>#REF!</v>
      </c>
      <c r="U224" s="2"/>
      <c r="V224" s="2" t="e">
        <f>IF('données 2023'!#REF!&gt;6,'données 2023'!#REF!-6,0)</f>
        <v>#REF!</v>
      </c>
    </row>
    <row r="225" spans="1:22" ht="14.25" customHeight="1">
      <c r="A225" s="6">
        <v>45150</v>
      </c>
      <c r="B225" s="2">
        <f>IF('données 2023'!B44&gt;6,'données 2023'!B44-6,0)</f>
        <v>0</v>
      </c>
      <c r="C225" s="2">
        <f>IF('données 2023'!D44&gt;6,'données 2023'!D44-6,0)</f>
        <v>0</v>
      </c>
      <c r="D225" s="2">
        <f>IF('données 2023'!F44&gt;6,'données 2023'!F44-6,0)</f>
        <v>0</v>
      </c>
      <c r="E225" s="2">
        <f>IF('données 2023'!H44&gt;6,'données 2023'!H44-6,0)</f>
        <v>0</v>
      </c>
      <c r="F225" s="2">
        <f>IF('données 2023'!J44&gt;6,'données 2023'!J44-6,0)</f>
        <v>0</v>
      </c>
      <c r="G225" s="2" t="e">
        <f>IF('données 2023'!#REF!&gt;6,'données 2023'!#REF!-6,0)</f>
        <v>#REF!</v>
      </c>
      <c r="H225" s="2" t="e">
        <f>IF('données 2023'!#REF!&gt;6,'données 2023'!#REF!-6,0)</f>
        <v>#REF!</v>
      </c>
      <c r="I225" s="2" t="e">
        <f>IF('données 2023'!#REF!&gt;6,'données 2023'!#REF!-6,0)</f>
        <v>#REF!</v>
      </c>
      <c r="J225" s="2" t="e">
        <f>IF('données 2023'!#REF!&gt;6,'données 2023'!#REF!-6,0)</f>
        <v>#REF!</v>
      </c>
      <c r="K225" s="2" t="e">
        <f>IF('données 2023'!#REF!&gt;6,'données 2023'!#REF!-6,0)</f>
        <v>#REF!</v>
      </c>
      <c r="L225" s="2" t="e">
        <f>IF('données 2023'!#REF!&gt;6,'données 2023'!#REF!-6,0)</f>
        <v>#REF!</v>
      </c>
      <c r="M225" s="2" t="e">
        <f>IF('données 2023'!#REF!&gt;6,'données 2023'!#REF!-6,0)</f>
        <v>#REF!</v>
      </c>
      <c r="N225" s="2" t="e">
        <f>IF('données 2023'!#REF!&gt;6,'données 2023'!#REF!-6,0)</f>
        <v>#REF!</v>
      </c>
      <c r="O225" s="2" t="e">
        <f>IF('données 2023'!#REF!&gt;6,'données 2023'!#REF!-6,0)</f>
        <v>#REF!</v>
      </c>
      <c r="P225" s="2" t="e">
        <f>IF('données 2023'!#REF!&gt;6,'données 2023'!#REF!-6,0)</f>
        <v>#REF!</v>
      </c>
      <c r="Q225" s="2" t="e">
        <f>IF('données 2023'!#REF!&gt;6,'données 2023'!#REF!-6,0)</f>
        <v>#REF!</v>
      </c>
      <c r="R225" s="2" t="e">
        <f>IF('données 2023'!#REF!&gt;6,'données 2023'!#REF!-6,0)</f>
        <v>#REF!</v>
      </c>
      <c r="S225" s="2"/>
      <c r="T225" s="2" t="e">
        <f>IF('données 2023'!#REF!&gt;6,'données 2023'!#REF!-6,0)</f>
        <v>#REF!</v>
      </c>
      <c r="U225" s="2"/>
      <c r="V225" s="2" t="e">
        <f>IF('données 2023'!#REF!&gt;6,'données 2023'!#REF!-6,0)</f>
        <v>#REF!</v>
      </c>
    </row>
    <row r="226" spans="1:22" ht="14.25" customHeight="1">
      <c r="A226" s="6">
        <v>45151</v>
      </c>
      <c r="B226" s="2">
        <f>IF('données 2023'!B45&gt;6,'données 2023'!B45-6,0)</f>
        <v>0</v>
      </c>
      <c r="C226" s="2">
        <f>IF('données 2023'!D45&gt;6,'données 2023'!D45-6,0)</f>
        <v>0</v>
      </c>
      <c r="D226" s="2">
        <f>IF('données 2023'!F45&gt;6,'données 2023'!F45-6,0)</f>
        <v>0</v>
      </c>
      <c r="E226" s="2">
        <f>IF('données 2023'!H45&gt;6,'données 2023'!H45-6,0)</f>
        <v>0</v>
      </c>
      <c r="F226" s="2">
        <f>IF('données 2023'!J45&gt;6,'données 2023'!J45-6,0)</f>
        <v>0</v>
      </c>
      <c r="G226" s="2" t="e">
        <f>IF('données 2023'!#REF!&gt;6,'données 2023'!#REF!-6,0)</f>
        <v>#REF!</v>
      </c>
      <c r="H226" s="2" t="e">
        <f>IF('données 2023'!#REF!&gt;6,'données 2023'!#REF!-6,0)</f>
        <v>#REF!</v>
      </c>
      <c r="I226" s="2" t="e">
        <f>IF('données 2023'!#REF!&gt;6,'données 2023'!#REF!-6,0)</f>
        <v>#REF!</v>
      </c>
      <c r="J226" s="2" t="e">
        <f>IF('données 2023'!#REF!&gt;6,'données 2023'!#REF!-6,0)</f>
        <v>#REF!</v>
      </c>
      <c r="K226" s="2" t="e">
        <f>IF('données 2023'!#REF!&gt;6,'données 2023'!#REF!-6,0)</f>
        <v>#REF!</v>
      </c>
      <c r="L226" s="2" t="e">
        <f>IF('données 2023'!#REF!&gt;6,'données 2023'!#REF!-6,0)</f>
        <v>#REF!</v>
      </c>
      <c r="M226" s="2" t="e">
        <f>IF('données 2023'!#REF!&gt;6,'données 2023'!#REF!-6,0)</f>
        <v>#REF!</v>
      </c>
      <c r="N226" s="2" t="e">
        <f>IF('données 2023'!#REF!&gt;6,'données 2023'!#REF!-6,0)</f>
        <v>#REF!</v>
      </c>
      <c r="O226" s="2" t="e">
        <f>IF('données 2023'!#REF!&gt;6,'données 2023'!#REF!-6,0)</f>
        <v>#REF!</v>
      </c>
      <c r="P226" s="2" t="e">
        <f>IF('données 2023'!#REF!&gt;6,'données 2023'!#REF!-6,0)</f>
        <v>#REF!</v>
      </c>
      <c r="Q226" s="2" t="e">
        <f>IF('données 2023'!#REF!&gt;6,'données 2023'!#REF!-6,0)</f>
        <v>#REF!</v>
      </c>
      <c r="R226" s="2" t="e">
        <f>IF('données 2023'!#REF!&gt;6,'données 2023'!#REF!-6,0)</f>
        <v>#REF!</v>
      </c>
      <c r="S226" s="2"/>
      <c r="T226" s="2" t="e">
        <f>IF('données 2023'!#REF!&gt;6,'données 2023'!#REF!-6,0)</f>
        <v>#REF!</v>
      </c>
      <c r="U226" s="2"/>
      <c r="V226" s="2" t="e">
        <f>IF('données 2023'!#REF!&gt;6,'données 2023'!#REF!-6,0)</f>
        <v>#REF!</v>
      </c>
    </row>
    <row r="227" spans="1:22" ht="14.25" customHeight="1">
      <c r="A227" s="6">
        <v>45152</v>
      </c>
      <c r="B227" s="2">
        <f>IF('données 2023'!B46&gt;6,'données 2023'!B46-6,0)</f>
        <v>0</v>
      </c>
      <c r="C227" s="2">
        <f>IF('données 2023'!D46&gt;6,'données 2023'!D46-6,0)</f>
        <v>0</v>
      </c>
      <c r="D227" s="2">
        <f>IF('données 2023'!F46&gt;6,'données 2023'!F46-6,0)</f>
        <v>0</v>
      </c>
      <c r="E227" s="2">
        <f>IF('données 2023'!H46&gt;6,'données 2023'!H46-6,0)</f>
        <v>0</v>
      </c>
      <c r="F227" s="2">
        <f>IF('données 2023'!J46&gt;6,'données 2023'!J46-6,0)</f>
        <v>0</v>
      </c>
      <c r="G227" s="2" t="e">
        <f>IF('données 2023'!#REF!&gt;6,'données 2023'!#REF!-6,0)</f>
        <v>#REF!</v>
      </c>
      <c r="H227" s="2" t="e">
        <f>IF('données 2023'!#REF!&gt;6,'données 2023'!#REF!-6,0)</f>
        <v>#REF!</v>
      </c>
      <c r="I227" s="2" t="e">
        <f>IF('données 2023'!#REF!&gt;6,'données 2023'!#REF!-6,0)</f>
        <v>#REF!</v>
      </c>
      <c r="J227" s="2" t="e">
        <f>IF('données 2023'!#REF!&gt;6,'données 2023'!#REF!-6,0)</f>
        <v>#REF!</v>
      </c>
      <c r="K227" s="2" t="e">
        <f>IF('données 2023'!#REF!&gt;6,'données 2023'!#REF!-6,0)</f>
        <v>#REF!</v>
      </c>
      <c r="L227" s="2" t="e">
        <f>IF('données 2023'!#REF!&gt;6,'données 2023'!#REF!-6,0)</f>
        <v>#REF!</v>
      </c>
      <c r="M227" s="2" t="e">
        <f>IF('données 2023'!#REF!&gt;6,'données 2023'!#REF!-6,0)</f>
        <v>#REF!</v>
      </c>
      <c r="N227" s="2" t="e">
        <f>IF('données 2023'!#REF!&gt;6,'données 2023'!#REF!-6,0)</f>
        <v>#REF!</v>
      </c>
      <c r="O227" s="2" t="e">
        <f>IF('données 2023'!#REF!&gt;6,'données 2023'!#REF!-6,0)</f>
        <v>#REF!</v>
      </c>
      <c r="P227" s="2" t="e">
        <f>IF('données 2023'!#REF!&gt;6,'données 2023'!#REF!-6,0)</f>
        <v>#REF!</v>
      </c>
      <c r="Q227" s="2" t="e">
        <f>IF('données 2023'!#REF!&gt;6,'données 2023'!#REF!-6,0)</f>
        <v>#REF!</v>
      </c>
      <c r="R227" s="2" t="e">
        <f>IF('données 2023'!#REF!&gt;6,'données 2023'!#REF!-6,0)</f>
        <v>#REF!</v>
      </c>
      <c r="S227" s="2"/>
      <c r="T227" s="2" t="e">
        <f>IF('données 2023'!#REF!&gt;6,'données 2023'!#REF!-6,0)</f>
        <v>#REF!</v>
      </c>
      <c r="U227" s="2"/>
      <c r="V227" s="2" t="e">
        <f>IF('données 2023'!#REF!&gt;6,'données 2023'!#REF!-6,0)</f>
        <v>#REF!</v>
      </c>
    </row>
    <row r="228" spans="1:22" ht="14.25" customHeight="1">
      <c r="A228" s="6">
        <v>45153</v>
      </c>
      <c r="B228" s="2">
        <f>IF('données 2023'!B47&gt;6,'données 2023'!B47-6,0)</f>
        <v>0</v>
      </c>
      <c r="C228" s="2">
        <f>IF('données 2023'!D47&gt;6,'données 2023'!D47-6,0)</f>
        <v>0</v>
      </c>
      <c r="D228" s="2">
        <f>IF('données 2023'!F47&gt;6,'données 2023'!F47-6,0)</f>
        <v>0</v>
      </c>
      <c r="E228" s="2">
        <f>IF('données 2023'!H47&gt;6,'données 2023'!H47-6,0)</f>
        <v>0</v>
      </c>
      <c r="F228" s="2">
        <f>IF('données 2023'!J47&gt;6,'données 2023'!J47-6,0)</f>
        <v>0</v>
      </c>
      <c r="G228" s="2" t="e">
        <f>IF('données 2023'!#REF!&gt;6,'données 2023'!#REF!-6,0)</f>
        <v>#REF!</v>
      </c>
      <c r="H228" s="2" t="e">
        <f>IF('données 2023'!#REF!&gt;6,'données 2023'!#REF!-6,0)</f>
        <v>#REF!</v>
      </c>
      <c r="I228" s="2" t="e">
        <f>IF('données 2023'!#REF!&gt;6,'données 2023'!#REF!-6,0)</f>
        <v>#REF!</v>
      </c>
      <c r="J228" s="2" t="e">
        <f>IF('données 2023'!#REF!&gt;6,'données 2023'!#REF!-6,0)</f>
        <v>#REF!</v>
      </c>
      <c r="K228" s="2" t="e">
        <f>IF('données 2023'!#REF!&gt;6,'données 2023'!#REF!-6,0)</f>
        <v>#REF!</v>
      </c>
      <c r="L228" s="2" t="e">
        <f>IF('données 2023'!#REF!&gt;6,'données 2023'!#REF!-6,0)</f>
        <v>#REF!</v>
      </c>
      <c r="M228" s="2" t="e">
        <f>IF('données 2023'!#REF!&gt;6,'données 2023'!#REF!-6,0)</f>
        <v>#REF!</v>
      </c>
      <c r="N228" s="2" t="e">
        <f>IF('données 2023'!#REF!&gt;6,'données 2023'!#REF!-6,0)</f>
        <v>#REF!</v>
      </c>
      <c r="O228" s="2" t="e">
        <f>IF('données 2023'!#REF!&gt;6,'données 2023'!#REF!-6,0)</f>
        <v>#REF!</v>
      </c>
      <c r="P228" s="2" t="e">
        <f>IF('données 2023'!#REF!&gt;6,'données 2023'!#REF!-6,0)</f>
        <v>#REF!</v>
      </c>
      <c r="Q228" s="2" t="e">
        <f>IF('données 2023'!#REF!&gt;6,'données 2023'!#REF!-6,0)</f>
        <v>#REF!</v>
      </c>
      <c r="R228" s="2" t="e">
        <f>IF('données 2023'!#REF!&gt;6,'données 2023'!#REF!-6,0)</f>
        <v>#REF!</v>
      </c>
      <c r="S228" s="2"/>
      <c r="T228" s="2" t="e">
        <f>IF('données 2023'!#REF!&gt;6,'données 2023'!#REF!-6,0)</f>
        <v>#REF!</v>
      </c>
      <c r="U228" s="2"/>
      <c r="V228" s="2" t="e">
        <f>IF('données 2023'!#REF!&gt;6,'données 2023'!#REF!-6,0)</f>
        <v>#REF!</v>
      </c>
    </row>
    <row r="229" spans="1:22" ht="14.25" customHeight="1">
      <c r="A229" s="6">
        <v>45154</v>
      </c>
      <c r="B229" s="2">
        <f>IF('données 2023'!B48&gt;6,'données 2023'!B48-6,0)</f>
        <v>0</v>
      </c>
      <c r="C229" s="2">
        <f>IF('données 2023'!D48&gt;6,'données 2023'!D48-6,0)</f>
        <v>0</v>
      </c>
      <c r="D229" s="2">
        <f>IF('données 2023'!F48&gt;6,'données 2023'!F48-6,0)</f>
        <v>0</v>
      </c>
      <c r="E229" s="2">
        <f>IF('données 2023'!H48&gt;6,'données 2023'!H48-6,0)</f>
        <v>0</v>
      </c>
      <c r="F229" s="2">
        <f>IF('données 2023'!J48&gt;6,'données 2023'!J48-6,0)</f>
        <v>0</v>
      </c>
      <c r="G229" s="2" t="e">
        <f>IF('données 2023'!#REF!&gt;6,'données 2023'!#REF!-6,0)</f>
        <v>#REF!</v>
      </c>
      <c r="H229" s="2" t="e">
        <f>IF('données 2023'!#REF!&gt;6,'données 2023'!#REF!-6,0)</f>
        <v>#REF!</v>
      </c>
      <c r="I229" s="2" t="e">
        <f>IF('données 2023'!#REF!&gt;6,'données 2023'!#REF!-6,0)</f>
        <v>#REF!</v>
      </c>
      <c r="J229" s="2" t="e">
        <f>IF('données 2023'!#REF!&gt;6,'données 2023'!#REF!-6,0)</f>
        <v>#REF!</v>
      </c>
      <c r="K229" s="2" t="e">
        <f>IF('données 2023'!#REF!&gt;6,'données 2023'!#REF!-6,0)</f>
        <v>#REF!</v>
      </c>
      <c r="L229" s="2" t="e">
        <f>IF('données 2023'!#REF!&gt;6,'données 2023'!#REF!-6,0)</f>
        <v>#REF!</v>
      </c>
      <c r="M229" s="2" t="e">
        <f>IF('données 2023'!#REF!&gt;6,'données 2023'!#REF!-6,0)</f>
        <v>#REF!</v>
      </c>
      <c r="N229" s="2" t="e">
        <f>IF('données 2023'!#REF!&gt;6,'données 2023'!#REF!-6,0)</f>
        <v>#REF!</v>
      </c>
      <c r="O229" s="2" t="e">
        <f>IF('données 2023'!#REF!&gt;6,'données 2023'!#REF!-6,0)</f>
        <v>#REF!</v>
      </c>
      <c r="P229" s="2" t="e">
        <f>IF('données 2023'!#REF!&gt;6,'données 2023'!#REF!-6,0)</f>
        <v>#REF!</v>
      </c>
      <c r="Q229" s="2" t="e">
        <f>IF('données 2023'!#REF!&gt;6,'données 2023'!#REF!-6,0)</f>
        <v>#REF!</v>
      </c>
      <c r="R229" s="2" t="e">
        <f>IF('données 2023'!#REF!&gt;6,'données 2023'!#REF!-6,0)</f>
        <v>#REF!</v>
      </c>
      <c r="S229" s="2"/>
      <c r="T229" s="2" t="e">
        <f>IF('données 2023'!#REF!&gt;6,'données 2023'!#REF!-6,0)</f>
        <v>#REF!</v>
      </c>
      <c r="U229" s="2"/>
      <c r="V229" s="2" t="e">
        <f>IF('données 2023'!#REF!&gt;6,'données 2023'!#REF!-6,0)</f>
        <v>#REF!</v>
      </c>
    </row>
    <row r="230" spans="1:22" ht="14.25" customHeight="1">
      <c r="A230" s="6">
        <v>45155</v>
      </c>
      <c r="B230" s="2">
        <f>IF('données 2023'!B49&gt;6,'données 2023'!B49-6,0)</f>
        <v>0</v>
      </c>
      <c r="C230" s="2">
        <f>IF('données 2023'!D49&gt;6,'données 2023'!D49-6,0)</f>
        <v>0</v>
      </c>
      <c r="D230" s="2">
        <f>IF('données 2023'!F49&gt;6,'données 2023'!F49-6,0)</f>
        <v>0</v>
      </c>
      <c r="E230" s="2">
        <f>IF('données 2023'!H49&gt;6,'données 2023'!H49-6,0)</f>
        <v>0</v>
      </c>
      <c r="F230" s="2">
        <f>IF('données 2023'!J49&gt;6,'données 2023'!J49-6,0)</f>
        <v>0</v>
      </c>
      <c r="G230" s="2" t="e">
        <f>IF('données 2023'!#REF!&gt;6,'données 2023'!#REF!-6,0)</f>
        <v>#REF!</v>
      </c>
      <c r="H230" s="2" t="e">
        <f>IF('données 2023'!#REF!&gt;6,'données 2023'!#REF!-6,0)</f>
        <v>#REF!</v>
      </c>
      <c r="I230" s="2" t="e">
        <f>IF('données 2023'!#REF!&gt;6,'données 2023'!#REF!-6,0)</f>
        <v>#REF!</v>
      </c>
      <c r="J230" s="2" t="e">
        <f>IF('données 2023'!#REF!&gt;6,'données 2023'!#REF!-6,0)</f>
        <v>#REF!</v>
      </c>
      <c r="K230" s="2" t="e">
        <f>IF('données 2023'!#REF!&gt;6,'données 2023'!#REF!-6,0)</f>
        <v>#REF!</v>
      </c>
      <c r="L230" s="2" t="e">
        <f>IF('données 2023'!#REF!&gt;6,'données 2023'!#REF!-6,0)</f>
        <v>#REF!</v>
      </c>
      <c r="M230" s="2" t="e">
        <f>IF('données 2023'!#REF!&gt;6,'données 2023'!#REF!-6,0)</f>
        <v>#REF!</v>
      </c>
      <c r="N230" s="2" t="e">
        <f>IF('données 2023'!#REF!&gt;6,'données 2023'!#REF!-6,0)</f>
        <v>#REF!</v>
      </c>
      <c r="O230" s="2" t="e">
        <f>IF('données 2023'!#REF!&gt;6,'données 2023'!#REF!-6,0)</f>
        <v>#REF!</v>
      </c>
      <c r="P230" s="2" t="e">
        <f>IF('données 2023'!#REF!&gt;6,'données 2023'!#REF!-6,0)</f>
        <v>#REF!</v>
      </c>
      <c r="Q230" s="2" t="e">
        <f>IF('données 2023'!#REF!&gt;6,'données 2023'!#REF!-6,0)</f>
        <v>#REF!</v>
      </c>
      <c r="R230" s="2" t="e">
        <f>IF('données 2023'!#REF!&gt;6,'données 2023'!#REF!-6,0)</f>
        <v>#REF!</v>
      </c>
      <c r="S230" s="2"/>
      <c r="T230" s="2" t="e">
        <f>IF('données 2023'!#REF!&gt;6,'données 2023'!#REF!-6,0)</f>
        <v>#REF!</v>
      </c>
      <c r="U230" s="2"/>
      <c r="V230" s="2" t="e">
        <f>IF('données 2023'!#REF!&gt;6,'données 2023'!#REF!-6,0)</f>
        <v>#REF!</v>
      </c>
    </row>
    <row r="231" spans="1:22" ht="14.25" customHeight="1">
      <c r="A231" s="6">
        <v>45156</v>
      </c>
      <c r="B231" s="2">
        <f>IF('données 2023'!B50&gt;6,'données 2023'!B50-6,0)</f>
        <v>0</v>
      </c>
      <c r="C231" s="2">
        <f>IF('données 2023'!D50&gt;6,'données 2023'!D50-6,0)</f>
        <v>0</v>
      </c>
      <c r="D231" s="2">
        <f>IF('données 2023'!F50&gt;6,'données 2023'!F50-6,0)</f>
        <v>0</v>
      </c>
      <c r="E231" s="2">
        <f>IF('données 2023'!H50&gt;6,'données 2023'!H50-6,0)</f>
        <v>0</v>
      </c>
      <c r="F231" s="2">
        <f>IF('données 2023'!J50&gt;6,'données 2023'!J50-6,0)</f>
        <v>0</v>
      </c>
      <c r="G231" s="2" t="e">
        <f>IF('données 2023'!#REF!&gt;6,'données 2023'!#REF!-6,0)</f>
        <v>#REF!</v>
      </c>
      <c r="H231" s="2" t="e">
        <f>IF('données 2023'!#REF!&gt;6,'données 2023'!#REF!-6,0)</f>
        <v>#REF!</v>
      </c>
      <c r="I231" s="2" t="e">
        <f>IF('données 2023'!#REF!&gt;6,'données 2023'!#REF!-6,0)</f>
        <v>#REF!</v>
      </c>
      <c r="J231" s="2" t="e">
        <f>IF('données 2023'!#REF!&gt;6,'données 2023'!#REF!-6,0)</f>
        <v>#REF!</v>
      </c>
      <c r="K231" s="2" t="e">
        <f>IF('données 2023'!#REF!&gt;6,'données 2023'!#REF!-6,0)</f>
        <v>#REF!</v>
      </c>
      <c r="L231" s="2" t="e">
        <f>IF('données 2023'!#REF!&gt;6,'données 2023'!#REF!-6,0)</f>
        <v>#REF!</v>
      </c>
      <c r="M231" s="2" t="e">
        <f>IF('données 2023'!#REF!&gt;6,'données 2023'!#REF!-6,0)</f>
        <v>#REF!</v>
      </c>
      <c r="N231" s="2" t="e">
        <f>IF('données 2023'!#REF!&gt;6,'données 2023'!#REF!-6,0)</f>
        <v>#REF!</v>
      </c>
      <c r="O231" s="2" t="e">
        <f>IF('données 2023'!#REF!&gt;6,'données 2023'!#REF!-6,0)</f>
        <v>#REF!</v>
      </c>
      <c r="P231" s="2" t="e">
        <f>IF('données 2023'!#REF!&gt;6,'données 2023'!#REF!-6,0)</f>
        <v>#REF!</v>
      </c>
      <c r="Q231" s="2" t="e">
        <f>IF('données 2023'!#REF!&gt;6,'données 2023'!#REF!-6,0)</f>
        <v>#REF!</v>
      </c>
      <c r="R231" s="2" t="e">
        <f>IF('données 2023'!#REF!&gt;6,'données 2023'!#REF!-6,0)</f>
        <v>#REF!</v>
      </c>
      <c r="S231" s="2"/>
      <c r="T231" s="2" t="e">
        <f>IF('données 2023'!#REF!&gt;6,'données 2023'!#REF!-6,0)</f>
        <v>#REF!</v>
      </c>
      <c r="U231" s="2"/>
      <c r="V231" s="2" t="e">
        <f>IF('données 2023'!#REF!&gt;6,'données 2023'!#REF!-6,0)</f>
        <v>#REF!</v>
      </c>
    </row>
    <row r="232" spans="1:22" ht="14.25" customHeight="1">
      <c r="A232" s="6">
        <v>45157</v>
      </c>
      <c r="B232" s="2">
        <f>IF('données 2023'!B51&gt;6,'données 2023'!B51-6,0)</f>
        <v>0</v>
      </c>
      <c r="C232" s="2">
        <f>IF('données 2023'!D51&gt;6,'données 2023'!D51-6,0)</f>
        <v>0</v>
      </c>
      <c r="D232" s="2">
        <f>IF('données 2023'!F51&gt;6,'données 2023'!F51-6,0)</f>
        <v>0</v>
      </c>
      <c r="E232" s="2">
        <f>IF('données 2023'!H51&gt;6,'données 2023'!H51-6,0)</f>
        <v>0</v>
      </c>
      <c r="F232" s="2">
        <f>IF('données 2023'!J51&gt;6,'données 2023'!J51-6,0)</f>
        <v>0</v>
      </c>
      <c r="G232" s="2" t="e">
        <f>IF('données 2023'!#REF!&gt;6,'données 2023'!#REF!-6,0)</f>
        <v>#REF!</v>
      </c>
      <c r="H232" s="2" t="e">
        <f>IF('données 2023'!#REF!&gt;6,'données 2023'!#REF!-6,0)</f>
        <v>#REF!</v>
      </c>
      <c r="I232" s="2" t="e">
        <f>IF('données 2023'!#REF!&gt;6,'données 2023'!#REF!-6,0)</f>
        <v>#REF!</v>
      </c>
      <c r="J232" s="2" t="e">
        <f>IF('données 2023'!#REF!&gt;6,'données 2023'!#REF!-6,0)</f>
        <v>#REF!</v>
      </c>
      <c r="K232" s="2" t="e">
        <f>IF('données 2023'!#REF!&gt;6,'données 2023'!#REF!-6,0)</f>
        <v>#REF!</v>
      </c>
      <c r="L232" s="2" t="e">
        <f>IF('données 2023'!#REF!&gt;6,'données 2023'!#REF!-6,0)</f>
        <v>#REF!</v>
      </c>
      <c r="M232" s="2" t="e">
        <f>IF('données 2023'!#REF!&gt;6,'données 2023'!#REF!-6,0)</f>
        <v>#REF!</v>
      </c>
      <c r="N232" s="2" t="e">
        <f>IF('données 2023'!#REF!&gt;6,'données 2023'!#REF!-6,0)</f>
        <v>#REF!</v>
      </c>
      <c r="O232" s="2" t="e">
        <f>IF('données 2023'!#REF!&gt;6,'données 2023'!#REF!-6,0)</f>
        <v>#REF!</v>
      </c>
      <c r="P232" s="2" t="e">
        <f>IF('données 2023'!#REF!&gt;6,'données 2023'!#REF!-6,0)</f>
        <v>#REF!</v>
      </c>
      <c r="Q232" s="2" t="e">
        <f>IF('données 2023'!#REF!&gt;6,'données 2023'!#REF!-6,0)</f>
        <v>#REF!</v>
      </c>
      <c r="R232" s="2" t="e">
        <f>IF('données 2023'!#REF!&gt;6,'données 2023'!#REF!-6,0)</f>
        <v>#REF!</v>
      </c>
      <c r="S232" s="2"/>
      <c r="T232" s="2" t="e">
        <f>IF('données 2023'!#REF!&gt;6,'données 2023'!#REF!-6,0)</f>
        <v>#REF!</v>
      </c>
      <c r="U232" s="2"/>
      <c r="V232" s="2" t="e">
        <f>IF('données 2023'!#REF!&gt;6,'données 2023'!#REF!-6,0)</f>
        <v>#REF!</v>
      </c>
    </row>
    <row r="233" spans="1:22" ht="14.25" customHeight="1">
      <c r="A233" s="6">
        <v>45158</v>
      </c>
      <c r="B233" s="2">
        <f>IF('données 2023'!B52&gt;6,'données 2023'!B52-6,0)</f>
        <v>0</v>
      </c>
      <c r="C233" s="2">
        <f>IF('données 2023'!D52&gt;6,'données 2023'!D52-6,0)</f>
        <v>0</v>
      </c>
      <c r="D233" s="2">
        <f>IF('données 2023'!F52&gt;6,'données 2023'!F52-6,0)</f>
        <v>0</v>
      </c>
      <c r="E233" s="2">
        <f>IF('données 2023'!H52&gt;6,'données 2023'!H52-6,0)</f>
        <v>0</v>
      </c>
      <c r="F233" s="2">
        <f>IF('données 2023'!J52&gt;6,'données 2023'!J52-6,0)</f>
        <v>0</v>
      </c>
      <c r="G233" s="2" t="e">
        <f>IF('données 2023'!#REF!&gt;6,'données 2023'!#REF!-6,0)</f>
        <v>#REF!</v>
      </c>
      <c r="H233" s="2" t="e">
        <f>IF('données 2023'!#REF!&gt;6,'données 2023'!#REF!-6,0)</f>
        <v>#REF!</v>
      </c>
      <c r="I233" s="2" t="e">
        <f>IF('données 2023'!#REF!&gt;6,'données 2023'!#REF!-6,0)</f>
        <v>#REF!</v>
      </c>
      <c r="J233" s="2" t="e">
        <f>IF('données 2023'!#REF!&gt;6,'données 2023'!#REF!-6,0)</f>
        <v>#REF!</v>
      </c>
      <c r="K233" s="2" t="e">
        <f>IF('données 2023'!#REF!&gt;6,'données 2023'!#REF!-6,0)</f>
        <v>#REF!</v>
      </c>
      <c r="L233" s="2" t="e">
        <f>IF('données 2023'!#REF!&gt;6,'données 2023'!#REF!-6,0)</f>
        <v>#REF!</v>
      </c>
      <c r="M233" s="2" t="e">
        <f>IF('données 2023'!#REF!&gt;6,'données 2023'!#REF!-6,0)</f>
        <v>#REF!</v>
      </c>
      <c r="N233" s="2" t="e">
        <f>IF('données 2023'!#REF!&gt;6,'données 2023'!#REF!-6,0)</f>
        <v>#REF!</v>
      </c>
      <c r="O233" s="2" t="e">
        <f>IF('données 2023'!#REF!&gt;6,'données 2023'!#REF!-6,0)</f>
        <v>#REF!</v>
      </c>
      <c r="P233" s="2" t="e">
        <f>IF('données 2023'!#REF!&gt;6,'données 2023'!#REF!-6,0)</f>
        <v>#REF!</v>
      </c>
      <c r="Q233" s="2" t="e">
        <f>IF('données 2023'!#REF!&gt;6,'données 2023'!#REF!-6,0)</f>
        <v>#REF!</v>
      </c>
      <c r="R233" s="2" t="e">
        <f>IF('données 2023'!#REF!&gt;6,'données 2023'!#REF!-6,0)</f>
        <v>#REF!</v>
      </c>
      <c r="S233" s="2"/>
      <c r="T233" s="2" t="e">
        <f>IF('données 2023'!#REF!&gt;6,'données 2023'!#REF!-6,0)</f>
        <v>#REF!</v>
      </c>
      <c r="U233" s="2"/>
      <c r="V233" s="2" t="e">
        <f>IF('données 2023'!#REF!&gt;6,'données 2023'!#REF!-6,0)</f>
        <v>#REF!</v>
      </c>
    </row>
    <row r="234" spans="1:22" ht="14.25" customHeight="1">
      <c r="A234" s="6">
        <v>45159</v>
      </c>
      <c r="B234" s="2">
        <f>IF('données 2023'!B53&gt;6,'données 2023'!B53-6,0)</f>
        <v>0</v>
      </c>
      <c r="C234" s="2">
        <f>IF('données 2023'!D53&gt;6,'données 2023'!D53-6,0)</f>
        <v>0</v>
      </c>
      <c r="D234" s="2">
        <f>IF('données 2023'!F53&gt;6,'données 2023'!F53-6,0)</f>
        <v>0</v>
      </c>
      <c r="E234" s="2">
        <f>IF('données 2023'!H53&gt;6,'données 2023'!H53-6,0)</f>
        <v>0</v>
      </c>
      <c r="F234" s="2">
        <f>IF('données 2023'!J53&gt;6,'données 2023'!J53-6,0)</f>
        <v>0</v>
      </c>
      <c r="G234" s="2" t="e">
        <f>IF('données 2023'!#REF!&gt;6,'données 2023'!#REF!-6,0)</f>
        <v>#REF!</v>
      </c>
      <c r="H234" s="2" t="e">
        <f>IF('données 2023'!#REF!&gt;6,'données 2023'!#REF!-6,0)</f>
        <v>#REF!</v>
      </c>
      <c r="I234" s="2" t="e">
        <f>IF('données 2023'!#REF!&gt;6,'données 2023'!#REF!-6,0)</f>
        <v>#REF!</v>
      </c>
      <c r="J234" s="2" t="e">
        <f>IF('données 2023'!#REF!&gt;6,'données 2023'!#REF!-6,0)</f>
        <v>#REF!</v>
      </c>
      <c r="K234" s="2" t="e">
        <f>IF('données 2023'!#REF!&gt;6,'données 2023'!#REF!-6,0)</f>
        <v>#REF!</v>
      </c>
      <c r="L234" s="2" t="e">
        <f>IF('données 2023'!#REF!&gt;6,'données 2023'!#REF!-6,0)</f>
        <v>#REF!</v>
      </c>
      <c r="M234" s="2" t="e">
        <f>IF('données 2023'!#REF!&gt;6,'données 2023'!#REF!-6,0)</f>
        <v>#REF!</v>
      </c>
      <c r="N234" s="2" t="e">
        <f>IF('données 2023'!#REF!&gt;6,'données 2023'!#REF!-6,0)</f>
        <v>#REF!</v>
      </c>
      <c r="O234" s="2" t="e">
        <f>IF('données 2023'!#REF!&gt;6,'données 2023'!#REF!-6,0)</f>
        <v>#REF!</v>
      </c>
      <c r="P234" s="2" t="e">
        <f>IF('données 2023'!#REF!&gt;6,'données 2023'!#REF!-6,0)</f>
        <v>#REF!</v>
      </c>
      <c r="Q234" s="2" t="e">
        <f>IF('données 2023'!#REF!&gt;6,'données 2023'!#REF!-6,0)</f>
        <v>#REF!</v>
      </c>
      <c r="R234" s="2" t="e">
        <f>IF('données 2023'!#REF!&gt;6,'données 2023'!#REF!-6,0)</f>
        <v>#REF!</v>
      </c>
      <c r="S234" s="2"/>
      <c r="T234" s="2" t="e">
        <f>IF('données 2023'!#REF!&gt;6,'données 2023'!#REF!-6,0)</f>
        <v>#REF!</v>
      </c>
      <c r="U234" s="2"/>
      <c r="V234" s="2" t="e">
        <f>IF('données 2023'!#REF!&gt;6,'données 2023'!#REF!-6,0)</f>
        <v>#REF!</v>
      </c>
    </row>
    <row r="235" spans="1:22" ht="14.25" customHeight="1">
      <c r="A235" s="6">
        <v>45160</v>
      </c>
      <c r="B235" s="2">
        <f>IF('données 2023'!B54&gt;6,'données 2023'!B54-6,0)</f>
        <v>0</v>
      </c>
      <c r="C235" s="2">
        <f>IF('données 2023'!D54&gt;6,'données 2023'!D54-6,0)</f>
        <v>0</v>
      </c>
      <c r="D235" s="2">
        <f>IF('données 2023'!F54&gt;6,'données 2023'!F54-6,0)</f>
        <v>0</v>
      </c>
      <c r="E235" s="2">
        <f>IF('données 2023'!H54&gt;6,'données 2023'!H54-6,0)</f>
        <v>0</v>
      </c>
      <c r="F235" s="2">
        <f>IF('données 2023'!J54&gt;6,'données 2023'!J54-6,0)</f>
        <v>0</v>
      </c>
      <c r="G235" s="2" t="e">
        <f>IF('données 2023'!#REF!&gt;6,'données 2023'!#REF!-6,0)</f>
        <v>#REF!</v>
      </c>
      <c r="H235" s="2" t="e">
        <f>IF('données 2023'!#REF!&gt;6,'données 2023'!#REF!-6,0)</f>
        <v>#REF!</v>
      </c>
      <c r="I235" s="2" t="e">
        <f>IF('données 2023'!#REF!&gt;6,'données 2023'!#REF!-6,0)</f>
        <v>#REF!</v>
      </c>
      <c r="J235" s="2" t="e">
        <f>IF('données 2023'!#REF!&gt;6,'données 2023'!#REF!-6,0)</f>
        <v>#REF!</v>
      </c>
      <c r="K235" s="2" t="e">
        <f>IF('données 2023'!#REF!&gt;6,'données 2023'!#REF!-6,0)</f>
        <v>#REF!</v>
      </c>
      <c r="L235" s="2" t="e">
        <f>IF('données 2023'!#REF!&gt;6,'données 2023'!#REF!-6,0)</f>
        <v>#REF!</v>
      </c>
      <c r="M235" s="2" t="e">
        <f>IF('données 2023'!#REF!&gt;6,'données 2023'!#REF!-6,0)</f>
        <v>#REF!</v>
      </c>
      <c r="N235" s="2" t="e">
        <f>IF('données 2023'!#REF!&gt;6,'données 2023'!#REF!-6,0)</f>
        <v>#REF!</v>
      </c>
      <c r="O235" s="2" t="e">
        <f>IF('données 2023'!#REF!&gt;6,'données 2023'!#REF!-6,0)</f>
        <v>#REF!</v>
      </c>
      <c r="P235" s="2" t="e">
        <f>IF('données 2023'!#REF!&gt;6,'données 2023'!#REF!-6,0)</f>
        <v>#REF!</v>
      </c>
      <c r="Q235" s="2" t="e">
        <f>IF('données 2023'!#REF!&gt;6,'données 2023'!#REF!-6,0)</f>
        <v>#REF!</v>
      </c>
      <c r="R235" s="2" t="e">
        <f>IF('données 2023'!#REF!&gt;6,'données 2023'!#REF!-6,0)</f>
        <v>#REF!</v>
      </c>
      <c r="S235" s="2"/>
      <c r="T235" s="2" t="e">
        <f>IF('données 2023'!#REF!&gt;6,'données 2023'!#REF!-6,0)</f>
        <v>#REF!</v>
      </c>
      <c r="U235" s="2"/>
      <c r="V235" s="2" t="e">
        <f>IF('données 2023'!#REF!&gt;6,'données 2023'!#REF!-6,0)</f>
        <v>#REF!</v>
      </c>
    </row>
    <row r="236" spans="1:22" ht="14.25" customHeight="1">
      <c r="A236" s="6">
        <v>45161</v>
      </c>
      <c r="B236" s="2">
        <f>IF('données 2023'!B55&gt;6,'données 2023'!B55-6,0)</f>
        <v>0</v>
      </c>
      <c r="C236" s="2">
        <f>IF('données 2023'!D55&gt;6,'données 2023'!D55-6,0)</f>
        <v>0</v>
      </c>
      <c r="D236" s="2">
        <f>IF('données 2023'!F55&gt;6,'données 2023'!F55-6,0)</f>
        <v>0</v>
      </c>
      <c r="E236" s="2">
        <f>IF('données 2023'!H55&gt;6,'données 2023'!H55-6,0)</f>
        <v>0</v>
      </c>
      <c r="F236" s="2">
        <f>IF('données 2023'!J55&gt;6,'données 2023'!J55-6,0)</f>
        <v>0</v>
      </c>
      <c r="G236" s="2" t="e">
        <f>IF('données 2023'!#REF!&gt;6,'données 2023'!#REF!-6,0)</f>
        <v>#REF!</v>
      </c>
      <c r="H236" s="2" t="e">
        <f>IF('données 2023'!#REF!&gt;6,'données 2023'!#REF!-6,0)</f>
        <v>#REF!</v>
      </c>
      <c r="I236" s="2" t="e">
        <f>IF('données 2023'!#REF!&gt;6,'données 2023'!#REF!-6,0)</f>
        <v>#REF!</v>
      </c>
      <c r="J236" s="2" t="e">
        <f>IF('données 2023'!#REF!&gt;6,'données 2023'!#REF!-6,0)</f>
        <v>#REF!</v>
      </c>
      <c r="K236" s="2" t="e">
        <f>IF('données 2023'!#REF!&gt;6,'données 2023'!#REF!-6,0)</f>
        <v>#REF!</v>
      </c>
      <c r="L236" s="2" t="e">
        <f>IF('données 2023'!#REF!&gt;6,'données 2023'!#REF!-6,0)</f>
        <v>#REF!</v>
      </c>
      <c r="M236" s="2" t="e">
        <f>IF('données 2023'!#REF!&gt;6,'données 2023'!#REF!-6,0)</f>
        <v>#REF!</v>
      </c>
      <c r="N236" s="2" t="e">
        <f>IF('données 2023'!#REF!&gt;6,'données 2023'!#REF!-6,0)</f>
        <v>#REF!</v>
      </c>
      <c r="O236" s="2" t="e">
        <f>IF('données 2023'!#REF!&gt;6,'données 2023'!#REF!-6,0)</f>
        <v>#REF!</v>
      </c>
      <c r="P236" s="2" t="e">
        <f>IF('données 2023'!#REF!&gt;6,'données 2023'!#REF!-6,0)</f>
        <v>#REF!</v>
      </c>
      <c r="Q236" s="2" t="e">
        <f>IF('données 2023'!#REF!&gt;6,'données 2023'!#REF!-6,0)</f>
        <v>#REF!</v>
      </c>
      <c r="R236" s="2" t="e">
        <f>IF('données 2023'!#REF!&gt;6,'données 2023'!#REF!-6,0)</f>
        <v>#REF!</v>
      </c>
      <c r="S236" s="2"/>
      <c r="T236" s="2" t="e">
        <f>IF('données 2023'!#REF!&gt;6,'données 2023'!#REF!-6,0)</f>
        <v>#REF!</v>
      </c>
      <c r="U236" s="2"/>
      <c r="V236" s="2" t="e">
        <f>IF('données 2023'!#REF!&gt;6,'données 2023'!#REF!-6,0)</f>
        <v>#REF!</v>
      </c>
    </row>
    <row r="237" spans="1:22" ht="14.25" customHeight="1">
      <c r="A237" s="6">
        <v>45162</v>
      </c>
      <c r="B237" s="2">
        <f>IF('données 2023'!B56&gt;6,'données 2023'!B56-6,0)</f>
        <v>0</v>
      </c>
      <c r="C237" s="2">
        <f>IF('données 2023'!D56&gt;6,'données 2023'!D56-6,0)</f>
        <v>0</v>
      </c>
      <c r="D237" s="2">
        <f>IF('données 2023'!F56&gt;6,'données 2023'!F56-6,0)</f>
        <v>0</v>
      </c>
      <c r="E237" s="2">
        <f>IF('données 2023'!H56&gt;6,'données 2023'!H56-6,0)</f>
        <v>0</v>
      </c>
      <c r="F237" s="2">
        <f>IF('données 2023'!J56&gt;6,'données 2023'!J56-6,0)</f>
        <v>0</v>
      </c>
      <c r="G237" s="2" t="e">
        <f>IF('données 2023'!#REF!&gt;6,'données 2023'!#REF!-6,0)</f>
        <v>#REF!</v>
      </c>
      <c r="H237" s="2" t="e">
        <f>IF('données 2023'!#REF!&gt;6,'données 2023'!#REF!-6,0)</f>
        <v>#REF!</v>
      </c>
      <c r="I237" s="2" t="e">
        <f>IF('données 2023'!#REF!&gt;6,'données 2023'!#REF!-6,0)</f>
        <v>#REF!</v>
      </c>
      <c r="J237" s="2" t="e">
        <f>IF('données 2023'!#REF!&gt;6,'données 2023'!#REF!-6,0)</f>
        <v>#REF!</v>
      </c>
      <c r="K237" s="2" t="e">
        <f>IF('données 2023'!#REF!&gt;6,'données 2023'!#REF!-6,0)</f>
        <v>#REF!</v>
      </c>
      <c r="L237" s="2" t="e">
        <f>IF('données 2023'!#REF!&gt;6,'données 2023'!#REF!-6,0)</f>
        <v>#REF!</v>
      </c>
      <c r="M237" s="2" t="e">
        <f>IF('données 2023'!#REF!&gt;6,'données 2023'!#REF!-6,0)</f>
        <v>#REF!</v>
      </c>
      <c r="N237" s="2" t="e">
        <f>IF('données 2023'!#REF!&gt;6,'données 2023'!#REF!-6,0)</f>
        <v>#REF!</v>
      </c>
      <c r="O237" s="2" t="e">
        <f>IF('données 2023'!#REF!&gt;6,'données 2023'!#REF!-6,0)</f>
        <v>#REF!</v>
      </c>
      <c r="P237" s="2" t="e">
        <f>IF('données 2023'!#REF!&gt;6,'données 2023'!#REF!-6,0)</f>
        <v>#REF!</v>
      </c>
      <c r="Q237" s="2" t="e">
        <f>IF('données 2023'!#REF!&gt;6,'données 2023'!#REF!-6,0)</f>
        <v>#REF!</v>
      </c>
      <c r="R237" s="2" t="e">
        <f>IF('données 2023'!#REF!&gt;6,'données 2023'!#REF!-6,0)</f>
        <v>#REF!</v>
      </c>
      <c r="S237" s="2"/>
      <c r="T237" s="2" t="e">
        <f>IF('données 2023'!#REF!&gt;6,'données 2023'!#REF!-6,0)</f>
        <v>#REF!</v>
      </c>
      <c r="U237" s="2"/>
      <c r="V237" s="2" t="e">
        <f>IF('données 2023'!#REF!&gt;6,'données 2023'!#REF!-6,0)</f>
        <v>#REF!</v>
      </c>
    </row>
    <row r="238" spans="1:22" ht="14.25" customHeight="1">
      <c r="A238" s="6">
        <v>45163</v>
      </c>
      <c r="B238" s="2">
        <f>IF('données 2023'!B57&gt;6,'données 2023'!B57-6,0)</f>
        <v>0</v>
      </c>
      <c r="C238" s="2">
        <f>IF('données 2023'!D57&gt;6,'données 2023'!D57-6,0)</f>
        <v>0</v>
      </c>
      <c r="D238" s="2">
        <f>IF('données 2023'!F57&gt;6,'données 2023'!F57-6,0)</f>
        <v>0</v>
      </c>
      <c r="E238" s="2">
        <f>IF('données 2023'!H57&gt;6,'données 2023'!H57-6,0)</f>
        <v>0</v>
      </c>
      <c r="F238" s="2">
        <f>IF('données 2023'!J57&gt;6,'données 2023'!J57-6,0)</f>
        <v>0</v>
      </c>
      <c r="G238" s="2" t="e">
        <f>IF('données 2023'!#REF!&gt;6,'données 2023'!#REF!-6,0)</f>
        <v>#REF!</v>
      </c>
      <c r="H238" s="2" t="e">
        <f>IF('données 2023'!#REF!&gt;6,'données 2023'!#REF!-6,0)</f>
        <v>#REF!</v>
      </c>
      <c r="I238" s="2" t="e">
        <f>IF('données 2023'!#REF!&gt;6,'données 2023'!#REF!-6,0)</f>
        <v>#REF!</v>
      </c>
      <c r="J238" s="2" t="e">
        <f>IF('données 2023'!#REF!&gt;6,'données 2023'!#REF!-6,0)</f>
        <v>#REF!</v>
      </c>
      <c r="K238" s="2" t="e">
        <f>IF('données 2023'!#REF!&gt;6,'données 2023'!#REF!-6,0)</f>
        <v>#REF!</v>
      </c>
      <c r="L238" s="2" t="e">
        <f>IF('données 2023'!#REF!&gt;6,'données 2023'!#REF!-6,0)</f>
        <v>#REF!</v>
      </c>
      <c r="M238" s="2" t="e">
        <f>IF('données 2023'!#REF!&gt;6,'données 2023'!#REF!-6,0)</f>
        <v>#REF!</v>
      </c>
      <c r="N238" s="2" t="e">
        <f>IF('données 2023'!#REF!&gt;6,'données 2023'!#REF!-6,0)</f>
        <v>#REF!</v>
      </c>
      <c r="O238" s="2" t="e">
        <f>IF('données 2023'!#REF!&gt;6,'données 2023'!#REF!-6,0)</f>
        <v>#REF!</v>
      </c>
      <c r="P238" s="2" t="e">
        <f>IF('données 2023'!#REF!&gt;6,'données 2023'!#REF!-6,0)</f>
        <v>#REF!</v>
      </c>
      <c r="Q238" s="2" t="e">
        <f>IF('données 2023'!#REF!&gt;6,'données 2023'!#REF!-6,0)</f>
        <v>#REF!</v>
      </c>
      <c r="R238" s="2" t="e">
        <f>IF('données 2023'!#REF!&gt;6,'données 2023'!#REF!-6,0)</f>
        <v>#REF!</v>
      </c>
      <c r="S238" s="2"/>
      <c r="T238" s="2" t="e">
        <f>IF('données 2023'!#REF!&gt;6,'données 2023'!#REF!-6,0)</f>
        <v>#REF!</v>
      </c>
      <c r="U238" s="2"/>
      <c r="V238" s="2" t="e">
        <f>IF('données 2023'!#REF!&gt;6,'données 2023'!#REF!-6,0)</f>
        <v>#REF!</v>
      </c>
    </row>
    <row r="239" spans="1:22" ht="14.25" customHeight="1">
      <c r="A239" s="6">
        <v>45164</v>
      </c>
      <c r="B239" s="2">
        <f>IF('données 2023'!B58&gt;6,'données 2023'!B58-6,0)</f>
        <v>0</v>
      </c>
      <c r="C239" s="2">
        <f>IF('données 2023'!D58&gt;6,'données 2023'!D58-6,0)</f>
        <v>0</v>
      </c>
      <c r="D239" s="2">
        <f>IF('données 2023'!F58&gt;6,'données 2023'!F58-6,0)</f>
        <v>0</v>
      </c>
      <c r="E239" s="2">
        <f>IF('données 2023'!H58&gt;6,'données 2023'!H58-6,0)</f>
        <v>0</v>
      </c>
      <c r="F239" s="2">
        <f>IF('données 2023'!J58&gt;6,'données 2023'!J58-6,0)</f>
        <v>0</v>
      </c>
      <c r="G239" s="2" t="e">
        <f>IF('données 2023'!#REF!&gt;6,'données 2023'!#REF!-6,0)</f>
        <v>#REF!</v>
      </c>
      <c r="H239" s="2" t="e">
        <f>IF('données 2023'!#REF!&gt;6,'données 2023'!#REF!-6,0)</f>
        <v>#REF!</v>
      </c>
      <c r="I239" s="2" t="e">
        <f>IF('données 2023'!#REF!&gt;6,'données 2023'!#REF!-6,0)</f>
        <v>#REF!</v>
      </c>
      <c r="J239" s="2" t="e">
        <f>IF('données 2023'!#REF!&gt;6,'données 2023'!#REF!-6,0)</f>
        <v>#REF!</v>
      </c>
      <c r="K239" s="2" t="e">
        <f>IF('données 2023'!#REF!&gt;6,'données 2023'!#REF!-6,0)</f>
        <v>#REF!</v>
      </c>
      <c r="L239" s="2" t="e">
        <f>IF('données 2023'!#REF!&gt;6,'données 2023'!#REF!-6,0)</f>
        <v>#REF!</v>
      </c>
      <c r="M239" s="2" t="e">
        <f>IF('données 2023'!#REF!&gt;6,'données 2023'!#REF!-6,0)</f>
        <v>#REF!</v>
      </c>
      <c r="N239" s="2" t="e">
        <f>IF('données 2023'!#REF!&gt;6,'données 2023'!#REF!-6,0)</f>
        <v>#REF!</v>
      </c>
      <c r="O239" s="2" t="e">
        <f>IF('données 2023'!#REF!&gt;6,'données 2023'!#REF!-6,0)</f>
        <v>#REF!</v>
      </c>
      <c r="P239" s="2" t="e">
        <f>IF('données 2023'!#REF!&gt;6,'données 2023'!#REF!-6,0)</f>
        <v>#REF!</v>
      </c>
      <c r="Q239" s="2" t="e">
        <f>IF('données 2023'!#REF!&gt;6,'données 2023'!#REF!-6,0)</f>
        <v>#REF!</v>
      </c>
      <c r="R239" s="2" t="e">
        <f>IF('données 2023'!#REF!&gt;6,'données 2023'!#REF!-6,0)</f>
        <v>#REF!</v>
      </c>
      <c r="S239" s="2"/>
      <c r="T239" s="2" t="e">
        <f>IF('données 2023'!#REF!&gt;6,'données 2023'!#REF!-6,0)</f>
        <v>#REF!</v>
      </c>
      <c r="U239" s="2"/>
      <c r="V239" s="2" t="e">
        <f>IF('données 2023'!#REF!&gt;6,'données 2023'!#REF!-6,0)</f>
        <v>#REF!</v>
      </c>
    </row>
    <row r="240" spans="1:22" ht="14.25" customHeight="1">
      <c r="A240" s="6">
        <v>45165</v>
      </c>
      <c r="B240" s="2">
        <f>IF('données 2023'!B59&gt;6,'données 2023'!B59-6,0)</f>
        <v>0</v>
      </c>
      <c r="C240" s="2">
        <f>IF('données 2023'!D59&gt;6,'données 2023'!D59-6,0)</f>
        <v>0</v>
      </c>
      <c r="D240" s="2">
        <f>IF('données 2023'!F59&gt;6,'données 2023'!F59-6,0)</f>
        <v>0</v>
      </c>
      <c r="E240" s="2">
        <f>IF('données 2023'!H59&gt;6,'données 2023'!H59-6,0)</f>
        <v>0</v>
      </c>
      <c r="F240" s="2">
        <f>IF('données 2023'!J59&gt;6,'données 2023'!J59-6,0)</f>
        <v>0</v>
      </c>
      <c r="G240" s="2" t="e">
        <f>IF('données 2023'!#REF!&gt;6,'données 2023'!#REF!-6,0)</f>
        <v>#REF!</v>
      </c>
      <c r="H240" s="2" t="e">
        <f>IF('données 2023'!#REF!&gt;6,'données 2023'!#REF!-6,0)</f>
        <v>#REF!</v>
      </c>
      <c r="I240" s="2" t="e">
        <f>IF('données 2023'!#REF!&gt;6,'données 2023'!#REF!-6,0)</f>
        <v>#REF!</v>
      </c>
      <c r="J240" s="2" t="e">
        <f>IF('données 2023'!#REF!&gt;6,'données 2023'!#REF!-6,0)</f>
        <v>#REF!</v>
      </c>
      <c r="K240" s="2" t="e">
        <f>IF('données 2023'!#REF!&gt;6,'données 2023'!#REF!-6,0)</f>
        <v>#REF!</v>
      </c>
      <c r="L240" s="2" t="e">
        <f>IF('données 2023'!#REF!&gt;6,'données 2023'!#REF!-6,0)</f>
        <v>#REF!</v>
      </c>
      <c r="M240" s="2" t="e">
        <f>IF('données 2023'!#REF!&gt;6,'données 2023'!#REF!-6,0)</f>
        <v>#REF!</v>
      </c>
      <c r="N240" s="2" t="e">
        <f>IF('données 2023'!#REF!&gt;6,'données 2023'!#REF!-6,0)</f>
        <v>#REF!</v>
      </c>
      <c r="O240" s="2" t="e">
        <f>IF('données 2023'!#REF!&gt;6,'données 2023'!#REF!-6,0)</f>
        <v>#REF!</v>
      </c>
      <c r="P240" s="2" t="e">
        <f>IF('données 2023'!#REF!&gt;6,'données 2023'!#REF!-6,0)</f>
        <v>#REF!</v>
      </c>
      <c r="Q240" s="2" t="e">
        <f>IF('données 2023'!#REF!&gt;6,'données 2023'!#REF!-6,0)</f>
        <v>#REF!</v>
      </c>
      <c r="R240" s="2" t="e">
        <f>IF('données 2023'!#REF!&gt;6,'données 2023'!#REF!-6,0)</f>
        <v>#REF!</v>
      </c>
      <c r="S240" s="2"/>
      <c r="T240" s="2" t="e">
        <f>IF('données 2023'!#REF!&gt;6,'données 2023'!#REF!-6,0)</f>
        <v>#REF!</v>
      </c>
      <c r="U240" s="2"/>
      <c r="V240" s="2" t="e">
        <f>IF('données 2023'!#REF!&gt;6,'données 2023'!#REF!-6,0)</f>
        <v>#REF!</v>
      </c>
    </row>
    <row r="241" spans="1:22" ht="14.25" customHeight="1">
      <c r="A241" s="6">
        <v>45166</v>
      </c>
      <c r="B241" s="2">
        <f>IF('données 2023'!B60&gt;6,'données 2023'!B60-6,0)</f>
        <v>0</v>
      </c>
      <c r="C241" s="2">
        <f>IF('données 2023'!D60&gt;6,'données 2023'!D60-6,0)</f>
        <v>0</v>
      </c>
      <c r="D241" s="2">
        <f>IF('données 2023'!F60&gt;6,'données 2023'!F60-6,0)</f>
        <v>0</v>
      </c>
      <c r="E241" s="2">
        <f>IF('données 2023'!H60&gt;6,'données 2023'!H60-6,0)</f>
        <v>0</v>
      </c>
      <c r="F241" s="2">
        <f>IF('données 2023'!J60&gt;6,'données 2023'!J60-6,0)</f>
        <v>0</v>
      </c>
      <c r="G241" s="2" t="e">
        <f>IF('données 2023'!#REF!&gt;6,'données 2023'!#REF!-6,0)</f>
        <v>#REF!</v>
      </c>
      <c r="H241" s="2" t="e">
        <f>IF('données 2023'!#REF!&gt;6,'données 2023'!#REF!-6,0)</f>
        <v>#REF!</v>
      </c>
      <c r="I241" s="2" t="e">
        <f>IF('données 2023'!#REF!&gt;6,'données 2023'!#REF!-6,0)</f>
        <v>#REF!</v>
      </c>
      <c r="J241" s="2" t="e">
        <f>IF('données 2023'!#REF!&gt;6,'données 2023'!#REF!-6,0)</f>
        <v>#REF!</v>
      </c>
      <c r="K241" s="2" t="e">
        <f>IF('données 2023'!#REF!&gt;6,'données 2023'!#REF!-6,0)</f>
        <v>#REF!</v>
      </c>
      <c r="L241" s="2" t="e">
        <f>IF('données 2023'!#REF!&gt;6,'données 2023'!#REF!-6,0)</f>
        <v>#REF!</v>
      </c>
      <c r="M241" s="2" t="e">
        <f>IF('données 2023'!#REF!&gt;6,'données 2023'!#REF!-6,0)</f>
        <v>#REF!</v>
      </c>
      <c r="N241" s="2" t="e">
        <f>IF('données 2023'!#REF!&gt;6,'données 2023'!#REF!-6,0)</f>
        <v>#REF!</v>
      </c>
      <c r="O241" s="2" t="e">
        <f>IF('données 2023'!#REF!&gt;6,'données 2023'!#REF!-6,0)</f>
        <v>#REF!</v>
      </c>
      <c r="P241" s="2" t="e">
        <f>IF('données 2023'!#REF!&gt;6,'données 2023'!#REF!-6,0)</f>
        <v>#REF!</v>
      </c>
      <c r="Q241" s="2" t="e">
        <f>IF('données 2023'!#REF!&gt;6,'données 2023'!#REF!-6,0)</f>
        <v>#REF!</v>
      </c>
      <c r="R241" s="2" t="e">
        <f>IF('données 2023'!#REF!&gt;6,'données 2023'!#REF!-6,0)</f>
        <v>#REF!</v>
      </c>
      <c r="S241" s="2"/>
      <c r="T241" s="2" t="e">
        <f>IF('données 2023'!#REF!&gt;6,'données 2023'!#REF!-6,0)</f>
        <v>#REF!</v>
      </c>
      <c r="U241" s="2"/>
      <c r="V241" s="2" t="e">
        <f>IF('données 2023'!#REF!&gt;6,'données 2023'!#REF!-6,0)</f>
        <v>#REF!</v>
      </c>
    </row>
    <row r="242" spans="1:22" ht="14.25" customHeight="1">
      <c r="A242" s="6">
        <v>45167</v>
      </c>
      <c r="B242" s="2">
        <f>IF('données 2023'!B61&gt;6,'données 2023'!B61-6,0)</f>
        <v>0</v>
      </c>
      <c r="C242" s="2">
        <f>IF('données 2023'!D61&gt;6,'données 2023'!D61-6,0)</f>
        <v>0</v>
      </c>
      <c r="D242" s="2">
        <f>IF('données 2023'!F61&gt;6,'données 2023'!F61-6,0)</f>
        <v>0</v>
      </c>
      <c r="E242" s="2">
        <f>IF('données 2023'!H61&gt;6,'données 2023'!H61-6,0)</f>
        <v>0</v>
      </c>
      <c r="F242" s="2">
        <f>IF('données 2023'!J61&gt;6,'données 2023'!J61-6,0)</f>
        <v>0</v>
      </c>
      <c r="G242" s="2" t="e">
        <f>IF('données 2023'!#REF!&gt;6,'données 2023'!#REF!-6,0)</f>
        <v>#REF!</v>
      </c>
      <c r="H242" s="2" t="e">
        <f>IF('données 2023'!#REF!&gt;6,'données 2023'!#REF!-6,0)</f>
        <v>#REF!</v>
      </c>
      <c r="I242" s="2" t="e">
        <f>IF('données 2023'!#REF!&gt;6,'données 2023'!#REF!-6,0)</f>
        <v>#REF!</v>
      </c>
      <c r="J242" s="2" t="e">
        <f>IF('données 2023'!#REF!&gt;6,'données 2023'!#REF!-6,0)</f>
        <v>#REF!</v>
      </c>
      <c r="K242" s="2" t="e">
        <f>IF('données 2023'!#REF!&gt;6,'données 2023'!#REF!-6,0)</f>
        <v>#REF!</v>
      </c>
      <c r="L242" s="2" t="e">
        <f>IF('données 2023'!#REF!&gt;6,'données 2023'!#REF!-6,0)</f>
        <v>#REF!</v>
      </c>
      <c r="M242" s="2" t="e">
        <f>IF('données 2023'!#REF!&gt;6,'données 2023'!#REF!-6,0)</f>
        <v>#REF!</v>
      </c>
      <c r="N242" s="2" t="e">
        <f>IF('données 2023'!#REF!&gt;6,'données 2023'!#REF!-6,0)</f>
        <v>#REF!</v>
      </c>
      <c r="O242" s="2" t="e">
        <f>IF('données 2023'!#REF!&gt;6,'données 2023'!#REF!-6,0)</f>
        <v>#REF!</v>
      </c>
      <c r="P242" s="2" t="e">
        <f>IF('données 2023'!#REF!&gt;6,'données 2023'!#REF!-6,0)</f>
        <v>#REF!</v>
      </c>
      <c r="Q242" s="2" t="e">
        <f>IF('données 2023'!#REF!&gt;6,'données 2023'!#REF!-6,0)</f>
        <v>#REF!</v>
      </c>
      <c r="R242" s="2" t="e">
        <f>IF('données 2023'!#REF!&gt;6,'données 2023'!#REF!-6,0)</f>
        <v>#REF!</v>
      </c>
      <c r="S242" s="2"/>
      <c r="T242" s="2" t="e">
        <f>IF('données 2023'!#REF!&gt;6,'données 2023'!#REF!-6,0)</f>
        <v>#REF!</v>
      </c>
      <c r="U242" s="2"/>
      <c r="V242" s="2" t="e">
        <f>IF('données 2023'!#REF!&gt;6,'données 2023'!#REF!-6,0)</f>
        <v>#REF!</v>
      </c>
    </row>
    <row r="243" spans="1:22" ht="14.25" customHeight="1">
      <c r="A243" s="6">
        <v>45168</v>
      </c>
      <c r="B243" s="2">
        <f>IF('données 2023'!B62&gt;6,'données 2023'!B62-6,0)</f>
        <v>0</v>
      </c>
      <c r="C243" s="2">
        <f>IF('données 2023'!D62&gt;6,'données 2023'!D62-6,0)</f>
        <v>0</v>
      </c>
      <c r="D243" s="2">
        <f>IF('données 2023'!F62&gt;6,'données 2023'!F62-6,0)</f>
        <v>0</v>
      </c>
      <c r="E243" s="2">
        <f>IF('données 2023'!H62&gt;6,'données 2023'!H62-6,0)</f>
        <v>0</v>
      </c>
      <c r="F243" s="2">
        <f>IF('données 2023'!J62&gt;6,'données 2023'!J62-6,0)</f>
        <v>0</v>
      </c>
      <c r="G243" s="2" t="e">
        <f>IF('données 2023'!#REF!&gt;6,'données 2023'!#REF!-6,0)</f>
        <v>#REF!</v>
      </c>
      <c r="H243" s="2" t="e">
        <f>IF('données 2023'!#REF!&gt;6,'données 2023'!#REF!-6,0)</f>
        <v>#REF!</v>
      </c>
      <c r="I243" s="2" t="e">
        <f>IF('données 2023'!#REF!&gt;6,'données 2023'!#REF!-6,0)</f>
        <v>#REF!</v>
      </c>
      <c r="J243" s="2" t="e">
        <f>IF('données 2023'!#REF!&gt;6,'données 2023'!#REF!-6,0)</f>
        <v>#REF!</v>
      </c>
      <c r="K243" s="2" t="e">
        <f>IF('données 2023'!#REF!&gt;6,'données 2023'!#REF!-6,0)</f>
        <v>#REF!</v>
      </c>
      <c r="L243" s="2" t="e">
        <f>IF('données 2023'!#REF!&gt;6,'données 2023'!#REF!-6,0)</f>
        <v>#REF!</v>
      </c>
      <c r="M243" s="2" t="e">
        <f>IF('données 2023'!#REF!&gt;6,'données 2023'!#REF!-6,0)</f>
        <v>#REF!</v>
      </c>
      <c r="N243" s="2" t="e">
        <f>IF('données 2023'!#REF!&gt;6,'données 2023'!#REF!-6,0)</f>
        <v>#REF!</v>
      </c>
      <c r="O243" s="2" t="e">
        <f>IF('données 2023'!#REF!&gt;6,'données 2023'!#REF!-6,0)</f>
        <v>#REF!</v>
      </c>
      <c r="P243" s="2" t="e">
        <f>IF('données 2023'!#REF!&gt;6,'données 2023'!#REF!-6,0)</f>
        <v>#REF!</v>
      </c>
      <c r="Q243" s="2" t="e">
        <f>IF('données 2023'!#REF!&gt;6,'données 2023'!#REF!-6,0)</f>
        <v>#REF!</v>
      </c>
      <c r="R243" s="2" t="e">
        <f>IF('données 2023'!#REF!&gt;6,'données 2023'!#REF!-6,0)</f>
        <v>#REF!</v>
      </c>
      <c r="S243" s="2"/>
      <c r="T243" s="2" t="e">
        <f>IF('données 2023'!#REF!&gt;6,'données 2023'!#REF!-6,0)</f>
        <v>#REF!</v>
      </c>
      <c r="U243" s="2"/>
      <c r="V243" s="2" t="e">
        <f>IF('données 2023'!#REF!&gt;6,'données 2023'!#REF!-6,0)</f>
        <v>#REF!</v>
      </c>
    </row>
    <row r="244" spans="1:22" ht="14.25" customHeight="1">
      <c r="A244" s="6">
        <v>45169</v>
      </c>
      <c r="B244" s="2">
        <f>IF('données 2023'!B63&gt;6,'données 2023'!B63-6,0)</f>
        <v>0</v>
      </c>
      <c r="C244" s="2">
        <f>IF('données 2023'!D63&gt;6,'données 2023'!D63-6,0)</f>
        <v>0</v>
      </c>
      <c r="D244" s="2">
        <f>IF('données 2023'!F63&gt;6,'données 2023'!F63-6,0)</f>
        <v>0</v>
      </c>
      <c r="E244" s="2">
        <f>IF('données 2023'!H63&gt;6,'données 2023'!H63-6,0)</f>
        <v>0</v>
      </c>
      <c r="F244" s="2">
        <f>IF('données 2023'!J63&gt;6,'données 2023'!J63-6,0)</f>
        <v>0</v>
      </c>
      <c r="G244" s="2" t="e">
        <f>IF('données 2023'!#REF!&gt;6,'données 2023'!#REF!-6,0)</f>
        <v>#REF!</v>
      </c>
      <c r="H244" s="2" t="e">
        <f>IF('données 2023'!#REF!&gt;6,'données 2023'!#REF!-6,0)</f>
        <v>#REF!</v>
      </c>
      <c r="I244" s="2" t="e">
        <f>IF('données 2023'!#REF!&gt;6,'données 2023'!#REF!-6,0)</f>
        <v>#REF!</v>
      </c>
      <c r="J244" s="2" t="e">
        <f>IF('données 2023'!#REF!&gt;6,'données 2023'!#REF!-6,0)</f>
        <v>#REF!</v>
      </c>
      <c r="K244" s="2" t="e">
        <f>IF('données 2023'!#REF!&gt;6,'données 2023'!#REF!-6,0)</f>
        <v>#REF!</v>
      </c>
      <c r="L244" s="2" t="e">
        <f>IF('données 2023'!#REF!&gt;6,'données 2023'!#REF!-6,0)</f>
        <v>#REF!</v>
      </c>
      <c r="M244" s="2" t="e">
        <f>IF('données 2023'!#REF!&gt;6,'données 2023'!#REF!-6,0)</f>
        <v>#REF!</v>
      </c>
      <c r="N244" s="2" t="e">
        <f>IF('données 2023'!#REF!&gt;6,'données 2023'!#REF!-6,0)</f>
        <v>#REF!</v>
      </c>
      <c r="O244" s="2" t="e">
        <f>IF('données 2023'!#REF!&gt;6,'données 2023'!#REF!-6,0)</f>
        <v>#REF!</v>
      </c>
      <c r="P244" s="2" t="e">
        <f>IF('données 2023'!#REF!&gt;6,'données 2023'!#REF!-6,0)</f>
        <v>#REF!</v>
      </c>
      <c r="Q244" s="2" t="e">
        <f>IF('données 2023'!#REF!&gt;6,'données 2023'!#REF!-6,0)</f>
        <v>#REF!</v>
      </c>
      <c r="R244" s="2" t="e">
        <f>IF('données 2023'!#REF!&gt;6,'données 2023'!#REF!-6,0)</f>
        <v>#REF!</v>
      </c>
      <c r="S244" s="2"/>
      <c r="T244" s="2" t="e">
        <f>IF('données 2023'!#REF!&gt;6,'données 2023'!#REF!-6,0)</f>
        <v>#REF!</v>
      </c>
      <c r="U244" s="2"/>
      <c r="V244" s="2" t="e">
        <f>IF('données 2023'!#REF!&gt;6,'données 2023'!#REF!-6,0)</f>
        <v>#REF!</v>
      </c>
    </row>
    <row r="245" spans="1:22" ht="14.25" customHeight="1">
      <c r="A245" s="6">
        <v>45170</v>
      </c>
      <c r="B245" s="2">
        <f>IF('données 2023'!B64&gt;6,'données 2023'!B64-6,0)</f>
        <v>0</v>
      </c>
      <c r="C245" s="2">
        <f>IF('données 2023'!D64&gt;6,'données 2023'!D64-6,0)</f>
        <v>0</v>
      </c>
      <c r="D245" s="2">
        <f>IF('données 2023'!F64&gt;6,'données 2023'!F64-6,0)</f>
        <v>0</v>
      </c>
      <c r="E245" s="2">
        <f>IF('données 2023'!H64&gt;6,'données 2023'!H64-6,0)</f>
        <v>0</v>
      </c>
      <c r="F245" s="2">
        <f>IF('données 2023'!J64&gt;6,'données 2023'!J64-6,0)</f>
        <v>0</v>
      </c>
      <c r="G245" s="2" t="e">
        <f>IF('données 2023'!#REF!&gt;6,'données 2023'!#REF!-6,0)</f>
        <v>#REF!</v>
      </c>
      <c r="H245" s="2" t="e">
        <f>IF('données 2023'!#REF!&gt;6,'données 2023'!#REF!-6,0)</f>
        <v>#REF!</v>
      </c>
      <c r="I245" s="2" t="e">
        <f>IF('données 2023'!#REF!&gt;6,'données 2023'!#REF!-6,0)</f>
        <v>#REF!</v>
      </c>
      <c r="J245" s="2" t="e">
        <f>IF('données 2023'!#REF!&gt;6,'données 2023'!#REF!-6,0)</f>
        <v>#REF!</v>
      </c>
      <c r="K245" s="2" t="e">
        <f>IF('données 2023'!#REF!&gt;6,'données 2023'!#REF!-6,0)</f>
        <v>#REF!</v>
      </c>
      <c r="L245" s="2" t="e">
        <f>IF('données 2023'!#REF!&gt;6,'données 2023'!#REF!-6,0)</f>
        <v>#REF!</v>
      </c>
      <c r="M245" s="2" t="e">
        <f>IF('données 2023'!#REF!&gt;6,'données 2023'!#REF!-6,0)</f>
        <v>#REF!</v>
      </c>
      <c r="N245" s="2" t="e">
        <f>IF('données 2023'!#REF!&gt;6,'données 2023'!#REF!-6,0)</f>
        <v>#REF!</v>
      </c>
      <c r="O245" s="2" t="e">
        <f>IF('données 2023'!#REF!&gt;6,'données 2023'!#REF!-6,0)</f>
        <v>#REF!</v>
      </c>
      <c r="P245" s="2" t="e">
        <f>IF('données 2023'!#REF!&gt;6,'données 2023'!#REF!-6,0)</f>
        <v>#REF!</v>
      </c>
      <c r="Q245" s="2" t="e">
        <f>IF('données 2023'!#REF!&gt;6,'données 2023'!#REF!-6,0)</f>
        <v>#REF!</v>
      </c>
      <c r="R245" s="2" t="e">
        <f>IF('données 2023'!#REF!&gt;6,'données 2023'!#REF!-6,0)</f>
        <v>#REF!</v>
      </c>
      <c r="S245" s="2"/>
      <c r="T245" s="2" t="e">
        <f>IF('données 2023'!#REF!&gt;6,'données 2023'!#REF!-6,0)</f>
        <v>#REF!</v>
      </c>
      <c r="U245" s="2"/>
      <c r="V245" s="2" t="e">
        <f>IF('données 2023'!#REF!&gt;6,'données 2023'!#REF!-6,0)</f>
        <v>#REF!</v>
      </c>
    </row>
    <row r="246" spans="1:22" ht="14.25" customHeight="1">
      <c r="A246" s="6">
        <v>45171</v>
      </c>
      <c r="B246" s="2">
        <f>IF('données 2023'!B65&gt;6,'données 2023'!B65-6,0)</f>
        <v>0</v>
      </c>
      <c r="C246" s="2">
        <f>IF('données 2023'!D65&gt;6,'données 2023'!D65-6,0)</f>
        <v>0</v>
      </c>
      <c r="D246" s="2">
        <f>IF('données 2023'!F65&gt;6,'données 2023'!F65-6,0)</f>
        <v>0</v>
      </c>
      <c r="E246" s="2">
        <f>IF('données 2023'!H65&gt;6,'données 2023'!H65-6,0)</f>
        <v>0</v>
      </c>
      <c r="F246" s="2">
        <f>IF('données 2023'!J65&gt;6,'données 2023'!J65-6,0)</f>
        <v>0</v>
      </c>
      <c r="G246" s="2" t="e">
        <f>IF('données 2023'!#REF!&gt;6,'données 2023'!#REF!-6,0)</f>
        <v>#REF!</v>
      </c>
      <c r="H246" s="2" t="e">
        <f>IF('données 2023'!#REF!&gt;6,'données 2023'!#REF!-6,0)</f>
        <v>#REF!</v>
      </c>
      <c r="I246" s="2" t="e">
        <f>IF('données 2023'!#REF!&gt;6,'données 2023'!#REF!-6,0)</f>
        <v>#REF!</v>
      </c>
      <c r="J246" s="2" t="e">
        <f>IF('données 2023'!#REF!&gt;6,'données 2023'!#REF!-6,0)</f>
        <v>#REF!</v>
      </c>
      <c r="K246" s="2" t="e">
        <f>IF('données 2023'!#REF!&gt;6,'données 2023'!#REF!-6,0)</f>
        <v>#REF!</v>
      </c>
      <c r="L246" s="2" t="e">
        <f>IF('données 2023'!#REF!&gt;6,'données 2023'!#REF!-6,0)</f>
        <v>#REF!</v>
      </c>
      <c r="M246" s="2" t="e">
        <f>IF('données 2023'!#REF!&gt;6,'données 2023'!#REF!-6,0)</f>
        <v>#REF!</v>
      </c>
      <c r="N246" s="2" t="e">
        <f>IF('données 2023'!#REF!&gt;6,'données 2023'!#REF!-6,0)</f>
        <v>#REF!</v>
      </c>
      <c r="O246" s="2" t="e">
        <f>IF('données 2023'!#REF!&gt;6,'données 2023'!#REF!-6,0)</f>
        <v>#REF!</v>
      </c>
      <c r="P246" s="2" t="e">
        <f>IF('données 2023'!#REF!&gt;6,'données 2023'!#REF!-6,0)</f>
        <v>#REF!</v>
      </c>
      <c r="Q246" s="2" t="e">
        <f>IF('données 2023'!#REF!&gt;6,'données 2023'!#REF!-6,0)</f>
        <v>#REF!</v>
      </c>
      <c r="R246" s="2" t="e">
        <f>IF('données 2023'!#REF!&gt;6,'données 2023'!#REF!-6,0)</f>
        <v>#REF!</v>
      </c>
      <c r="S246" s="2"/>
      <c r="T246" s="2" t="e">
        <f>IF('données 2023'!#REF!&gt;6,'données 2023'!#REF!-6,0)</f>
        <v>#REF!</v>
      </c>
      <c r="U246" s="2"/>
      <c r="V246" s="2" t="e">
        <f>IF('données 2023'!#REF!&gt;6,'données 2023'!#REF!-6,0)</f>
        <v>#REF!</v>
      </c>
    </row>
    <row r="247" spans="1:22" ht="14.25" customHeight="1">
      <c r="A247" s="6">
        <v>45172</v>
      </c>
      <c r="B247" s="2">
        <f>IF('données 2023'!B66&gt;6,'données 2023'!B66-6,0)</f>
        <v>0</v>
      </c>
      <c r="C247" s="2">
        <f>IF('données 2023'!D66&gt;6,'données 2023'!D66-6,0)</f>
        <v>0</v>
      </c>
      <c r="D247" s="2">
        <f>IF('données 2023'!F66&gt;6,'données 2023'!F66-6,0)</f>
        <v>0</v>
      </c>
      <c r="E247" s="2">
        <f>IF('données 2023'!H66&gt;6,'données 2023'!H66-6,0)</f>
        <v>0</v>
      </c>
      <c r="F247" s="2">
        <f>IF('données 2023'!J66&gt;6,'données 2023'!J66-6,0)</f>
        <v>0</v>
      </c>
      <c r="G247" s="2" t="e">
        <f>IF('données 2023'!#REF!&gt;6,'données 2023'!#REF!-6,0)</f>
        <v>#REF!</v>
      </c>
      <c r="H247" s="2" t="e">
        <f>IF('données 2023'!#REF!&gt;6,'données 2023'!#REF!-6,0)</f>
        <v>#REF!</v>
      </c>
      <c r="I247" s="2" t="e">
        <f>IF('données 2023'!#REF!&gt;6,'données 2023'!#REF!-6,0)</f>
        <v>#REF!</v>
      </c>
      <c r="J247" s="2" t="e">
        <f>IF('données 2023'!#REF!&gt;6,'données 2023'!#REF!-6,0)</f>
        <v>#REF!</v>
      </c>
      <c r="K247" s="2" t="e">
        <f>IF('données 2023'!#REF!&gt;6,'données 2023'!#REF!-6,0)</f>
        <v>#REF!</v>
      </c>
      <c r="L247" s="2" t="e">
        <f>IF('données 2023'!#REF!&gt;6,'données 2023'!#REF!-6,0)</f>
        <v>#REF!</v>
      </c>
      <c r="M247" s="2" t="e">
        <f>IF('données 2023'!#REF!&gt;6,'données 2023'!#REF!-6,0)</f>
        <v>#REF!</v>
      </c>
      <c r="N247" s="2" t="e">
        <f>IF('données 2023'!#REF!&gt;6,'données 2023'!#REF!-6,0)</f>
        <v>#REF!</v>
      </c>
      <c r="O247" s="2" t="e">
        <f>IF('données 2023'!#REF!&gt;6,'données 2023'!#REF!-6,0)</f>
        <v>#REF!</v>
      </c>
      <c r="P247" s="2" t="e">
        <f>IF('données 2023'!#REF!&gt;6,'données 2023'!#REF!-6,0)</f>
        <v>#REF!</v>
      </c>
      <c r="Q247" s="2" t="e">
        <f>IF('données 2023'!#REF!&gt;6,'données 2023'!#REF!-6,0)</f>
        <v>#REF!</v>
      </c>
      <c r="R247" s="2" t="e">
        <f>IF('données 2023'!#REF!&gt;6,'données 2023'!#REF!-6,0)</f>
        <v>#REF!</v>
      </c>
      <c r="S247" s="2"/>
      <c r="T247" s="2" t="e">
        <f>IF('données 2023'!#REF!&gt;6,'données 2023'!#REF!-6,0)</f>
        <v>#REF!</v>
      </c>
      <c r="U247" s="2"/>
      <c r="V247" s="2" t="e">
        <f>IF('données 2023'!#REF!&gt;6,'données 2023'!#REF!-6,0)</f>
        <v>#REF!</v>
      </c>
    </row>
    <row r="248" spans="1:22" ht="14.25" customHeight="1">
      <c r="A248" s="6">
        <v>45173</v>
      </c>
      <c r="B248" s="2">
        <f>IF('données 2023'!B67&gt;6,'données 2023'!B67-6,0)</f>
        <v>0</v>
      </c>
      <c r="C248" s="2">
        <f>IF('données 2023'!D67&gt;6,'données 2023'!D67-6,0)</f>
        <v>0</v>
      </c>
      <c r="D248" s="2">
        <f>IF('données 2023'!F67&gt;6,'données 2023'!F67-6,0)</f>
        <v>0</v>
      </c>
      <c r="E248" s="2">
        <f>IF('données 2023'!H67&gt;6,'données 2023'!H67-6,0)</f>
        <v>0</v>
      </c>
      <c r="F248" s="2">
        <f>IF('données 2023'!J67&gt;6,'données 2023'!J67-6,0)</f>
        <v>0</v>
      </c>
      <c r="G248" s="2" t="e">
        <f>IF('données 2023'!#REF!&gt;6,'données 2023'!#REF!-6,0)</f>
        <v>#REF!</v>
      </c>
      <c r="H248" s="2" t="e">
        <f>IF('données 2023'!#REF!&gt;6,'données 2023'!#REF!-6,0)</f>
        <v>#REF!</v>
      </c>
      <c r="I248" s="2" t="e">
        <f>IF('données 2023'!#REF!&gt;6,'données 2023'!#REF!-6,0)</f>
        <v>#REF!</v>
      </c>
      <c r="J248" s="2" t="e">
        <f>IF('données 2023'!#REF!&gt;6,'données 2023'!#REF!-6,0)</f>
        <v>#REF!</v>
      </c>
      <c r="K248" s="2" t="e">
        <f>IF('données 2023'!#REF!&gt;6,'données 2023'!#REF!-6,0)</f>
        <v>#REF!</v>
      </c>
      <c r="L248" s="2" t="e">
        <f>IF('données 2023'!#REF!&gt;6,'données 2023'!#REF!-6,0)</f>
        <v>#REF!</v>
      </c>
      <c r="M248" s="2" t="e">
        <f>IF('données 2023'!#REF!&gt;6,'données 2023'!#REF!-6,0)</f>
        <v>#REF!</v>
      </c>
      <c r="N248" s="2" t="e">
        <f>IF('données 2023'!#REF!&gt;6,'données 2023'!#REF!-6,0)</f>
        <v>#REF!</v>
      </c>
      <c r="O248" s="2" t="e">
        <f>IF('données 2023'!#REF!&gt;6,'données 2023'!#REF!-6,0)</f>
        <v>#REF!</v>
      </c>
      <c r="P248" s="2" t="e">
        <f>IF('données 2023'!#REF!&gt;6,'données 2023'!#REF!-6,0)</f>
        <v>#REF!</v>
      </c>
      <c r="Q248" s="2" t="e">
        <f>IF('données 2023'!#REF!&gt;6,'données 2023'!#REF!-6,0)</f>
        <v>#REF!</v>
      </c>
      <c r="R248" s="2" t="e">
        <f>IF('données 2023'!#REF!&gt;6,'données 2023'!#REF!-6,0)</f>
        <v>#REF!</v>
      </c>
      <c r="S248" s="2"/>
      <c r="T248" s="2" t="e">
        <f>IF('données 2023'!#REF!&gt;6,'données 2023'!#REF!-6,0)</f>
        <v>#REF!</v>
      </c>
      <c r="U248" s="2"/>
      <c r="V248" s="2" t="e">
        <f>IF('données 2023'!#REF!&gt;6,'données 2023'!#REF!-6,0)</f>
        <v>#REF!</v>
      </c>
    </row>
    <row r="249" spans="1:22" ht="14.25" customHeight="1">
      <c r="A249" s="6">
        <v>45174</v>
      </c>
      <c r="B249" s="2">
        <f>IF('données 2023'!B68&gt;6,'données 2023'!B68-6,0)</f>
        <v>0</v>
      </c>
      <c r="C249" s="2">
        <f>IF('données 2023'!D68&gt;6,'données 2023'!D68-6,0)</f>
        <v>0</v>
      </c>
      <c r="D249" s="2">
        <f>IF('données 2023'!F68&gt;6,'données 2023'!F68-6,0)</f>
        <v>0</v>
      </c>
      <c r="E249" s="2">
        <f>IF('données 2023'!H68&gt;6,'données 2023'!H68-6,0)</f>
        <v>0</v>
      </c>
      <c r="F249" s="2">
        <f>IF('données 2023'!J68&gt;6,'données 2023'!J68-6,0)</f>
        <v>0</v>
      </c>
      <c r="G249" s="2" t="e">
        <f>IF('données 2023'!#REF!&gt;6,'données 2023'!#REF!-6,0)</f>
        <v>#REF!</v>
      </c>
      <c r="H249" s="2" t="e">
        <f>IF('données 2023'!#REF!&gt;6,'données 2023'!#REF!-6,0)</f>
        <v>#REF!</v>
      </c>
      <c r="I249" s="2" t="e">
        <f>IF('données 2023'!#REF!&gt;6,'données 2023'!#REF!-6,0)</f>
        <v>#REF!</v>
      </c>
      <c r="J249" s="2" t="e">
        <f>IF('données 2023'!#REF!&gt;6,'données 2023'!#REF!-6,0)</f>
        <v>#REF!</v>
      </c>
      <c r="K249" s="2" t="e">
        <f>IF('données 2023'!#REF!&gt;6,'données 2023'!#REF!-6,0)</f>
        <v>#REF!</v>
      </c>
      <c r="L249" s="2" t="e">
        <f>IF('données 2023'!#REF!&gt;6,'données 2023'!#REF!-6,0)</f>
        <v>#REF!</v>
      </c>
      <c r="M249" s="2" t="e">
        <f>IF('données 2023'!#REF!&gt;6,'données 2023'!#REF!-6,0)</f>
        <v>#REF!</v>
      </c>
      <c r="N249" s="2" t="e">
        <f>IF('données 2023'!#REF!&gt;6,'données 2023'!#REF!-6,0)</f>
        <v>#REF!</v>
      </c>
      <c r="O249" s="2" t="e">
        <f>IF('données 2023'!#REF!&gt;6,'données 2023'!#REF!-6,0)</f>
        <v>#REF!</v>
      </c>
      <c r="P249" s="2" t="e">
        <f>IF('données 2023'!#REF!&gt;6,'données 2023'!#REF!-6,0)</f>
        <v>#REF!</v>
      </c>
      <c r="Q249" s="2" t="e">
        <f>IF('données 2023'!#REF!&gt;6,'données 2023'!#REF!-6,0)</f>
        <v>#REF!</v>
      </c>
      <c r="R249" s="2" t="e">
        <f>IF('données 2023'!#REF!&gt;6,'données 2023'!#REF!-6,0)</f>
        <v>#REF!</v>
      </c>
      <c r="S249" s="2"/>
      <c r="T249" s="2" t="e">
        <f>IF('données 2023'!#REF!&gt;6,'données 2023'!#REF!-6,0)</f>
        <v>#REF!</v>
      </c>
      <c r="U249" s="2"/>
      <c r="V249" s="2" t="e">
        <f>IF('données 2023'!#REF!&gt;6,'données 2023'!#REF!-6,0)</f>
        <v>#REF!</v>
      </c>
    </row>
    <row r="250" spans="1:22" ht="14.25" customHeight="1">
      <c r="A250" s="6">
        <v>45175</v>
      </c>
      <c r="B250" s="2">
        <f>IF('données 2023'!B69&gt;6,'données 2023'!B69-6,0)</f>
        <v>0</v>
      </c>
      <c r="C250" s="2">
        <f>IF('données 2023'!D69&gt;6,'données 2023'!D69-6,0)</f>
        <v>0</v>
      </c>
      <c r="D250" s="2">
        <f>IF('données 2023'!F69&gt;6,'données 2023'!F69-6,0)</f>
        <v>0</v>
      </c>
      <c r="E250" s="2">
        <f>IF('données 2023'!H69&gt;6,'données 2023'!H69-6,0)</f>
        <v>0</v>
      </c>
      <c r="F250" s="2">
        <f>IF('données 2023'!J69&gt;6,'données 2023'!J69-6,0)</f>
        <v>0</v>
      </c>
      <c r="G250" s="2" t="e">
        <f>IF('données 2023'!#REF!&gt;6,'données 2023'!#REF!-6,0)</f>
        <v>#REF!</v>
      </c>
      <c r="H250" s="2" t="e">
        <f>IF('données 2023'!#REF!&gt;6,'données 2023'!#REF!-6,0)</f>
        <v>#REF!</v>
      </c>
      <c r="I250" s="2" t="e">
        <f>IF('données 2023'!#REF!&gt;6,'données 2023'!#REF!-6,0)</f>
        <v>#REF!</v>
      </c>
      <c r="J250" s="2" t="e">
        <f>IF('données 2023'!#REF!&gt;6,'données 2023'!#REF!-6,0)</f>
        <v>#REF!</v>
      </c>
      <c r="K250" s="2" t="e">
        <f>IF('données 2023'!#REF!&gt;6,'données 2023'!#REF!-6,0)</f>
        <v>#REF!</v>
      </c>
      <c r="L250" s="2" t="e">
        <f>IF('données 2023'!#REF!&gt;6,'données 2023'!#REF!-6,0)</f>
        <v>#REF!</v>
      </c>
      <c r="M250" s="2" t="e">
        <f>IF('données 2023'!#REF!&gt;6,'données 2023'!#REF!-6,0)</f>
        <v>#REF!</v>
      </c>
      <c r="N250" s="2" t="e">
        <f>IF('données 2023'!#REF!&gt;6,'données 2023'!#REF!-6,0)</f>
        <v>#REF!</v>
      </c>
      <c r="O250" s="2" t="e">
        <f>IF('données 2023'!#REF!&gt;6,'données 2023'!#REF!-6,0)</f>
        <v>#REF!</v>
      </c>
      <c r="P250" s="2" t="e">
        <f>IF('données 2023'!#REF!&gt;6,'données 2023'!#REF!-6,0)</f>
        <v>#REF!</v>
      </c>
      <c r="Q250" s="2" t="e">
        <f>IF('données 2023'!#REF!&gt;6,'données 2023'!#REF!-6,0)</f>
        <v>#REF!</v>
      </c>
      <c r="R250" s="2" t="e">
        <f>IF('données 2023'!#REF!&gt;6,'données 2023'!#REF!-6,0)</f>
        <v>#REF!</v>
      </c>
      <c r="S250" s="2"/>
      <c r="T250" s="2" t="e">
        <f>IF('données 2023'!#REF!&gt;6,'données 2023'!#REF!-6,0)</f>
        <v>#REF!</v>
      </c>
      <c r="U250" s="2"/>
      <c r="V250" s="2" t="e">
        <f>IF('données 2023'!#REF!&gt;6,'données 2023'!#REF!-6,0)</f>
        <v>#REF!</v>
      </c>
    </row>
    <row r="251" spans="1:22" ht="14.25" customHeight="1">
      <c r="A251" s="6">
        <v>45176</v>
      </c>
      <c r="B251" s="2">
        <f>IF('données 2023'!B70&gt;6,'données 2023'!B70-6,0)</f>
        <v>0</v>
      </c>
      <c r="C251" s="2">
        <f>IF('données 2023'!D70&gt;6,'données 2023'!D70-6,0)</f>
        <v>0</v>
      </c>
      <c r="D251" s="2">
        <f>IF('données 2023'!F70&gt;6,'données 2023'!F70-6,0)</f>
        <v>0</v>
      </c>
      <c r="E251" s="2">
        <f>IF('données 2023'!H70&gt;6,'données 2023'!H70-6,0)</f>
        <v>0</v>
      </c>
      <c r="F251" s="2">
        <f>IF('données 2023'!J70&gt;6,'données 2023'!J70-6,0)</f>
        <v>0</v>
      </c>
      <c r="G251" s="2" t="e">
        <f>IF('données 2023'!#REF!&gt;6,'données 2023'!#REF!-6,0)</f>
        <v>#REF!</v>
      </c>
      <c r="H251" s="2" t="e">
        <f>IF('données 2023'!#REF!&gt;6,'données 2023'!#REF!-6,0)</f>
        <v>#REF!</v>
      </c>
      <c r="I251" s="2" t="e">
        <f>IF('données 2023'!#REF!&gt;6,'données 2023'!#REF!-6,0)</f>
        <v>#REF!</v>
      </c>
      <c r="J251" s="2" t="e">
        <f>IF('données 2023'!#REF!&gt;6,'données 2023'!#REF!-6,0)</f>
        <v>#REF!</v>
      </c>
      <c r="K251" s="2" t="e">
        <f>IF('données 2023'!#REF!&gt;6,'données 2023'!#REF!-6,0)</f>
        <v>#REF!</v>
      </c>
      <c r="L251" s="2" t="e">
        <f>IF('données 2023'!#REF!&gt;6,'données 2023'!#REF!-6,0)</f>
        <v>#REF!</v>
      </c>
      <c r="M251" s="2" t="e">
        <f>IF('données 2023'!#REF!&gt;6,'données 2023'!#REF!-6,0)</f>
        <v>#REF!</v>
      </c>
      <c r="N251" s="2" t="e">
        <f>IF('données 2023'!#REF!&gt;6,'données 2023'!#REF!-6,0)</f>
        <v>#REF!</v>
      </c>
      <c r="O251" s="2" t="e">
        <f>IF('données 2023'!#REF!&gt;6,'données 2023'!#REF!-6,0)</f>
        <v>#REF!</v>
      </c>
      <c r="P251" s="2" t="e">
        <f>IF('données 2023'!#REF!&gt;6,'données 2023'!#REF!-6,0)</f>
        <v>#REF!</v>
      </c>
      <c r="Q251" s="2" t="e">
        <f>IF('données 2023'!#REF!&gt;6,'données 2023'!#REF!-6,0)</f>
        <v>#REF!</v>
      </c>
      <c r="R251" s="2" t="e">
        <f>IF('données 2023'!#REF!&gt;6,'données 2023'!#REF!-6,0)</f>
        <v>#REF!</v>
      </c>
      <c r="S251" s="2"/>
      <c r="T251" s="2" t="e">
        <f>IF('données 2023'!#REF!&gt;6,'données 2023'!#REF!-6,0)</f>
        <v>#REF!</v>
      </c>
      <c r="U251" s="2"/>
      <c r="V251" s="2" t="e">
        <f>IF('données 2023'!#REF!&gt;6,'données 2023'!#REF!-6,0)</f>
        <v>#REF!</v>
      </c>
    </row>
    <row r="252" spans="1:22" ht="14.25" customHeight="1">
      <c r="A252" s="6">
        <v>45177</v>
      </c>
      <c r="B252" s="2">
        <f>IF('données 2023'!B71&gt;6,'données 2023'!B71-6,0)</f>
        <v>0</v>
      </c>
      <c r="C252" s="2">
        <f>IF('données 2023'!D71&gt;6,'données 2023'!D71-6,0)</f>
        <v>0</v>
      </c>
      <c r="D252" s="2">
        <f>IF('données 2023'!F71&gt;6,'données 2023'!F71-6,0)</f>
        <v>0</v>
      </c>
      <c r="E252" s="2">
        <f>IF('données 2023'!H71&gt;6,'données 2023'!H71-6,0)</f>
        <v>0</v>
      </c>
      <c r="F252" s="2">
        <f>IF('données 2023'!J71&gt;6,'données 2023'!J71-6,0)</f>
        <v>0</v>
      </c>
      <c r="G252" s="2" t="e">
        <f>IF('données 2023'!#REF!&gt;6,'données 2023'!#REF!-6,0)</f>
        <v>#REF!</v>
      </c>
      <c r="H252" s="2" t="e">
        <f>IF('données 2023'!#REF!&gt;6,'données 2023'!#REF!-6,0)</f>
        <v>#REF!</v>
      </c>
      <c r="I252" s="2" t="e">
        <f>IF('données 2023'!#REF!&gt;6,'données 2023'!#REF!-6,0)</f>
        <v>#REF!</v>
      </c>
      <c r="J252" s="2" t="e">
        <f>IF('données 2023'!#REF!&gt;6,'données 2023'!#REF!-6,0)</f>
        <v>#REF!</v>
      </c>
      <c r="K252" s="2" t="e">
        <f>IF('données 2023'!#REF!&gt;6,'données 2023'!#REF!-6,0)</f>
        <v>#REF!</v>
      </c>
      <c r="L252" s="2" t="e">
        <f>IF('données 2023'!#REF!&gt;6,'données 2023'!#REF!-6,0)</f>
        <v>#REF!</v>
      </c>
      <c r="M252" s="2" t="e">
        <f>IF('données 2023'!#REF!&gt;6,'données 2023'!#REF!-6,0)</f>
        <v>#REF!</v>
      </c>
      <c r="N252" s="2" t="e">
        <f>IF('données 2023'!#REF!&gt;6,'données 2023'!#REF!-6,0)</f>
        <v>#REF!</v>
      </c>
      <c r="O252" s="2" t="e">
        <f>IF('données 2023'!#REF!&gt;6,'données 2023'!#REF!-6,0)</f>
        <v>#REF!</v>
      </c>
      <c r="P252" s="2" t="e">
        <f>IF('données 2023'!#REF!&gt;6,'données 2023'!#REF!-6,0)</f>
        <v>#REF!</v>
      </c>
      <c r="Q252" s="2" t="e">
        <f>IF('données 2023'!#REF!&gt;6,'données 2023'!#REF!-6,0)</f>
        <v>#REF!</v>
      </c>
      <c r="R252" s="2" t="e">
        <f>IF('données 2023'!#REF!&gt;6,'données 2023'!#REF!-6,0)</f>
        <v>#REF!</v>
      </c>
      <c r="S252" s="2"/>
      <c r="T252" s="2" t="e">
        <f>IF('données 2023'!#REF!&gt;6,'données 2023'!#REF!-6,0)</f>
        <v>#REF!</v>
      </c>
      <c r="U252" s="2"/>
      <c r="V252" s="2" t="e">
        <f>IF('données 2023'!#REF!&gt;6,'données 2023'!#REF!-6,0)</f>
        <v>#REF!</v>
      </c>
    </row>
    <row r="253" spans="1:22" ht="14.25" customHeight="1">
      <c r="A253" s="6">
        <v>45178</v>
      </c>
      <c r="B253" s="2">
        <f>IF('données 2023'!B72&gt;6,'données 2023'!B72-6,0)</f>
        <v>0</v>
      </c>
      <c r="C253" s="2">
        <f>IF('données 2023'!D72&gt;6,'données 2023'!D72-6,0)</f>
        <v>0</v>
      </c>
      <c r="D253" s="2">
        <f>IF('données 2023'!F72&gt;6,'données 2023'!F72-6,0)</f>
        <v>0</v>
      </c>
      <c r="E253" s="2">
        <f>IF('données 2023'!H72&gt;6,'données 2023'!H72-6,0)</f>
        <v>0</v>
      </c>
      <c r="F253" s="2">
        <f>IF('données 2023'!J72&gt;6,'données 2023'!J72-6,0)</f>
        <v>0</v>
      </c>
      <c r="G253" s="2" t="e">
        <f>IF('données 2023'!#REF!&gt;6,'données 2023'!#REF!-6,0)</f>
        <v>#REF!</v>
      </c>
      <c r="H253" s="2" t="e">
        <f>IF('données 2023'!#REF!&gt;6,'données 2023'!#REF!-6,0)</f>
        <v>#REF!</v>
      </c>
      <c r="I253" s="2" t="e">
        <f>IF('données 2023'!#REF!&gt;6,'données 2023'!#REF!-6,0)</f>
        <v>#REF!</v>
      </c>
      <c r="J253" s="2" t="e">
        <f>IF('données 2023'!#REF!&gt;6,'données 2023'!#REF!-6,0)</f>
        <v>#REF!</v>
      </c>
      <c r="K253" s="2" t="e">
        <f>IF('données 2023'!#REF!&gt;6,'données 2023'!#REF!-6,0)</f>
        <v>#REF!</v>
      </c>
      <c r="L253" s="2" t="e">
        <f>IF('données 2023'!#REF!&gt;6,'données 2023'!#REF!-6,0)</f>
        <v>#REF!</v>
      </c>
      <c r="M253" s="2" t="e">
        <f>IF('données 2023'!#REF!&gt;6,'données 2023'!#REF!-6,0)</f>
        <v>#REF!</v>
      </c>
      <c r="N253" s="2" t="e">
        <f>IF('données 2023'!#REF!&gt;6,'données 2023'!#REF!-6,0)</f>
        <v>#REF!</v>
      </c>
      <c r="O253" s="2" t="e">
        <f>IF('données 2023'!#REF!&gt;6,'données 2023'!#REF!-6,0)</f>
        <v>#REF!</v>
      </c>
      <c r="P253" s="2" t="e">
        <f>IF('données 2023'!#REF!&gt;6,'données 2023'!#REF!-6,0)</f>
        <v>#REF!</v>
      </c>
      <c r="Q253" s="2" t="e">
        <f>IF('données 2023'!#REF!&gt;6,'données 2023'!#REF!-6,0)</f>
        <v>#REF!</v>
      </c>
      <c r="R253" s="2" t="e">
        <f>IF('données 2023'!#REF!&gt;6,'données 2023'!#REF!-6,0)</f>
        <v>#REF!</v>
      </c>
      <c r="S253" s="2"/>
      <c r="T253" s="2" t="e">
        <f>IF('données 2023'!#REF!&gt;6,'données 2023'!#REF!-6,0)</f>
        <v>#REF!</v>
      </c>
      <c r="U253" s="2"/>
      <c r="V253" s="2" t="e">
        <f>IF('données 2023'!#REF!&gt;6,'données 2023'!#REF!-6,0)</f>
        <v>#REF!</v>
      </c>
    </row>
    <row r="254" spans="1:22" ht="14.25" customHeight="1">
      <c r="A254" s="6">
        <v>45179</v>
      </c>
      <c r="B254" s="2">
        <f>IF('données 2023'!B73&gt;6,'données 2023'!B73-6,0)</f>
        <v>0</v>
      </c>
      <c r="C254" s="2">
        <f>IF('données 2023'!D73&gt;6,'données 2023'!D73-6,0)</f>
        <v>0</v>
      </c>
      <c r="D254" s="2">
        <f>IF('données 2023'!F73&gt;6,'données 2023'!F73-6,0)</f>
        <v>0</v>
      </c>
      <c r="E254" s="2">
        <f>IF('données 2023'!H73&gt;6,'données 2023'!H73-6,0)</f>
        <v>0</v>
      </c>
      <c r="F254" s="2">
        <f>IF('données 2023'!J73&gt;6,'données 2023'!J73-6,0)</f>
        <v>0</v>
      </c>
      <c r="G254" s="2" t="e">
        <f>IF('données 2023'!#REF!&gt;6,'données 2023'!#REF!-6,0)</f>
        <v>#REF!</v>
      </c>
      <c r="H254" s="2" t="e">
        <f>IF('données 2023'!#REF!&gt;6,'données 2023'!#REF!-6,0)</f>
        <v>#REF!</v>
      </c>
      <c r="I254" s="2" t="e">
        <f>IF('données 2023'!#REF!&gt;6,'données 2023'!#REF!-6,0)</f>
        <v>#REF!</v>
      </c>
      <c r="J254" s="2" t="e">
        <f>IF('données 2023'!#REF!&gt;6,'données 2023'!#REF!-6,0)</f>
        <v>#REF!</v>
      </c>
      <c r="K254" s="2" t="e">
        <f>IF('données 2023'!#REF!&gt;6,'données 2023'!#REF!-6,0)</f>
        <v>#REF!</v>
      </c>
      <c r="L254" s="2" t="e">
        <f>IF('données 2023'!#REF!&gt;6,'données 2023'!#REF!-6,0)</f>
        <v>#REF!</v>
      </c>
      <c r="M254" s="2" t="e">
        <f>IF('données 2023'!#REF!&gt;6,'données 2023'!#REF!-6,0)</f>
        <v>#REF!</v>
      </c>
      <c r="N254" s="2" t="e">
        <f>IF('données 2023'!#REF!&gt;6,'données 2023'!#REF!-6,0)</f>
        <v>#REF!</v>
      </c>
      <c r="O254" s="2" t="e">
        <f>IF('données 2023'!#REF!&gt;6,'données 2023'!#REF!-6,0)</f>
        <v>#REF!</v>
      </c>
      <c r="P254" s="2" t="e">
        <f>IF('données 2023'!#REF!&gt;6,'données 2023'!#REF!-6,0)</f>
        <v>#REF!</v>
      </c>
      <c r="Q254" s="2" t="e">
        <f>IF('données 2023'!#REF!&gt;6,'données 2023'!#REF!-6,0)</f>
        <v>#REF!</v>
      </c>
      <c r="R254" s="2" t="e">
        <f>IF('données 2023'!#REF!&gt;6,'données 2023'!#REF!-6,0)</f>
        <v>#REF!</v>
      </c>
      <c r="S254" s="2"/>
      <c r="T254" s="2" t="e">
        <f>IF('données 2023'!#REF!&gt;6,'données 2023'!#REF!-6,0)</f>
        <v>#REF!</v>
      </c>
      <c r="U254" s="2"/>
      <c r="V254" s="2" t="e">
        <f>IF('données 2023'!#REF!&gt;6,'données 2023'!#REF!-6,0)</f>
        <v>#REF!</v>
      </c>
    </row>
    <row r="255" spans="1:22" ht="14.25" customHeight="1">
      <c r="A255" s="6">
        <v>45180</v>
      </c>
      <c r="B255" s="2">
        <f>IF('données 2023'!B74&gt;6,'données 2023'!B74-6,0)</f>
        <v>0</v>
      </c>
      <c r="C255" s="2">
        <f>IF('données 2023'!D74&gt;6,'données 2023'!D74-6,0)</f>
        <v>0</v>
      </c>
      <c r="D255" s="2">
        <f>IF('données 2023'!F74&gt;6,'données 2023'!F74-6,0)</f>
        <v>0</v>
      </c>
      <c r="E255" s="2">
        <f>IF('données 2023'!H74&gt;6,'données 2023'!H74-6,0)</f>
        <v>0</v>
      </c>
      <c r="F255" s="2">
        <f>IF('données 2023'!J74&gt;6,'données 2023'!J74-6,0)</f>
        <v>0</v>
      </c>
      <c r="G255" s="2" t="e">
        <f>IF('données 2023'!#REF!&gt;6,'données 2023'!#REF!-6,0)</f>
        <v>#REF!</v>
      </c>
      <c r="H255" s="2" t="e">
        <f>IF('données 2023'!#REF!&gt;6,'données 2023'!#REF!-6,0)</f>
        <v>#REF!</v>
      </c>
      <c r="I255" s="2" t="e">
        <f>IF('données 2023'!#REF!&gt;6,'données 2023'!#REF!-6,0)</f>
        <v>#REF!</v>
      </c>
      <c r="J255" s="2" t="e">
        <f>IF('données 2023'!#REF!&gt;6,'données 2023'!#REF!-6,0)</f>
        <v>#REF!</v>
      </c>
      <c r="K255" s="2" t="e">
        <f>IF('données 2023'!#REF!&gt;6,'données 2023'!#REF!-6,0)</f>
        <v>#REF!</v>
      </c>
      <c r="L255" s="2" t="e">
        <f>IF('données 2023'!#REF!&gt;6,'données 2023'!#REF!-6,0)</f>
        <v>#REF!</v>
      </c>
      <c r="M255" s="2" t="e">
        <f>IF('données 2023'!#REF!&gt;6,'données 2023'!#REF!-6,0)</f>
        <v>#REF!</v>
      </c>
      <c r="N255" s="2" t="e">
        <f>IF('données 2023'!#REF!&gt;6,'données 2023'!#REF!-6,0)</f>
        <v>#REF!</v>
      </c>
      <c r="O255" s="2" t="e">
        <f>IF('données 2023'!#REF!&gt;6,'données 2023'!#REF!-6,0)</f>
        <v>#REF!</v>
      </c>
      <c r="P255" s="2" t="e">
        <f>IF('données 2023'!#REF!&gt;6,'données 2023'!#REF!-6,0)</f>
        <v>#REF!</v>
      </c>
      <c r="Q255" s="2" t="e">
        <f>IF('données 2023'!#REF!&gt;6,'données 2023'!#REF!-6,0)</f>
        <v>#REF!</v>
      </c>
      <c r="R255" s="2" t="e">
        <f>IF('données 2023'!#REF!&gt;6,'données 2023'!#REF!-6,0)</f>
        <v>#REF!</v>
      </c>
      <c r="S255" s="2"/>
      <c r="T255" s="2" t="e">
        <f>IF('données 2023'!#REF!&gt;6,'données 2023'!#REF!-6,0)</f>
        <v>#REF!</v>
      </c>
      <c r="U255" s="2"/>
      <c r="V255" s="2" t="e">
        <f>IF('données 2023'!#REF!&gt;6,'données 2023'!#REF!-6,0)</f>
        <v>#REF!</v>
      </c>
    </row>
    <row r="256" spans="1:22" ht="14.25" customHeight="1">
      <c r="A256" s="6">
        <v>45181</v>
      </c>
      <c r="B256" s="2">
        <f>IF('données 2023'!B75&gt;6,'données 2023'!B75-6,0)</f>
        <v>0</v>
      </c>
      <c r="C256" s="2">
        <f>IF('données 2023'!D75&gt;6,'données 2023'!D75-6,0)</f>
        <v>0</v>
      </c>
      <c r="D256" s="2">
        <f>IF('données 2023'!F75&gt;6,'données 2023'!F75-6,0)</f>
        <v>0</v>
      </c>
      <c r="E256" s="2">
        <f>IF('données 2023'!H75&gt;6,'données 2023'!H75-6,0)</f>
        <v>0</v>
      </c>
      <c r="F256" s="2">
        <f>IF('données 2023'!J75&gt;6,'données 2023'!J75-6,0)</f>
        <v>0</v>
      </c>
      <c r="G256" s="2" t="e">
        <f>IF('données 2023'!#REF!&gt;6,'données 2023'!#REF!-6,0)</f>
        <v>#REF!</v>
      </c>
      <c r="H256" s="2" t="e">
        <f>IF('données 2023'!#REF!&gt;6,'données 2023'!#REF!-6,0)</f>
        <v>#REF!</v>
      </c>
      <c r="I256" s="2" t="e">
        <f>IF('données 2023'!#REF!&gt;6,'données 2023'!#REF!-6,0)</f>
        <v>#REF!</v>
      </c>
      <c r="J256" s="2" t="e">
        <f>IF('données 2023'!#REF!&gt;6,'données 2023'!#REF!-6,0)</f>
        <v>#REF!</v>
      </c>
      <c r="K256" s="2" t="e">
        <f>IF('données 2023'!#REF!&gt;6,'données 2023'!#REF!-6,0)</f>
        <v>#REF!</v>
      </c>
      <c r="L256" s="2" t="e">
        <f>IF('données 2023'!#REF!&gt;6,'données 2023'!#REF!-6,0)</f>
        <v>#REF!</v>
      </c>
      <c r="M256" s="2" t="e">
        <f>IF('données 2023'!#REF!&gt;6,'données 2023'!#REF!-6,0)</f>
        <v>#REF!</v>
      </c>
      <c r="N256" s="2" t="e">
        <f>IF('données 2023'!#REF!&gt;6,'données 2023'!#REF!-6,0)</f>
        <v>#REF!</v>
      </c>
      <c r="O256" s="2" t="e">
        <f>IF('données 2023'!#REF!&gt;6,'données 2023'!#REF!-6,0)</f>
        <v>#REF!</v>
      </c>
      <c r="P256" s="2" t="e">
        <f>IF('données 2023'!#REF!&gt;6,'données 2023'!#REF!-6,0)</f>
        <v>#REF!</v>
      </c>
      <c r="Q256" s="2" t="e">
        <f>IF('données 2023'!#REF!&gt;6,'données 2023'!#REF!-6,0)</f>
        <v>#REF!</v>
      </c>
      <c r="R256" s="2" t="e">
        <f>IF('données 2023'!#REF!&gt;6,'données 2023'!#REF!-6,0)</f>
        <v>#REF!</v>
      </c>
      <c r="S256" s="2"/>
      <c r="T256" s="2" t="e">
        <f>IF('données 2023'!#REF!&gt;6,'données 2023'!#REF!-6,0)</f>
        <v>#REF!</v>
      </c>
      <c r="U256" s="2"/>
      <c r="V256" s="2" t="e">
        <f>IF('données 2023'!#REF!&gt;6,'données 2023'!#REF!-6,0)</f>
        <v>#REF!</v>
      </c>
    </row>
    <row r="257" spans="1:22" ht="14.25" customHeight="1">
      <c r="A257" s="6">
        <v>45182</v>
      </c>
      <c r="B257" s="2">
        <f>IF('données 2023'!B76&gt;6,'données 2023'!B76-6,0)</f>
        <v>0</v>
      </c>
      <c r="C257" s="2">
        <f>IF('données 2023'!D76&gt;6,'données 2023'!D76-6,0)</f>
        <v>0</v>
      </c>
      <c r="D257" s="2">
        <f>IF('données 2023'!F76&gt;6,'données 2023'!F76-6,0)</f>
        <v>0</v>
      </c>
      <c r="E257" s="2">
        <f>IF('données 2023'!H76&gt;6,'données 2023'!H76-6,0)</f>
        <v>0</v>
      </c>
      <c r="F257" s="2">
        <f>IF('données 2023'!J76&gt;6,'données 2023'!J76-6,0)</f>
        <v>0</v>
      </c>
      <c r="G257" s="2" t="e">
        <f>IF('données 2023'!#REF!&gt;6,'données 2023'!#REF!-6,0)</f>
        <v>#REF!</v>
      </c>
      <c r="H257" s="2" t="e">
        <f>IF('données 2023'!#REF!&gt;6,'données 2023'!#REF!-6,0)</f>
        <v>#REF!</v>
      </c>
      <c r="I257" s="2" t="e">
        <f>IF('données 2023'!#REF!&gt;6,'données 2023'!#REF!-6,0)</f>
        <v>#REF!</v>
      </c>
      <c r="J257" s="2" t="e">
        <f>IF('données 2023'!#REF!&gt;6,'données 2023'!#REF!-6,0)</f>
        <v>#REF!</v>
      </c>
      <c r="K257" s="2" t="e">
        <f>IF('données 2023'!#REF!&gt;6,'données 2023'!#REF!-6,0)</f>
        <v>#REF!</v>
      </c>
      <c r="L257" s="2" t="e">
        <f>IF('données 2023'!#REF!&gt;6,'données 2023'!#REF!-6,0)</f>
        <v>#REF!</v>
      </c>
      <c r="M257" s="2" t="e">
        <f>IF('données 2023'!#REF!&gt;6,'données 2023'!#REF!-6,0)</f>
        <v>#REF!</v>
      </c>
      <c r="N257" s="2" t="e">
        <f>IF('données 2023'!#REF!&gt;6,'données 2023'!#REF!-6,0)</f>
        <v>#REF!</v>
      </c>
      <c r="O257" s="2" t="e">
        <f>IF('données 2023'!#REF!&gt;6,'données 2023'!#REF!-6,0)</f>
        <v>#REF!</v>
      </c>
      <c r="P257" s="2" t="e">
        <f>IF('données 2023'!#REF!&gt;6,'données 2023'!#REF!-6,0)</f>
        <v>#REF!</v>
      </c>
      <c r="Q257" s="2" t="e">
        <f>IF('données 2023'!#REF!&gt;6,'données 2023'!#REF!-6,0)</f>
        <v>#REF!</v>
      </c>
      <c r="R257" s="2" t="e">
        <f>IF('données 2023'!#REF!&gt;6,'données 2023'!#REF!-6,0)</f>
        <v>#REF!</v>
      </c>
      <c r="S257" s="2"/>
      <c r="T257" s="2" t="e">
        <f>IF('données 2023'!#REF!&gt;6,'données 2023'!#REF!-6,0)</f>
        <v>#REF!</v>
      </c>
      <c r="U257" s="2"/>
      <c r="V257" s="2" t="e">
        <f>IF('données 2023'!#REF!&gt;6,'données 2023'!#REF!-6,0)</f>
        <v>#REF!</v>
      </c>
    </row>
    <row r="258" spans="1:22" ht="14.25" customHeight="1">
      <c r="A258" s="6">
        <v>45183</v>
      </c>
      <c r="B258" s="2">
        <f>IF('données 2023'!B77&gt;6,'données 2023'!B77-6,0)</f>
        <v>0</v>
      </c>
      <c r="C258" s="2">
        <f>IF('données 2023'!D77&gt;6,'données 2023'!D77-6,0)</f>
        <v>0</v>
      </c>
      <c r="D258" s="2">
        <f>IF('données 2023'!F77&gt;6,'données 2023'!F77-6,0)</f>
        <v>0</v>
      </c>
      <c r="E258" s="2">
        <f>IF('données 2023'!H77&gt;6,'données 2023'!H77-6,0)</f>
        <v>0</v>
      </c>
      <c r="F258" s="2">
        <f>IF('données 2023'!J77&gt;6,'données 2023'!J77-6,0)</f>
        <v>0</v>
      </c>
      <c r="G258" s="2" t="e">
        <f>IF('données 2023'!#REF!&gt;6,'données 2023'!#REF!-6,0)</f>
        <v>#REF!</v>
      </c>
      <c r="H258" s="2" t="e">
        <f>IF('données 2023'!#REF!&gt;6,'données 2023'!#REF!-6,0)</f>
        <v>#REF!</v>
      </c>
      <c r="I258" s="2" t="e">
        <f>IF('données 2023'!#REF!&gt;6,'données 2023'!#REF!-6,0)</f>
        <v>#REF!</v>
      </c>
      <c r="J258" s="2" t="e">
        <f>IF('données 2023'!#REF!&gt;6,'données 2023'!#REF!-6,0)</f>
        <v>#REF!</v>
      </c>
      <c r="K258" s="2" t="e">
        <f>IF('données 2023'!#REF!&gt;6,'données 2023'!#REF!-6,0)</f>
        <v>#REF!</v>
      </c>
      <c r="L258" s="2" t="e">
        <f>IF('données 2023'!#REF!&gt;6,'données 2023'!#REF!-6,0)</f>
        <v>#REF!</v>
      </c>
      <c r="M258" s="2" t="e">
        <f>IF('données 2023'!#REF!&gt;6,'données 2023'!#REF!-6,0)</f>
        <v>#REF!</v>
      </c>
      <c r="N258" s="2" t="e">
        <f>IF('données 2023'!#REF!&gt;6,'données 2023'!#REF!-6,0)</f>
        <v>#REF!</v>
      </c>
      <c r="O258" s="2" t="e">
        <f>IF('données 2023'!#REF!&gt;6,'données 2023'!#REF!-6,0)</f>
        <v>#REF!</v>
      </c>
      <c r="P258" s="2" t="e">
        <f>IF('données 2023'!#REF!&gt;6,'données 2023'!#REF!-6,0)</f>
        <v>#REF!</v>
      </c>
      <c r="Q258" s="2" t="e">
        <f>IF('données 2023'!#REF!&gt;6,'données 2023'!#REF!-6,0)</f>
        <v>#REF!</v>
      </c>
      <c r="R258" s="2" t="e">
        <f>IF('données 2023'!#REF!&gt;6,'données 2023'!#REF!-6,0)</f>
        <v>#REF!</v>
      </c>
      <c r="S258" s="2"/>
      <c r="T258" s="2" t="e">
        <f>IF('données 2023'!#REF!&gt;6,'données 2023'!#REF!-6,0)</f>
        <v>#REF!</v>
      </c>
      <c r="U258" s="2"/>
      <c r="V258" s="2" t="e">
        <f>IF('données 2023'!#REF!&gt;6,'données 2023'!#REF!-6,0)</f>
        <v>#REF!</v>
      </c>
    </row>
    <row r="259" spans="1:22" ht="14.25" customHeight="1">
      <c r="A259" s="6">
        <v>45184</v>
      </c>
      <c r="B259" s="2">
        <f>IF('données 2023'!B78&gt;6,'données 2023'!B78-6,0)</f>
        <v>0</v>
      </c>
      <c r="C259" s="2">
        <f>IF('données 2023'!D78&gt;6,'données 2023'!D78-6,0)</f>
        <v>0</v>
      </c>
      <c r="D259" s="2">
        <f>IF('données 2023'!F78&gt;6,'données 2023'!F78-6,0)</f>
        <v>0</v>
      </c>
      <c r="E259" s="2">
        <f>IF('données 2023'!H78&gt;6,'données 2023'!H78-6,0)</f>
        <v>0</v>
      </c>
      <c r="F259" s="2">
        <f>IF('données 2023'!J78&gt;6,'données 2023'!J78-6,0)</f>
        <v>0</v>
      </c>
      <c r="G259" s="2" t="e">
        <f>IF('données 2023'!#REF!&gt;6,'données 2023'!#REF!-6,0)</f>
        <v>#REF!</v>
      </c>
      <c r="H259" s="2" t="e">
        <f>IF('données 2023'!#REF!&gt;6,'données 2023'!#REF!-6,0)</f>
        <v>#REF!</v>
      </c>
      <c r="I259" s="2" t="e">
        <f>IF('données 2023'!#REF!&gt;6,'données 2023'!#REF!-6,0)</f>
        <v>#REF!</v>
      </c>
      <c r="J259" s="2" t="e">
        <f>IF('données 2023'!#REF!&gt;6,'données 2023'!#REF!-6,0)</f>
        <v>#REF!</v>
      </c>
      <c r="K259" s="2" t="e">
        <f>IF('données 2023'!#REF!&gt;6,'données 2023'!#REF!-6,0)</f>
        <v>#REF!</v>
      </c>
      <c r="L259" s="2" t="e">
        <f>IF('données 2023'!#REF!&gt;6,'données 2023'!#REF!-6,0)</f>
        <v>#REF!</v>
      </c>
      <c r="M259" s="2" t="e">
        <f>IF('données 2023'!#REF!&gt;6,'données 2023'!#REF!-6,0)</f>
        <v>#REF!</v>
      </c>
      <c r="N259" s="2" t="e">
        <f>IF('données 2023'!#REF!&gt;6,'données 2023'!#REF!-6,0)</f>
        <v>#REF!</v>
      </c>
      <c r="O259" s="2" t="e">
        <f>IF('données 2023'!#REF!&gt;6,'données 2023'!#REF!-6,0)</f>
        <v>#REF!</v>
      </c>
      <c r="P259" s="2" t="e">
        <f>IF('données 2023'!#REF!&gt;6,'données 2023'!#REF!-6,0)</f>
        <v>#REF!</v>
      </c>
      <c r="Q259" s="2" t="e">
        <f>IF('données 2023'!#REF!&gt;6,'données 2023'!#REF!-6,0)</f>
        <v>#REF!</v>
      </c>
      <c r="R259" s="2" t="e">
        <f>IF('données 2023'!#REF!&gt;6,'données 2023'!#REF!-6,0)</f>
        <v>#REF!</v>
      </c>
      <c r="S259" s="2"/>
      <c r="T259" s="2" t="e">
        <f>IF('données 2023'!#REF!&gt;6,'données 2023'!#REF!-6,0)</f>
        <v>#REF!</v>
      </c>
      <c r="U259" s="2"/>
      <c r="V259" s="2" t="e">
        <f>IF('données 2023'!#REF!&gt;6,'données 2023'!#REF!-6,0)</f>
        <v>#REF!</v>
      </c>
    </row>
    <row r="260" spans="1:22" ht="14.25" customHeight="1">
      <c r="A260" s="6">
        <v>45185</v>
      </c>
      <c r="B260" s="2">
        <f>IF('données 2023'!B79&gt;6,'données 2023'!B79-6,0)</f>
        <v>0</v>
      </c>
      <c r="C260" s="2">
        <f>IF('données 2023'!D79&gt;6,'données 2023'!D79-6,0)</f>
        <v>0</v>
      </c>
      <c r="D260" s="2">
        <f>IF('données 2023'!F79&gt;6,'données 2023'!F79-6,0)</f>
        <v>0</v>
      </c>
      <c r="E260" s="2">
        <f>IF('données 2023'!H79&gt;6,'données 2023'!H79-6,0)</f>
        <v>0</v>
      </c>
      <c r="F260" s="2">
        <f>IF('données 2023'!J79&gt;6,'données 2023'!J79-6,0)</f>
        <v>0</v>
      </c>
      <c r="G260" s="2" t="e">
        <f>IF('données 2023'!#REF!&gt;6,'données 2023'!#REF!-6,0)</f>
        <v>#REF!</v>
      </c>
      <c r="H260" s="2" t="e">
        <f>IF('données 2023'!#REF!&gt;6,'données 2023'!#REF!-6,0)</f>
        <v>#REF!</v>
      </c>
      <c r="I260" s="2" t="e">
        <f>IF('données 2023'!#REF!&gt;6,'données 2023'!#REF!-6,0)</f>
        <v>#REF!</v>
      </c>
      <c r="J260" s="2" t="e">
        <f>IF('données 2023'!#REF!&gt;6,'données 2023'!#REF!-6,0)</f>
        <v>#REF!</v>
      </c>
      <c r="K260" s="2" t="e">
        <f>IF('données 2023'!#REF!&gt;6,'données 2023'!#REF!-6,0)</f>
        <v>#REF!</v>
      </c>
      <c r="L260" s="2" t="e">
        <f>IF('données 2023'!#REF!&gt;6,'données 2023'!#REF!-6,0)</f>
        <v>#REF!</v>
      </c>
      <c r="M260" s="2" t="e">
        <f>IF('données 2023'!#REF!&gt;6,'données 2023'!#REF!-6,0)</f>
        <v>#REF!</v>
      </c>
      <c r="N260" s="2" t="e">
        <f>IF('données 2023'!#REF!&gt;6,'données 2023'!#REF!-6,0)</f>
        <v>#REF!</v>
      </c>
      <c r="O260" s="2" t="e">
        <f>IF('données 2023'!#REF!&gt;6,'données 2023'!#REF!-6,0)</f>
        <v>#REF!</v>
      </c>
      <c r="P260" s="2" t="e">
        <f>IF('données 2023'!#REF!&gt;6,'données 2023'!#REF!-6,0)</f>
        <v>#REF!</v>
      </c>
      <c r="Q260" s="2" t="e">
        <f>IF('données 2023'!#REF!&gt;6,'données 2023'!#REF!-6,0)</f>
        <v>#REF!</v>
      </c>
      <c r="R260" s="2" t="e">
        <f>IF('données 2023'!#REF!&gt;6,'données 2023'!#REF!-6,0)</f>
        <v>#REF!</v>
      </c>
      <c r="S260" s="2"/>
      <c r="T260" s="2" t="e">
        <f>IF('données 2023'!#REF!&gt;6,'données 2023'!#REF!-6,0)</f>
        <v>#REF!</v>
      </c>
      <c r="U260" s="2"/>
      <c r="V260" s="2" t="e">
        <f>IF('données 2023'!#REF!&gt;6,'données 2023'!#REF!-6,0)</f>
        <v>#REF!</v>
      </c>
    </row>
    <row r="261" spans="1:22" ht="14.25" customHeight="1">
      <c r="A261" s="6">
        <v>45186</v>
      </c>
      <c r="B261" s="2">
        <f>IF('données 2023'!B80&gt;6,'données 2023'!B80-6,0)</f>
        <v>0</v>
      </c>
      <c r="C261" s="2">
        <f>IF('données 2023'!D80&gt;6,'données 2023'!D80-6,0)</f>
        <v>0</v>
      </c>
      <c r="D261" s="2">
        <f>IF('données 2023'!F80&gt;6,'données 2023'!F80-6,0)</f>
        <v>0</v>
      </c>
      <c r="E261" s="2">
        <f>IF('données 2023'!H80&gt;6,'données 2023'!H80-6,0)</f>
        <v>0</v>
      </c>
      <c r="F261" s="2">
        <f>IF('données 2023'!J80&gt;6,'données 2023'!J80-6,0)</f>
        <v>0</v>
      </c>
      <c r="G261" s="2" t="e">
        <f>IF('données 2023'!#REF!&gt;6,'données 2023'!#REF!-6,0)</f>
        <v>#REF!</v>
      </c>
      <c r="H261" s="2" t="e">
        <f>IF('données 2023'!#REF!&gt;6,'données 2023'!#REF!-6,0)</f>
        <v>#REF!</v>
      </c>
      <c r="I261" s="2" t="e">
        <f>IF('données 2023'!#REF!&gt;6,'données 2023'!#REF!-6,0)</f>
        <v>#REF!</v>
      </c>
      <c r="J261" s="2" t="e">
        <f>IF('données 2023'!#REF!&gt;6,'données 2023'!#REF!-6,0)</f>
        <v>#REF!</v>
      </c>
      <c r="K261" s="2" t="e">
        <f>IF('données 2023'!#REF!&gt;6,'données 2023'!#REF!-6,0)</f>
        <v>#REF!</v>
      </c>
      <c r="L261" s="2" t="e">
        <f>IF('données 2023'!#REF!&gt;6,'données 2023'!#REF!-6,0)</f>
        <v>#REF!</v>
      </c>
      <c r="M261" s="2" t="e">
        <f>IF('données 2023'!#REF!&gt;6,'données 2023'!#REF!-6,0)</f>
        <v>#REF!</v>
      </c>
      <c r="N261" s="2" t="e">
        <f>IF('données 2023'!#REF!&gt;6,'données 2023'!#REF!-6,0)</f>
        <v>#REF!</v>
      </c>
      <c r="O261" s="2" t="e">
        <f>IF('données 2023'!#REF!&gt;6,'données 2023'!#REF!-6,0)</f>
        <v>#REF!</v>
      </c>
      <c r="P261" s="2" t="e">
        <f>IF('données 2023'!#REF!&gt;6,'données 2023'!#REF!-6,0)</f>
        <v>#REF!</v>
      </c>
      <c r="Q261" s="2" t="e">
        <f>IF('données 2023'!#REF!&gt;6,'données 2023'!#REF!-6,0)</f>
        <v>#REF!</v>
      </c>
      <c r="R261" s="2" t="e">
        <f>IF('données 2023'!#REF!&gt;6,'données 2023'!#REF!-6,0)</f>
        <v>#REF!</v>
      </c>
      <c r="S261" s="2"/>
      <c r="T261" s="2" t="e">
        <f>IF('données 2023'!#REF!&gt;6,'données 2023'!#REF!-6,0)</f>
        <v>#REF!</v>
      </c>
      <c r="U261" s="2"/>
      <c r="V261" s="2" t="e">
        <f>IF('données 2023'!#REF!&gt;6,'données 2023'!#REF!-6,0)</f>
        <v>#REF!</v>
      </c>
    </row>
    <row r="262" spans="1:22" ht="14.25" customHeight="1">
      <c r="A262" s="6">
        <v>45187</v>
      </c>
      <c r="B262" s="2">
        <f>IF('données 2023'!B81&gt;6,'données 2023'!B81-6,0)</f>
        <v>0</v>
      </c>
      <c r="C262" s="2">
        <f>IF('données 2023'!D81&gt;6,'données 2023'!D81-6,0)</f>
        <v>0</v>
      </c>
      <c r="D262" s="2">
        <f>IF('données 2023'!F81&gt;6,'données 2023'!F81-6,0)</f>
        <v>0</v>
      </c>
      <c r="E262" s="2">
        <f>IF('données 2023'!H81&gt;6,'données 2023'!H81-6,0)</f>
        <v>0</v>
      </c>
      <c r="F262" s="2">
        <f>IF('données 2023'!J81&gt;6,'données 2023'!J81-6,0)</f>
        <v>0</v>
      </c>
      <c r="G262" s="2" t="e">
        <f>IF('données 2023'!#REF!&gt;6,'données 2023'!#REF!-6,0)</f>
        <v>#REF!</v>
      </c>
      <c r="H262" s="2" t="e">
        <f>IF('données 2023'!#REF!&gt;6,'données 2023'!#REF!-6,0)</f>
        <v>#REF!</v>
      </c>
      <c r="I262" s="2" t="e">
        <f>IF('données 2023'!#REF!&gt;6,'données 2023'!#REF!-6,0)</f>
        <v>#REF!</v>
      </c>
      <c r="J262" s="2" t="e">
        <f>IF('données 2023'!#REF!&gt;6,'données 2023'!#REF!-6,0)</f>
        <v>#REF!</v>
      </c>
      <c r="K262" s="2" t="e">
        <f>IF('données 2023'!#REF!&gt;6,'données 2023'!#REF!-6,0)</f>
        <v>#REF!</v>
      </c>
      <c r="L262" s="2" t="e">
        <f>IF('données 2023'!#REF!&gt;6,'données 2023'!#REF!-6,0)</f>
        <v>#REF!</v>
      </c>
      <c r="M262" s="2" t="e">
        <f>IF('données 2023'!#REF!&gt;6,'données 2023'!#REF!-6,0)</f>
        <v>#REF!</v>
      </c>
      <c r="N262" s="2" t="e">
        <f>IF('données 2023'!#REF!&gt;6,'données 2023'!#REF!-6,0)</f>
        <v>#REF!</v>
      </c>
      <c r="O262" s="2" t="e">
        <f>IF('données 2023'!#REF!&gt;6,'données 2023'!#REF!-6,0)</f>
        <v>#REF!</v>
      </c>
      <c r="P262" s="2" t="e">
        <f>IF('données 2023'!#REF!&gt;6,'données 2023'!#REF!-6,0)</f>
        <v>#REF!</v>
      </c>
      <c r="Q262" s="2" t="e">
        <f>IF('données 2023'!#REF!&gt;6,'données 2023'!#REF!-6,0)</f>
        <v>#REF!</v>
      </c>
      <c r="R262" s="2" t="e">
        <f>IF('données 2023'!#REF!&gt;6,'données 2023'!#REF!-6,0)</f>
        <v>#REF!</v>
      </c>
      <c r="S262" s="2"/>
      <c r="T262" s="2" t="e">
        <f>IF('données 2023'!#REF!&gt;6,'données 2023'!#REF!-6,0)</f>
        <v>#REF!</v>
      </c>
      <c r="U262" s="2"/>
      <c r="V262" s="2" t="e">
        <f>IF('données 2023'!#REF!&gt;6,'données 2023'!#REF!-6,0)</f>
        <v>#REF!</v>
      </c>
    </row>
    <row r="263" spans="1:22" ht="14.25" customHeight="1">
      <c r="A263" s="6">
        <v>45188</v>
      </c>
      <c r="B263" s="2">
        <f>IF('données 2023'!B82&gt;6,'données 2023'!B82-6,0)</f>
        <v>0</v>
      </c>
      <c r="C263" s="2">
        <f>IF('données 2023'!D82&gt;6,'données 2023'!D82-6,0)</f>
        <v>0</v>
      </c>
      <c r="D263" s="2">
        <f>IF('données 2023'!F82&gt;6,'données 2023'!F82-6,0)</f>
        <v>0</v>
      </c>
      <c r="E263" s="2">
        <f>IF('données 2023'!H82&gt;6,'données 2023'!H82-6,0)</f>
        <v>0</v>
      </c>
      <c r="F263" s="2">
        <f>IF('données 2023'!J82&gt;6,'données 2023'!J82-6,0)</f>
        <v>0</v>
      </c>
      <c r="G263" s="2" t="e">
        <f>IF('données 2023'!#REF!&gt;6,'données 2023'!#REF!-6,0)</f>
        <v>#REF!</v>
      </c>
      <c r="H263" s="2" t="e">
        <f>IF('données 2023'!#REF!&gt;6,'données 2023'!#REF!-6,0)</f>
        <v>#REF!</v>
      </c>
      <c r="I263" s="2" t="e">
        <f>IF('données 2023'!#REF!&gt;6,'données 2023'!#REF!-6,0)</f>
        <v>#REF!</v>
      </c>
      <c r="J263" s="2" t="e">
        <f>IF('données 2023'!#REF!&gt;6,'données 2023'!#REF!-6,0)</f>
        <v>#REF!</v>
      </c>
      <c r="K263" s="2" t="e">
        <f>IF('données 2023'!#REF!&gt;6,'données 2023'!#REF!-6,0)</f>
        <v>#REF!</v>
      </c>
      <c r="L263" s="2" t="e">
        <f>IF('données 2023'!#REF!&gt;6,'données 2023'!#REF!-6,0)</f>
        <v>#REF!</v>
      </c>
      <c r="M263" s="2" t="e">
        <f>IF('données 2023'!#REF!&gt;6,'données 2023'!#REF!-6,0)</f>
        <v>#REF!</v>
      </c>
      <c r="N263" s="2" t="e">
        <f>IF('données 2023'!#REF!&gt;6,'données 2023'!#REF!-6,0)</f>
        <v>#REF!</v>
      </c>
      <c r="O263" s="2" t="e">
        <f>IF('données 2023'!#REF!&gt;6,'données 2023'!#REF!-6,0)</f>
        <v>#REF!</v>
      </c>
      <c r="P263" s="2" t="e">
        <f>IF('données 2023'!#REF!&gt;6,'données 2023'!#REF!-6,0)</f>
        <v>#REF!</v>
      </c>
      <c r="Q263" s="2" t="e">
        <f>IF('données 2023'!#REF!&gt;6,'données 2023'!#REF!-6,0)</f>
        <v>#REF!</v>
      </c>
      <c r="R263" s="2" t="e">
        <f>IF('données 2023'!#REF!&gt;6,'données 2023'!#REF!-6,0)</f>
        <v>#REF!</v>
      </c>
      <c r="S263" s="2"/>
      <c r="T263" s="2" t="e">
        <f>IF('données 2023'!#REF!&gt;6,'données 2023'!#REF!-6,0)</f>
        <v>#REF!</v>
      </c>
      <c r="U263" s="2"/>
      <c r="V263" s="2" t="e">
        <f>IF('données 2023'!#REF!&gt;6,'données 2023'!#REF!-6,0)</f>
        <v>#REF!</v>
      </c>
    </row>
    <row r="264" spans="1:22" ht="14.25" customHeight="1">
      <c r="A264" s="6">
        <v>45189</v>
      </c>
      <c r="B264" s="2">
        <f>IF('données 2023'!B83&gt;6,'données 2023'!B83-6,0)</f>
        <v>0</v>
      </c>
      <c r="C264" s="2">
        <f>IF('données 2023'!D83&gt;6,'données 2023'!D83-6,0)</f>
        <v>0</v>
      </c>
      <c r="D264" s="2">
        <f>IF('données 2023'!F83&gt;6,'données 2023'!F83-6,0)</f>
        <v>0</v>
      </c>
      <c r="E264" s="2">
        <f>IF('données 2023'!H83&gt;6,'données 2023'!H83-6,0)</f>
        <v>0</v>
      </c>
      <c r="F264" s="2">
        <f>IF('données 2023'!J83&gt;6,'données 2023'!J83-6,0)</f>
        <v>0</v>
      </c>
      <c r="G264" s="2" t="e">
        <f>IF('données 2023'!#REF!&gt;6,'données 2023'!#REF!-6,0)</f>
        <v>#REF!</v>
      </c>
      <c r="H264" s="2" t="e">
        <f>IF('données 2023'!#REF!&gt;6,'données 2023'!#REF!-6,0)</f>
        <v>#REF!</v>
      </c>
      <c r="I264" s="2" t="e">
        <f>IF('données 2023'!#REF!&gt;6,'données 2023'!#REF!-6,0)</f>
        <v>#REF!</v>
      </c>
      <c r="J264" s="2" t="e">
        <f>IF('données 2023'!#REF!&gt;6,'données 2023'!#REF!-6,0)</f>
        <v>#REF!</v>
      </c>
      <c r="K264" s="2" t="e">
        <f>IF('données 2023'!#REF!&gt;6,'données 2023'!#REF!-6,0)</f>
        <v>#REF!</v>
      </c>
      <c r="L264" s="2" t="e">
        <f>IF('données 2023'!#REF!&gt;6,'données 2023'!#REF!-6,0)</f>
        <v>#REF!</v>
      </c>
      <c r="M264" s="2" t="e">
        <f>IF('données 2023'!#REF!&gt;6,'données 2023'!#REF!-6,0)</f>
        <v>#REF!</v>
      </c>
      <c r="N264" s="2" t="e">
        <f>IF('données 2023'!#REF!&gt;6,'données 2023'!#REF!-6,0)</f>
        <v>#REF!</v>
      </c>
      <c r="O264" s="2" t="e">
        <f>IF('données 2023'!#REF!&gt;6,'données 2023'!#REF!-6,0)</f>
        <v>#REF!</v>
      </c>
      <c r="P264" s="2" t="e">
        <f>IF('données 2023'!#REF!&gt;6,'données 2023'!#REF!-6,0)</f>
        <v>#REF!</v>
      </c>
      <c r="Q264" s="2" t="e">
        <f>IF('données 2023'!#REF!&gt;6,'données 2023'!#REF!-6,0)</f>
        <v>#REF!</v>
      </c>
      <c r="R264" s="2" t="e">
        <f>IF('données 2023'!#REF!&gt;6,'données 2023'!#REF!-6,0)</f>
        <v>#REF!</v>
      </c>
      <c r="S264" s="2"/>
      <c r="T264" s="2" t="e">
        <f>IF('données 2023'!#REF!&gt;6,'données 2023'!#REF!-6,0)</f>
        <v>#REF!</v>
      </c>
      <c r="U264" s="2"/>
      <c r="V264" s="2" t="e">
        <f>IF('données 2023'!#REF!&gt;6,'données 2023'!#REF!-6,0)</f>
        <v>#REF!</v>
      </c>
    </row>
    <row r="265" spans="1:22" ht="14.25" customHeight="1">
      <c r="A265" s="6">
        <v>45190</v>
      </c>
      <c r="B265" s="2">
        <f>IF('données 2023'!B84&gt;6,'données 2023'!B84-6,0)</f>
        <v>0</v>
      </c>
      <c r="C265" s="2">
        <f>IF('données 2023'!D84&gt;6,'données 2023'!D84-6,0)</f>
        <v>0</v>
      </c>
      <c r="D265" s="2">
        <f>IF('données 2023'!F84&gt;6,'données 2023'!F84-6,0)</f>
        <v>0</v>
      </c>
      <c r="E265" s="2">
        <f>IF('données 2023'!H84&gt;6,'données 2023'!H84-6,0)</f>
        <v>0</v>
      </c>
      <c r="F265" s="2">
        <f>IF('données 2023'!J84&gt;6,'données 2023'!J84-6,0)</f>
        <v>0</v>
      </c>
      <c r="G265" s="2" t="e">
        <f>IF('données 2023'!#REF!&gt;6,'données 2023'!#REF!-6,0)</f>
        <v>#REF!</v>
      </c>
      <c r="H265" s="2" t="e">
        <f>IF('données 2023'!#REF!&gt;6,'données 2023'!#REF!-6,0)</f>
        <v>#REF!</v>
      </c>
      <c r="I265" s="2" t="e">
        <f>IF('données 2023'!#REF!&gt;6,'données 2023'!#REF!-6,0)</f>
        <v>#REF!</v>
      </c>
      <c r="J265" s="2" t="e">
        <f>IF('données 2023'!#REF!&gt;6,'données 2023'!#REF!-6,0)</f>
        <v>#REF!</v>
      </c>
      <c r="K265" s="2" t="e">
        <f>IF('données 2023'!#REF!&gt;6,'données 2023'!#REF!-6,0)</f>
        <v>#REF!</v>
      </c>
      <c r="L265" s="2" t="e">
        <f>IF('données 2023'!#REF!&gt;6,'données 2023'!#REF!-6,0)</f>
        <v>#REF!</v>
      </c>
      <c r="M265" s="2" t="e">
        <f>IF('données 2023'!#REF!&gt;6,'données 2023'!#REF!-6,0)</f>
        <v>#REF!</v>
      </c>
      <c r="N265" s="2" t="e">
        <f>IF('données 2023'!#REF!&gt;6,'données 2023'!#REF!-6,0)</f>
        <v>#REF!</v>
      </c>
      <c r="O265" s="2" t="e">
        <f>IF('données 2023'!#REF!&gt;6,'données 2023'!#REF!-6,0)</f>
        <v>#REF!</v>
      </c>
      <c r="P265" s="2" t="e">
        <f>IF('données 2023'!#REF!&gt;6,'données 2023'!#REF!-6,0)</f>
        <v>#REF!</v>
      </c>
      <c r="Q265" s="2" t="e">
        <f>IF('données 2023'!#REF!&gt;6,'données 2023'!#REF!-6,0)</f>
        <v>#REF!</v>
      </c>
      <c r="R265" s="2" t="e">
        <f>IF('données 2023'!#REF!&gt;6,'données 2023'!#REF!-6,0)</f>
        <v>#REF!</v>
      </c>
      <c r="S265" s="2"/>
      <c r="T265" s="2" t="e">
        <f>IF('données 2023'!#REF!&gt;6,'données 2023'!#REF!-6,0)</f>
        <v>#REF!</v>
      </c>
      <c r="U265" s="2"/>
      <c r="V265" s="2" t="e">
        <f>IF('données 2023'!#REF!&gt;6,'données 2023'!#REF!-6,0)</f>
        <v>#REF!</v>
      </c>
    </row>
    <row r="266" spans="1:22" ht="14.25" customHeight="1">
      <c r="A266" s="6">
        <v>45191</v>
      </c>
      <c r="B266" s="2">
        <f>IF('données 2023'!B85&gt;6,'données 2023'!B85-6,0)</f>
        <v>0</v>
      </c>
      <c r="C266" s="2">
        <f>IF('données 2023'!D85&gt;6,'données 2023'!D85-6,0)</f>
        <v>0</v>
      </c>
      <c r="D266" s="2">
        <f>IF('données 2023'!F85&gt;6,'données 2023'!F85-6,0)</f>
        <v>0</v>
      </c>
      <c r="E266" s="2">
        <f>IF('données 2023'!H85&gt;6,'données 2023'!H85-6,0)</f>
        <v>0</v>
      </c>
      <c r="F266" s="2">
        <f>IF('données 2023'!J85&gt;6,'données 2023'!J85-6,0)</f>
        <v>0</v>
      </c>
      <c r="G266" s="2" t="e">
        <f>IF('données 2023'!#REF!&gt;6,'données 2023'!#REF!-6,0)</f>
        <v>#REF!</v>
      </c>
      <c r="H266" s="2" t="e">
        <f>IF('données 2023'!#REF!&gt;6,'données 2023'!#REF!-6,0)</f>
        <v>#REF!</v>
      </c>
      <c r="I266" s="2" t="e">
        <f>IF('données 2023'!#REF!&gt;6,'données 2023'!#REF!-6,0)</f>
        <v>#REF!</v>
      </c>
      <c r="J266" s="2" t="e">
        <f>IF('données 2023'!#REF!&gt;6,'données 2023'!#REF!-6,0)</f>
        <v>#REF!</v>
      </c>
      <c r="K266" s="2" t="e">
        <f>IF('données 2023'!#REF!&gt;6,'données 2023'!#REF!-6,0)</f>
        <v>#REF!</v>
      </c>
      <c r="L266" s="2" t="e">
        <f>IF('données 2023'!#REF!&gt;6,'données 2023'!#REF!-6,0)</f>
        <v>#REF!</v>
      </c>
      <c r="M266" s="2" t="e">
        <f>IF('données 2023'!#REF!&gt;6,'données 2023'!#REF!-6,0)</f>
        <v>#REF!</v>
      </c>
      <c r="N266" s="2" t="e">
        <f>IF('données 2023'!#REF!&gt;6,'données 2023'!#REF!-6,0)</f>
        <v>#REF!</v>
      </c>
      <c r="O266" s="2" t="e">
        <f>IF('données 2023'!#REF!&gt;6,'données 2023'!#REF!-6,0)</f>
        <v>#REF!</v>
      </c>
      <c r="P266" s="2" t="e">
        <f>IF('données 2023'!#REF!&gt;6,'données 2023'!#REF!-6,0)</f>
        <v>#REF!</v>
      </c>
      <c r="Q266" s="2" t="e">
        <f>IF('données 2023'!#REF!&gt;6,'données 2023'!#REF!-6,0)</f>
        <v>#REF!</v>
      </c>
      <c r="R266" s="2" t="e">
        <f>IF('données 2023'!#REF!&gt;6,'données 2023'!#REF!-6,0)</f>
        <v>#REF!</v>
      </c>
      <c r="S266" s="2"/>
      <c r="T266" s="2" t="e">
        <f>IF('données 2023'!#REF!&gt;6,'données 2023'!#REF!-6,0)</f>
        <v>#REF!</v>
      </c>
      <c r="U266" s="2"/>
      <c r="V266" s="2" t="e">
        <f>IF('données 2023'!#REF!&gt;6,'données 2023'!#REF!-6,0)</f>
        <v>#REF!</v>
      </c>
    </row>
    <row r="267" spans="1:22" ht="14.25" customHeight="1">
      <c r="A267" s="6">
        <v>45192</v>
      </c>
      <c r="B267" s="2">
        <f>IF('données 2023'!B86&gt;6,'données 2023'!B86-6,0)</f>
        <v>0</v>
      </c>
      <c r="C267" s="2">
        <f>IF('données 2023'!D86&gt;6,'données 2023'!D86-6,0)</f>
        <v>0</v>
      </c>
      <c r="D267" s="2">
        <f>IF('données 2023'!F86&gt;6,'données 2023'!F86-6,0)</f>
        <v>0</v>
      </c>
      <c r="E267" s="2">
        <f>IF('données 2023'!H86&gt;6,'données 2023'!H86-6,0)</f>
        <v>0</v>
      </c>
      <c r="F267" s="2">
        <f>IF('données 2023'!J86&gt;6,'données 2023'!J86-6,0)</f>
        <v>0</v>
      </c>
      <c r="G267" s="2" t="e">
        <f>IF('données 2023'!#REF!&gt;6,'données 2023'!#REF!-6,0)</f>
        <v>#REF!</v>
      </c>
      <c r="H267" s="2" t="e">
        <f>IF('données 2023'!#REF!&gt;6,'données 2023'!#REF!-6,0)</f>
        <v>#REF!</v>
      </c>
      <c r="I267" s="2" t="e">
        <f>IF('données 2023'!#REF!&gt;6,'données 2023'!#REF!-6,0)</f>
        <v>#REF!</v>
      </c>
      <c r="J267" s="2" t="e">
        <f>IF('données 2023'!#REF!&gt;6,'données 2023'!#REF!-6,0)</f>
        <v>#REF!</v>
      </c>
      <c r="K267" s="2" t="e">
        <f>IF('données 2023'!#REF!&gt;6,'données 2023'!#REF!-6,0)</f>
        <v>#REF!</v>
      </c>
      <c r="L267" s="2" t="e">
        <f>IF('données 2023'!#REF!&gt;6,'données 2023'!#REF!-6,0)</f>
        <v>#REF!</v>
      </c>
      <c r="M267" s="2" t="e">
        <f>IF('données 2023'!#REF!&gt;6,'données 2023'!#REF!-6,0)</f>
        <v>#REF!</v>
      </c>
      <c r="N267" s="2" t="e">
        <f>IF('données 2023'!#REF!&gt;6,'données 2023'!#REF!-6,0)</f>
        <v>#REF!</v>
      </c>
      <c r="O267" s="2" t="e">
        <f>IF('données 2023'!#REF!&gt;6,'données 2023'!#REF!-6,0)</f>
        <v>#REF!</v>
      </c>
      <c r="P267" s="2" t="e">
        <f>IF('données 2023'!#REF!&gt;6,'données 2023'!#REF!-6,0)</f>
        <v>#REF!</v>
      </c>
      <c r="Q267" s="2" t="e">
        <f>IF('données 2023'!#REF!&gt;6,'données 2023'!#REF!-6,0)</f>
        <v>#REF!</v>
      </c>
      <c r="R267" s="2" t="e">
        <f>IF('données 2023'!#REF!&gt;6,'données 2023'!#REF!-6,0)</f>
        <v>#REF!</v>
      </c>
      <c r="S267" s="2"/>
      <c r="T267" s="2" t="e">
        <f>IF('données 2023'!#REF!&gt;6,'données 2023'!#REF!-6,0)</f>
        <v>#REF!</v>
      </c>
      <c r="U267" s="2"/>
      <c r="V267" s="2" t="e">
        <f>IF('données 2023'!#REF!&gt;6,'données 2023'!#REF!-6,0)</f>
        <v>#REF!</v>
      </c>
    </row>
    <row r="268" spans="1:22" ht="14.25" customHeight="1">
      <c r="A268" s="6">
        <v>45193</v>
      </c>
      <c r="B268" s="2">
        <f>IF('données 2023'!B87&gt;6,'données 2023'!B87-6,0)</f>
        <v>0</v>
      </c>
      <c r="C268" s="2">
        <f>IF('données 2023'!D87&gt;6,'données 2023'!D87-6,0)</f>
        <v>0</v>
      </c>
      <c r="D268" s="2">
        <f>IF('données 2023'!F87&gt;6,'données 2023'!F87-6,0)</f>
        <v>0</v>
      </c>
      <c r="E268" s="2">
        <f>IF('données 2023'!H87&gt;6,'données 2023'!H87-6,0)</f>
        <v>0</v>
      </c>
      <c r="F268" s="2">
        <f>IF('données 2023'!J87&gt;6,'données 2023'!J87-6,0)</f>
        <v>0</v>
      </c>
      <c r="G268" s="2" t="e">
        <f>IF('données 2023'!#REF!&gt;6,'données 2023'!#REF!-6,0)</f>
        <v>#REF!</v>
      </c>
      <c r="H268" s="2" t="e">
        <f>IF('données 2023'!#REF!&gt;6,'données 2023'!#REF!-6,0)</f>
        <v>#REF!</v>
      </c>
      <c r="I268" s="2" t="e">
        <f>IF('données 2023'!#REF!&gt;6,'données 2023'!#REF!-6,0)</f>
        <v>#REF!</v>
      </c>
      <c r="J268" s="2" t="e">
        <f>IF('données 2023'!#REF!&gt;6,'données 2023'!#REF!-6,0)</f>
        <v>#REF!</v>
      </c>
      <c r="K268" s="2" t="e">
        <f>IF('données 2023'!#REF!&gt;6,'données 2023'!#REF!-6,0)</f>
        <v>#REF!</v>
      </c>
      <c r="L268" s="2" t="e">
        <f>IF('données 2023'!#REF!&gt;6,'données 2023'!#REF!-6,0)</f>
        <v>#REF!</v>
      </c>
      <c r="M268" s="2" t="e">
        <f>IF('données 2023'!#REF!&gt;6,'données 2023'!#REF!-6,0)</f>
        <v>#REF!</v>
      </c>
      <c r="N268" s="2" t="e">
        <f>IF('données 2023'!#REF!&gt;6,'données 2023'!#REF!-6,0)</f>
        <v>#REF!</v>
      </c>
      <c r="O268" s="2" t="e">
        <f>IF('données 2023'!#REF!&gt;6,'données 2023'!#REF!-6,0)</f>
        <v>#REF!</v>
      </c>
      <c r="P268" s="2" t="e">
        <f>IF('données 2023'!#REF!&gt;6,'données 2023'!#REF!-6,0)</f>
        <v>#REF!</v>
      </c>
      <c r="Q268" s="2" t="e">
        <f>IF('données 2023'!#REF!&gt;6,'données 2023'!#REF!-6,0)</f>
        <v>#REF!</v>
      </c>
      <c r="R268" s="2" t="e">
        <f>IF('données 2023'!#REF!&gt;6,'données 2023'!#REF!-6,0)</f>
        <v>#REF!</v>
      </c>
      <c r="S268" s="2"/>
      <c r="T268" s="2" t="e">
        <f>IF('données 2023'!#REF!&gt;6,'données 2023'!#REF!-6,0)</f>
        <v>#REF!</v>
      </c>
      <c r="U268" s="2"/>
      <c r="V268" s="2" t="e">
        <f>IF('données 2023'!#REF!&gt;6,'données 2023'!#REF!-6,0)</f>
        <v>#REF!</v>
      </c>
    </row>
    <row r="269" spans="1:22" ht="14.25" customHeight="1">
      <c r="A269" s="6">
        <v>45194</v>
      </c>
      <c r="B269" s="2">
        <f>IF('données 2023'!B88&gt;6,'données 2023'!B88-6,0)</f>
        <v>0</v>
      </c>
      <c r="C269" s="2">
        <f>IF('données 2023'!D88&gt;6,'données 2023'!D88-6,0)</f>
        <v>0</v>
      </c>
      <c r="D269" s="2">
        <f>IF('données 2023'!F88&gt;6,'données 2023'!F88-6,0)</f>
        <v>0</v>
      </c>
      <c r="E269" s="2">
        <f>IF('données 2023'!H88&gt;6,'données 2023'!H88-6,0)</f>
        <v>0</v>
      </c>
      <c r="F269" s="2">
        <f>IF('données 2023'!J88&gt;6,'données 2023'!J88-6,0)</f>
        <v>0</v>
      </c>
      <c r="G269" s="2" t="e">
        <f>IF('données 2023'!#REF!&gt;6,'données 2023'!#REF!-6,0)</f>
        <v>#REF!</v>
      </c>
      <c r="H269" s="2" t="e">
        <f>IF('données 2023'!#REF!&gt;6,'données 2023'!#REF!-6,0)</f>
        <v>#REF!</v>
      </c>
      <c r="I269" s="2" t="e">
        <f>IF('données 2023'!#REF!&gt;6,'données 2023'!#REF!-6,0)</f>
        <v>#REF!</v>
      </c>
      <c r="J269" s="2" t="e">
        <f>IF('données 2023'!#REF!&gt;6,'données 2023'!#REF!-6,0)</f>
        <v>#REF!</v>
      </c>
      <c r="K269" s="2" t="e">
        <f>IF('données 2023'!#REF!&gt;6,'données 2023'!#REF!-6,0)</f>
        <v>#REF!</v>
      </c>
      <c r="L269" s="2" t="e">
        <f>IF('données 2023'!#REF!&gt;6,'données 2023'!#REF!-6,0)</f>
        <v>#REF!</v>
      </c>
      <c r="M269" s="2" t="e">
        <f>IF('données 2023'!#REF!&gt;6,'données 2023'!#REF!-6,0)</f>
        <v>#REF!</v>
      </c>
      <c r="N269" s="2" t="e">
        <f>IF('données 2023'!#REF!&gt;6,'données 2023'!#REF!-6,0)</f>
        <v>#REF!</v>
      </c>
      <c r="O269" s="2" t="e">
        <f>IF('données 2023'!#REF!&gt;6,'données 2023'!#REF!-6,0)</f>
        <v>#REF!</v>
      </c>
      <c r="P269" s="2" t="e">
        <f>IF('données 2023'!#REF!&gt;6,'données 2023'!#REF!-6,0)</f>
        <v>#REF!</v>
      </c>
      <c r="Q269" s="2" t="e">
        <f>IF('données 2023'!#REF!&gt;6,'données 2023'!#REF!-6,0)</f>
        <v>#REF!</v>
      </c>
      <c r="R269" s="2" t="e">
        <f>IF('données 2023'!#REF!&gt;6,'données 2023'!#REF!-6,0)</f>
        <v>#REF!</v>
      </c>
      <c r="S269" s="2"/>
      <c r="T269" s="2" t="e">
        <f>IF('données 2023'!#REF!&gt;6,'données 2023'!#REF!-6,0)</f>
        <v>#REF!</v>
      </c>
      <c r="U269" s="2"/>
      <c r="V269" s="2" t="e">
        <f>IF('données 2023'!#REF!&gt;6,'données 2023'!#REF!-6,0)</f>
        <v>#REF!</v>
      </c>
    </row>
    <row r="270" spans="1:22" ht="14.25" customHeight="1">
      <c r="A270" s="6">
        <v>45195</v>
      </c>
      <c r="B270" s="2">
        <f>IF('données 2023'!B89&gt;6,'données 2023'!B89-6,0)</f>
        <v>0</v>
      </c>
      <c r="C270" s="2">
        <f>IF('données 2023'!D89&gt;6,'données 2023'!D89-6,0)</f>
        <v>0</v>
      </c>
      <c r="D270" s="2">
        <f>IF('données 2023'!F89&gt;6,'données 2023'!F89-6,0)</f>
        <v>0</v>
      </c>
      <c r="E270" s="2">
        <f>IF('données 2023'!H89&gt;6,'données 2023'!H89-6,0)</f>
        <v>0</v>
      </c>
      <c r="F270" s="2">
        <f>IF('données 2023'!J89&gt;6,'données 2023'!J89-6,0)</f>
        <v>0</v>
      </c>
      <c r="G270" s="2" t="e">
        <f>IF('données 2023'!#REF!&gt;6,'données 2023'!#REF!-6,0)</f>
        <v>#REF!</v>
      </c>
      <c r="H270" s="2" t="e">
        <f>IF('données 2023'!#REF!&gt;6,'données 2023'!#REF!-6,0)</f>
        <v>#REF!</v>
      </c>
      <c r="I270" s="2" t="e">
        <f>IF('données 2023'!#REF!&gt;6,'données 2023'!#REF!-6,0)</f>
        <v>#REF!</v>
      </c>
      <c r="J270" s="2" t="e">
        <f>IF('données 2023'!#REF!&gt;6,'données 2023'!#REF!-6,0)</f>
        <v>#REF!</v>
      </c>
      <c r="K270" s="2" t="e">
        <f>IF('données 2023'!#REF!&gt;6,'données 2023'!#REF!-6,0)</f>
        <v>#REF!</v>
      </c>
      <c r="L270" s="2" t="e">
        <f>IF('données 2023'!#REF!&gt;6,'données 2023'!#REF!-6,0)</f>
        <v>#REF!</v>
      </c>
      <c r="M270" s="2" t="e">
        <f>IF('données 2023'!#REF!&gt;6,'données 2023'!#REF!-6,0)</f>
        <v>#REF!</v>
      </c>
      <c r="N270" s="2" t="e">
        <f>IF('données 2023'!#REF!&gt;6,'données 2023'!#REF!-6,0)</f>
        <v>#REF!</v>
      </c>
      <c r="O270" s="2" t="e">
        <f>IF('données 2023'!#REF!&gt;6,'données 2023'!#REF!-6,0)</f>
        <v>#REF!</v>
      </c>
      <c r="P270" s="2" t="e">
        <f>IF('données 2023'!#REF!&gt;6,'données 2023'!#REF!-6,0)</f>
        <v>#REF!</v>
      </c>
      <c r="Q270" s="2" t="e">
        <f>IF('données 2023'!#REF!&gt;6,'données 2023'!#REF!-6,0)</f>
        <v>#REF!</v>
      </c>
      <c r="R270" s="2" t="e">
        <f>IF('données 2023'!#REF!&gt;6,'données 2023'!#REF!-6,0)</f>
        <v>#REF!</v>
      </c>
      <c r="S270" s="2"/>
      <c r="T270" s="2" t="e">
        <f>IF('données 2023'!#REF!&gt;6,'données 2023'!#REF!-6,0)</f>
        <v>#REF!</v>
      </c>
      <c r="U270" s="2"/>
      <c r="V270" s="2" t="e">
        <f>IF('données 2023'!#REF!&gt;6,'données 2023'!#REF!-6,0)</f>
        <v>#REF!</v>
      </c>
    </row>
    <row r="271" spans="1:22" ht="14.25" customHeight="1">
      <c r="A271" s="6">
        <v>45196</v>
      </c>
      <c r="B271" s="2">
        <f>IF('données 2023'!B90&gt;6,'données 2023'!B90-6,0)</f>
        <v>0</v>
      </c>
      <c r="C271" s="2">
        <f>IF('données 2023'!D90&gt;6,'données 2023'!D90-6,0)</f>
        <v>0</v>
      </c>
      <c r="D271" s="2">
        <f>IF('données 2023'!F90&gt;6,'données 2023'!F90-6,0)</f>
        <v>0</v>
      </c>
      <c r="E271" s="2">
        <f>IF('données 2023'!H90&gt;6,'données 2023'!H90-6,0)</f>
        <v>0</v>
      </c>
      <c r="F271" s="2">
        <f>IF('données 2023'!J90&gt;6,'données 2023'!J90-6,0)</f>
        <v>0</v>
      </c>
      <c r="G271" s="2" t="e">
        <f>IF('données 2023'!#REF!&gt;6,'données 2023'!#REF!-6,0)</f>
        <v>#REF!</v>
      </c>
      <c r="H271" s="2" t="e">
        <f>IF('données 2023'!#REF!&gt;6,'données 2023'!#REF!-6,0)</f>
        <v>#REF!</v>
      </c>
      <c r="I271" s="2" t="e">
        <f>IF('données 2023'!#REF!&gt;6,'données 2023'!#REF!-6,0)</f>
        <v>#REF!</v>
      </c>
      <c r="J271" s="2" t="e">
        <f>IF('données 2023'!#REF!&gt;6,'données 2023'!#REF!-6,0)</f>
        <v>#REF!</v>
      </c>
      <c r="K271" s="2" t="e">
        <f>IF('données 2023'!#REF!&gt;6,'données 2023'!#REF!-6,0)</f>
        <v>#REF!</v>
      </c>
      <c r="L271" s="2" t="e">
        <f>IF('données 2023'!#REF!&gt;6,'données 2023'!#REF!-6,0)</f>
        <v>#REF!</v>
      </c>
      <c r="M271" s="2" t="e">
        <f>IF('données 2023'!#REF!&gt;6,'données 2023'!#REF!-6,0)</f>
        <v>#REF!</v>
      </c>
      <c r="N271" s="2" t="e">
        <f>IF('données 2023'!#REF!&gt;6,'données 2023'!#REF!-6,0)</f>
        <v>#REF!</v>
      </c>
      <c r="O271" s="2" t="e">
        <f>IF('données 2023'!#REF!&gt;6,'données 2023'!#REF!-6,0)</f>
        <v>#REF!</v>
      </c>
      <c r="P271" s="2" t="e">
        <f>IF('données 2023'!#REF!&gt;6,'données 2023'!#REF!-6,0)</f>
        <v>#REF!</v>
      </c>
      <c r="Q271" s="2" t="e">
        <f>IF('données 2023'!#REF!&gt;6,'données 2023'!#REF!-6,0)</f>
        <v>#REF!</v>
      </c>
      <c r="R271" s="2" t="e">
        <f>IF('données 2023'!#REF!&gt;6,'données 2023'!#REF!-6,0)</f>
        <v>#REF!</v>
      </c>
      <c r="S271" s="2"/>
      <c r="T271" s="2" t="e">
        <f>IF('données 2023'!#REF!&gt;6,'données 2023'!#REF!-6,0)</f>
        <v>#REF!</v>
      </c>
      <c r="U271" s="2"/>
      <c r="V271" s="2" t="e">
        <f>IF('données 2023'!#REF!&gt;6,'données 2023'!#REF!-6,0)</f>
        <v>#REF!</v>
      </c>
    </row>
    <row r="272" spans="1:22" ht="14.25" customHeight="1">
      <c r="A272" s="6">
        <v>45197</v>
      </c>
      <c r="B272" s="2">
        <f>IF('données 2023'!B91&gt;6,'données 2023'!B91-6,0)</f>
        <v>0</v>
      </c>
      <c r="C272" s="2">
        <f>IF('données 2023'!D91&gt;6,'données 2023'!D91-6,0)</f>
        <v>0</v>
      </c>
      <c r="D272" s="2">
        <f>IF('données 2023'!F91&gt;6,'données 2023'!F91-6,0)</f>
        <v>0</v>
      </c>
      <c r="E272" s="2">
        <f>IF('données 2023'!H91&gt;6,'données 2023'!H91-6,0)</f>
        <v>0</v>
      </c>
      <c r="F272" s="2">
        <f>IF('données 2023'!J91&gt;6,'données 2023'!J91-6,0)</f>
        <v>0</v>
      </c>
      <c r="G272" s="2" t="e">
        <f>IF('données 2023'!#REF!&gt;6,'données 2023'!#REF!-6,0)</f>
        <v>#REF!</v>
      </c>
      <c r="H272" s="2" t="e">
        <f>IF('données 2023'!#REF!&gt;6,'données 2023'!#REF!-6,0)</f>
        <v>#REF!</v>
      </c>
      <c r="I272" s="2" t="e">
        <f>IF('données 2023'!#REF!&gt;6,'données 2023'!#REF!-6,0)</f>
        <v>#REF!</v>
      </c>
      <c r="J272" s="2" t="e">
        <f>IF('données 2023'!#REF!&gt;6,'données 2023'!#REF!-6,0)</f>
        <v>#REF!</v>
      </c>
      <c r="K272" s="2" t="e">
        <f>IF('données 2023'!#REF!&gt;6,'données 2023'!#REF!-6,0)</f>
        <v>#REF!</v>
      </c>
      <c r="L272" s="2" t="e">
        <f>IF('données 2023'!#REF!&gt;6,'données 2023'!#REF!-6,0)</f>
        <v>#REF!</v>
      </c>
      <c r="M272" s="2" t="e">
        <f>IF('données 2023'!#REF!&gt;6,'données 2023'!#REF!-6,0)</f>
        <v>#REF!</v>
      </c>
      <c r="N272" s="2" t="e">
        <f>IF('données 2023'!#REF!&gt;6,'données 2023'!#REF!-6,0)</f>
        <v>#REF!</v>
      </c>
      <c r="O272" s="2" t="e">
        <f>IF('données 2023'!#REF!&gt;6,'données 2023'!#REF!-6,0)</f>
        <v>#REF!</v>
      </c>
      <c r="P272" s="2" t="e">
        <f>IF('données 2023'!#REF!&gt;6,'données 2023'!#REF!-6,0)</f>
        <v>#REF!</v>
      </c>
      <c r="Q272" s="2" t="e">
        <f>IF('données 2023'!#REF!&gt;6,'données 2023'!#REF!-6,0)</f>
        <v>#REF!</v>
      </c>
      <c r="R272" s="2" t="e">
        <f>IF('données 2023'!#REF!&gt;6,'données 2023'!#REF!-6,0)</f>
        <v>#REF!</v>
      </c>
      <c r="S272" s="2"/>
      <c r="T272" s="2" t="e">
        <f>IF('données 2023'!#REF!&gt;6,'données 2023'!#REF!-6,0)</f>
        <v>#REF!</v>
      </c>
      <c r="U272" s="2"/>
      <c r="V272" s="2" t="e">
        <f>IF('données 2023'!#REF!&gt;6,'données 2023'!#REF!-6,0)</f>
        <v>#REF!</v>
      </c>
    </row>
    <row r="273" spans="1:22" ht="14.25" customHeight="1">
      <c r="A273" s="6">
        <v>45198</v>
      </c>
      <c r="B273" s="2">
        <f>IF('données 2023'!B92&gt;6,'données 2023'!B92-6,0)</f>
        <v>0</v>
      </c>
      <c r="C273" s="2">
        <f>IF('données 2023'!D92&gt;6,'données 2023'!D92-6,0)</f>
        <v>0</v>
      </c>
      <c r="D273" s="2">
        <f>IF('données 2023'!F92&gt;6,'données 2023'!F92-6,0)</f>
        <v>0</v>
      </c>
      <c r="E273" s="2">
        <f>IF('données 2023'!H92&gt;6,'données 2023'!H92-6,0)</f>
        <v>0</v>
      </c>
      <c r="F273" s="2">
        <f>IF('données 2023'!J92&gt;6,'données 2023'!J92-6,0)</f>
        <v>0</v>
      </c>
      <c r="G273" s="2" t="e">
        <f>IF('données 2023'!#REF!&gt;6,'données 2023'!#REF!-6,0)</f>
        <v>#REF!</v>
      </c>
      <c r="H273" s="2" t="e">
        <f>IF('données 2023'!#REF!&gt;6,'données 2023'!#REF!-6,0)</f>
        <v>#REF!</v>
      </c>
      <c r="I273" s="2" t="e">
        <f>IF('données 2023'!#REF!&gt;6,'données 2023'!#REF!-6,0)</f>
        <v>#REF!</v>
      </c>
      <c r="J273" s="2" t="e">
        <f>IF('données 2023'!#REF!&gt;6,'données 2023'!#REF!-6,0)</f>
        <v>#REF!</v>
      </c>
      <c r="K273" s="2" t="e">
        <f>IF('données 2023'!#REF!&gt;6,'données 2023'!#REF!-6,0)</f>
        <v>#REF!</v>
      </c>
      <c r="L273" s="2" t="e">
        <f>IF('données 2023'!#REF!&gt;6,'données 2023'!#REF!-6,0)</f>
        <v>#REF!</v>
      </c>
      <c r="M273" s="2" t="e">
        <f>IF('données 2023'!#REF!&gt;6,'données 2023'!#REF!-6,0)</f>
        <v>#REF!</v>
      </c>
      <c r="N273" s="2" t="e">
        <f>IF('données 2023'!#REF!&gt;6,'données 2023'!#REF!-6,0)</f>
        <v>#REF!</v>
      </c>
      <c r="O273" s="2" t="e">
        <f>IF('données 2023'!#REF!&gt;6,'données 2023'!#REF!-6,0)</f>
        <v>#REF!</v>
      </c>
      <c r="P273" s="2" t="e">
        <f>IF('données 2023'!#REF!&gt;6,'données 2023'!#REF!-6,0)</f>
        <v>#REF!</v>
      </c>
      <c r="Q273" s="2" t="e">
        <f>IF('données 2023'!#REF!&gt;6,'données 2023'!#REF!-6,0)</f>
        <v>#REF!</v>
      </c>
      <c r="R273" s="2" t="e">
        <f>IF('données 2023'!#REF!&gt;6,'données 2023'!#REF!-6,0)</f>
        <v>#REF!</v>
      </c>
      <c r="S273" s="2"/>
      <c r="T273" s="2" t="e">
        <f>IF('données 2023'!#REF!&gt;6,'données 2023'!#REF!-6,0)</f>
        <v>#REF!</v>
      </c>
      <c r="U273" s="2"/>
      <c r="V273" s="2" t="e">
        <f>IF('données 2023'!#REF!&gt;6,'données 2023'!#REF!-6,0)</f>
        <v>#REF!</v>
      </c>
    </row>
    <row r="274" spans="1:22" ht="14.25" customHeight="1">
      <c r="A274" s="6">
        <v>45199</v>
      </c>
      <c r="B274" s="2">
        <f>IF('données 2023'!B93&gt;6,'données 2023'!B93-6,0)</f>
        <v>0</v>
      </c>
      <c r="C274" s="2">
        <f>IF('données 2023'!D93&gt;6,'données 2023'!D93-6,0)</f>
        <v>0</v>
      </c>
      <c r="D274" s="2">
        <f>IF('données 2023'!F93&gt;6,'données 2023'!F93-6,0)</f>
        <v>0</v>
      </c>
      <c r="E274" s="2">
        <f>IF('données 2023'!H93&gt;6,'données 2023'!H93-6,0)</f>
        <v>0</v>
      </c>
      <c r="F274" s="2">
        <f>IF('données 2023'!J93&gt;6,'données 2023'!J93-6,0)</f>
        <v>0</v>
      </c>
      <c r="G274" s="2" t="e">
        <f>IF('données 2023'!#REF!&gt;6,'données 2023'!#REF!-6,0)</f>
        <v>#REF!</v>
      </c>
      <c r="H274" s="2" t="e">
        <f>IF('données 2023'!#REF!&gt;6,'données 2023'!#REF!-6,0)</f>
        <v>#REF!</v>
      </c>
      <c r="I274" s="2" t="e">
        <f>IF('données 2023'!#REF!&gt;6,'données 2023'!#REF!-6,0)</f>
        <v>#REF!</v>
      </c>
      <c r="J274" s="2" t="e">
        <f>IF('données 2023'!#REF!&gt;6,'données 2023'!#REF!-6,0)</f>
        <v>#REF!</v>
      </c>
      <c r="K274" s="2" t="e">
        <f>IF('données 2023'!#REF!&gt;6,'données 2023'!#REF!-6,0)</f>
        <v>#REF!</v>
      </c>
      <c r="L274" s="2" t="e">
        <f>IF('données 2023'!#REF!&gt;6,'données 2023'!#REF!-6,0)</f>
        <v>#REF!</v>
      </c>
      <c r="M274" s="2" t="e">
        <f>IF('données 2023'!#REF!&gt;6,'données 2023'!#REF!-6,0)</f>
        <v>#REF!</v>
      </c>
      <c r="N274" s="2" t="e">
        <f>IF('données 2023'!#REF!&gt;6,'données 2023'!#REF!-6,0)</f>
        <v>#REF!</v>
      </c>
      <c r="O274" s="2" t="e">
        <f>IF('données 2023'!#REF!&gt;6,'données 2023'!#REF!-6,0)</f>
        <v>#REF!</v>
      </c>
      <c r="P274" s="2" t="e">
        <f>IF('données 2023'!#REF!&gt;6,'données 2023'!#REF!-6,0)</f>
        <v>#REF!</v>
      </c>
      <c r="Q274" s="2" t="e">
        <f>IF('données 2023'!#REF!&gt;6,'données 2023'!#REF!-6,0)</f>
        <v>#REF!</v>
      </c>
      <c r="R274" s="2" t="e">
        <f>IF('données 2023'!#REF!&gt;6,'données 2023'!#REF!-6,0)</f>
        <v>#REF!</v>
      </c>
      <c r="S274" s="2"/>
      <c r="T274" s="2" t="e">
        <f>IF('données 2023'!#REF!&gt;6,'données 2023'!#REF!-6,0)</f>
        <v>#REF!</v>
      </c>
      <c r="U274" s="2"/>
      <c r="V274" s="2" t="e">
        <f>IF('données 2023'!#REF!&gt;6,'données 2023'!#REF!-6,0)</f>
        <v>#REF!</v>
      </c>
    </row>
    <row r="275" spans="1:22" ht="14.25" customHeight="1">
      <c r="A275" s="6">
        <v>45200</v>
      </c>
      <c r="B275" s="2">
        <f>IF('données 2023'!B94&gt;6,'données 2023'!B94-6,0)</f>
        <v>0</v>
      </c>
      <c r="C275" s="2">
        <f>IF('données 2023'!D94&gt;6,'données 2023'!D94-6,0)</f>
        <v>0</v>
      </c>
      <c r="D275" s="2">
        <f>IF('données 2023'!F94&gt;6,'données 2023'!F94-6,0)</f>
        <v>0</v>
      </c>
      <c r="E275" s="2">
        <f>IF('données 2023'!H94&gt;6,'données 2023'!H94-6,0)</f>
        <v>0</v>
      </c>
      <c r="F275" s="2">
        <f>IF('données 2023'!J94&gt;6,'données 2023'!J94-6,0)</f>
        <v>0</v>
      </c>
      <c r="G275" s="2" t="e">
        <f>IF('données 2023'!#REF!&gt;6,'données 2023'!#REF!-6,0)</f>
        <v>#REF!</v>
      </c>
      <c r="H275" s="2" t="e">
        <f>IF('données 2023'!#REF!&gt;6,'données 2023'!#REF!-6,0)</f>
        <v>#REF!</v>
      </c>
      <c r="I275" s="2" t="e">
        <f>IF('données 2023'!#REF!&gt;6,'données 2023'!#REF!-6,0)</f>
        <v>#REF!</v>
      </c>
      <c r="J275" s="2" t="e">
        <f>IF('données 2023'!#REF!&gt;6,'données 2023'!#REF!-6,0)</f>
        <v>#REF!</v>
      </c>
      <c r="K275" s="2" t="e">
        <f>IF('données 2023'!#REF!&gt;6,'données 2023'!#REF!-6,0)</f>
        <v>#REF!</v>
      </c>
      <c r="L275" s="2" t="e">
        <f>IF('données 2023'!#REF!&gt;6,'données 2023'!#REF!-6,0)</f>
        <v>#REF!</v>
      </c>
      <c r="M275" s="2" t="e">
        <f>IF('données 2023'!#REF!&gt;6,'données 2023'!#REF!-6,0)</f>
        <v>#REF!</v>
      </c>
      <c r="N275" s="2" t="e">
        <f>IF('données 2023'!#REF!&gt;6,'données 2023'!#REF!-6,0)</f>
        <v>#REF!</v>
      </c>
      <c r="O275" s="2" t="e">
        <f>IF('données 2023'!#REF!&gt;6,'données 2023'!#REF!-6,0)</f>
        <v>#REF!</v>
      </c>
      <c r="P275" s="2" t="e">
        <f>IF('données 2023'!#REF!&gt;6,'données 2023'!#REF!-6,0)</f>
        <v>#REF!</v>
      </c>
      <c r="Q275" s="2" t="e">
        <f>IF('données 2023'!#REF!&gt;6,'données 2023'!#REF!-6,0)</f>
        <v>#REF!</v>
      </c>
      <c r="R275" s="2" t="e">
        <f>IF('données 2023'!#REF!&gt;6,'données 2023'!#REF!-6,0)</f>
        <v>#REF!</v>
      </c>
      <c r="S275" s="2"/>
      <c r="T275" s="2" t="e">
        <f>IF('données 2023'!#REF!&gt;6,'données 2023'!#REF!-6,0)</f>
        <v>#REF!</v>
      </c>
      <c r="U275" s="2"/>
      <c r="V275" s="2" t="e">
        <f>IF('données 2023'!#REF!&gt;6,'données 2023'!#REF!-6,0)</f>
        <v>#REF!</v>
      </c>
    </row>
    <row r="276" spans="1:22" ht="14.25" customHeight="1">
      <c r="A276" s="6">
        <v>45201</v>
      </c>
      <c r="B276" s="2">
        <f>IF('données 2023'!B95&gt;6,'données 2023'!B95-6,0)</f>
        <v>0</v>
      </c>
      <c r="C276" s="2">
        <f>IF('données 2023'!D95&gt;6,'données 2023'!D95-6,0)</f>
        <v>0</v>
      </c>
      <c r="D276" s="2">
        <f>IF('données 2023'!F95&gt;6,'données 2023'!F95-6,0)</f>
        <v>0</v>
      </c>
      <c r="E276" s="2">
        <f>IF('données 2023'!H95&gt;6,'données 2023'!H95-6,0)</f>
        <v>0</v>
      </c>
      <c r="F276" s="2">
        <f>IF('données 2023'!J95&gt;6,'données 2023'!J95-6,0)</f>
        <v>0</v>
      </c>
      <c r="G276" s="2" t="e">
        <f>IF('données 2023'!#REF!&gt;6,'données 2023'!#REF!-6,0)</f>
        <v>#REF!</v>
      </c>
      <c r="H276" s="2" t="e">
        <f>IF('données 2023'!#REF!&gt;6,'données 2023'!#REF!-6,0)</f>
        <v>#REF!</v>
      </c>
      <c r="I276" s="2" t="e">
        <f>IF('données 2023'!#REF!&gt;6,'données 2023'!#REF!-6,0)</f>
        <v>#REF!</v>
      </c>
      <c r="J276" s="2" t="e">
        <f>IF('données 2023'!#REF!&gt;6,'données 2023'!#REF!-6,0)</f>
        <v>#REF!</v>
      </c>
      <c r="K276" s="2" t="e">
        <f>IF('données 2023'!#REF!&gt;6,'données 2023'!#REF!-6,0)</f>
        <v>#REF!</v>
      </c>
      <c r="L276" s="2" t="e">
        <f>IF('données 2023'!#REF!&gt;6,'données 2023'!#REF!-6,0)</f>
        <v>#REF!</v>
      </c>
      <c r="M276" s="2" t="e">
        <f>IF('données 2023'!#REF!&gt;6,'données 2023'!#REF!-6,0)</f>
        <v>#REF!</v>
      </c>
      <c r="N276" s="2" t="e">
        <f>IF('données 2023'!#REF!&gt;6,'données 2023'!#REF!-6,0)</f>
        <v>#REF!</v>
      </c>
      <c r="O276" s="2" t="e">
        <f>IF('données 2023'!#REF!&gt;6,'données 2023'!#REF!-6,0)</f>
        <v>#REF!</v>
      </c>
      <c r="P276" s="2" t="e">
        <f>IF('données 2023'!#REF!&gt;6,'données 2023'!#REF!-6,0)</f>
        <v>#REF!</v>
      </c>
      <c r="Q276" s="2" t="e">
        <f>IF('données 2023'!#REF!&gt;6,'données 2023'!#REF!-6,0)</f>
        <v>#REF!</v>
      </c>
      <c r="R276" s="2" t="e">
        <f>IF('données 2023'!#REF!&gt;6,'données 2023'!#REF!-6,0)</f>
        <v>#REF!</v>
      </c>
      <c r="S276" s="2"/>
      <c r="T276" s="2" t="e">
        <f>IF('données 2023'!#REF!&gt;6,'données 2023'!#REF!-6,0)</f>
        <v>#REF!</v>
      </c>
      <c r="U276" s="2"/>
      <c r="V276" s="2" t="e">
        <f>IF('données 2023'!#REF!&gt;6,'données 2023'!#REF!-6,0)</f>
        <v>#REF!</v>
      </c>
    </row>
    <row r="277" spans="1:22" ht="14.25" customHeight="1">
      <c r="A277" s="6">
        <v>45202</v>
      </c>
      <c r="B277" s="2">
        <f>IF('données 2023'!B96&gt;6,'données 2023'!B96-6,0)</f>
        <v>0</v>
      </c>
      <c r="C277" s="2">
        <f>IF('données 2023'!D96&gt;6,'données 2023'!D96-6,0)</f>
        <v>0</v>
      </c>
      <c r="D277" s="2">
        <f>IF('données 2023'!F96&gt;6,'données 2023'!F96-6,0)</f>
        <v>0</v>
      </c>
      <c r="E277" s="2">
        <f>IF('données 2023'!H96&gt;6,'données 2023'!H96-6,0)</f>
        <v>0</v>
      </c>
      <c r="F277" s="2">
        <f>IF('données 2023'!J96&gt;6,'données 2023'!J96-6,0)</f>
        <v>0</v>
      </c>
      <c r="G277" s="2" t="e">
        <f>IF('données 2023'!#REF!&gt;6,'données 2023'!#REF!-6,0)</f>
        <v>#REF!</v>
      </c>
      <c r="H277" s="2" t="e">
        <f>IF('données 2023'!#REF!&gt;6,'données 2023'!#REF!-6,0)</f>
        <v>#REF!</v>
      </c>
      <c r="I277" s="2" t="e">
        <f>IF('données 2023'!#REF!&gt;6,'données 2023'!#REF!-6,0)</f>
        <v>#REF!</v>
      </c>
      <c r="J277" s="2" t="e">
        <f>IF('données 2023'!#REF!&gt;6,'données 2023'!#REF!-6,0)</f>
        <v>#REF!</v>
      </c>
      <c r="K277" s="2" t="e">
        <f>IF('données 2023'!#REF!&gt;6,'données 2023'!#REF!-6,0)</f>
        <v>#REF!</v>
      </c>
      <c r="L277" s="2" t="e">
        <f>IF('données 2023'!#REF!&gt;6,'données 2023'!#REF!-6,0)</f>
        <v>#REF!</v>
      </c>
      <c r="M277" s="2" t="e">
        <f>IF('données 2023'!#REF!&gt;6,'données 2023'!#REF!-6,0)</f>
        <v>#REF!</v>
      </c>
      <c r="N277" s="2" t="e">
        <f>IF('données 2023'!#REF!&gt;6,'données 2023'!#REF!-6,0)</f>
        <v>#REF!</v>
      </c>
      <c r="O277" s="2" t="e">
        <f>IF('données 2023'!#REF!&gt;6,'données 2023'!#REF!-6,0)</f>
        <v>#REF!</v>
      </c>
      <c r="P277" s="2" t="e">
        <f>IF('données 2023'!#REF!&gt;6,'données 2023'!#REF!-6,0)</f>
        <v>#REF!</v>
      </c>
      <c r="Q277" s="2" t="e">
        <f>IF('données 2023'!#REF!&gt;6,'données 2023'!#REF!-6,0)</f>
        <v>#REF!</v>
      </c>
      <c r="R277" s="2" t="e">
        <f>IF('données 2023'!#REF!&gt;6,'données 2023'!#REF!-6,0)</f>
        <v>#REF!</v>
      </c>
      <c r="S277" s="2"/>
      <c r="T277" s="2" t="e">
        <f>IF('données 2023'!#REF!&gt;6,'données 2023'!#REF!-6,0)</f>
        <v>#REF!</v>
      </c>
      <c r="U277" s="2"/>
      <c r="V277" s="2" t="e">
        <f>IF('données 2023'!#REF!&gt;6,'données 2023'!#REF!-6,0)</f>
        <v>#REF!</v>
      </c>
    </row>
    <row r="278" spans="1:22" ht="14.25" customHeight="1">
      <c r="A278" s="6">
        <v>45203</v>
      </c>
      <c r="B278" s="2">
        <f>IF('données 2023'!B97&gt;6,'données 2023'!B97-6,0)</f>
        <v>0</v>
      </c>
      <c r="C278" s="2">
        <f>IF('données 2023'!D97&gt;6,'données 2023'!D97-6,0)</f>
        <v>0</v>
      </c>
      <c r="D278" s="2">
        <f>IF('données 2023'!F97&gt;6,'données 2023'!F97-6,0)</f>
        <v>0</v>
      </c>
      <c r="E278" s="2">
        <f>IF('données 2023'!H97&gt;6,'données 2023'!H97-6,0)</f>
        <v>0</v>
      </c>
      <c r="F278" s="2">
        <f>IF('données 2023'!J97&gt;6,'données 2023'!J97-6,0)</f>
        <v>0</v>
      </c>
      <c r="G278" s="2" t="e">
        <f>IF('données 2023'!#REF!&gt;6,'données 2023'!#REF!-6,0)</f>
        <v>#REF!</v>
      </c>
      <c r="H278" s="2" t="e">
        <f>IF('données 2023'!#REF!&gt;6,'données 2023'!#REF!-6,0)</f>
        <v>#REF!</v>
      </c>
      <c r="I278" s="2" t="e">
        <f>IF('données 2023'!#REF!&gt;6,'données 2023'!#REF!-6,0)</f>
        <v>#REF!</v>
      </c>
      <c r="J278" s="2" t="e">
        <f>IF('données 2023'!#REF!&gt;6,'données 2023'!#REF!-6,0)</f>
        <v>#REF!</v>
      </c>
      <c r="K278" s="2" t="e">
        <f>IF('données 2023'!#REF!&gt;6,'données 2023'!#REF!-6,0)</f>
        <v>#REF!</v>
      </c>
      <c r="L278" s="2" t="e">
        <f>IF('données 2023'!#REF!&gt;6,'données 2023'!#REF!-6,0)</f>
        <v>#REF!</v>
      </c>
      <c r="M278" s="2" t="e">
        <f>IF('données 2023'!#REF!&gt;6,'données 2023'!#REF!-6,0)</f>
        <v>#REF!</v>
      </c>
      <c r="N278" s="2" t="e">
        <f>IF('données 2023'!#REF!&gt;6,'données 2023'!#REF!-6,0)</f>
        <v>#REF!</v>
      </c>
      <c r="O278" s="2" t="e">
        <f>IF('données 2023'!#REF!&gt;6,'données 2023'!#REF!-6,0)</f>
        <v>#REF!</v>
      </c>
      <c r="P278" s="2" t="e">
        <f>IF('données 2023'!#REF!&gt;6,'données 2023'!#REF!-6,0)</f>
        <v>#REF!</v>
      </c>
      <c r="Q278" s="2" t="e">
        <f>IF('données 2023'!#REF!&gt;6,'données 2023'!#REF!-6,0)</f>
        <v>#REF!</v>
      </c>
      <c r="R278" s="2" t="e">
        <f>IF('données 2023'!#REF!&gt;6,'données 2023'!#REF!-6,0)</f>
        <v>#REF!</v>
      </c>
      <c r="S278" s="2"/>
      <c r="T278" s="2" t="e">
        <f>IF('données 2023'!#REF!&gt;6,'données 2023'!#REF!-6,0)</f>
        <v>#REF!</v>
      </c>
      <c r="U278" s="2"/>
      <c r="V278" s="2" t="e">
        <f>IF('données 2023'!#REF!&gt;6,'données 2023'!#REF!-6,0)</f>
        <v>#REF!</v>
      </c>
    </row>
    <row r="279" spans="1:22" ht="14.25" customHeight="1">
      <c r="A279" s="6">
        <v>45204</v>
      </c>
      <c r="B279" s="2">
        <f>IF('données 2023'!B98&gt;6,'données 2023'!B98-6,0)</f>
        <v>0</v>
      </c>
      <c r="C279" s="2">
        <f>IF('données 2023'!D98&gt;6,'données 2023'!D98-6,0)</f>
        <v>0</v>
      </c>
      <c r="D279" s="2">
        <f>IF('données 2023'!F98&gt;6,'données 2023'!F98-6,0)</f>
        <v>0</v>
      </c>
      <c r="E279" s="2">
        <f>IF('données 2023'!H98&gt;6,'données 2023'!H98-6,0)</f>
        <v>0</v>
      </c>
      <c r="F279" s="2">
        <f>IF('données 2023'!J98&gt;6,'données 2023'!J98-6,0)</f>
        <v>0</v>
      </c>
      <c r="G279" s="2" t="e">
        <f>IF('données 2023'!#REF!&gt;6,'données 2023'!#REF!-6,0)</f>
        <v>#REF!</v>
      </c>
      <c r="H279" s="2" t="e">
        <f>IF('données 2023'!#REF!&gt;6,'données 2023'!#REF!-6,0)</f>
        <v>#REF!</v>
      </c>
      <c r="I279" s="2" t="e">
        <f>IF('données 2023'!#REF!&gt;6,'données 2023'!#REF!-6,0)</f>
        <v>#REF!</v>
      </c>
      <c r="J279" s="2" t="e">
        <f>IF('données 2023'!#REF!&gt;6,'données 2023'!#REF!-6,0)</f>
        <v>#REF!</v>
      </c>
      <c r="K279" s="2" t="e">
        <f>IF('données 2023'!#REF!&gt;6,'données 2023'!#REF!-6,0)</f>
        <v>#REF!</v>
      </c>
      <c r="L279" s="2" t="e">
        <f>IF('données 2023'!#REF!&gt;6,'données 2023'!#REF!-6,0)</f>
        <v>#REF!</v>
      </c>
      <c r="M279" s="2" t="e">
        <f>IF('données 2023'!#REF!&gt;6,'données 2023'!#REF!-6,0)</f>
        <v>#REF!</v>
      </c>
      <c r="N279" s="2" t="e">
        <f>IF('données 2023'!#REF!&gt;6,'données 2023'!#REF!-6,0)</f>
        <v>#REF!</v>
      </c>
      <c r="O279" s="2" t="e">
        <f>IF('données 2023'!#REF!&gt;6,'données 2023'!#REF!-6,0)</f>
        <v>#REF!</v>
      </c>
      <c r="P279" s="2" t="e">
        <f>IF('données 2023'!#REF!&gt;6,'données 2023'!#REF!-6,0)</f>
        <v>#REF!</v>
      </c>
      <c r="Q279" s="2" t="e">
        <f>IF('données 2023'!#REF!&gt;6,'données 2023'!#REF!-6,0)</f>
        <v>#REF!</v>
      </c>
      <c r="R279" s="2" t="e">
        <f>IF('données 2023'!#REF!&gt;6,'données 2023'!#REF!-6,0)</f>
        <v>#REF!</v>
      </c>
      <c r="S279" s="2"/>
      <c r="T279" s="2" t="e">
        <f>IF('données 2023'!#REF!&gt;6,'données 2023'!#REF!-6,0)</f>
        <v>#REF!</v>
      </c>
      <c r="U279" s="2"/>
      <c r="V279" s="2" t="e">
        <f>IF('données 2023'!#REF!&gt;6,'données 2023'!#REF!-6,0)</f>
        <v>#REF!</v>
      </c>
    </row>
    <row r="280" spans="1:22" ht="14.25" customHeight="1">
      <c r="A280" s="6">
        <v>45205</v>
      </c>
      <c r="B280" s="2">
        <f>IF('données 2023'!B99&gt;6,'données 2023'!B99-6,0)</f>
        <v>0</v>
      </c>
      <c r="C280" s="2">
        <f>IF('données 2023'!D99&gt;6,'données 2023'!D99-6,0)</f>
        <v>0</v>
      </c>
      <c r="D280" s="2">
        <f>IF('données 2023'!F99&gt;6,'données 2023'!F99-6,0)</f>
        <v>0</v>
      </c>
      <c r="E280" s="2">
        <f>IF('données 2023'!H99&gt;6,'données 2023'!H99-6,0)</f>
        <v>0</v>
      </c>
      <c r="F280" s="2">
        <f>IF('données 2023'!J99&gt;6,'données 2023'!J99-6,0)</f>
        <v>0</v>
      </c>
      <c r="G280" s="2" t="e">
        <f>IF('données 2023'!#REF!&gt;6,'données 2023'!#REF!-6,0)</f>
        <v>#REF!</v>
      </c>
      <c r="H280" s="2" t="e">
        <f>IF('données 2023'!#REF!&gt;6,'données 2023'!#REF!-6,0)</f>
        <v>#REF!</v>
      </c>
      <c r="I280" s="2" t="e">
        <f>IF('données 2023'!#REF!&gt;6,'données 2023'!#REF!-6,0)</f>
        <v>#REF!</v>
      </c>
      <c r="J280" s="2" t="e">
        <f>IF('données 2023'!#REF!&gt;6,'données 2023'!#REF!-6,0)</f>
        <v>#REF!</v>
      </c>
      <c r="K280" s="2" t="e">
        <f>IF('données 2023'!#REF!&gt;6,'données 2023'!#REF!-6,0)</f>
        <v>#REF!</v>
      </c>
      <c r="L280" s="2" t="e">
        <f>IF('données 2023'!#REF!&gt;6,'données 2023'!#REF!-6,0)</f>
        <v>#REF!</v>
      </c>
      <c r="M280" s="2" t="e">
        <f>IF('données 2023'!#REF!&gt;6,'données 2023'!#REF!-6,0)</f>
        <v>#REF!</v>
      </c>
      <c r="N280" s="2" t="e">
        <f>IF('données 2023'!#REF!&gt;6,'données 2023'!#REF!-6,0)</f>
        <v>#REF!</v>
      </c>
      <c r="O280" s="2" t="e">
        <f>IF('données 2023'!#REF!&gt;6,'données 2023'!#REF!-6,0)</f>
        <v>#REF!</v>
      </c>
      <c r="P280" s="2" t="e">
        <f>IF('données 2023'!#REF!&gt;6,'données 2023'!#REF!-6,0)</f>
        <v>#REF!</v>
      </c>
      <c r="Q280" s="2" t="e">
        <f>IF('données 2023'!#REF!&gt;6,'données 2023'!#REF!-6,0)</f>
        <v>#REF!</v>
      </c>
      <c r="R280" s="2" t="e">
        <f>IF('données 2023'!#REF!&gt;6,'données 2023'!#REF!-6,0)</f>
        <v>#REF!</v>
      </c>
      <c r="S280" s="2"/>
      <c r="T280" s="2" t="e">
        <f>IF('données 2023'!#REF!&gt;6,'données 2023'!#REF!-6,0)</f>
        <v>#REF!</v>
      </c>
      <c r="U280" s="2"/>
      <c r="V280" s="2" t="e">
        <f>IF('données 2023'!#REF!&gt;6,'données 2023'!#REF!-6,0)</f>
        <v>#REF!</v>
      </c>
    </row>
    <row r="281" spans="1:22" ht="14.25" customHeight="1">
      <c r="A281" s="6">
        <v>45206</v>
      </c>
      <c r="B281" s="2">
        <f>IF('données 2023'!B100&gt;6,'données 2023'!B100-6,0)</f>
        <v>0</v>
      </c>
      <c r="C281" s="2">
        <f>IF('données 2023'!D100&gt;6,'données 2023'!D100-6,0)</f>
        <v>0</v>
      </c>
      <c r="D281" s="2">
        <f>IF('données 2023'!F100&gt;6,'données 2023'!F100-6,0)</f>
        <v>0</v>
      </c>
      <c r="E281" s="2">
        <f>IF('données 2023'!H100&gt;6,'données 2023'!H100-6,0)</f>
        <v>0</v>
      </c>
      <c r="F281" s="2">
        <f>IF('données 2023'!J100&gt;6,'données 2023'!J100-6,0)</f>
        <v>0</v>
      </c>
      <c r="G281" s="2" t="e">
        <f>IF('données 2023'!#REF!&gt;6,'données 2023'!#REF!-6,0)</f>
        <v>#REF!</v>
      </c>
      <c r="H281" s="2" t="e">
        <f>IF('données 2023'!#REF!&gt;6,'données 2023'!#REF!-6,0)</f>
        <v>#REF!</v>
      </c>
      <c r="I281" s="2" t="e">
        <f>IF('données 2023'!#REF!&gt;6,'données 2023'!#REF!-6,0)</f>
        <v>#REF!</v>
      </c>
      <c r="J281" s="2" t="e">
        <f>IF('données 2023'!#REF!&gt;6,'données 2023'!#REF!-6,0)</f>
        <v>#REF!</v>
      </c>
      <c r="K281" s="2" t="e">
        <f>IF('données 2023'!#REF!&gt;6,'données 2023'!#REF!-6,0)</f>
        <v>#REF!</v>
      </c>
      <c r="L281" s="2" t="e">
        <f>IF('données 2023'!#REF!&gt;6,'données 2023'!#REF!-6,0)</f>
        <v>#REF!</v>
      </c>
      <c r="M281" s="2" t="e">
        <f>IF('données 2023'!#REF!&gt;6,'données 2023'!#REF!-6,0)</f>
        <v>#REF!</v>
      </c>
      <c r="N281" s="2" t="e">
        <f>IF('données 2023'!#REF!&gt;6,'données 2023'!#REF!-6,0)</f>
        <v>#REF!</v>
      </c>
      <c r="O281" s="2" t="e">
        <f>IF('données 2023'!#REF!&gt;6,'données 2023'!#REF!-6,0)</f>
        <v>#REF!</v>
      </c>
      <c r="P281" s="2" t="e">
        <f>IF('données 2023'!#REF!&gt;6,'données 2023'!#REF!-6,0)</f>
        <v>#REF!</v>
      </c>
      <c r="Q281" s="2" t="e">
        <f>IF('données 2023'!#REF!&gt;6,'données 2023'!#REF!-6,0)</f>
        <v>#REF!</v>
      </c>
      <c r="R281" s="2" t="e">
        <f>IF('données 2023'!#REF!&gt;6,'données 2023'!#REF!-6,0)</f>
        <v>#REF!</v>
      </c>
      <c r="S281" s="2"/>
      <c r="T281" s="2" t="e">
        <f>IF('données 2023'!#REF!&gt;6,'données 2023'!#REF!-6,0)</f>
        <v>#REF!</v>
      </c>
      <c r="U281" s="2"/>
      <c r="V281" s="2" t="e">
        <f>IF('données 2023'!#REF!&gt;6,'données 2023'!#REF!-6,0)</f>
        <v>#REF!</v>
      </c>
    </row>
    <row r="282" spans="1:22" ht="14.25" customHeight="1">
      <c r="A282" s="6">
        <v>45207</v>
      </c>
      <c r="B282" s="2">
        <f>IF('données 2023'!B101&gt;6,'données 2023'!B101-6,0)</f>
        <v>0</v>
      </c>
      <c r="C282" s="2">
        <f>IF('données 2023'!D101&gt;6,'données 2023'!D101-6,0)</f>
        <v>0</v>
      </c>
      <c r="D282" s="2">
        <f>IF('données 2023'!F101&gt;6,'données 2023'!F101-6,0)</f>
        <v>0</v>
      </c>
      <c r="E282" s="2">
        <f>IF('données 2023'!H101&gt;6,'données 2023'!H101-6,0)</f>
        <v>0</v>
      </c>
      <c r="F282" s="2">
        <f>IF('données 2023'!J101&gt;6,'données 2023'!J101-6,0)</f>
        <v>0</v>
      </c>
      <c r="G282" s="2" t="e">
        <f>IF('données 2023'!#REF!&gt;6,'données 2023'!#REF!-6,0)</f>
        <v>#REF!</v>
      </c>
      <c r="H282" s="2" t="e">
        <f>IF('données 2023'!#REF!&gt;6,'données 2023'!#REF!-6,0)</f>
        <v>#REF!</v>
      </c>
      <c r="I282" s="2" t="e">
        <f>IF('données 2023'!#REF!&gt;6,'données 2023'!#REF!-6,0)</f>
        <v>#REF!</v>
      </c>
      <c r="J282" s="2" t="e">
        <f>IF('données 2023'!#REF!&gt;6,'données 2023'!#REF!-6,0)</f>
        <v>#REF!</v>
      </c>
      <c r="K282" s="2" t="e">
        <f>IF('données 2023'!#REF!&gt;6,'données 2023'!#REF!-6,0)</f>
        <v>#REF!</v>
      </c>
      <c r="L282" s="2" t="e">
        <f>IF('données 2023'!#REF!&gt;6,'données 2023'!#REF!-6,0)</f>
        <v>#REF!</v>
      </c>
      <c r="M282" s="2" t="e">
        <f>IF('données 2023'!#REF!&gt;6,'données 2023'!#REF!-6,0)</f>
        <v>#REF!</v>
      </c>
      <c r="N282" s="2" t="e">
        <f>IF('données 2023'!#REF!&gt;6,'données 2023'!#REF!-6,0)</f>
        <v>#REF!</v>
      </c>
      <c r="O282" s="2" t="e">
        <f>IF('données 2023'!#REF!&gt;6,'données 2023'!#REF!-6,0)</f>
        <v>#REF!</v>
      </c>
      <c r="P282" s="2" t="e">
        <f>IF('données 2023'!#REF!&gt;6,'données 2023'!#REF!-6,0)</f>
        <v>#REF!</v>
      </c>
      <c r="Q282" s="2" t="e">
        <f>IF('données 2023'!#REF!&gt;6,'données 2023'!#REF!-6,0)</f>
        <v>#REF!</v>
      </c>
      <c r="R282" s="2" t="e">
        <f>IF('données 2023'!#REF!&gt;6,'données 2023'!#REF!-6,0)</f>
        <v>#REF!</v>
      </c>
      <c r="S282" s="2"/>
      <c r="T282" s="2" t="e">
        <f>IF('données 2023'!#REF!&gt;6,'données 2023'!#REF!-6,0)</f>
        <v>#REF!</v>
      </c>
      <c r="U282" s="2"/>
      <c r="V282" s="2" t="e">
        <f>IF('données 2023'!#REF!&gt;6,'données 2023'!#REF!-6,0)</f>
        <v>#REF!</v>
      </c>
    </row>
    <row r="283" spans="1:22" ht="14.25" customHeight="1">
      <c r="A283" s="6">
        <v>45208</v>
      </c>
      <c r="B283" s="2">
        <f>IF('données 2023'!B102&gt;6,'données 2023'!B102-6,0)</f>
        <v>0</v>
      </c>
      <c r="C283" s="2">
        <f>IF('données 2023'!D102&gt;6,'données 2023'!D102-6,0)</f>
        <v>0</v>
      </c>
      <c r="D283" s="2">
        <f>IF('données 2023'!F102&gt;6,'données 2023'!F102-6,0)</f>
        <v>0</v>
      </c>
      <c r="E283" s="2">
        <f>IF('données 2023'!H102&gt;6,'données 2023'!H102-6,0)</f>
        <v>0</v>
      </c>
      <c r="F283" s="2">
        <f>IF('données 2023'!J102&gt;6,'données 2023'!J102-6,0)</f>
        <v>0</v>
      </c>
      <c r="G283" s="2" t="e">
        <f>IF('données 2023'!#REF!&gt;6,'données 2023'!#REF!-6,0)</f>
        <v>#REF!</v>
      </c>
      <c r="H283" s="2" t="e">
        <f>IF('données 2023'!#REF!&gt;6,'données 2023'!#REF!-6,0)</f>
        <v>#REF!</v>
      </c>
      <c r="I283" s="2" t="e">
        <f>IF('données 2023'!#REF!&gt;6,'données 2023'!#REF!-6,0)</f>
        <v>#REF!</v>
      </c>
      <c r="J283" s="2" t="e">
        <f>IF('données 2023'!#REF!&gt;6,'données 2023'!#REF!-6,0)</f>
        <v>#REF!</v>
      </c>
      <c r="K283" s="2" t="e">
        <f>IF('données 2023'!#REF!&gt;6,'données 2023'!#REF!-6,0)</f>
        <v>#REF!</v>
      </c>
      <c r="L283" s="2" t="e">
        <f>IF('données 2023'!#REF!&gt;6,'données 2023'!#REF!-6,0)</f>
        <v>#REF!</v>
      </c>
      <c r="M283" s="2" t="e">
        <f>IF('données 2023'!#REF!&gt;6,'données 2023'!#REF!-6,0)</f>
        <v>#REF!</v>
      </c>
      <c r="N283" s="2" t="e">
        <f>IF('données 2023'!#REF!&gt;6,'données 2023'!#REF!-6,0)</f>
        <v>#REF!</v>
      </c>
      <c r="O283" s="2" t="e">
        <f>IF('données 2023'!#REF!&gt;6,'données 2023'!#REF!-6,0)</f>
        <v>#REF!</v>
      </c>
      <c r="P283" s="2" t="e">
        <f>IF('données 2023'!#REF!&gt;6,'données 2023'!#REF!-6,0)</f>
        <v>#REF!</v>
      </c>
      <c r="Q283" s="2" t="e">
        <f>IF('données 2023'!#REF!&gt;6,'données 2023'!#REF!-6,0)</f>
        <v>#REF!</v>
      </c>
      <c r="R283" s="2" t="e">
        <f>IF('données 2023'!#REF!&gt;6,'données 2023'!#REF!-6,0)</f>
        <v>#REF!</v>
      </c>
      <c r="S283" s="2"/>
      <c r="T283" s="2" t="e">
        <f>IF('données 2023'!#REF!&gt;6,'données 2023'!#REF!-6,0)</f>
        <v>#REF!</v>
      </c>
      <c r="U283" s="2"/>
      <c r="V283" s="2" t="e">
        <f>IF('données 2023'!#REF!&gt;6,'données 2023'!#REF!-6,0)</f>
        <v>#REF!</v>
      </c>
    </row>
    <row r="284" spans="1:22" ht="14.25" customHeight="1">
      <c r="A284" s="6">
        <v>45209</v>
      </c>
      <c r="B284" s="2">
        <f>IF('données 2023'!B103&gt;6,'données 2023'!B103-6,0)</f>
        <v>0</v>
      </c>
      <c r="C284" s="2">
        <f>IF('données 2023'!D103&gt;6,'données 2023'!D103-6,0)</f>
        <v>0</v>
      </c>
      <c r="D284" s="2">
        <f>IF('données 2023'!F103&gt;6,'données 2023'!F103-6,0)</f>
        <v>0</v>
      </c>
      <c r="E284" s="2">
        <f>IF('données 2023'!H103&gt;6,'données 2023'!H103-6,0)</f>
        <v>0</v>
      </c>
      <c r="F284" s="2">
        <f>IF('données 2023'!J103&gt;6,'données 2023'!J103-6,0)</f>
        <v>0</v>
      </c>
      <c r="G284" s="2" t="e">
        <f>IF('données 2023'!#REF!&gt;6,'données 2023'!#REF!-6,0)</f>
        <v>#REF!</v>
      </c>
      <c r="H284" s="2" t="e">
        <f>IF('données 2023'!#REF!&gt;6,'données 2023'!#REF!-6,0)</f>
        <v>#REF!</v>
      </c>
      <c r="I284" s="2" t="e">
        <f>IF('données 2023'!#REF!&gt;6,'données 2023'!#REF!-6,0)</f>
        <v>#REF!</v>
      </c>
      <c r="J284" s="2" t="e">
        <f>IF('données 2023'!#REF!&gt;6,'données 2023'!#REF!-6,0)</f>
        <v>#REF!</v>
      </c>
      <c r="K284" s="2" t="e">
        <f>IF('données 2023'!#REF!&gt;6,'données 2023'!#REF!-6,0)</f>
        <v>#REF!</v>
      </c>
      <c r="L284" s="2" t="e">
        <f>IF('données 2023'!#REF!&gt;6,'données 2023'!#REF!-6,0)</f>
        <v>#REF!</v>
      </c>
      <c r="M284" s="2" t="e">
        <f>IF('données 2023'!#REF!&gt;6,'données 2023'!#REF!-6,0)</f>
        <v>#REF!</v>
      </c>
      <c r="N284" s="2" t="e">
        <f>IF('données 2023'!#REF!&gt;6,'données 2023'!#REF!-6,0)</f>
        <v>#REF!</v>
      </c>
      <c r="O284" s="2" t="e">
        <f>IF('données 2023'!#REF!&gt;6,'données 2023'!#REF!-6,0)</f>
        <v>#REF!</v>
      </c>
      <c r="P284" s="2" t="e">
        <f>IF('données 2023'!#REF!&gt;6,'données 2023'!#REF!-6,0)</f>
        <v>#REF!</v>
      </c>
      <c r="Q284" s="2" t="e">
        <f>IF('données 2023'!#REF!&gt;6,'données 2023'!#REF!-6,0)</f>
        <v>#REF!</v>
      </c>
      <c r="R284" s="2" t="e">
        <f>IF('données 2023'!#REF!&gt;6,'données 2023'!#REF!-6,0)</f>
        <v>#REF!</v>
      </c>
      <c r="S284" s="2"/>
      <c r="T284" s="2" t="e">
        <f>IF('données 2023'!#REF!&gt;6,'données 2023'!#REF!-6,0)</f>
        <v>#REF!</v>
      </c>
      <c r="U284" s="2"/>
      <c r="V284" s="2" t="e">
        <f>IF('données 2023'!#REF!&gt;6,'données 2023'!#REF!-6,0)</f>
        <v>#REF!</v>
      </c>
    </row>
    <row r="285" spans="1:22" ht="14.25" customHeight="1">
      <c r="A285" s="6">
        <v>45210</v>
      </c>
      <c r="B285" s="2">
        <f>IF('données 2023'!B104&gt;6,'données 2023'!B104-6,0)</f>
        <v>0</v>
      </c>
      <c r="C285" s="2">
        <f>IF('données 2023'!D104&gt;6,'données 2023'!D104-6,0)</f>
        <v>0</v>
      </c>
      <c r="D285" s="2">
        <f>IF('données 2023'!F104&gt;6,'données 2023'!F104-6,0)</f>
        <v>0</v>
      </c>
      <c r="E285" s="2">
        <f>IF('données 2023'!H104&gt;6,'données 2023'!H104-6,0)</f>
        <v>0</v>
      </c>
      <c r="F285" s="2">
        <f>IF('données 2023'!J104&gt;6,'données 2023'!J104-6,0)</f>
        <v>0</v>
      </c>
      <c r="G285" s="2" t="e">
        <f>IF('données 2023'!#REF!&gt;6,'données 2023'!#REF!-6,0)</f>
        <v>#REF!</v>
      </c>
      <c r="H285" s="2" t="e">
        <f>IF('données 2023'!#REF!&gt;6,'données 2023'!#REF!-6,0)</f>
        <v>#REF!</v>
      </c>
      <c r="I285" s="2" t="e">
        <f>IF('données 2023'!#REF!&gt;6,'données 2023'!#REF!-6,0)</f>
        <v>#REF!</v>
      </c>
      <c r="J285" s="2" t="e">
        <f>IF('données 2023'!#REF!&gt;6,'données 2023'!#REF!-6,0)</f>
        <v>#REF!</v>
      </c>
      <c r="K285" s="2" t="e">
        <f>IF('données 2023'!#REF!&gt;6,'données 2023'!#REF!-6,0)</f>
        <v>#REF!</v>
      </c>
      <c r="L285" s="2" t="e">
        <f>IF('données 2023'!#REF!&gt;6,'données 2023'!#REF!-6,0)</f>
        <v>#REF!</v>
      </c>
      <c r="M285" s="2" t="e">
        <f>IF('données 2023'!#REF!&gt;6,'données 2023'!#REF!-6,0)</f>
        <v>#REF!</v>
      </c>
      <c r="N285" s="2" t="e">
        <f>IF('données 2023'!#REF!&gt;6,'données 2023'!#REF!-6,0)</f>
        <v>#REF!</v>
      </c>
      <c r="O285" s="2" t="e">
        <f>IF('données 2023'!#REF!&gt;6,'données 2023'!#REF!-6,0)</f>
        <v>#REF!</v>
      </c>
      <c r="P285" s="2" t="e">
        <f>IF('données 2023'!#REF!&gt;6,'données 2023'!#REF!-6,0)</f>
        <v>#REF!</v>
      </c>
      <c r="Q285" s="2" t="e">
        <f>IF('données 2023'!#REF!&gt;6,'données 2023'!#REF!-6,0)</f>
        <v>#REF!</v>
      </c>
      <c r="R285" s="2" t="e">
        <f>IF('données 2023'!#REF!&gt;6,'données 2023'!#REF!-6,0)</f>
        <v>#REF!</v>
      </c>
      <c r="S285" s="2"/>
      <c r="T285" s="2" t="e">
        <f>IF('données 2023'!#REF!&gt;6,'données 2023'!#REF!-6,0)</f>
        <v>#REF!</v>
      </c>
      <c r="U285" s="2"/>
      <c r="V285" s="2" t="e">
        <f>IF('données 2023'!#REF!&gt;6,'données 2023'!#REF!-6,0)</f>
        <v>#REF!</v>
      </c>
    </row>
    <row r="286" spans="1:22" ht="14.25" customHeight="1">
      <c r="A286" s="6">
        <v>45211</v>
      </c>
      <c r="B286" s="2">
        <f>IF('données 2023'!B105&gt;6,'données 2023'!B105-6,0)</f>
        <v>0</v>
      </c>
      <c r="C286" s="2">
        <f>IF('données 2023'!D105&gt;6,'données 2023'!D105-6,0)</f>
        <v>0</v>
      </c>
      <c r="D286" s="2">
        <f>IF('données 2023'!F105&gt;6,'données 2023'!F105-6,0)</f>
        <v>0</v>
      </c>
      <c r="E286" s="2">
        <f>IF('données 2023'!H105&gt;6,'données 2023'!H105-6,0)</f>
        <v>0</v>
      </c>
      <c r="F286" s="2">
        <f>IF('données 2023'!J105&gt;6,'données 2023'!J105-6,0)</f>
        <v>0</v>
      </c>
      <c r="G286" s="2" t="e">
        <f>IF('données 2023'!#REF!&gt;6,'données 2023'!#REF!-6,0)</f>
        <v>#REF!</v>
      </c>
      <c r="H286" s="2" t="e">
        <f>IF('données 2023'!#REF!&gt;6,'données 2023'!#REF!-6,0)</f>
        <v>#REF!</v>
      </c>
      <c r="I286" s="2" t="e">
        <f>IF('données 2023'!#REF!&gt;6,'données 2023'!#REF!-6,0)</f>
        <v>#REF!</v>
      </c>
      <c r="J286" s="2" t="e">
        <f>IF('données 2023'!#REF!&gt;6,'données 2023'!#REF!-6,0)</f>
        <v>#REF!</v>
      </c>
      <c r="K286" s="2" t="e">
        <f>IF('données 2023'!#REF!&gt;6,'données 2023'!#REF!-6,0)</f>
        <v>#REF!</v>
      </c>
      <c r="L286" s="2" t="e">
        <f>IF('données 2023'!#REF!&gt;6,'données 2023'!#REF!-6,0)</f>
        <v>#REF!</v>
      </c>
      <c r="M286" s="2" t="e">
        <f>IF('données 2023'!#REF!&gt;6,'données 2023'!#REF!-6,0)</f>
        <v>#REF!</v>
      </c>
      <c r="N286" s="2" t="e">
        <f>IF('données 2023'!#REF!&gt;6,'données 2023'!#REF!-6,0)</f>
        <v>#REF!</v>
      </c>
      <c r="O286" s="2" t="e">
        <f>IF('données 2023'!#REF!&gt;6,'données 2023'!#REF!-6,0)</f>
        <v>#REF!</v>
      </c>
      <c r="P286" s="2" t="e">
        <f>IF('données 2023'!#REF!&gt;6,'données 2023'!#REF!-6,0)</f>
        <v>#REF!</v>
      </c>
      <c r="Q286" s="2" t="e">
        <f>IF('données 2023'!#REF!&gt;6,'données 2023'!#REF!-6,0)</f>
        <v>#REF!</v>
      </c>
      <c r="R286" s="2" t="e">
        <f>IF('données 2023'!#REF!&gt;6,'données 2023'!#REF!-6,0)</f>
        <v>#REF!</v>
      </c>
      <c r="S286" s="2"/>
      <c r="T286" s="2" t="e">
        <f>IF('données 2023'!#REF!&gt;6,'données 2023'!#REF!-6,0)</f>
        <v>#REF!</v>
      </c>
      <c r="U286" s="2"/>
      <c r="V286" s="2" t="e">
        <f>IF('données 2023'!#REF!&gt;6,'données 2023'!#REF!-6,0)</f>
        <v>#REF!</v>
      </c>
    </row>
    <row r="287" spans="1:22" ht="14.25" customHeight="1">
      <c r="A287" s="6">
        <v>45212</v>
      </c>
      <c r="B287" s="2">
        <f>IF('données 2023'!B106&gt;6,'données 2023'!B106-6,0)</f>
        <v>0</v>
      </c>
      <c r="C287" s="2">
        <f>IF('données 2023'!D106&gt;6,'données 2023'!D106-6,0)</f>
        <v>0</v>
      </c>
      <c r="D287" s="2">
        <f>IF('données 2023'!F106&gt;6,'données 2023'!F106-6,0)</f>
        <v>0</v>
      </c>
      <c r="E287" s="2">
        <f>IF('données 2023'!H106&gt;6,'données 2023'!H106-6,0)</f>
        <v>0</v>
      </c>
      <c r="F287" s="2">
        <f>IF('données 2023'!J106&gt;6,'données 2023'!J106-6,0)</f>
        <v>0</v>
      </c>
      <c r="G287" s="2" t="e">
        <f>IF('données 2023'!#REF!&gt;6,'données 2023'!#REF!-6,0)</f>
        <v>#REF!</v>
      </c>
      <c r="H287" s="2" t="e">
        <f>IF('données 2023'!#REF!&gt;6,'données 2023'!#REF!-6,0)</f>
        <v>#REF!</v>
      </c>
      <c r="I287" s="2" t="e">
        <f>IF('données 2023'!#REF!&gt;6,'données 2023'!#REF!-6,0)</f>
        <v>#REF!</v>
      </c>
      <c r="J287" s="2" t="e">
        <f>IF('données 2023'!#REF!&gt;6,'données 2023'!#REF!-6,0)</f>
        <v>#REF!</v>
      </c>
      <c r="K287" s="2" t="e">
        <f>IF('données 2023'!#REF!&gt;6,'données 2023'!#REF!-6,0)</f>
        <v>#REF!</v>
      </c>
      <c r="L287" s="2" t="e">
        <f>IF('données 2023'!#REF!&gt;6,'données 2023'!#REF!-6,0)</f>
        <v>#REF!</v>
      </c>
      <c r="M287" s="2" t="e">
        <f>IF('données 2023'!#REF!&gt;6,'données 2023'!#REF!-6,0)</f>
        <v>#REF!</v>
      </c>
      <c r="N287" s="2" t="e">
        <f>IF('données 2023'!#REF!&gt;6,'données 2023'!#REF!-6,0)</f>
        <v>#REF!</v>
      </c>
      <c r="O287" s="2" t="e">
        <f>IF('données 2023'!#REF!&gt;6,'données 2023'!#REF!-6,0)</f>
        <v>#REF!</v>
      </c>
      <c r="P287" s="2" t="e">
        <f>IF('données 2023'!#REF!&gt;6,'données 2023'!#REF!-6,0)</f>
        <v>#REF!</v>
      </c>
      <c r="Q287" s="2" t="e">
        <f>IF('données 2023'!#REF!&gt;6,'données 2023'!#REF!-6,0)</f>
        <v>#REF!</v>
      </c>
      <c r="R287" s="2" t="e">
        <f>IF('données 2023'!#REF!&gt;6,'données 2023'!#REF!-6,0)</f>
        <v>#REF!</v>
      </c>
      <c r="S287" s="2"/>
      <c r="T287" s="2" t="e">
        <f>IF('données 2023'!#REF!&gt;6,'données 2023'!#REF!-6,0)</f>
        <v>#REF!</v>
      </c>
      <c r="U287" s="2"/>
      <c r="V287" s="2" t="e">
        <f>IF('données 2023'!#REF!&gt;6,'données 2023'!#REF!-6,0)</f>
        <v>#REF!</v>
      </c>
    </row>
    <row r="288" spans="1:22" ht="14.25" customHeight="1">
      <c r="A288" s="6">
        <v>45213</v>
      </c>
      <c r="B288" s="2">
        <f>IF('données 2023'!B107&gt;6,'données 2023'!B107-6,0)</f>
        <v>0</v>
      </c>
      <c r="C288" s="2">
        <f>IF('données 2023'!D107&gt;6,'données 2023'!D107-6,0)</f>
        <v>0</v>
      </c>
      <c r="D288" s="2">
        <f>IF('données 2023'!F107&gt;6,'données 2023'!F107-6,0)</f>
        <v>0</v>
      </c>
      <c r="E288" s="2">
        <f>IF('données 2023'!H107&gt;6,'données 2023'!H107-6,0)</f>
        <v>0</v>
      </c>
      <c r="F288" s="2">
        <f>IF('données 2023'!J107&gt;6,'données 2023'!J107-6,0)</f>
        <v>0</v>
      </c>
      <c r="G288" s="2" t="e">
        <f>IF('données 2023'!#REF!&gt;6,'données 2023'!#REF!-6,0)</f>
        <v>#REF!</v>
      </c>
      <c r="H288" s="2" t="e">
        <f>IF('données 2023'!#REF!&gt;6,'données 2023'!#REF!-6,0)</f>
        <v>#REF!</v>
      </c>
      <c r="I288" s="2" t="e">
        <f>IF('données 2023'!#REF!&gt;6,'données 2023'!#REF!-6,0)</f>
        <v>#REF!</v>
      </c>
      <c r="J288" s="2" t="e">
        <f>IF('données 2023'!#REF!&gt;6,'données 2023'!#REF!-6,0)</f>
        <v>#REF!</v>
      </c>
      <c r="K288" s="2" t="e">
        <f>IF('données 2023'!#REF!&gt;6,'données 2023'!#REF!-6,0)</f>
        <v>#REF!</v>
      </c>
      <c r="L288" s="2" t="e">
        <f>IF('données 2023'!#REF!&gt;6,'données 2023'!#REF!-6,0)</f>
        <v>#REF!</v>
      </c>
      <c r="M288" s="2" t="e">
        <f>IF('données 2023'!#REF!&gt;6,'données 2023'!#REF!-6,0)</f>
        <v>#REF!</v>
      </c>
      <c r="N288" s="2" t="e">
        <f>IF('données 2023'!#REF!&gt;6,'données 2023'!#REF!-6,0)</f>
        <v>#REF!</v>
      </c>
      <c r="O288" s="2" t="e">
        <f>IF('données 2023'!#REF!&gt;6,'données 2023'!#REF!-6,0)</f>
        <v>#REF!</v>
      </c>
      <c r="P288" s="2" t="e">
        <f>IF('données 2023'!#REF!&gt;6,'données 2023'!#REF!-6,0)</f>
        <v>#REF!</v>
      </c>
      <c r="Q288" s="2" t="e">
        <f>IF('données 2023'!#REF!&gt;6,'données 2023'!#REF!-6,0)</f>
        <v>#REF!</v>
      </c>
      <c r="R288" s="2" t="e">
        <f>IF('données 2023'!#REF!&gt;6,'données 2023'!#REF!-6,0)</f>
        <v>#REF!</v>
      </c>
      <c r="S288" s="2"/>
      <c r="T288" s="2" t="e">
        <f>IF('données 2023'!#REF!&gt;6,'données 2023'!#REF!-6,0)</f>
        <v>#REF!</v>
      </c>
      <c r="U288" s="2"/>
      <c r="V288" s="2" t="e">
        <f>IF('données 2023'!#REF!&gt;6,'données 2023'!#REF!-6,0)</f>
        <v>#REF!</v>
      </c>
    </row>
    <row r="289" spans="1:22" ht="14.25" customHeight="1">
      <c r="A289" s="6">
        <v>45214</v>
      </c>
      <c r="B289" s="2">
        <f>IF('données 2023'!B108&gt;6,'données 2023'!B108-6,0)</f>
        <v>0</v>
      </c>
      <c r="C289" s="2">
        <f>IF('données 2023'!D108&gt;6,'données 2023'!D108-6,0)</f>
        <v>0</v>
      </c>
      <c r="D289" s="2">
        <f>IF('données 2023'!F108&gt;6,'données 2023'!F108-6,0)</f>
        <v>0</v>
      </c>
      <c r="E289" s="2">
        <f>IF('données 2023'!H108&gt;6,'données 2023'!H108-6,0)</f>
        <v>0</v>
      </c>
      <c r="F289" s="2">
        <f>IF('données 2023'!J108&gt;6,'données 2023'!J108-6,0)</f>
        <v>0</v>
      </c>
      <c r="G289" s="2" t="e">
        <f>IF('données 2023'!#REF!&gt;6,'données 2023'!#REF!-6,0)</f>
        <v>#REF!</v>
      </c>
      <c r="H289" s="2" t="e">
        <f>IF('données 2023'!#REF!&gt;6,'données 2023'!#REF!-6,0)</f>
        <v>#REF!</v>
      </c>
      <c r="I289" s="2" t="e">
        <f>IF('données 2023'!#REF!&gt;6,'données 2023'!#REF!-6,0)</f>
        <v>#REF!</v>
      </c>
      <c r="J289" s="2" t="e">
        <f>IF('données 2023'!#REF!&gt;6,'données 2023'!#REF!-6,0)</f>
        <v>#REF!</v>
      </c>
      <c r="K289" s="2" t="e">
        <f>IF('données 2023'!#REF!&gt;6,'données 2023'!#REF!-6,0)</f>
        <v>#REF!</v>
      </c>
      <c r="L289" s="2" t="e">
        <f>IF('données 2023'!#REF!&gt;6,'données 2023'!#REF!-6,0)</f>
        <v>#REF!</v>
      </c>
      <c r="M289" s="2" t="e">
        <f>IF('données 2023'!#REF!&gt;6,'données 2023'!#REF!-6,0)</f>
        <v>#REF!</v>
      </c>
      <c r="N289" s="2" t="e">
        <f>IF('données 2023'!#REF!&gt;6,'données 2023'!#REF!-6,0)</f>
        <v>#REF!</v>
      </c>
      <c r="O289" s="2" t="e">
        <f>IF('données 2023'!#REF!&gt;6,'données 2023'!#REF!-6,0)</f>
        <v>#REF!</v>
      </c>
      <c r="P289" s="2" t="e">
        <f>IF('données 2023'!#REF!&gt;6,'données 2023'!#REF!-6,0)</f>
        <v>#REF!</v>
      </c>
      <c r="Q289" s="2" t="e">
        <f>IF('données 2023'!#REF!&gt;6,'données 2023'!#REF!-6,0)</f>
        <v>#REF!</v>
      </c>
      <c r="R289" s="2" t="e">
        <f>IF('données 2023'!#REF!&gt;6,'données 2023'!#REF!-6,0)</f>
        <v>#REF!</v>
      </c>
      <c r="S289" s="2"/>
      <c r="T289" s="2" t="e">
        <f>IF('données 2023'!#REF!&gt;6,'données 2023'!#REF!-6,0)</f>
        <v>#REF!</v>
      </c>
      <c r="U289" s="2"/>
      <c r="V289" s="2" t="e">
        <f>IF('données 2023'!#REF!&gt;6,'données 2023'!#REF!-6,0)</f>
        <v>#REF!</v>
      </c>
    </row>
    <row r="290" spans="1:22" ht="14.25" customHeight="1">
      <c r="A290" s="6">
        <v>45215</v>
      </c>
      <c r="B290" s="2">
        <f>IF('données 2023'!B109&gt;6,'données 2023'!B109-6,0)</f>
        <v>0</v>
      </c>
      <c r="C290" s="2">
        <f>IF('données 2023'!D109&gt;6,'données 2023'!D109-6,0)</f>
        <v>0</v>
      </c>
      <c r="D290" s="2">
        <f>IF('données 2023'!F109&gt;6,'données 2023'!F109-6,0)</f>
        <v>0</v>
      </c>
      <c r="E290" s="2">
        <f>IF('données 2023'!H109&gt;6,'données 2023'!H109-6,0)</f>
        <v>0</v>
      </c>
      <c r="F290" s="2">
        <f>IF('données 2023'!J109&gt;6,'données 2023'!J109-6,0)</f>
        <v>0</v>
      </c>
      <c r="G290" s="2" t="e">
        <f>IF('données 2023'!#REF!&gt;6,'données 2023'!#REF!-6,0)</f>
        <v>#REF!</v>
      </c>
      <c r="H290" s="2" t="e">
        <f>IF('données 2023'!#REF!&gt;6,'données 2023'!#REF!-6,0)</f>
        <v>#REF!</v>
      </c>
      <c r="I290" s="2" t="e">
        <f>IF('données 2023'!#REF!&gt;6,'données 2023'!#REF!-6,0)</f>
        <v>#REF!</v>
      </c>
      <c r="J290" s="2" t="e">
        <f>IF('données 2023'!#REF!&gt;6,'données 2023'!#REF!-6,0)</f>
        <v>#REF!</v>
      </c>
      <c r="K290" s="2" t="e">
        <f>IF('données 2023'!#REF!&gt;6,'données 2023'!#REF!-6,0)</f>
        <v>#REF!</v>
      </c>
      <c r="L290" s="2" t="e">
        <f>IF('données 2023'!#REF!&gt;6,'données 2023'!#REF!-6,0)</f>
        <v>#REF!</v>
      </c>
      <c r="M290" s="2" t="e">
        <f>IF('données 2023'!#REF!&gt;6,'données 2023'!#REF!-6,0)</f>
        <v>#REF!</v>
      </c>
      <c r="N290" s="2" t="e">
        <f>IF('données 2023'!#REF!&gt;6,'données 2023'!#REF!-6,0)</f>
        <v>#REF!</v>
      </c>
      <c r="O290" s="2" t="e">
        <f>IF('données 2023'!#REF!&gt;6,'données 2023'!#REF!-6,0)</f>
        <v>#REF!</v>
      </c>
      <c r="P290" s="2" t="e">
        <f>IF('données 2023'!#REF!&gt;6,'données 2023'!#REF!-6,0)</f>
        <v>#REF!</v>
      </c>
      <c r="Q290" s="2" t="e">
        <f>IF('données 2023'!#REF!&gt;6,'données 2023'!#REF!-6,0)</f>
        <v>#REF!</v>
      </c>
      <c r="R290" s="2" t="e">
        <f>IF('données 2023'!#REF!&gt;6,'données 2023'!#REF!-6,0)</f>
        <v>#REF!</v>
      </c>
      <c r="S290" s="2"/>
      <c r="T290" s="2" t="e">
        <f>IF('données 2023'!#REF!&gt;6,'données 2023'!#REF!-6,0)</f>
        <v>#REF!</v>
      </c>
      <c r="U290" s="2"/>
      <c r="V290" s="2" t="e">
        <f>IF('données 2023'!#REF!&gt;6,'données 2023'!#REF!-6,0)</f>
        <v>#REF!</v>
      </c>
    </row>
    <row r="291" spans="1:22" ht="14.25" customHeight="1">
      <c r="A291" s="6">
        <v>45216</v>
      </c>
      <c r="B291" s="2">
        <f>IF('données 2023'!B110&gt;6,'données 2023'!B110-6,0)</f>
        <v>0</v>
      </c>
      <c r="C291" s="2">
        <f>IF('données 2023'!D110&gt;6,'données 2023'!D110-6,0)</f>
        <v>0</v>
      </c>
      <c r="D291" s="2">
        <f>IF('données 2023'!F110&gt;6,'données 2023'!F110-6,0)</f>
        <v>0</v>
      </c>
      <c r="E291" s="2">
        <f>IF('données 2023'!H110&gt;6,'données 2023'!H110-6,0)</f>
        <v>0</v>
      </c>
      <c r="F291" s="2">
        <f>IF('données 2023'!J110&gt;6,'données 2023'!J110-6,0)</f>
        <v>0</v>
      </c>
      <c r="G291" s="2" t="e">
        <f>IF('données 2023'!#REF!&gt;6,'données 2023'!#REF!-6,0)</f>
        <v>#REF!</v>
      </c>
      <c r="H291" s="2" t="e">
        <f>IF('données 2023'!#REF!&gt;6,'données 2023'!#REF!-6,0)</f>
        <v>#REF!</v>
      </c>
      <c r="I291" s="2" t="e">
        <f>IF('données 2023'!#REF!&gt;6,'données 2023'!#REF!-6,0)</f>
        <v>#REF!</v>
      </c>
      <c r="J291" s="2" t="e">
        <f>IF('données 2023'!#REF!&gt;6,'données 2023'!#REF!-6,0)</f>
        <v>#REF!</v>
      </c>
      <c r="K291" s="2" t="e">
        <f>IF('données 2023'!#REF!&gt;6,'données 2023'!#REF!-6,0)</f>
        <v>#REF!</v>
      </c>
      <c r="L291" s="2" t="e">
        <f>IF('données 2023'!#REF!&gt;6,'données 2023'!#REF!-6,0)</f>
        <v>#REF!</v>
      </c>
      <c r="M291" s="2" t="e">
        <f>IF('données 2023'!#REF!&gt;6,'données 2023'!#REF!-6,0)</f>
        <v>#REF!</v>
      </c>
      <c r="N291" s="2" t="e">
        <f>IF('données 2023'!#REF!&gt;6,'données 2023'!#REF!-6,0)</f>
        <v>#REF!</v>
      </c>
      <c r="O291" s="2" t="e">
        <f>IF('données 2023'!#REF!&gt;6,'données 2023'!#REF!-6,0)</f>
        <v>#REF!</v>
      </c>
      <c r="P291" s="2" t="e">
        <f>IF('données 2023'!#REF!&gt;6,'données 2023'!#REF!-6,0)</f>
        <v>#REF!</v>
      </c>
      <c r="Q291" s="2" t="e">
        <f>IF('données 2023'!#REF!&gt;6,'données 2023'!#REF!-6,0)</f>
        <v>#REF!</v>
      </c>
      <c r="R291" s="2" t="e">
        <f>IF('données 2023'!#REF!&gt;6,'données 2023'!#REF!-6,0)</f>
        <v>#REF!</v>
      </c>
      <c r="S291" s="2"/>
      <c r="T291" s="2" t="e">
        <f>IF('données 2023'!#REF!&gt;6,'données 2023'!#REF!-6,0)</f>
        <v>#REF!</v>
      </c>
      <c r="U291" s="2"/>
      <c r="V291" s="2" t="e">
        <f>IF('données 2023'!#REF!&gt;6,'données 2023'!#REF!-6,0)</f>
        <v>#REF!</v>
      </c>
    </row>
    <row r="292" spans="1:22" ht="14.25" customHeight="1">
      <c r="A292" s="6">
        <v>45217</v>
      </c>
      <c r="B292" s="2">
        <f>IF('données 2023'!B111&gt;6,'données 2023'!B111-6,0)</f>
        <v>0</v>
      </c>
      <c r="C292" s="2">
        <f>IF('données 2023'!D111&gt;6,'données 2023'!D111-6,0)</f>
        <v>0</v>
      </c>
      <c r="D292" s="2">
        <f>IF('données 2023'!F111&gt;6,'données 2023'!F111-6,0)</f>
        <v>0</v>
      </c>
      <c r="E292" s="2">
        <f>IF('données 2023'!H111&gt;6,'données 2023'!H111-6,0)</f>
        <v>0</v>
      </c>
      <c r="F292" s="2">
        <f>IF('données 2023'!J111&gt;6,'données 2023'!J111-6,0)</f>
        <v>0</v>
      </c>
      <c r="G292" s="2" t="e">
        <f>IF('données 2023'!#REF!&gt;6,'données 2023'!#REF!-6,0)</f>
        <v>#REF!</v>
      </c>
      <c r="H292" s="2" t="e">
        <f>IF('données 2023'!#REF!&gt;6,'données 2023'!#REF!-6,0)</f>
        <v>#REF!</v>
      </c>
      <c r="I292" s="2" t="e">
        <f>IF('données 2023'!#REF!&gt;6,'données 2023'!#REF!-6,0)</f>
        <v>#REF!</v>
      </c>
      <c r="J292" s="2" t="e">
        <f>IF('données 2023'!#REF!&gt;6,'données 2023'!#REF!-6,0)</f>
        <v>#REF!</v>
      </c>
      <c r="K292" s="2" t="e">
        <f>IF('données 2023'!#REF!&gt;6,'données 2023'!#REF!-6,0)</f>
        <v>#REF!</v>
      </c>
      <c r="L292" s="2" t="e">
        <f>IF('données 2023'!#REF!&gt;6,'données 2023'!#REF!-6,0)</f>
        <v>#REF!</v>
      </c>
      <c r="M292" s="2" t="e">
        <f>IF('données 2023'!#REF!&gt;6,'données 2023'!#REF!-6,0)</f>
        <v>#REF!</v>
      </c>
      <c r="N292" s="2" t="e">
        <f>IF('données 2023'!#REF!&gt;6,'données 2023'!#REF!-6,0)</f>
        <v>#REF!</v>
      </c>
      <c r="O292" s="2" t="e">
        <f>IF('données 2023'!#REF!&gt;6,'données 2023'!#REF!-6,0)</f>
        <v>#REF!</v>
      </c>
      <c r="P292" s="2" t="e">
        <f>IF('données 2023'!#REF!&gt;6,'données 2023'!#REF!-6,0)</f>
        <v>#REF!</v>
      </c>
      <c r="Q292" s="2" t="e">
        <f>IF('données 2023'!#REF!&gt;6,'données 2023'!#REF!-6,0)</f>
        <v>#REF!</v>
      </c>
      <c r="R292" s="2" t="e">
        <f>IF('données 2023'!#REF!&gt;6,'données 2023'!#REF!-6,0)</f>
        <v>#REF!</v>
      </c>
      <c r="S292" s="2"/>
      <c r="T292" s="2" t="e">
        <f>IF('données 2023'!#REF!&gt;6,'données 2023'!#REF!-6,0)</f>
        <v>#REF!</v>
      </c>
      <c r="U292" s="2"/>
      <c r="V292" s="2" t="e">
        <f>IF('données 2023'!#REF!&gt;6,'données 2023'!#REF!-6,0)</f>
        <v>#REF!</v>
      </c>
    </row>
    <row r="293" spans="1:22" ht="14.25" customHeight="1">
      <c r="A293" s="6">
        <v>45218</v>
      </c>
      <c r="B293" s="2">
        <f>IF('données 2023'!B112&gt;6,'données 2023'!B112-6,0)</f>
        <v>0</v>
      </c>
      <c r="C293" s="2">
        <f>IF('données 2023'!D112&gt;6,'données 2023'!D112-6,0)</f>
        <v>0</v>
      </c>
      <c r="D293" s="2">
        <f>IF('données 2023'!F112&gt;6,'données 2023'!F112-6,0)</f>
        <v>0</v>
      </c>
      <c r="E293" s="2">
        <f>IF('données 2023'!H112&gt;6,'données 2023'!H112-6,0)</f>
        <v>0</v>
      </c>
      <c r="F293" s="2">
        <f>IF('données 2023'!J112&gt;6,'données 2023'!J112-6,0)</f>
        <v>0</v>
      </c>
      <c r="G293" s="2" t="e">
        <f>IF('données 2023'!#REF!&gt;6,'données 2023'!#REF!-6,0)</f>
        <v>#REF!</v>
      </c>
      <c r="H293" s="2" t="e">
        <f>IF('données 2023'!#REF!&gt;6,'données 2023'!#REF!-6,0)</f>
        <v>#REF!</v>
      </c>
      <c r="I293" s="2" t="e">
        <f>IF('données 2023'!#REF!&gt;6,'données 2023'!#REF!-6,0)</f>
        <v>#REF!</v>
      </c>
      <c r="J293" s="2" t="e">
        <f>IF('données 2023'!#REF!&gt;6,'données 2023'!#REF!-6,0)</f>
        <v>#REF!</v>
      </c>
      <c r="K293" s="2" t="e">
        <f>IF('données 2023'!#REF!&gt;6,'données 2023'!#REF!-6,0)</f>
        <v>#REF!</v>
      </c>
      <c r="L293" s="2" t="e">
        <f>IF('données 2023'!#REF!&gt;6,'données 2023'!#REF!-6,0)</f>
        <v>#REF!</v>
      </c>
      <c r="M293" s="2" t="e">
        <f>IF('données 2023'!#REF!&gt;6,'données 2023'!#REF!-6,0)</f>
        <v>#REF!</v>
      </c>
      <c r="N293" s="2" t="e">
        <f>IF('données 2023'!#REF!&gt;6,'données 2023'!#REF!-6,0)</f>
        <v>#REF!</v>
      </c>
      <c r="O293" s="2" t="e">
        <f>IF('données 2023'!#REF!&gt;6,'données 2023'!#REF!-6,0)</f>
        <v>#REF!</v>
      </c>
      <c r="P293" s="2" t="e">
        <f>IF('données 2023'!#REF!&gt;6,'données 2023'!#REF!-6,0)</f>
        <v>#REF!</v>
      </c>
      <c r="Q293" s="2" t="e">
        <f>IF('données 2023'!#REF!&gt;6,'données 2023'!#REF!-6,0)</f>
        <v>#REF!</v>
      </c>
      <c r="R293" s="2" t="e">
        <f>IF('données 2023'!#REF!&gt;6,'données 2023'!#REF!-6,0)</f>
        <v>#REF!</v>
      </c>
      <c r="S293" s="2"/>
      <c r="T293" s="2" t="e">
        <f>IF('données 2023'!#REF!&gt;6,'données 2023'!#REF!-6,0)</f>
        <v>#REF!</v>
      </c>
      <c r="U293" s="2"/>
      <c r="V293" s="2" t="e">
        <f>IF('données 2023'!#REF!&gt;6,'données 2023'!#REF!-6,0)</f>
        <v>#REF!</v>
      </c>
    </row>
    <row r="294" spans="1:22" ht="14.25" customHeight="1">
      <c r="A294" s="6">
        <v>45219</v>
      </c>
      <c r="B294" s="2">
        <f>IF('données 2023'!B113&gt;6,'données 2023'!B113-6,0)</f>
        <v>0</v>
      </c>
      <c r="C294" s="2">
        <f>IF('données 2023'!D113&gt;6,'données 2023'!D113-6,0)</f>
        <v>0</v>
      </c>
      <c r="D294" s="2">
        <f>IF('données 2023'!F113&gt;6,'données 2023'!F113-6,0)</f>
        <v>0</v>
      </c>
      <c r="E294" s="2">
        <f>IF('données 2023'!H113&gt;6,'données 2023'!H113-6,0)</f>
        <v>0</v>
      </c>
      <c r="F294" s="2">
        <f>IF('données 2023'!J113&gt;6,'données 2023'!J113-6,0)</f>
        <v>0</v>
      </c>
      <c r="G294" s="2" t="e">
        <f>IF('données 2023'!#REF!&gt;6,'données 2023'!#REF!-6,0)</f>
        <v>#REF!</v>
      </c>
      <c r="H294" s="2" t="e">
        <f>IF('données 2023'!#REF!&gt;6,'données 2023'!#REF!-6,0)</f>
        <v>#REF!</v>
      </c>
      <c r="I294" s="2" t="e">
        <f>IF('données 2023'!#REF!&gt;6,'données 2023'!#REF!-6,0)</f>
        <v>#REF!</v>
      </c>
      <c r="J294" s="2" t="e">
        <f>IF('données 2023'!#REF!&gt;6,'données 2023'!#REF!-6,0)</f>
        <v>#REF!</v>
      </c>
      <c r="K294" s="2" t="e">
        <f>IF('données 2023'!#REF!&gt;6,'données 2023'!#REF!-6,0)</f>
        <v>#REF!</v>
      </c>
      <c r="L294" s="2" t="e">
        <f>IF('données 2023'!#REF!&gt;6,'données 2023'!#REF!-6,0)</f>
        <v>#REF!</v>
      </c>
      <c r="M294" s="2" t="e">
        <f>IF('données 2023'!#REF!&gt;6,'données 2023'!#REF!-6,0)</f>
        <v>#REF!</v>
      </c>
      <c r="N294" s="2" t="e">
        <f>IF('données 2023'!#REF!&gt;6,'données 2023'!#REF!-6,0)</f>
        <v>#REF!</v>
      </c>
      <c r="O294" s="2" t="e">
        <f>IF('données 2023'!#REF!&gt;6,'données 2023'!#REF!-6,0)</f>
        <v>#REF!</v>
      </c>
      <c r="P294" s="2" t="e">
        <f>IF('données 2023'!#REF!&gt;6,'données 2023'!#REF!-6,0)</f>
        <v>#REF!</v>
      </c>
      <c r="Q294" s="2" t="e">
        <f>IF('données 2023'!#REF!&gt;6,'données 2023'!#REF!-6,0)</f>
        <v>#REF!</v>
      </c>
      <c r="R294" s="2" t="e">
        <f>IF('données 2023'!#REF!&gt;6,'données 2023'!#REF!-6,0)</f>
        <v>#REF!</v>
      </c>
      <c r="S294" s="2"/>
      <c r="T294" s="2" t="e">
        <f>IF('données 2023'!#REF!&gt;6,'données 2023'!#REF!-6,0)</f>
        <v>#REF!</v>
      </c>
      <c r="U294" s="2"/>
      <c r="V294" s="2" t="e">
        <f>IF('données 2023'!#REF!&gt;6,'données 2023'!#REF!-6,0)</f>
        <v>#REF!</v>
      </c>
    </row>
    <row r="295" spans="1:22" ht="14.25" customHeight="1">
      <c r="A295" s="6">
        <v>45220</v>
      </c>
      <c r="B295" s="2">
        <f>IF('données 2023'!B114&gt;6,'données 2023'!B114-6,0)</f>
        <v>0</v>
      </c>
      <c r="C295" s="2">
        <f>IF('données 2023'!D114&gt;6,'données 2023'!D114-6,0)</f>
        <v>0</v>
      </c>
      <c r="D295" s="2">
        <f>IF('données 2023'!F114&gt;6,'données 2023'!F114-6,0)</f>
        <v>0</v>
      </c>
      <c r="E295" s="2">
        <f>IF('données 2023'!H114&gt;6,'données 2023'!H114-6,0)</f>
        <v>0</v>
      </c>
      <c r="F295" s="2">
        <f>IF('données 2023'!J114&gt;6,'données 2023'!J114-6,0)</f>
        <v>0</v>
      </c>
      <c r="G295" s="2" t="e">
        <f>IF('données 2023'!#REF!&gt;6,'données 2023'!#REF!-6,0)</f>
        <v>#REF!</v>
      </c>
      <c r="H295" s="2" t="e">
        <f>IF('données 2023'!#REF!&gt;6,'données 2023'!#REF!-6,0)</f>
        <v>#REF!</v>
      </c>
      <c r="I295" s="2" t="e">
        <f>IF('données 2023'!#REF!&gt;6,'données 2023'!#REF!-6,0)</f>
        <v>#REF!</v>
      </c>
      <c r="J295" s="2" t="e">
        <f>IF('données 2023'!#REF!&gt;6,'données 2023'!#REF!-6,0)</f>
        <v>#REF!</v>
      </c>
      <c r="K295" s="2" t="e">
        <f>IF('données 2023'!#REF!&gt;6,'données 2023'!#REF!-6,0)</f>
        <v>#REF!</v>
      </c>
      <c r="L295" s="2" t="e">
        <f>IF('données 2023'!#REF!&gt;6,'données 2023'!#REF!-6,0)</f>
        <v>#REF!</v>
      </c>
      <c r="M295" s="2" t="e">
        <f>IF('données 2023'!#REF!&gt;6,'données 2023'!#REF!-6,0)</f>
        <v>#REF!</v>
      </c>
      <c r="N295" s="2" t="e">
        <f>IF('données 2023'!#REF!&gt;6,'données 2023'!#REF!-6,0)</f>
        <v>#REF!</v>
      </c>
      <c r="O295" s="2" t="e">
        <f>IF('données 2023'!#REF!&gt;6,'données 2023'!#REF!-6,0)</f>
        <v>#REF!</v>
      </c>
      <c r="P295" s="2" t="e">
        <f>IF('données 2023'!#REF!&gt;6,'données 2023'!#REF!-6,0)</f>
        <v>#REF!</v>
      </c>
      <c r="Q295" s="2" t="e">
        <f>IF('données 2023'!#REF!&gt;6,'données 2023'!#REF!-6,0)</f>
        <v>#REF!</v>
      </c>
      <c r="R295" s="2" t="e">
        <f>IF('données 2023'!#REF!&gt;6,'données 2023'!#REF!-6,0)</f>
        <v>#REF!</v>
      </c>
      <c r="S295" s="2"/>
      <c r="T295" s="2" t="e">
        <f>IF('données 2023'!#REF!&gt;6,'données 2023'!#REF!-6,0)</f>
        <v>#REF!</v>
      </c>
      <c r="U295" s="2"/>
      <c r="V295" s="2" t="e">
        <f>IF('données 2023'!#REF!&gt;6,'données 2023'!#REF!-6,0)</f>
        <v>#REF!</v>
      </c>
    </row>
    <row r="296" spans="1:22" ht="14.25" customHeight="1">
      <c r="A296" s="6">
        <v>45221</v>
      </c>
      <c r="B296" s="2">
        <f>IF('données 2023'!B115&gt;6,'données 2023'!B115-6,0)</f>
        <v>0</v>
      </c>
      <c r="C296" s="2">
        <f>IF('données 2023'!D115&gt;6,'données 2023'!D115-6,0)</f>
        <v>0</v>
      </c>
      <c r="D296" s="2">
        <f>IF('données 2023'!F115&gt;6,'données 2023'!F115-6,0)</f>
        <v>0</v>
      </c>
      <c r="E296" s="2">
        <f>IF('données 2023'!H115&gt;6,'données 2023'!H115-6,0)</f>
        <v>0</v>
      </c>
      <c r="F296" s="2">
        <f>IF('données 2023'!J115&gt;6,'données 2023'!J115-6,0)</f>
        <v>0</v>
      </c>
      <c r="G296" s="2" t="e">
        <f>IF('données 2023'!#REF!&gt;6,'données 2023'!#REF!-6,0)</f>
        <v>#REF!</v>
      </c>
      <c r="H296" s="2" t="e">
        <f>IF('données 2023'!#REF!&gt;6,'données 2023'!#REF!-6,0)</f>
        <v>#REF!</v>
      </c>
      <c r="I296" s="2" t="e">
        <f>IF('données 2023'!#REF!&gt;6,'données 2023'!#REF!-6,0)</f>
        <v>#REF!</v>
      </c>
      <c r="J296" s="2" t="e">
        <f>IF('données 2023'!#REF!&gt;6,'données 2023'!#REF!-6,0)</f>
        <v>#REF!</v>
      </c>
      <c r="K296" s="2" t="e">
        <f>IF('données 2023'!#REF!&gt;6,'données 2023'!#REF!-6,0)</f>
        <v>#REF!</v>
      </c>
      <c r="L296" s="2" t="e">
        <f>IF('données 2023'!#REF!&gt;6,'données 2023'!#REF!-6,0)</f>
        <v>#REF!</v>
      </c>
      <c r="M296" s="2" t="e">
        <f>IF('données 2023'!#REF!&gt;6,'données 2023'!#REF!-6,0)</f>
        <v>#REF!</v>
      </c>
      <c r="N296" s="2" t="e">
        <f>IF('données 2023'!#REF!&gt;6,'données 2023'!#REF!-6,0)</f>
        <v>#REF!</v>
      </c>
      <c r="O296" s="2" t="e">
        <f>IF('données 2023'!#REF!&gt;6,'données 2023'!#REF!-6,0)</f>
        <v>#REF!</v>
      </c>
      <c r="P296" s="2" t="e">
        <f>IF('données 2023'!#REF!&gt;6,'données 2023'!#REF!-6,0)</f>
        <v>#REF!</v>
      </c>
      <c r="Q296" s="2" t="e">
        <f>IF('données 2023'!#REF!&gt;6,'données 2023'!#REF!-6,0)</f>
        <v>#REF!</v>
      </c>
      <c r="R296" s="2" t="e">
        <f>IF('données 2023'!#REF!&gt;6,'données 2023'!#REF!-6,0)</f>
        <v>#REF!</v>
      </c>
      <c r="S296" s="2"/>
      <c r="T296" s="2" t="e">
        <f>IF('données 2023'!#REF!&gt;6,'données 2023'!#REF!-6,0)</f>
        <v>#REF!</v>
      </c>
      <c r="U296" s="2"/>
      <c r="V296" s="2" t="e">
        <f>IF('données 2023'!#REF!&gt;6,'données 2023'!#REF!-6,0)</f>
        <v>#REF!</v>
      </c>
    </row>
    <row r="297" spans="1:22" ht="14.25" customHeight="1">
      <c r="A297" s="6">
        <v>45222</v>
      </c>
      <c r="B297" s="2">
        <f>IF('données 2023'!B116&gt;6,'données 2023'!B116-6,0)</f>
        <v>0</v>
      </c>
      <c r="C297" s="2">
        <f>IF('données 2023'!D116&gt;6,'données 2023'!D116-6,0)</f>
        <v>0</v>
      </c>
      <c r="D297" s="2">
        <f>IF('données 2023'!F116&gt;6,'données 2023'!F116-6,0)</f>
        <v>0</v>
      </c>
      <c r="E297" s="2">
        <f>IF('données 2023'!H116&gt;6,'données 2023'!H116-6,0)</f>
        <v>0</v>
      </c>
      <c r="F297" s="2">
        <f>IF('données 2023'!J116&gt;6,'données 2023'!J116-6,0)</f>
        <v>0</v>
      </c>
      <c r="G297" s="2" t="e">
        <f>IF('données 2023'!#REF!&gt;6,'données 2023'!#REF!-6,0)</f>
        <v>#REF!</v>
      </c>
      <c r="H297" s="2" t="e">
        <f>IF('données 2023'!#REF!&gt;6,'données 2023'!#REF!-6,0)</f>
        <v>#REF!</v>
      </c>
      <c r="I297" s="2" t="e">
        <f>IF('données 2023'!#REF!&gt;6,'données 2023'!#REF!-6,0)</f>
        <v>#REF!</v>
      </c>
      <c r="J297" s="2" t="e">
        <f>IF('données 2023'!#REF!&gt;6,'données 2023'!#REF!-6,0)</f>
        <v>#REF!</v>
      </c>
      <c r="K297" s="2" t="e">
        <f>IF('données 2023'!#REF!&gt;6,'données 2023'!#REF!-6,0)</f>
        <v>#REF!</v>
      </c>
      <c r="L297" s="2" t="e">
        <f>IF('données 2023'!#REF!&gt;6,'données 2023'!#REF!-6,0)</f>
        <v>#REF!</v>
      </c>
      <c r="M297" s="2" t="e">
        <f>IF('données 2023'!#REF!&gt;6,'données 2023'!#REF!-6,0)</f>
        <v>#REF!</v>
      </c>
      <c r="N297" s="2" t="e">
        <f>IF('données 2023'!#REF!&gt;6,'données 2023'!#REF!-6,0)</f>
        <v>#REF!</v>
      </c>
      <c r="O297" s="2" t="e">
        <f>IF('données 2023'!#REF!&gt;6,'données 2023'!#REF!-6,0)</f>
        <v>#REF!</v>
      </c>
      <c r="P297" s="2" t="e">
        <f>IF('données 2023'!#REF!&gt;6,'données 2023'!#REF!-6,0)</f>
        <v>#REF!</v>
      </c>
      <c r="Q297" s="2" t="e">
        <f>IF('données 2023'!#REF!&gt;6,'données 2023'!#REF!-6,0)</f>
        <v>#REF!</v>
      </c>
      <c r="R297" s="2" t="e">
        <f>IF('données 2023'!#REF!&gt;6,'données 2023'!#REF!-6,0)</f>
        <v>#REF!</v>
      </c>
      <c r="S297" s="2"/>
      <c r="T297" s="2" t="e">
        <f>IF('données 2023'!#REF!&gt;6,'données 2023'!#REF!-6,0)</f>
        <v>#REF!</v>
      </c>
      <c r="U297" s="2"/>
      <c r="V297" s="2" t="e">
        <f>IF('données 2023'!#REF!&gt;6,'données 2023'!#REF!-6,0)</f>
        <v>#REF!</v>
      </c>
    </row>
    <row r="298" spans="1:22" ht="14.25" customHeight="1">
      <c r="A298" s="6">
        <v>45223</v>
      </c>
      <c r="B298" s="2">
        <f>IF('données 2023'!B117&gt;6,'données 2023'!B117-6,0)</f>
        <v>0</v>
      </c>
      <c r="C298" s="2">
        <f>IF('données 2023'!D117&gt;6,'données 2023'!D117-6,0)</f>
        <v>0</v>
      </c>
      <c r="D298" s="2">
        <f>IF('données 2023'!F117&gt;6,'données 2023'!F117-6,0)</f>
        <v>0</v>
      </c>
      <c r="E298" s="2">
        <f>IF('données 2023'!H117&gt;6,'données 2023'!H117-6,0)</f>
        <v>0</v>
      </c>
      <c r="F298" s="2">
        <f>IF('données 2023'!J117&gt;6,'données 2023'!J117-6,0)</f>
        <v>0</v>
      </c>
      <c r="G298" s="2" t="e">
        <f>IF('données 2023'!#REF!&gt;6,'données 2023'!#REF!-6,0)</f>
        <v>#REF!</v>
      </c>
      <c r="H298" s="2" t="e">
        <f>IF('données 2023'!#REF!&gt;6,'données 2023'!#REF!-6,0)</f>
        <v>#REF!</v>
      </c>
      <c r="I298" s="2" t="e">
        <f>IF('données 2023'!#REF!&gt;6,'données 2023'!#REF!-6,0)</f>
        <v>#REF!</v>
      </c>
      <c r="J298" s="2" t="e">
        <f>IF('données 2023'!#REF!&gt;6,'données 2023'!#REF!-6,0)</f>
        <v>#REF!</v>
      </c>
      <c r="K298" s="2" t="e">
        <f>IF('données 2023'!#REF!&gt;6,'données 2023'!#REF!-6,0)</f>
        <v>#REF!</v>
      </c>
      <c r="L298" s="2" t="e">
        <f>IF('données 2023'!#REF!&gt;6,'données 2023'!#REF!-6,0)</f>
        <v>#REF!</v>
      </c>
      <c r="M298" s="2" t="e">
        <f>IF('données 2023'!#REF!&gt;6,'données 2023'!#REF!-6,0)</f>
        <v>#REF!</v>
      </c>
      <c r="N298" s="2" t="e">
        <f>IF('données 2023'!#REF!&gt;6,'données 2023'!#REF!-6,0)</f>
        <v>#REF!</v>
      </c>
      <c r="O298" s="2" t="e">
        <f>IF('données 2023'!#REF!&gt;6,'données 2023'!#REF!-6,0)</f>
        <v>#REF!</v>
      </c>
      <c r="P298" s="2" t="e">
        <f>IF('données 2023'!#REF!&gt;6,'données 2023'!#REF!-6,0)</f>
        <v>#REF!</v>
      </c>
      <c r="Q298" s="2" t="e">
        <f>IF('données 2023'!#REF!&gt;6,'données 2023'!#REF!-6,0)</f>
        <v>#REF!</v>
      </c>
      <c r="R298" s="2" t="e">
        <f>IF('données 2023'!#REF!&gt;6,'données 2023'!#REF!-6,0)</f>
        <v>#REF!</v>
      </c>
      <c r="S298" s="2"/>
      <c r="T298" s="2" t="e">
        <f>IF('données 2023'!#REF!&gt;6,'données 2023'!#REF!-6,0)</f>
        <v>#REF!</v>
      </c>
      <c r="U298" s="2"/>
      <c r="V298" s="2" t="e">
        <f>IF('données 2023'!#REF!&gt;6,'données 2023'!#REF!-6,0)</f>
        <v>#REF!</v>
      </c>
    </row>
    <row r="299" spans="1:22" ht="14.25" customHeight="1">
      <c r="A299" s="6">
        <v>45224</v>
      </c>
      <c r="B299" s="2">
        <f>IF('données 2023'!B118&gt;6,'données 2023'!B118-6,0)</f>
        <v>0</v>
      </c>
      <c r="C299" s="2">
        <f>IF('données 2023'!D118&gt;6,'données 2023'!D118-6,0)</f>
        <v>0</v>
      </c>
      <c r="D299" s="2">
        <f>IF('données 2023'!F118&gt;6,'données 2023'!F118-6,0)</f>
        <v>0</v>
      </c>
      <c r="E299" s="2">
        <f>IF('données 2023'!H118&gt;6,'données 2023'!H118-6,0)</f>
        <v>0</v>
      </c>
      <c r="F299" s="2">
        <f>IF('données 2023'!J118&gt;6,'données 2023'!J118-6,0)</f>
        <v>0</v>
      </c>
      <c r="G299" s="2" t="e">
        <f>IF('données 2023'!#REF!&gt;6,'données 2023'!#REF!-6,0)</f>
        <v>#REF!</v>
      </c>
      <c r="H299" s="2" t="e">
        <f>IF('données 2023'!#REF!&gt;6,'données 2023'!#REF!-6,0)</f>
        <v>#REF!</v>
      </c>
      <c r="I299" s="2" t="e">
        <f>IF('données 2023'!#REF!&gt;6,'données 2023'!#REF!-6,0)</f>
        <v>#REF!</v>
      </c>
      <c r="J299" s="2" t="e">
        <f>IF('données 2023'!#REF!&gt;6,'données 2023'!#REF!-6,0)</f>
        <v>#REF!</v>
      </c>
      <c r="K299" s="2" t="e">
        <f>IF('données 2023'!#REF!&gt;6,'données 2023'!#REF!-6,0)</f>
        <v>#REF!</v>
      </c>
      <c r="L299" s="2" t="e">
        <f>IF('données 2023'!#REF!&gt;6,'données 2023'!#REF!-6,0)</f>
        <v>#REF!</v>
      </c>
      <c r="M299" s="2" t="e">
        <f>IF('données 2023'!#REF!&gt;6,'données 2023'!#REF!-6,0)</f>
        <v>#REF!</v>
      </c>
      <c r="N299" s="2" t="e">
        <f>IF('données 2023'!#REF!&gt;6,'données 2023'!#REF!-6,0)</f>
        <v>#REF!</v>
      </c>
      <c r="O299" s="2" t="e">
        <f>IF('données 2023'!#REF!&gt;6,'données 2023'!#REF!-6,0)</f>
        <v>#REF!</v>
      </c>
      <c r="P299" s="2" t="e">
        <f>IF('données 2023'!#REF!&gt;6,'données 2023'!#REF!-6,0)</f>
        <v>#REF!</v>
      </c>
      <c r="Q299" s="2" t="e">
        <f>IF('données 2023'!#REF!&gt;6,'données 2023'!#REF!-6,0)</f>
        <v>#REF!</v>
      </c>
      <c r="R299" s="2" t="e">
        <f>IF('données 2023'!#REF!&gt;6,'données 2023'!#REF!-6,0)</f>
        <v>#REF!</v>
      </c>
      <c r="S299" s="2"/>
      <c r="T299" s="2" t="e">
        <f>IF('données 2023'!#REF!&gt;6,'données 2023'!#REF!-6,0)</f>
        <v>#REF!</v>
      </c>
      <c r="U299" s="2"/>
      <c r="V299" s="2" t="e">
        <f>IF('données 2023'!#REF!&gt;6,'données 2023'!#REF!-6,0)</f>
        <v>#REF!</v>
      </c>
    </row>
    <row r="300" spans="1:22" ht="14.25" customHeight="1">
      <c r="A300" s="6">
        <v>45225</v>
      </c>
      <c r="B300" s="2">
        <f>IF('données 2023'!B119&gt;6,'données 2023'!B119-6,0)</f>
        <v>0</v>
      </c>
      <c r="C300" s="2">
        <f>IF('données 2023'!D119&gt;6,'données 2023'!D119-6,0)</f>
        <v>0</v>
      </c>
      <c r="D300" s="2">
        <f>IF('données 2023'!F119&gt;6,'données 2023'!F119-6,0)</f>
        <v>0</v>
      </c>
      <c r="E300" s="2">
        <f>IF('données 2023'!H119&gt;6,'données 2023'!H119-6,0)</f>
        <v>0</v>
      </c>
      <c r="F300" s="2">
        <f>IF('données 2023'!J119&gt;6,'données 2023'!J119-6,0)</f>
        <v>0</v>
      </c>
      <c r="G300" s="2" t="e">
        <f>IF('données 2023'!#REF!&gt;6,'données 2023'!#REF!-6,0)</f>
        <v>#REF!</v>
      </c>
      <c r="H300" s="2" t="e">
        <f>IF('données 2023'!#REF!&gt;6,'données 2023'!#REF!-6,0)</f>
        <v>#REF!</v>
      </c>
      <c r="I300" s="2" t="e">
        <f>IF('données 2023'!#REF!&gt;6,'données 2023'!#REF!-6,0)</f>
        <v>#REF!</v>
      </c>
      <c r="J300" s="2" t="e">
        <f>IF('données 2023'!#REF!&gt;6,'données 2023'!#REF!-6,0)</f>
        <v>#REF!</v>
      </c>
      <c r="K300" s="2" t="e">
        <f>IF('données 2023'!#REF!&gt;6,'données 2023'!#REF!-6,0)</f>
        <v>#REF!</v>
      </c>
      <c r="L300" s="2" t="e">
        <f>IF('données 2023'!#REF!&gt;6,'données 2023'!#REF!-6,0)</f>
        <v>#REF!</v>
      </c>
      <c r="M300" s="2" t="e">
        <f>IF('données 2023'!#REF!&gt;6,'données 2023'!#REF!-6,0)</f>
        <v>#REF!</v>
      </c>
      <c r="N300" s="2" t="e">
        <f>IF('données 2023'!#REF!&gt;6,'données 2023'!#REF!-6,0)</f>
        <v>#REF!</v>
      </c>
      <c r="O300" s="2" t="e">
        <f>IF('données 2023'!#REF!&gt;6,'données 2023'!#REF!-6,0)</f>
        <v>#REF!</v>
      </c>
      <c r="P300" s="2" t="e">
        <f>IF('données 2023'!#REF!&gt;6,'données 2023'!#REF!-6,0)</f>
        <v>#REF!</v>
      </c>
      <c r="Q300" s="2" t="e">
        <f>IF('données 2023'!#REF!&gt;6,'données 2023'!#REF!-6,0)</f>
        <v>#REF!</v>
      </c>
      <c r="R300" s="2" t="e">
        <f>IF('données 2023'!#REF!&gt;6,'données 2023'!#REF!-6,0)</f>
        <v>#REF!</v>
      </c>
      <c r="S300" s="2"/>
      <c r="T300" s="2" t="e">
        <f>IF('données 2023'!#REF!&gt;6,'données 2023'!#REF!-6,0)</f>
        <v>#REF!</v>
      </c>
      <c r="U300" s="2"/>
      <c r="V300" s="2" t="e">
        <f>IF('données 2023'!#REF!&gt;6,'données 2023'!#REF!-6,0)</f>
        <v>#REF!</v>
      </c>
    </row>
    <row r="301" spans="1:22" ht="14.25" customHeight="1">
      <c r="A301" s="6">
        <v>45226</v>
      </c>
      <c r="B301" s="2">
        <f>IF('données 2023'!B120&gt;6,'données 2023'!B120-6,0)</f>
        <v>0</v>
      </c>
      <c r="C301" s="2">
        <f>IF('données 2023'!D120&gt;6,'données 2023'!D120-6,0)</f>
        <v>0</v>
      </c>
      <c r="D301" s="2">
        <f>IF('données 2023'!F120&gt;6,'données 2023'!F120-6,0)</f>
        <v>0</v>
      </c>
      <c r="E301" s="2">
        <f>IF('données 2023'!H120&gt;6,'données 2023'!H120-6,0)</f>
        <v>0</v>
      </c>
      <c r="F301" s="2">
        <f>IF('données 2023'!J120&gt;6,'données 2023'!J120-6,0)</f>
        <v>0</v>
      </c>
      <c r="G301" s="2" t="e">
        <f>IF('données 2023'!#REF!&gt;6,'données 2023'!#REF!-6,0)</f>
        <v>#REF!</v>
      </c>
      <c r="H301" s="2" t="e">
        <f>IF('données 2023'!#REF!&gt;6,'données 2023'!#REF!-6,0)</f>
        <v>#REF!</v>
      </c>
      <c r="I301" s="2" t="e">
        <f>IF('données 2023'!#REF!&gt;6,'données 2023'!#REF!-6,0)</f>
        <v>#REF!</v>
      </c>
      <c r="J301" s="2" t="e">
        <f>IF('données 2023'!#REF!&gt;6,'données 2023'!#REF!-6,0)</f>
        <v>#REF!</v>
      </c>
      <c r="K301" s="2" t="e">
        <f>IF('données 2023'!#REF!&gt;6,'données 2023'!#REF!-6,0)</f>
        <v>#REF!</v>
      </c>
      <c r="L301" s="2" t="e">
        <f>IF('données 2023'!#REF!&gt;6,'données 2023'!#REF!-6,0)</f>
        <v>#REF!</v>
      </c>
      <c r="M301" s="2" t="e">
        <f>IF('données 2023'!#REF!&gt;6,'données 2023'!#REF!-6,0)</f>
        <v>#REF!</v>
      </c>
      <c r="N301" s="2" t="e">
        <f>IF('données 2023'!#REF!&gt;6,'données 2023'!#REF!-6,0)</f>
        <v>#REF!</v>
      </c>
      <c r="O301" s="2" t="e">
        <f>IF('données 2023'!#REF!&gt;6,'données 2023'!#REF!-6,0)</f>
        <v>#REF!</v>
      </c>
      <c r="P301" s="2" t="e">
        <f>IF('données 2023'!#REF!&gt;6,'données 2023'!#REF!-6,0)</f>
        <v>#REF!</v>
      </c>
      <c r="Q301" s="2" t="e">
        <f>IF('données 2023'!#REF!&gt;6,'données 2023'!#REF!-6,0)</f>
        <v>#REF!</v>
      </c>
      <c r="R301" s="2" t="e">
        <f>IF('données 2023'!#REF!&gt;6,'données 2023'!#REF!-6,0)</f>
        <v>#REF!</v>
      </c>
      <c r="S301" s="2"/>
      <c r="T301" s="2" t="e">
        <f>IF('données 2023'!#REF!&gt;6,'données 2023'!#REF!-6,0)</f>
        <v>#REF!</v>
      </c>
      <c r="U301" s="2"/>
      <c r="V301" s="2" t="e">
        <f>IF('données 2023'!#REF!&gt;6,'données 2023'!#REF!-6,0)</f>
        <v>#REF!</v>
      </c>
    </row>
    <row r="302" spans="1:22" ht="14.25" customHeight="1">
      <c r="A302" s="6">
        <v>45227</v>
      </c>
      <c r="B302" s="2">
        <f>IF('données 2023'!B121&gt;6,'données 2023'!B121-6,0)</f>
        <v>0</v>
      </c>
      <c r="C302" s="2">
        <f>IF('données 2023'!D121&gt;6,'données 2023'!D121-6,0)</f>
        <v>0</v>
      </c>
      <c r="D302" s="2">
        <f>IF('données 2023'!F121&gt;6,'données 2023'!F121-6,0)</f>
        <v>0</v>
      </c>
      <c r="E302" s="2">
        <f>IF('données 2023'!H121&gt;6,'données 2023'!H121-6,0)</f>
        <v>0</v>
      </c>
      <c r="F302" s="2">
        <f>IF('données 2023'!J121&gt;6,'données 2023'!J121-6,0)</f>
        <v>0</v>
      </c>
      <c r="G302" s="2" t="e">
        <f>IF('données 2023'!#REF!&gt;6,'données 2023'!#REF!-6,0)</f>
        <v>#REF!</v>
      </c>
      <c r="H302" s="2" t="e">
        <f>IF('données 2023'!#REF!&gt;6,'données 2023'!#REF!-6,0)</f>
        <v>#REF!</v>
      </c>
      <c r="I302" s="2" t="e">
        <f>IF('données 2023'!#REF!&gt;6,'données 2023'!#REF!-6,0)</f>
        <v>#REF!</v>
      </c>
      <c r="J302" s="2" t="e">
        <f>IF('données 2023'!#REF!&gt;6,'données 2023'!#REF!-6,0)</f>
        <v>#REF!</v>
      </c>
      <c r="K302" s="2" t="e">
        <f>IF('données 2023'!#REF!&gt;6,'données 2023'!#REF!-6,0)</f>
        <v>#REF!</v>
      </c>
      <c r="L302" s="2" t="e">
        <f>IF('données 2023'!#REF!&gt;6,'données 2023'!#REF!-6,0)</f>
        <v>#REF!</v>
      </c>
      <c r="M302" s="2" t="e">
        <f>IF('données 2023'!#REF!&gt;6,'données 2023'!#REF!-6,0)</f>
        <v>#REF!</v>
      </c>
      <c r="N302" s="2" t="e">
        <f>IF('données 2023'!#REF!&gt;6,'données 2023'!#REF!-6,0)</f>
        <v>#REF!</v>
      </c>
      <c r="O302" s="2" t="e">
        <f>IF('données 2023'!#REF!&gt;6,'données 2023'!#REF!-6,0)</f>
        <v>#REF!</v>
      </c>
      <c r="P302" s="2" t="e">
        <f>IF('données 2023'!#REF!&gt;6,'données 2023'!#REF!-6,0)</f>
        <v>#REF!</v>
      </c>
      <c r="Q302" s="2" t="e">
        <f>IF('données 2023'!#REF!&gt;6,'données 2023'!#REF!-6,0)</f>
        <v>#REF!</v>
      </c>
      <c r="R302" s="2" t="e">
        <f>IF('données 2023'!#REF!&gt;6,'données 2023'!#REF!-6,0)</f>
        <v>#REF!</v>
      </c>
      <c r="S302" s="2"/>
      <c r="T302" s="2" t="e">
        <f>IF('données 2023'!#REF!&gt;6,'données 2023'!#REF!-6,0)</f>
        <v>#REF!</v>
      </c>
      <c r="U302" s="2"/>
      <c r="V302" s="2" t="e">
        <f>IF('données 2023'!#REF!&gt;6,'données 2023'!#REF!-6,0)</f>
        <v>#REF!</v>
      </c>
    </row>
    <row r="303" spans="1:22" ht="14.25" customHeight="1">
      <c r="A303" s="6">
        <v>45228</v>
      </c>
      <c r="B303" s="2">
        <f>IF('données 2023'!B122&gt;6,'données 2023'!B122-6,0)</f>
        <v>0</v>
      </c>
      <c r="C303" s="2">
        <f>IF('données 2023'!D122&gt;6,'données 2023'!D122-6,0)</f>
        <v>0</v>
      </c>
      <c r="D303" s="2">
        <f>IF('données 2023'!F122&gt;6,'données 2023'!F122-6,0)</f>
        <v>0</v>
      </c>
      <c r="E303" s="2">
        <f>IF('données 2023'!H122&gt;6,'données 2023'!H122-6,0)</f>
        <v>0</v>
      </c>
      <c r="F303" s="2">
        <f>IF('données 2023'!J122&gt;6,'données 2023'!J122-6,0)</f>
        <v>0</v>
      </c>
      <c r="G303" s="2" t="e">
        <f>IF('données 2023'!#REF!&gt;6,'données 2023'!#REF!-6,0)</f>
        <v>#REF!</v>
      </c>
      <c r="H303" s="2" t="e">
        <f>IF('données 2023'!#REF!&gt;6,'données 2023'!#REF!-6,0)</f>
        <v>#REF!</v>
      </c>
      <c r="I303" s="2" t="e">
        <f>IF('données 2023'!#REF!&gt;6,'données 2023'!#REF!-6,0)</f>
        <v>#REF!</v>
      </c>
      <c r="J303" s="2" t="e">
        <f>IF('données 2023'!#REF!&gt;6,'données 2023'!#REF!-6,0)</f>
        <v>#REF!</v>
      </c>
      <c r="K303" s="2" t="e">
        <f>IF('données 2023'!#REF!&gt;6,'données 2023'!#REF!-6,0)</f>
        <v>#REF!</v>
      </c>
      <c r="L303" s="2" t="e">
        <f>IF('données 2023'!#REF!&gt;6,'données 2023'!#REF!-6,0)</f>
        <v>#REF!</v>
      </c>
      <c r="M303" s="2" t="e">
        <f>IF('données 2023'!#REF!&gt;6,'données 2023'!#REF!-6,0)</f>
        <v>#REF!</v>
      </c>
      <c r="N303" s="2" t="e">
        <f>IF('données 2023'!#REF!&gt;6,'données 2023'!#REF!-6,0)</f>
        <v>#REF!</v>
      </c>
      <c r="O303" s="2" t="e">
        <f>IF('données 2023'!#REF!&gt;6,'données 2023'!#REF!-6,0)</f>
        <v>#REF!</v>
      </c>
      <c r="P303" s="2" t="e">
        <f>IF('données 2023'!#REF!&gt;6,'données 2023'!#REF!-6,0)</f>
        <v>#REF!</v>
      </c>
      <c r="Q303" s="2" t="e">
        <f>IF('données 2023'!#REF!&gt;6,'données 2023'!#REF!-6,0)</f>
        <v>#REF!</v>
      </c>
      <c r="R303" s="2" t="e">
        <f>IF('données 2023'!#REF!&gt;6,'données 2023'!#REF!-6,0)</f>
        <v>#REF!</v>
      </c>
      <c r="S303" s="2"/>
      <c r="T303" s="2" t="e">
        <f>IF('données 2023'!#REF!&gt;6,'données 2023'!#REF!-6,0)</f>
        <v>#REF!</v>
      </c>
      <c r="U303" s="2"/>
      <c r="V303" s="2" t="e">
        <f>IF('données 2023'!#REF!&gt;6,'données 2023'!#REF!-6,0)</f>
        <v>#REF!</v>
      </c>
    </row>
    <row r="304" spans="1:22" ht="14.25" customHeight="1">
      <c r="A304" s="6">
        <v>45229</v>
      </c>
      <c r="B304" s="2">
        <f>IF('données 2023'!B123&gt;6,'données 2023'!B123-6,0)</f>
        <v>0</v>
      </c>
      <c r="C304" s="2">
        <f>IF('données 2023'!D123&gt;6,'données 2023'!D123-6,0)</f>
        <v>0</v>
      </c>
      <c r="D304" s="2">
        <f>IF('données 2023'!F123&gt;6,'données 2023'!F123-6,0)</f>
        <v>0</v>
      </c>
      <c r="E304" s="2">
        <f>IF('données 2023'!H123&gt;6,'données 2023'!H123-6,0)</f>
        <v>0</v>
      </c>
      <c r="F304" s="2">
        <f>IF('données 2023'!J123&gt;6,'données 2023'!J123-6,0)</f>
        <v>0</v>
      </c>
      <c r="G304" s="2" t="e">
        <f>IF('données 2023'!#REF!&gt;6,'données 2023'!#REF!-6,0)</f>
        <v>#REF!</v>
      </c>
      <c r="H304" s="2" t="e">
        <f>IF('données 2023'!#REF!&gt;6,'données 2023'!#REF!-6,0)</f>
        <v>#REF!</v>
      </c>
      <c r="I304" s="2" t="e">
        <f>IF('données 2023'!#REF!&gt;6,'données 2023'!#REF!-6,0)</f>
        <v>#REF!</v>
      </c>
      <c r="J304" s="2" t="e">
        <f>IF('données 2023'!#REF!&gt;6,'données 2023'!#REF!-6,0)</f>
        <v>#REF!</v>
      </c>
      <c r="K304" s="2" t="e">
        <f>IF('données 2023'!#REF!&gt;6,'données 2023'!#REF!-6,0)</f>
        <v>#REF!</v>
      </c>
      <c r="L304" s="2" t="e">
        <f>IF('données 2023'!#REF!&gt;6,'données 2023'!#REF!-6,0)</f>
        <v>#REF!</v>
      </c>
      <c r="M304" s="2" t="e">
        <f>IF('données 2023'!#REF!&gt;6,'données 2023'!#REF!-6,0)</f>
        <v>#REF!</v>
      </c>
      <c r="N304" s="2" t="e">
        <f>IF('données 2023'!#REF!&gt;6,'données 2023'!#REF!-6,0)</f>
        <v>#REF!</v>
      </c>
      <c r="O304" s="2" t="e">
        <f>IF('données 2023'!#REF!&gt;6,'données 2023'!#REF!-6,0)</f>
        <v>#REF!</v>
      </c>
      <c r="P304" s="2" t="e">
        <f>IF('données 2023'!#REF!&gt;6,'données 2023'!#REF!-6,0)</f>
        <v>#REF!</v>
      </c>
      <c r="Q304" s="2" t="e">
        <f>IF('données 2023'!#REF!&gt;6,'données 2023'!#REF!-6,0)</f>
        <v>#REF!</v>
      </c>
      <c r="R304" s="2" t="e">
        <f>IF('données 2023'!#REF!&gt;6,'données 2023'!#REF!-6,0)</f>
        <v>#REF!</v>
      </c>
      <c r="S304" s="2"/>
      <c r="T304" s="2" t="e">
        <f>IF('données 2023'!#REF!&gt;6,'données 2023'!#REF!-6,0)</f>
        <v>#REF!</v>
      </c>
      <c r="U304" s="2"/>
      <c r="V304" s="2" t="e">
        <f>IF('données 2023'!#REF!&gt;6,'données 2023'!#REF!-6,0)</f>
        <v>#REF!</v>
      </c>
    </row>
    <row r="305" spans="1:22" ht="14.25" customHeight="1">
      <c r="A305" s="6">
        <v>45230</v>
      </c>
      <c r="B305" s="2">
        <f>IF('données 2023'!B124&gt;6,'données 2023'!B124-6,0)</f>
        <v>0</v>
      </c>
      <c r="C305" s="2">
        <f>IF('données 2023'!D124&gt;6,'données 2023'!D124-6,0)</f>
        <v>0</v>
      </c>
      <c r="D305" s="2">
        <f>IF('données 2023'!F124&gt;6,'données 2023'!F124-6,0)</f>
        <v>0</v>
      </c>
      <c r="E305" s="2">
        <f>IF('données 2023'!H124&gt;6,'données 2023'!H124-6,0)</f>
        <v>0</v>
      </c>
      <c r="F305" s="2">
        <f>IF('données 2023'!J124&gt;6,'données 2023'!J124-6,0)</f>
        <v>0</v>
      </c>
      <c r="G305" s="2" t="e">
        <f>IF('données 2023'!#REF!&gt;6,'données 2023'!#REF!-6,0)</f>
        <v>#REF!</v>
      </c>
      <c r="H305" s="2" t="e">
        <f>IF('données 2023'!#REF!&gt;6,'données 2023'!#REF!-6,0)</f>
        <v>#REF!</v>
      </c>
      <c r="I305" s="2" t="e">
        <f>IF('données 2023'!#REF!&gt;6,'données 2023'!#REF!-6,0)</f>
        <v>#REF!</v>
      </c>
      <c r="J305" s="2" t="e">
        <f>IF('données 2023'!#REF!&gt;6,'données 2023'!#REF!-6,0)</f>
        <v>#REF!</v>
      </c>
      <c r="K305" s="2" t="e">
        <f>IF('données 2023'!#REF!&gt;6,'données 2023'!#REF!-6,0)</f>
        <v>#REF!</v>
      </c>
      <c r="L305" s="2" t="e">
        <f>IF('données 2023'!#REF!&gt;6,'données 2023'!#REF!-6,0)</f>
        <v>#REF!</v>
      </c>
      <c r="M305" s="2" t="e">
        <f>IF('données 2023'!#REF!&gt;6,'données 2023'!#REF!-6,0)</f>
        <v>#REF!</v>
      </c>
      <c r="N305" s="2" t="e">
        <f>IF('données 2023'!#REF!&gt;6,'données 2023'!#REF!-6,0)</f>
        <v>#REF!</v>
      </c>
      <c r="O305" s="2" t="e">
        <f>IF('données 2023'!#REF!&gt;6,'données 2023'!#REF!-6,0)</f>
        <v>#REF!</v>
      </c>
      <c r="P305" s="2" t="e">
        <f>IF('données 2023'!#REF!&gt;6,'données 2023'!#REF!-6,0)</f>
        <v>#REF!</v>
      </c>
      <c r="Q305" s="2" t="e">
        <f>IF('données 2023'!#REF!&gt;6,'données 2023'!#REF!-6,0)</f>
        <v>#REF!</v>
      </c>
      <c r="R305" s="2" t="e">
        <f>IF('données 2023'!#REF!&gt;6,'données 2023'!#REF!-6,0)</f>
        <v>#REF!</v>
      </c>
      <c r="S305" s="2"/>
      <c r="T305" s="2" t="e">
        <f>IF('données 2023'!#REF!&gt;6,'données 2023'!#REF!-6,0)</f>
        <v>#REF!</v>
      </c>
      <c r="U305" s="2"/>
      <c r="V305" s="2" t="e">
        <f>IF('données 2023'!#REF!&gt;6,'données 2023'!#REF!-6,0)</f>
        <v>#REF!</v>
      </c>
    </row>
    <row r="306" spans="1:22" ht="14.25" customHeight="1">
      <c r="A306" s="6">
        <v>45231</v>
      </c>
      <c r="B306" s="2">
        <f>IF('données 2023'!B125&gt;6,'données 2023'!B125-6,0)</f>
        <v>0</v>
      </c>
      <c r="C306" s="2">
        <f>IF('données 2023'!D125&gt;6,'données 2023'!D125-6,0)</f>
        <v>0</v>
      </c>
      <c r="D306" s="2">
        <f>IF('données 2023'!F125&gt;6,'données 2023'!F125-6,0)</f>
        <v>0</v>
      </c>
      <c r="E306" s="2">
        <f>IF('données 2023'!H125&gt;6,'données 2023'!H125-6,0)</f>
        <v>0</v>
      </c>
      <c r="F306" s="2">
        <f>IF('données 2023'!J125&gt;6,'données 2023'!J125-6,0)</f>
        <v>0</v>
      </c>
      <c r="G306" s="2" t="e">
        <f>IF('données 2023'!#REF!&gt;6,'données 2023'!#REF!-6,0)</f>
        <v>#REF!</v>
      </c>
      <c r="H306" s="2" t="e">
        <f>IF('données 2023'!#REF!&gt;6,'données 2023'!#REF!-6,0)</f>
        <v>#REF!</v>
      </c>
      <c r="I306" s="2" t="e">
        <f>IF('données 2023'!#REF!&gt;6,'données 2023'!#REF!-6,0)</f>
        <v>#REF!</v>
      </c>
      <c r="J306" s="2" t="e">
        <f>IF('données 2023'!#REF!&gt;6,'données 2023'!#REF!-6,0)</f>
        <v>#REF!</v>
      </c>
      <c r="K306" s="2" t="e">
        <f>IF('données 2023'!#REF!&gt;6,'données 2023'!#REF!-6,0)</f>
        <v>#REF!</v>
      </c>
      <c r="L306" s="2" t="e">
        <f>IF('données 2023'!#REF!&gt;6,'données 2023'!#REF!-6,0)</f>
        <v>#REF!</v>
      </c>
      <c r="M306" s="2" t="e">
        <f>IF('données 2023'!#REF!&gt;6,'données 2023'!#REF!-6,0)</f>
        <v>#REF!</v>
      </c>
      <c r="N306" s="2" t="e">
        <f>IF('données 2023'!#REF!&gt;6,'données 2023'!#REF!-6,0)</f>
        <v>#REF!</v>
      </c>
      <c r="O306" s="2" t="e">
        <f>IF('données 2023'!#REF!&gt;6,'données 2023'!#REF!-6,0)</f>
        <v>#REF!</v>
      </c>
      <c r="P306" s="2" t="e">
        <f>IF('données 2023'!#REF!&gt;6,'données 2023'!#REF!-6,0)</f>
        <v>#REF!</v>
      </c>
      <c r="Q306" s="2" t="e">
        <f>IF('données 2023'!#REF!&gt;6,'données 2023'!#REF!-6,0)</f>
        <v>#REF!</v>
      </c>
      <c r="R306" s="2" t="e">
        <f>IF('données 2023'!#REF!&gt;6,'données 2023'!#REF!-6,0)</f>
        <v>#REF!</v>
      </c>
      <c r="S306" s="2"/>
      <c r="T306" s="2" t="e">
        <f>IF('données 2023'!#REF!&gt;6,'données 2023'!#REF!-6,0)</f>
        <v>#REF!</v>
      </c>
      <c r="U306" s="2"/>
      <c r="V306" s="2" t="e">
        <f>IF('données 2023'!#REF!&gt;6,'données 2023'!#REF!-6,0)</f>
        <v>#REF!</v>
      </c>
    </row>
    <row r="307" spans="1:22" ht="14.25" customHeight="1">
      <c r="A307" s="6">
        <v>45232</v>
      </c>
      <c r="B307" s="2">
        <f>IF('données 2023'!B126&gt;6,'données 2023'!B126-6,0)</f>
        <v>0</v>
      </c>
      <c r="C307" s="2">
        <f>IF('données 2023'!D126&gt;6,'données 2023'!D126-6,0)</f>
        <v>0</v>
      </c>
      <c r="D307" s="2">
        <f>IF('données 2023'!F126&gt;6,'données 2023'!F126-6,0)</f>
        <v>0</v>
      </c>
      <c r="E307" s="2">
        <f>IF('données 2023'!H126&gt;6,'données 2023'!H126-6,0)</f>
        <v>0</v>
      </c>
      <c r="F307" s="2">
        <f>IF('données 2023'!J126&gt;6,'données 2023'!J126-6,0)</f>
        <v>0</v>
      </c>
      <c r="G307" s="2" t="e">
        <f>IF('données 2023'!#REF!&gt;6,'données 2023'!#REF!-6,0)</f>
        <v>#REF!</v>
      </c>
      <c r="H307" s="2" t="e">
        <f>IF('données 2023'!#REF!&gt;6,'données 2023'!#REF!-6,0)</f>
        <v>#REF!</v>
      </c>
      <c r="I307" s="2" t="e">
        <f>IF('données 2023'!#REF!&gt;6,'données 2023'!#REF!-6,0)</f>
        <v>#REF!</v>
      </c>
      <c r="J307" s="2" t="e">
        <f>IF('données 2023'!#REF!&gt;6,'données 2023'!#REF!-6,0)</f>
        <v>#REF!</v>
      </c>
      <c r="K307" s="2" t="e">
        <f>IF('données 2023'!#REF!&gt;6,'données 2023'!#REF!-6,0)</f>
        <v>#REF!</v>
      </c>
      <c r="L307" s="2" t="e">
        <f>IF('données 2023'!#REF!&gt;6,'données 2023'!#REF!-6,0)</f>
        <v>#REF!</v>
      </c>
      <c r="M307" s="2" t="e">
        <f>IF('données 2023'!#REF!&gt;6,'données 2023'!#REF!-6,0)</f>
        <v>#REF!</v>
      </c>
      <c r="N307" s="2" t="e">
        <f>IF('données 2023'!#REF!&gt;6,'données 2023'!#REF!-6,0)</f>
        <v>#REF!</v>
      </c>
      <c r="O307" s="2" t="e">
        <f>IF('données 2023'!#REF!&gt;6,'données 2023'!#REF!-6,0)</f>
        <v>#REF!</v>
      </c>
      <c r="P307" s="2" t="e">
        <f>IF('données 2023'!#REF!&gt;6,'données 2023'!#REF!-6,0)</f>
        <v>#REF!</v>
      </c>
      <c r="Q307" s="2" t="e">
        <f>IF('données 2023'!#REF!&gt;6,'données 2023'!#REF!-6,0)</f>
        <v>#REF!</v>
      </c>
      <c r="R307" s="2" t="e">
        <f>IF('données 2023'!#REF!&gt;6,'données 2023'!#REF!-6,0)</f>
        <v>#REF!</v>
      </c>
      <c r="S307" s="2"/>
      <c r="T307" s="2" t="e">
        <f>IF('données 2023'!#REF!&gt;6,'données 2023'!#REF!-6,0)</f>
        <v>#REF!</v>
      </c>
      <c r="U307" s="2"/>
      <c r="V307" s="2" t="e">
        <f>IF('données 2023'!#REF!&gt;6,'données 2023'!#REF!-6,0)</f>
        <v>#REF!</v>
      </c>
    </row>
    <row r="308" spans="1:22" ht="14.25" customHeight="1">
      <c r="A308" s="6">
        <v>45233</v>
      </c>
      <c r="B308" s="2">
        <f>IF('données 2023'!B127&gt;6,'données 2023'!B127-6,0)</f>
        <v>0</v>
      </c>
      <c r="C308" s="2">
        <f>IF('données 2023'!D127&gt;6,'données 2023'!D127-6,0)</f>
        <v>0</v>
      </c>
      <c r="D308" s="2">
        <f>IF('données 2023'!F127&gt;6,'données 2023'!F127-6,0)</f>
        <v>0</v>
      </c>
      <c r="E308" s="2">
        <f>IF('données 2023'!H127&gt;6,'données 2023'!H127-6,0)</f>
        <v>0</v>
      </c>
      <c r="F308" s="2">
        <f>IF('données 2023'!J127&gt;6,'données 2023'!J127-6,0)</f>
        <v>0</v>
      </c>
      <c r="G308" s="2" t="e">
        <f>IF('données 2023'!#REF!&gt;6,'données 2023'!#REF!-6,0)</f>
        <v>#REF!</v>
      </c>
      <c r="H308" s="2" t="e">
        <f>IF('données 2023'!#REF!&gt;6,'données 2023'!#REF!-6,0)</f>
        <v>#REF!</v>
      </c>
      <c r="I308" s="2" t="e">
        <f>IF('données 2023'!#REF!&gt;6,'données 2023'!#REF!-6,0)</f>
        <v>#REF!</v>
      </c>
      <c r="J308" s="2" t="e">
        <f>IF('données 2023'!#REF!&gt;6,'données 2023'!#REF!-6,0)</f>
        <v>#REF!</v>
      </c>
      <c r="K308" s="2" t="e">
        <f>IF('données 2023'!#REF!&gt;6,'données 2023'!#REF!-6,0)</f>
        <v>#REF!</v>
      </c>
      <c r="L308" s="2" t="e">
        <f>IF('données 2023'!#REF!&gt;6,'données 2023'!#REF!-6,0)</f>
        <v>#REF!</v>
      </c>
      <c r="M308" s="2" t="e">
        <f>IF('données 2023'!#REF!&gt;6,'données 2023'!#REF!-6,0)</f>
        <v>#REF!</v>
      </c>
      <c r="N308" s="2" t="e">
        <f>IF('données 2023'!#REF!&gt;6,'données 2023'!#REF!-6,0)</f>
        <v>#REF!</v>
      </c>
      <c r="O308" s="2" t="e">
        <f>IF('données 2023'!#REF!&gt;6,'données 2023'!#REF!-6,0)</f>
        <v>#REF!</v>
      </c>
      <c r="P308" s="2" t="e">
        <f>IF('données 2023'!#REF!&gt;6,'données 2023'!#REF!-6,0)</f>
        <v>#REF!</v>
      </c>
      <c r="Q308" s="2" t="e">
        <f>IF('données 2023'!#REF!&gt;6,'données 2023'!#REF!-6,0)</f>
        <v>#REF!</v>
      </c>
      <c r="R308" s="2" t="e">
        <f>IF('données 2023'!#REF!&gt;6,'données 2023'!#REF!-6,0)</f>
        <v>#REF!</v>
      </c>
      <c r="S308" s="2"/>
      <c r="T308" s="2" t="e">
        <f>IF('données 2023'!#REF!&gt;6,'données 2023'!#REF!-6,0)</f>
        <v>#REF!</v>
      </c>
      <c r="U308" s="2"/>
      <c r="V308" s="2" t="e">
        <f>IF('données 2023'!#REF!&gt;6,'données 2023'!#REF!-6,0)</f>
        <v>#REF!</v>
      </c>
    </row>
    <row r="309" spans="1:22" ht="14.25" customHeight="1">
      <c r="A309" s="6">
        <v>45234</v>
      </c>
      <c r="B309" s="2">
        <f>IF('données 2023'!B128&gt;6,'données 2023'!B128-6,0)</f>
        <v>0</v>
      </c>
      <c r="C309" s="2">
        <f>IF('données 2023'!D128&gt;6,'données 2023'!D128-6,0)</f>
        <v>0</v>
      </c>
      <c r="D309" s="2">
        <f>IF('données 2023'!F128&gt;6,'données 2023'!F128-6,0)</f>
        <v>0</v>
      </c>
      <c r="E309" s="2">
        <f>IF('données 2023'!H128&gt;6,'données 2023'!H128-6,0)</f>
        <v>0</v>
      </c>
      <c r="F309" s="2">
        <f>IF('données 2023'!J128&gt;6,'données 2023'!J128-6,0)</f>
        <v>0</v>
      </c>
      <c r="G309" s="2" t="e">
        <f>IF('données 2023'!#REF!&gt;6,'données 2023'!#REF!-6,0)</f>
        <v>#REF!</v>
      </c>
      <c r="H309" s="2" t="e">
        <f>IF('données 2023'!#REF!&gt;6,'données 2023'!#REF!-6,0)</f>
        <v>#REF!</v>
      </c>
      <c r="I309" s="2" t="e">
        <f>IF('données 2023'!#REF!&gt;6,'données 2023'!#REF!-6,0)</f>
        <v>#REF!</v>
      </c>
      <c r="J309" s="2" t="e">
        <f>IF('données 2023'!#REF!&gt;6,'données 2023'!#REF!-6,0)</f>
        <v>#REF!</v>
      </c>
      <c r="K309" s="2" t="e">
        <f>IF('données 2023'!#REF!&gt;6,'données 2023'!#REF!-6,0)</f>
        <v>#REF!</v>
      </c>
      <c r="L309" s="2" t="e">
        <f>IF('données 2023'!#REF!&gt;6,'données 2023'!#REF!-6,0)</f>
        <v>#REF!</v>
      </c>
      <c r="M309" s="2" t="e">
        <f>IF('données 2023'!#REF!&gt;6,'données 2023'!#REF!-6,0)</f>
        <v>#REF!</v>
      </c>
      <c r="N309" s="2" t="e">
        <f>IF('données 2023'!#REF!&gt;6,'données 2023'!#REF!-6,0)</f>
        <v>#REF!</v>
      </c>
      <c r="O309" s="2" t="e">
        <f>IF('données 2023'!#REF!&gt;6,'données 2023'!#REF!-6,0)</f>
        <v>#REF!</v>
      </c>
      <c r="P309" s="2" t="e">
        <f>IF('données 2023'!#REF!&gt;6,'données 2023'!#REF!-6,0)</f>
        <v>#REF!</v>
      </c>
      <c r="Q309" s="2" t="e">
        <f>IF('données 2023'!#REF!&gt;6,'données 2023'!#REF!-6,0)</f>
        <v>#REF!</v>
      </c>
      <c r="R309" s="2" t="e">
        <f>IF('données 2023'!#REF!&gt;6,'données 2023'!#REF!-6,0)</f>
        <v>#REF!</v>
      </c>
      <c r="S309" s="2"/>
      <c r="T309" s="2" t="e">
        <f>IF('données 2023'!#REF!&gt;6,'données 2023'!#REF!-6,0)</f>
        <v>#REF!</v>
      </c>
      <c r="U309" s="2"/>
      <c r="V309" s="2" t="e">
        <f>IF('données 2023'!#REF!&gt;6,'données 2023'!#REF!-6,0)</f>
        <v>#REF!</v>
      </c>
    </row>
    <row r="310" spans="1:22" ht="14.25" customHeight="1">
      <c r="A310" s="6">
        <v>45235</v>
      </c>
      <c r="B310" s="2">
        <f>IF('données 2023'!B129&gt;6,'données 2023'!B129-6,0)</f>
        <v>0</v>
      </c>
      <c r="C310" s="2">
        <f>IF('données 2023'!D129&gt;6,'données 2023'!D129-6,0)</f>
        <v>0</v>
      </c>
      <c r="D310" s="2">
        <f>IF('données 2023'!F129&gt;6,'données 2023'!F129-6,0)</f>
        <v>0</v>
      </c>
      <c r="E310" s="2">
        <f>IF('données 2023'!H129&gt;6,'données 2023'!H129-6,0)</f>
        <v>0</v>
      </c>
      <c r="F310" s="2">
        <f>IF('données 2023'!J129&gt;6,'données 2023'!J129-6,0)</f>
        <v>0</v>
      </c>
      <c r="G310" s="2" t="e">
        <f>IF('données 2023'!#REF!&gt;6,'données 2023'!#REF!-6,0)</f>
        <v>#REF!</v>
      </c>
      <c r="H310" s="2" t="e">
        <f>IF('données 2023'!#REF!&gt;6,'données 2023'!#REF!-6,0)</f>
        <v>#REF!</v>
      </c>
      <c r="I310" s="2" t="e">
        <f>IF('données 2023'!#REF!&gt;6,'données 2023'!#REF!-6,0)</f>
        <v>#REF!</v>
      </c>
      <c r="J310" s="2" t="e">
        <f>IF('données 2023'!#REF!&gt;6,'données 2023'!#REF!-6,0)</f>
        <v>#REF!</v>
      </c>
      <c r="K310" s="2" t="e">
        <f>IF('données 2023'!#REF!&gt;6,'données 2023'!#REF!-6,0)</f>
        <v>#REF!</v>
      </c>
      <c r="L310" s="2" t="e">
        <f>IF('données 2023'!#REF!&gt;6,'données 2023'!#REF!-6,0)</f>
        <v>#REF!</v>
      </c>
      <c r="M310" s="2" t="e">
        <f>IF('données 2023'!#REF!&gt;6,'données 2023'!#REF!-6,0)</f>
        <v>#REF!</v>
      </c>
      <c r="N310" s="2" t="e">
        <f>IF('données 2023'!#REF!&gt;6,'données 2023'!#REF!-6,0)</f>
        <v>#REF!</v>
      </c>
      <c r="O310" s="2" t="e">
        <f>IF('données 2023'!#REF!&gt;6,'données 2023'!#REF!-6,0)</f>
        <v>#REF!</v>
      </c>
      <c r="P310" s="2" t="e">
        <f>IF('données 2023'!#REF!&gt;6,'données 2023'!#REF!-6,0)</f>
        <v>#REF!</v>
      </c>
      <c r="Q310" s="2" t="e">
        <f>IF('données 2023'!#REF!&gt;6,'données 2023'!#REF!-6,0)</f>
        <v>#REF!</v>
      </c>
      <c r="R310" s="2" t="e">
        <f>IF('données 2023'!#REF!&gt;6,'données 2023'!#REF!-6,0)</f>
        <v>#REF!</v>
      </c>
      <c r="S310" s="2"/>
      <c r="T310" s="2" t="e">
        <f>IF('données 2023'!#REF!&gt;6,'données 2023'!#REF!-6,0)</f>
        <v>#REF!</v>
      </c>
      <c r="U310" s="2"/>
      <c r="V310" s="2" t="e">
        <f>IF('données 2023'!#REF!&gt;6,'données 2023'!#REF!-6,0)</f>
        <v>#REF!</v>
      </c>
    </row>
    <row r="311" spans="1:22" ht="14.25" customHeight="1">
      <c r="A311" s="6">
        <v>45236</v>
      </c>
      <c r="B311" s="2">
        <f>IF('données 2023'!B130&gt;6,'données 2023'!B130-6,0)</f>
        <v>0</v>
      </c>
      <c r="C311" s="2">
        <f>IF('données 2023'!D130&gt;6,'données 2023'!D130-6,0)</f>
        <v>0</v>
      </c>
      <c r="D311" s="2">
        <f>IF('données 2023'!F130&gt;6,'données 2023'!F130-6,0)</f>
        <v>0</v>
      </c>
      <c r="E311" s="2">
        <f>IF('données 2023'!H130&gt;6,'données 2023'!H130-6,0)</f>
        <v>0</v>
      </c>
      <c r="F311" s="2">
        <f>IF('données 2023'!J130&gt;6,'données 2023'!J130-6,0)</f>
        <v>0</v>
      </c>
      <c r="G311" s="2" t="e">
        <f>IF('données 2023'!#REF!&gt;6,'données 2023'!#REF!-6,0)</f>
        <v>#REF!</v>
      </c>
      <c r="H311" s="2" t="e">
        <f>IF('données 2023'!#REF!&gt;6,'données 2023'!#REF!-6,0)</f>
        <v>#REF!</v>
      </c>
      <c r="I311" s="2" t="e">
        <f>IF('données 2023'!#REF!&gt;6,'données 2023'!#REF!-6,0)</f>
        <v>#REF!</v>
      </c>
      <c r="J311" s="2" t="e">
        <f>IF('données 2023'!#REF!&gt;6,'données 2023'!#REF!-6,0)</f>
        <v>#REF!</v>
      </c>
      <c r="K311" s="2" t="e">
        <f>IF('données 2023'!#REF!&gt;6,'données 2023'!#REF!-6,0)</f>
        <v>#REF!</v>
      </c>
      <c r="L311" s="2" t="e">
        <f>IF('données 2023'!#REF!&gt;6,'données 2023'!#REF!-6,0)</f>
        <v>#REF!</v>
      </c>
      <c r="M311" s="2" t="e">
        <f>IF('données 2023'!#REF!&gt;6,'données 2023'!#REF!-6,0)</f>
        <v>#REF!</v>
      </c>
      <c r="N311" s="2" t="e">
        <f>IF('données 2023'!#REF!&gt;6,'données 2023'!#REF!-6,0)</f>
        <v>#REF!</v>
      </c>
      <c r="O311" s="2" t="e">
        <f>IF('données 2023'!#REF!&gt;6,'données 2023'!#REF!-6,0)</f>
        <v>#REF!</v>
      </c>
      <c r="P311" s="2" t="e">
        <f>IF('données 2023'!#REF!&gt;6,'données 2023'!#REF!-6,0)</f>
        <v>#REF!</v>
      </c>
      <c r="Q311" s="2" t="e">
        <f>IF('données 2023'!#REF!&gt;6,'données 2023'!#REF!-6,0)</f>
        <v>#REF!</v>
      </c>
      <c r="R311" s="2" t="e">
        <f>IF('données 2023'!#REF!&gt;6,'données 2023'!#REF!-6,0)</f>
        <v>#REF!</v>
      </c>
      <c r="S311" s="2"/>
      <c r="T311" s="2" t="e">
        <f>IF('données 2023'!#REF!&gt;6,'données 2023'!#REF!-6,0)</f>
        <v>#REF!</v>
      </c>
      <c r="U311" s="2"/>
      <c r="V311" s="2" t="e">
        <f>IF('données 2023'!#REF!&gt;6,'données 2023'!#REF!-6,0)</f>
        <v>#REF!</v>
      </c>
    </row>
    <row r="312" spans="1:22" ht="14.25" customHeight="1">
      <c r="A312" s="6">
        <v>45237</v>
      </c>
      <c r="B312" s="2">
        <f>IF('données 2023'!B131&gt;6,'données 2023'!B131-6,0)</f>
        <v>0</v>
      </c>
      <c r="C312" s="2">
        <f>IF('données 2023'!D131&gt;6,'données 2023'!D131-6,0)</f>
        <v>0</v>
      </c>
      <c r="D312" s="2">
        <f>IF('données 2023'!F131&gt;6,'données 2023'!F131-6,0)</f>
        <v>0</v>
      </c>
      <c r="E312" s="2">
        <f>IF('données 2023'!H131&gt;6,'données 2023'!H131-6,0)</f>
        <v>0</v>
      </c>
      <c r="F312" s="2">
        <f>IF('données 2023'!J131&gt;6,'données 2023'!J131-6,0)</f>
        <v>0</v>
      </c>
      <c r="G312" s="2" t="e">
        <f>IF('données 2023'!#REF!&gt;6,'données 2023'!#REF!-6,0)</f>
        <v>#REF!</v>
      </c>
      <c r="H312" s="2" t="e">
        <f>IF('données 2023'!#REF!&gt;6,'données 2023'!#REF!-6,0)</f>
        <v>#REF!</v>
      </c>
      <c r="I312" s="2" t="e">
        <f>IF('données 2023'!#REF!&gt;6,'données 2023'!#REF!-6,0)</f>
        <v>#REF!</v>
      </c>
      <c r="J312" s="2" t="e">
        <f>IF('données 2023'!#REF!&gt;6,'données 2023'!#REF!-6,0)</f>
        <v>#REF!</v>
      </c>
      <c r="K312" s="2" t="e">
        <f>IF('données 2023'!#REF!&gt;6,'données 2023'!#REF!-6,0)</f>
        <v>#REF!</v>
      </c>
      <c r="L312" s="2" t="e">
        <f>IF('données 2023'!#REF!&gt;6,'données 2023'!#REF!-6,0)</f>
        <v>#REF!</v>
      </c>
      <c r="M312" s="2" t="e">
        <f>IF('données 2023'!#REF!&gt;6,'données 2023'!#REF!-6,0)</f>
        <v>#REF!</v>
      </c>
      <c r="N312" s="2" t="e">
        <f>IF('données 2023'!#REF!&gt;6,'données 2023'!#REF!-6,0)</f>
        <v>#REF!</v>
      </c>
      <c r="O312" s="2" t="e">
        <f>IF('données 2023'!#REF!&gt;6,'données 2023'!#REF!-6,0)</f>
        <v>#REF!</v>
      </c>
      <c r="P312" s="2" t="e">
        <f>IF('données 2023'!#REF!&gt;6,'données 2023'!#REF!-6,0)</f>
        <v>#REF!</v>
      </c>
      <c r="Q312" s="2" t="e">
        <f>IF('données 2023'!#REF!&gt;6,'données 2023'!#REF!-6,0)</f>
        <v>#REF!</v>
      </c>
      <c r="R312" s="2" t="e">
        <f>IF('données 2023'!#REF!&gt;6,'données 2023'!#REF!-6,0)</f>
        <v>#REF!</v>
      </c>
      <c r="S312" s="2"/>
      <c r="T312" s="2" t="e">
        <f>IF('données 2023'!#REF!&gt;6,'données 2023'!#REF!-6,0)</f>
        <v>#REF!</v>
      </c>
      <c r="U312" s="2"/>
      <c r="V312" s="2" t="e">
        <f>IF('données 2023'!#REF!&gt;6,'données 2023'!#REF!-6,0)</f>
        <v>#REF!</v>
      </c>
    </row>
    <row r="313" spans="1:22" ht="14.25" customHeight="1">
      <c r="A313" s="6">
        <v>45238</v>
      </c>
      <c r="B313" s="2">
        <f>IF('données 2023'!B132&gt;6,'données 2023'!B132-6,0)</f>
        <v>0</v>
      </c>
      <c r="C313" s="2">
        <f>IF('données 2023'!D132&gt;6,'données 2023'!D132-6,0)</f>
        <v>0</v>
      </c>
      <c r="D313" s="2">
        <f>IF('données 2023'!F132&gt;6,'données 2023'!F132-6,0)</f>
        <v>0</v>
      </c>
      <c r="E313" s="2">
        <f>IF('données 2023'!H132&gt;6,'données 2023'!H132-6,0)</f>
        <v>0</v>
      </c>
      <c r="F313" s="2">
        <f>IF('données 2023'!J132&gt;6,'données 2023'!J132-6,0)</f>
        <v>0</v>
      </c>
      <c r="G313" s="2" t="e">
        <f>IF('données 2023'!#REF!&gt;6,'données 2023'!#REF!-6,0)</f>
        <v>#REF!</v>
      </c>
      <c r="H313" s="2" t="e">
        <f>IF('données 2023'!#REF!&gt;6,'données 2023'!#REF!-6,0)</f>
        <v>#REF!</v>
      </c>
      <c r="I313" s="2" t="e">
        <f>IF('données 2023'!#REF!&gt;6,'données 2023'!#REF!-6,0)</f>
        <v>#REF!</v>
      </c>
      <c r="J313" s="2" t="e">
        <f>IF('données 2023'!#REF!&gt;6,'données 2023'!#REF!-6,0)</f>
        <v>#REF!</v>
      </c>
      <c r="K313" s="2" t="e">
        <f>IF('données 2023'!#REF!&gt;6,'données 2023'!#REF!-6,0)</f>
        <v>#REF!</v>
      </c>
      <c r="L313" s="2" t="e">
        <f>IF('données 2023'!#REF!&gt;6,'données 2023'!#REF!-6,0)</f>
        <v>#REF!</v>
      </c>
      <c r="M313" s="2" t="e">
        <f>IF('données 2023'!#REF!&gt;6,'données 2023'!#REF!-6,0)</f>
        <v>#REF!</v>
      </c>
      <c r="N313" s="2" t="e">
        <f>IF('données 2023'!#REF!&gt;6,'données 2023'!#REF!-6,0)</f>
        <v>#REF!</v>
      </c>
      <c r="O313" s="2" t="e">
        <f>IF('données 2023'!#REF!&gt;6,'données 2023'!#REF!-6,0)</f>
        <v>#REF!</v>
      </c>
      <c r="P313" s="2" t="e">
        <f>IF('données 2023'!#REF!&gt;6,'données 2023'!#REF!-6,0)</f>
        <v>#REF!</v>
      </c>
      <c r="Q313" s="2" t="e">
        <f>IF('données 2023'!#REF!&gt;6,'données 2023'!#REF!-6,0)</f>
        <v>#REF!</v>
      </c>
      <c r="R313" s="2" t="e">
        <f>IF('données 2023'!#REF!&gt;6,'données 2023'!#REF!-6,0)</f>
        <v>#REF!</v>
      </c>
      <c r="S313" s="2"/>
      <c r="T313" s="2" t="e">
        <f>IF('données 2023'!#REF!&gt;6,'données 2023'!#REF!-6,0)</f>
        <v>#REF!</v>
      </c>
      <c r="U313" s="2"/>
      <c r="V313" s="2" t="e">
        <f>IF('données 2023'!#REF!&gt;6,'données 2023'!#REF!-6,0)</f>
        <v>#REF!</v>
      </c>
    </row>
    <row r="314" spans="1:22" ht="14.25" customHeight="1">
      <c r="A314" s="6">
        <v>45239</v>
      </c>
      <c r="B314" s="2">
        <f>IF('données 2023'!B133&gt;6,'données 2023'!B133-6,0)</f>
        <v>0</v>
      </c>
      <c r="C314" s="2">
        <f>IF('données 2023'!D133&gt;6,'données 2023'!D133-6,0)</f>
        <v>0</v>
      </c>
      <c r="D314" s="2">
        <f>IF('données 2023'!F133&gt;6,'données 2023'!F133-6,0)</f>
        <v>0</v>
      </c>
      <c r="E314" s="2">
        <f>IF('données 2023'!H133&gt;6,'données 2023'!H133-6,0)</f>
        <v>0</v>
      </c>
      <c r="F314" s="2">
        <f>IF('données 2023'!J133&gt;6,'données 2023'!J133-6,0)</f>
        <v>0</v>
      </c>
      <c r="G314" s="2" t="e">
        <f>IF('données 2023'!#REF!&gt;6,'données 2023'!#REF!-6,0)</f>
        <v>#REF!</v>
      </c>
      <c r="H314" s="2" t="e">
        <f>IF('données 2023'!#REF!&gt;6,'données 2023'!#REF!-6,0)</f>
        <v>#REF!</v>
      </c>
      <c r="I314" s="2" t="e">
        <f>IF('données 2023'!#REF!&gt;6,'données 2023'!#REF!-6,0)</f>
        <v>#REF!</v>
      </c>
      <c r="J314" s="2" t="e">
        <f>IF('données 2023'!#REF!&gt;6,'données 2023'!#REF!-6,0)</f>
        <v>#REF!</v>
      </c>
      <c r="K314" s="2" t="e">
        <f>IF('données 2023'!#REF!&gt;6,'données 2023'!#REF!-6,0)</f>
        <v>#REF!</v>
      </c>
      <c r="L314" s="2" t="e">
        <f>IF('données 2023'!#REF!&gt;6,'données 2023'!#REF!-6,0)</f>
        <v>#REF!</v>
      </c>
      <c r="M314" s="2" t="e">
        <f>IF('données 2023'!#REF!&gt;6,'données 2023'!#REF!-6,0)</f>
        <v>#REF!</v>
      </c>
      <c r="N314" s="2" t="e">
        <f>IF('données 2023'!#REF!&gt;6,'données 2023'!#REF!-6,0)</f>
        <v>#REF!</v>
      </c>
      <c r="O314" s="2" t="e">
        <f>IF('données 2023'!#REF!&gt;6,'données 2023'!#REF!-6,0)</f>
        <v>#REF!</v>
      </c>
      <c r="P314" s="2" t="e">
        <f>IF('données 2023'!#REF!&gt;6,'données 2023'!#REF!-6,0)</f>
        <v>#REF!</v>
      </c>
      <c r="Q314" s="2" t="e">
        <f>IF('données 2023'!#REF!&gt;6,'données 2023'!#REF!-6,0)</f>
        <v>#REF!</v>
      </c>
      <c r="R314" s="2" t="e">
        <f>IF('données 2023'!#REF!&gt;6,'données 2023'!#REF!-6,0)</f>
        <v>#REF!</v>
      </c>
      <c r="S314" s="2"/>
      <c r="T314" s="2" t="e">
        <f>IF('données 2023'!#REF!&gt;6,'données 2023'!#REF!-6,0)</f>
        <v>#REF!</v>
      </c>
      <c r="U314" s="2"/>
      <c r="V314" s="2" t="e">
        <f>IF('données 2023'!#REF!&gt;6,'données 2023'!#REF!-6,0)</f>
        <v>#REF!</v>
      </c>
    </row>
    <row r="315" spans="1:22" ht="14.25" customHeight="1">
      <c r="A315" s="6">
        <v>45240</v>
      </c>
      <c r="B315" s="2">
        <f>IF('données 2023'!B134&gt;6,'données 2023'!B134-6,0)</f>
        <v>0</v>
      </c>
      <c r="C315" s="2">
        <f>IF('données 2023'!D134&gt;6,'données 2023'!D134-6,0)</f>
        <v>0</v>
      </c>
      <c r="D315" s="2">
        <f>IF('données 2023'!F134&gt;6,'données 2023'!F134-6,0)</f>
        <v>0</v>
      </c>
      <c r="E315" s="2">
        <f>IF('données 2023'!H134&gt;6,'données 2023'!H134-6,0)</f>
        <v>0</v>
      </c>
      <c r="F315" s="2">
        <f>IF('données 2023'!J134&gt;6,'données 2023'!J134-6,0)</f>
        <v>0</v>
      </c>
      <c r="G315" s="2" t="e">
        <f>IF('données 2023'!#REF!&gt;6,'données 2023'!#REF!-6,0)</f>
        <v>#REF!</v>
      </c>
      <c r="H315" s="2" t="e">
        <f>IF('données 2023'!#REF!&gt;6,'données 2023'!#REF!-6,0)</f>
        <v>#REF!</v>
      </c>
      <c r="I315" s="2" t="e">
        <f>IF('données 2023'!#REF!&gt;6,'données 2023'!#REF!-6,0)</f>
        <v>#REF!</v>
      </c>
      <c r="J315" s="2" t="e">
        <f>IF('données 2023'!#REF!&gt;6,'données 2023'!#REF!-6,0)</f>
        <v>#REF!</v>
      </c>
      <c r="K315" s="2" t="e">
        <f>IF('données 2023'!#REF!&gt;6,'données 2023'!#REF!-6,0)</f>
        <v>#REF!</v>
      </c>
      <c r="L315" s="2" t="e">
        <f>IF('données 2023'!#REF!&gt;6,'données 2023'!#REF!-6,0)</f>
        <v>#REF!</v>
      </c>
      <c r="M315" s="2" t="e">
        <f>IF('données 2023'!#REF!&gt;6,'données 2023'!#REF!-6,0)</f>
        <v>#REF!</v>
      </c>
      <c r="N315" s="2" t="e">
        <f>IF('données 2023'!#REF!&gt;6,'données 2023'!#REF!-6,0)</f>
        <v>#REF!</v>
      </c>
      <c r="O315" s="2" t="e">
        <f>IF('données 2023'!#REF!&gt;6,'données 2023'!#REF!-6,0)</f>
        <v>#REF!</v>
      </c>
      <c r="P315" s="2" t="e">
        <f>IF('données 2023'!#REF!&gt;6,'données 2023'!#REF!-6,0)</f>
        <v>#REF!</v>
      </c>
      <c r="Q315" s="2" t="e">
        <f>IF('données 2023'!#REF!&gt;6,'données 2023'!#REF!-6,0)</f>
        <v>#REF!</v>
      </c>
      <c r="R315" s="2" t="e">
        <f>IF('données 2023'!#REF!&gt;6,'données 2023'!#REF!-6,0)</f>
        <v>#REF!</v>
      </c>
      <c r="S315" s="2"/>
      <c r="T315" s="2" t="e">
        <f>IF('données 2023'!#REF!&gt;6,'données 2023'!#REF!-6,0)</f>
        <v>#REF!</v>
      </c>
      <c r="U315" s="2"/>
      <c r="V315" s="2" t="e">
        <f>IF('données 2023'!#REF!&gt;6,'données 2023'!#REF!-6,0)</f>
        <v>#REF!</v>
      </c>
    </row>
    <row r="316" spans="1:22" ht="14.25" customHeight="1">
      <c r="A316" s="6">
        <v>45241</v>
      </c>
      <c r="B316" s="2">
        <f>IF('données 2023'!B135&gt;6,'données 2023'!B135-6,0)</f>
        <v>0</v>
      </c>
      <c r="C316" s="2">
        <f>IF('données 2023'!D135&gt;6,'données 2023'!D135-6,0)</f>
        <v>0</v>
      </c>
      <c r="D316" s="2">
        <f>IF('données 2023'!F135&gt;6,'données 2023'!F135-6,0)</f>
        <v>0</v>
      </c>
      <c r="E316" s="2">
        <f>IF('données 2023'!H135&gt;6,'données 2023'!H135-6,0)</f>
        <v>0</v>
      </c>
      <c r="F316" s="2">
        <f>IF('données 2023'!J135&gt;6,'données 2023'!J135-6,0)</f>
        <v>0</v>
      </c>
      <c r="G316" s="2" t="e">
        <f>IF('données 2023'!#REF!&gt;6,'données 2023'!#REF!-6,0)</f>
        <v>#REF!</v>
      </c>
      <c r="H316" s="2" t="e">
        <f>IF('données 2023'!#REF!&gt;6,'données 2023'!#REF!-6,0)</f>
        <v>#REF!</v>
      </c>
      <c r="I316" s="2" t="e">
        <f>IF('données 2023'!#REF!&gt;6,'données 2023'!#REF!-6,0)</f>
        <v>#REF!</v>
      </c>
      <c r="J316" s="2" t="e">
        <f>IF('données 2023'!#REF!&gt;6,'données 2023'!#REF!-6,0)</f>
        <v>#REF!</v>
      </c>
      <c r="K316" s="2" t="e">
        <f>IF('données 2023'!#REF!&gt;6,'données 2023'!#REF!-6,0)</f>
        <v>#REF!</v>
      </c>
      <c r="L316" s="2" t="e">
        <f>IF('données 2023'!#REF!&gt;6,'données 2023'!#REF!-6,0)</f>
        <v>#REF!</v>
      </c>
      <c r="M316" s="2" t="e">
        <f>IF('données 2023'!#REF!&gt;6,'données 2023'!#REF!-6,0)</f>
        <v>#REF!</v>
      </c>
      <c r="N316" s="2" t="e">
        <f>IF('données 2023'!#REF!&gt;6,'données 2023'!#REF!-6,0)</f>
        <v>#REF!</v>
      </c>
      <c r="O316" s="2" t="e">
        <f>IF('données 2023'!#REF!&gt;6,'données 2023'!#REF!-6,0)</f>
        <v>#REF!</v>
      </c>
      <c r="P316" s="2" t="e">
        <f>IF('données 2023'!#REF!&gt;6,'données 2023'!#REF!-6,0)</f>
        <v>#REF!</v>
      </c>
      <c r="Q316" s="2" t="e">
        <f>IF('données 2023'!#REF!&gt;6,'données 2023'!#REF!-6,0)</f>
        <v>#REF!</v>
      </c>
      <c r="R316" s="2" t="e">
        <f>IF('données 2023'!#REF!&gt;6,'données 2023'!#REF!-6,0)</f>
        <v>#REF!</v>
      </c>
      <c r="S316" s="2"/>
      <c r="T316" s="2" t="e">
        <f>IF('données 2023'!#REF!&gt;6,'données 2023'!#REF!-6,0)</f>
        <v>#REF!</v>
      </c>
      <c r="U316" s="2"/>
      <c r="V316" s="2" t="e">
        <f>IF('données 2023'!#REF!&gt;6,'données 2023'!#REF!-6,0)</f>
        <v>#REF!</v>
      </c>
    </row>
    <row r="317" spans="1:22" ht="14.25" customHeight="1">
      <c r="A317" s="6">
        <v>45242</v>
      </c>
      <c r="B317" s="2">
        <f>IF('données 2023'!B136&gt;6,'données 2023'!B136-6,0)</f>
        <v>0</v>
      </c>
      <c r="C317" s="2">
        <f>IF('données 2023'!D136&gt;6,'données 2023'!D136-6,0)</f>
        <v>0</v>
      </c>
      <c r="D317" s="2">
        <f>IF('données 2023'!F136&gt;6,'données 2023'!F136-6,0)</f>
        <v>0</v>
      </c>
      <c r="E317" s="2">
        <f>IF('données 2023'!H136&gt;6,'données 2023'!H136-6,0)</f>
        <v>0</v>
      </c>
      <c r="F317" s="2">
        <f>IF('données 2023'!J136&gt;6,'données 2023'!J136-6,0)</f>
        <v>0</v>
      </c>
      <c r="G317" s="2" t="e">
        <f>IF('données 2023'!#REF!&gt;6,'données 2023'!#REF!-6,0)</f>
        <v>#REF!</v>
      </c>
      <c r="H317" s="2" t="e">
        <f>IF('données 2023'!#REF!&gt;6,'données 2023'!#REF!-6,0)</f>
        <v>#REF!</v>
      </c>
      <c r="I317" s="2" t="e">
        <f>IF('données 2023'!#REF!&gt;6,'données 2023'!#REF!-6,0)</f>
        <v>#REF!</v>
      </c>
      <c r="J317" s="2" t="e">
        <f>IF('données 2023'!#REF!&gt;6,'données 2023'!#REF!-6,0)</f>
        <v>#REF!</v>
      </c>
      <c r="K317" s="2" t="e">
        <f>IF('données 2023'!#REF!&gt;6,'données 2023'!#REF!-6,0)</f>
        <v>#REF!</v>
      </c>
      <c r="L317" s="2" t="e">
        <f>IF('données 2023'!#REF!&gt;6,'données 2023'!#REF!-6,0)</f>
        <v>#REF!</v>
      </c>
      <c r="M317" s="2" t="e">
        <f>IF('données 2023'!#REF!&gt;6,'données 2023'!#REF!-6,0)</f>
        <v>#REF!</v>
      </c>
      <c r="N317" s="2" t="e">
        <f>IF('données 2023'!#REF!&gt;6,'données 2023'!#REF!-6,0)</f>
        <v>#REF!</v>
      </c>
      <c r="O317" s="2" t="e">
        <f>IF('données 2023'!#REF!&gt;6,'données 2023'!#REF!-6,0)</f>
        <v>#REF!</v>
      </c>
      <c r="P317" s="2" t="e">
        <f>IF('données 2023'!#REF!&gt;6,'données 2023'!#REF!-6,0)</f>
        <v>#REF!</v>
      </c>
      <c r="Q317" s="2" t="e">
        <f>IF('données 2023'!#REF!&gt;6,'données 2023'!#REF!-6,0)</f>
        <v>#REF!</v>
      </c>
      <c r="R317" s="2" t="e">
        <f>IF('données 2023'!#REF!&gt;6,'données 2023'!#REF!-6,0)</f>
        <v>#REF!</v>
      </c>
      <c r="S317" s="2"/>
      <c r="T317" s="2" t="e">
        <f>IF('données 2023'!#REF!&gt;6,'données 2023'!#REF!-6,0)</f>
        <v>#REF!</v>
      </c>
      <c r="U317" s="2"/>
      <c r="V317" s="2" t="e">
        <f>IF('données 2023'!#REF!&gt;6,'données 2023'!#REF!-6,0)</f>
        <v>#REF!</v>
      </c>
    </row>
    <row r="318" spans="1:22" ht="14.25" customHeight="1">
      <c r="A318" s="6">
        <v>45243</v>
      </c>
      <c r="B318" s="2">
        <f>IF('données 2023'!B137&gt;6,'données 2023'!B137-6,0)</f>
        <v>0</v>
      </c>
      <c r="C318" s="2">
        <f>IF('données 2023'!D137&gt;6,'données 2023'!D137-6,0)</f>
        <v>0</v>
      </c>
      <c r="D318" s="2">
        <f>IF('données 2023'!F137&gt;6,'données 2023'!F137-6,0)</f>
        <v>0</v>
      </c>
      <c r="E318" s="2">
        <f>IF('données 2023'!H137&gt;6,'données 2023'!H137-6,0)</f>
        <v>0</v>
      </c>
      <c r="F318" s="2">
        <f>IF('données 2023'!J137&gt;6,'données 2023'!J137-6,0)</f>
        <v>0</v>
      </c>
      <c r="G318" s="2" t="e">
        <f>IF('données 2023'!#REF!&gt;6,'données 2023'!#REF!-6,0)</f>
        <v>#REF!</v>
      </c>
      <c r="H318" s="2" t="e">
        <f>IF('données 2023'!#REF!&gt;6,'données 2023'!#REF!-6,0)</f>
        <v>#REF!</v>
      </c>
      <c r="I318" s="2" t="e">
        <f>IF('données 2023'!#REF!&gt;6,'données 2023'!#REF!-6,0)</f>
        <v>#REF!</v>
      </c>
      <c r="J318" s="2" t="e">
        <f>IF('données 2023'!#REF!&gt;6,'données 2023'!#REF!-6,0)</f>
        <v>#REF!</v>
      </c>
      <c r="K318" s="2" t="e">
        <f>IF('données 2023'!#REF!&gt;6,'données 2023'!#REF!-6,0)</f>
        <v>#REF!</v>
      </c>
      <c r="L318" s="2" t="e">
        <f>IF('données 2023'!#REF!&gt;6,'données 2023'!#REF!-6,0)</f>
        <v>#REF!</v>
      </c>
      <c r="M318" s="2" t="e">
        <f>IF('données 2023'!#REF!&gt;6,'données 2023'!#REF!-6,0)</f>
        <v>#REF!</v>
      </c>
      <c r="N318" s="2" t="e">
        <f>IF('données 2023'!#REF!&gt;6,'données 2023'!#REF!-6,0)</f>
        <v>#REF!</v>
      </c>
      <c r="O318" s="2" t="e">
        <f>IF('données 2023'!#REF!&gt;6,'données 2023'!#REF!-6,0)</f>
        <v>#REF!</v>
      </c>
      <c r="P318" s="2" t="e">
        <f>IF('données 2023'!#REF!&gt;6,'données 2023'!#REF!-6,0)</f>
        <v>#REF!</v>
      </c>
      <c r="Q318" s="2" t="e">
        <f>IF('données 2023'!#REF!&gt;6,'données 2023'!#REF!-6,0)</f>
        <v>#REF!</v>
      </c>
      <c r="R318" s="2" t="e">
        <f>IF('données 2023'!#REF!&gt;6,'données 2023'!#REF!-6,0)</f>
        <v>#REF!</v>
      </c>
      <c r="S318" s="2"/>
      <c r="T318" s="2" t="e">
        <f>IF('données 2023'!#REF!&gt;6,'données 2023'!#REF!-6,0)</f>
        <v>#REF!</v>
      </c>
      <c r="U318" s="2"/>
      <c r="V318" s="2" t="e">
        <f>IF('données 2023'!#REF!&gt;6,'données 2023'!#REF!-6,0)</f>
        <v>#REF!</v>
      </c>
    </row>
    <row r="319" spans="1:22" ht="14.25" customHeight="1">
      <c r="A319" s="6">
        <v>45244</v>
      </c>
      <c r="B319" s="2">
        <f>IF('données 2023'!B138&gt;6,'données 2023'!B138-6,0)</f>
        <v>0</v>
      </c>
      <c r="C319" s="2">
        <f>IF('données 2023'!D138&gt;6,'données 2023'!D138-6,0)</f>
        <v>0</v>
      </c>
      <c r="D319" s="2">
        <f>IF('données 2023'!F138&gt;6,'données 2023'!F138-6,0)</f>
        <v>0</v>
      </c>
      <c r="E319" s="2">
        <f>IF('données 2023'!H138&gt;6,'données 2023'!H138-6,0)</f>
        <v>0</v>
      </c>
      <c r="F319" s="2">
        <f>IF('données 2023'!J138&gt;6,'données 2023'!J138-6,0)</f>
        <v>0</v>
      </c>
      <c r="G319" s="2" t="e">
        <f>IF('données 2023'!#REF!&gt;6,'données 2023'!#REF!-6,0)</f>
        <v>#REF!</v>
      </c>
      <c r="H319" s="2" t="e">
        <f>IF('données 2023'!#REF!&gt;6,'données 2023'!#REF!-6,0)</f>
        <v>#REF!</v>
      </c>
      <c r="I319" s="2" t="e">
        <f>IF('données 2023'!#REF!&gt;6,'données 2023'!#REF!-6,0)</f>
        <v>#REF!</v>
      </c>
      <c r="J319" s="2" t="e">
        <f>IF('données 2023'!#REF!&gt;6,'données 2023'!#REF!-6,0)</f>
        <v>#REF!</v>
      </c>
      <c r="K319" s="2" t="e">
        <f>IF('données 2023'!#REF!&gt;6,'données 2023'!#REF!-6,0)</f>
        <v>#REF!</v>
      </c>
      <c r="L319" s="2" t="e">
        <f>IF('données 2023'!#REF!&gt;6,'données 2023'!#REF!-6,0)</f>
        <v>#REF!</v>
      </c>
      <c r="M319" s="2" t="e">
        <f>IF('données 2023'!#REF!&gt;6,'données 2023'!#REF!-6,0)</f>
        <v>#REF!</v>
      </c>
      <c r="N319" s="2" t="e">
        <f>IF('données 2023'!#REF!&gt;6,'données 2023'!#REF!-6,0)</f>
        <v>#REF!</v>
      </c>
      <c r="O319" s="2" t="e">
        <f>IF('données 2023'!#REF!&gt;6,'données 2023'!#REF!-6,0)</f>
        <v>#REF!</v>
      </c>
      <c r="P319" s="2" t="e">
        <f>IF('données 2023'!#REF!&gt;6,'données 2023'!#REF!-6,0)</f>
        <v>#REF!</v>
      </c>
      <c r="Q319" s="2" t="e">
        <f>IF('données 2023'!#REF!&gt;6,'données 2023'!#REF!-6,0)</f>
        <v>#REF!</v>
      </c>
      <c r="R319" s="2" t="e">
        <f>IF('données 2023'!#REF!&gt;6,'données 2023'!#REF!-6,0)</f>
        <v>#REF!</v>
      </c>
      <c r="S319" s="2"/>
      <c r="T319" s="2" t="e">
        <f>IF('données 2023'!#REF!&gt;6,'données 2023'!#REF!-6,0)</f>
        <v>#REF!</v>
      </c>
      <c r="U319" s="2"/>
      <c r="V319" s="2" t="e">
        <f>IF('données 2023'!#REF!&gt;6,'données 2023'!#REF!-6,0)</f>
        <v>#REF!</v>
      </c>
    </row>
    <row r="320" spans="1:22" ht="14.25" customHeight="1">
      <c r="A320" s="6">
        <v>45245</v>
      </c>
      <c r="B320" s="2">
        <f>IF('données 2023'!B139&gt;6,'données 2023'!B139-6,0)</f>
        <v>0</v>
      </c>
      <c r="C320" s="2">
        <f>IF('données 2023'!D139&gt;6,'données 2023'!D139-6,0)</f>
        <v>0</v>
      </c>
      <c r="D320" s="2">
        <f>IF('données 2023'!F139&gt;6,'données 2023'!F139-6,0)</f>
        <v>0</v>
      </c>
      <c r="E320" s="2">
        <f>IF('données 2023'!H139&gt;6,'données 2023'!H139-6,0)</f>
        <v>0</v>
      </c>
      <c r="F320" s="2">
        <f>IF('données 2023'!J139&gt;6,'données 2023'!J139-6,0)</f>
        <v>0</v>
      </c>
      <c r="G320" s="2" t="e">
        <f>IF('données 2023'!#REF!&gt;6,'données 2023'!#REF!-6,0)</f>
        <v>#REF!</v>
      </c>
      <c r="H320" s="2" t="e">
        <f>IF('données 2023'!#REF!&gt;6,'données 2023'!#REF!-6,0)</f>
        <v>#REF!</v>
      </c>
      <c r="I320" s="2" t="e">
        <f>IF('données 2023'!#REF!&gt;6,'données 2023'!#REF!-6,0)</f>
        <v>#REF!</v>
      </c>
      <c r="J320" s="2" t="e">
        <f>IF('données 2023'!#REF!&gt;6,'données 2023'!#REF!-6,0)</f>
        <v>#REF!</v>
      </c>
      <c r="K320" s="2" t="e">
        <f>IF('données 2023'!#REF!&gt;6,'données 2023'!#REF!-6,0)</f>
        <v>#REF!</v>
      </c>
      <c r="L320" s="2" t="e">
        <f>IF('données 2023'!#REF!&gt;6,'données 2023'!#REF!-6,0)</f>
        <v>#REF!</v>
      </c>
      <c r="M320" s="2" t="e">
        <f>IF('données 2023'!#REF!&gt;6,'données 2023'!#REF!-6,0)</f>
        <v>#REF!</v>
      </c>
      <c r="N320" s="2" t="e">
        <f>IF('données 2023'!#REF!&gt;6,'données 2023'!#REF!-6,0)</f>
        <v>#REF!</v>
      </c>
      <c r="O320" s="2" t="e">
        <f>IF('données 2023'!#REF!&gt;6,'données 2023'!#REF!-6,0)</f>
        <v>#REF!</v>
      </c>
      <c r="P320" s="2" t="e">
        <f>IF('données 2023'!#REF!&gt;6,'données 2023'!#REF!-6,0)</f>
        <v>#REF!</v>
      </c>
      <c r="Q320" s="2" t="e">
        <f>IF('données 2023'!#REF!&gt;6,'données 2023'!#REF!-6,0)</f>
        <v>#REF!</v>
      </c>
      <c r="R320" s="2" t="e">
        <f>IF('données 2023'!#REF!&gt;6,'données 2023'!#REF!-6,0)</f>
        <v>#REF!</v>
      </c>
      <c r="S320" s="2"/>
      <c r="T320" s="2" t="e">
        <f>IF('données 2023'!#REF!&gt;6,'données 2023'!#REF!-6,0)</f>
        <v>#REF!</v>
      </c>
      <c r="U320" s="2"/>
      <c r="V320" s="2" t="e">
        <f>IF('données 2023'!#REF!&gt;6,'données 2023'!#REF!-6,0)</f>
        <v>#REF!</v>
      </c>
    </row>
    <row r="321" spans="1:22" ht="14.25" customHeight="1">
      <c r="A321" s="6">
        <v>45246</v>
      </c>
      <c r="B321" s="2">
        <f>IF('données 2023'!B140&gt;6,'données 2023'!B140-6,0)</f>
        <v>0</v>
      </c>
      <c r="C321" s="2">
        <f>IF('données 2023'!D140&gt;6,'données 2023'!D140-6,0)</f>
        <v>0</v>
      </c>
      <c r="D321" s="2">
        <f>IF('données 2023'!F140&gt;6,'données 2023'!F140-6,0)</f>
        <v>0</v>
      </c>
      <c r="E321" s="2">
        <f>IF('données 2023'!H140&gt;6,'données 2023'!H140-6,0)</f>
        <v>0</v>
      </c>
      <c r="F321" s="2">
        <f>IF('données 2023'!J140&gt;6,'données 2023'!J140-6,0)</f>
        <v>0</v>
      </c>
      <c r="G321" s="2" t="e">
        <f>IF('données 2023'!#REF!&gt;6,'données 2023'!#REF!-6,0)</f>
        <v>#REF!</v>
      </c>
      <c r="H321" s="2" t="e">
        <f>IF('données 2023'!#REF!&gt;6,'données 2023'!#REF!-6,0)</f>
        <v>#REF!</v>
      </c>
      <c r="I321" s="2" t="e">
        <f>IF('données 2023'!#REF!&gt;6,'données 2023'!#REF!-6,0)</f>
        <v>#REF!</v>
      </c>
      <c r="J321" s="2" t="e">
        <f>IF('données 2023'!#REF!&gt;6,'données 2023'!#REF!-6,0)</f>
        <v>#REF!</v>
      </c>
      <c r="K321" s="2" t="e">
        <f>IF('données 2023'!#REF!&gt;6,'données 2023'!#REF!-6,0)</f>
        <v>#REF!</v>
      </c>
      <c r="L321" s="2" t="e">
        <f>IF('données 2023'!#REF!&gt;6,'données 2023'!#REF!-6,0)</f>
        <v>#REF!</v>
      </c>
      <c r="M321" s="2" t="e">
        <f>IF('données 2023'!#REF!&gt;6,'données 2023'!#REF!-6,0)</f>
        <v>#REF!</v>
      </c>
      <c r="N321" s="2" t="e">
        <f>IF('données 2023'!#REF!&gt;6,'données 2023'!#REF!-6,0)</f>
        <v>#REF!</v>
      </c>
      <c r="O321" s="2" t="e">
        <f>IF('données 2023'!#REF!&gt;6,'données 2023'!#REF!-6,0)</f>
        <v>#REF!</v>
      </c>
      <c r="P321" s="2" t="e">
        <f>IF('données 2023'!#REF!&gt;6,'données 2023'!#REF!-6,0)</f>
        <v>#REF!</v>
      </c>
      <c r="Q321" s="2" t="e">
        <f>IF('données 2023'!#REF!&gt;6,'données 2023'!#REF!-6,0)</f>
        <v>#REF!</v>
      </c>
      <c r="R321" s="2" t="e">
        <f>IF('données 2023'!#REF!&gt;6,'données 2023'!#REF!-6,0)</f>
        <v>#REF!</v>
      </c>
      <c r="S321" s="2"/>
      <c r="T321" s="2" t="e">
        <f>IF('données 2023'!#REF!&gt;6,'données 2023'!#REF!-6,0)</f>
        <v>#REF!</v>
      </c>
      <c r="U321" s="2"/>
      <c r="V321" s="2" t="e">
        <f>IF('données 2023'!#REF!&gt;6,'données 2023'!#REF!-6,0)</f>
        <v>#REF!</v>
      </c>
    </row>
    <row r="322" spans="1:22" ht="14.25" customHeight="1">
      <c r="A322" s="6">
        <v>45247</v>
      </c>
      <c r="B322" s="2">
        <f>IF('données 2023'!B141&gt;6,'données 2023'!B141-6,0)</f>
        <v>0</v>
      </c>
      <c r="C322" s="2">
        <f>IF('données 2023'!D141&gt;6,'données 2023'!D141-6,0)</f>
        <v>0</v>
      </c>
      <c r="D322" s="2">
        <f>IF('données 2023'!F141&gt;6,'données 2023'!F141-6,0)</f>
        <v>0</v>
      </c>
      <c r="E322" s="2">
        <f>IF('données 2023'!H141&gt;6,'données 2023'!H141-6,0)</f>
        <v>0</v>
      </c>
      <c r="F322" s="2">
        <f>IF('données 2023'!J141&gt;6,'données 2023'!J141-6,0)</f>
        <v>0</v>
      </c>
      <c r="G322" s="2" t="e">
        <f>IF('données 2023'!#REF!&gt;6,'données 2023'!#REF!-6,0)</f>
        <v>#REF!</v>
      </c>
      <c r="H322" s="2" t="e">
        <f>IF('données 2023'!#REF!&gt;6,'données 2023'!#REF!-6,0)</f>
        <v>#REF!</v>
      </c>
      <c r="I322" s="2" t="e">
        <f>IF('données 2023'!#REF!&gt;6,'données 2023'!#REF!-6,0)</f>
        <v>#REF!</v>
      </c>
      <c r="J322" s="2" t="e">
        <f>IF('données 2023'!#REF!&gt;6,'données 2023'!#REF!-6,0)</f>
        <v>#REF!</v>
      </c>
      <c r="K322" s="2" t="e">
        <f>IF('données 2023'!#REF!&gt;6,'données 2023'!#REF!-6,0)</f>
        <v>#REF!</v>
      </c>
      <c r="L322" s="2" t="e">
        <f>IF('données 2023'!#REF!&gt;6,'données 2023'!#REF!-6,0)</f>
        <v>#REF!</v>
      </c>
      <c r="M322" s="2" t="e">
        <f>IF('données 2023'!#REF!&gt;6,'données 2023'!#REF!-6,0)</f>
        <v>#REF!</v>
      </c>
      <c r="N322" s="2" t="e">
        <f>IF('données 2023'!#REF!&gt;6,'données 2023'!#REF!-6,0)</f>
        <v>#REF!</v>
      </c>
      <c r="O322" s="2" t="e">
        <f>IF('données 2023'!#REF!&gt;6,'données 2023'!#REF!-6,0)</f>
        <v>#REF!</v>
      </c>
      <c r="P322" s="2" t="e">
        <f>IF('données 2023'!#REF!&gt;6,'données 2023'!#REF!-6,0)</f>
        <v>#REF!</v>
      </c>
      <c r="Q322" s="2" t="e">
        <f>IF('données 2023'!#REF!&gt;6,'données 2023'!#REF!-6,0)</f>
        <v>#REF!</v>
      </c>
      <c r="R322" s="2" t="e">
        <f>IF('données 2023'!#REF!&gt;6,'données 2023'!#REF!-6,0)</f>
        <v>#REF!</v>
      </c>
      <c r="S322" s="2"/>
      <c r="T322" s="2" t="e">
        <f>IF('données 2023'!#REF!&gt;6,'données 2023'!#REF!-6,0)</f>
        <v>#REF!</v>
      </c>
      <c r="U322" s="2"/>
      <c r="V322" s="2" t="e">
        <f>IF('données 2023'!#REF!&gt;6,'données 2023'!#REF!-6,0)</f>
        <v>#REF!</v>
      </c>
    </row>
    <row r="323" spans="1:22" ht="14.25" customHeight="1">
      <c r="A323" s="6">
        <v>45248</v>
      </c>
      <c r="B323" s="2">
        <f>IF('données 2023'!B142&gt;6,'données 2023'!B142-6,0)</f>
        <v>0</v>
      </c>
      <c r="C323" s="2">
        <f>IF('données 2023'!D142&gt;6,'données 2023'!D142-6,0)</f>
        <v>0</v>
      </c>
      <c r="D323" s="2">
        <f>IF('données 2023'!F142&gt;6,'données 2023'!F142-6,0)</f>
        <v>0</v>
      </c>
      <c r="E323" s="2">
        <f>IF('données 2023'!H142&gt;6,'données 2023'!H142-6,0)</f>
        <v>0</v>
      </c>
      <c r="F323" s="2">
        <f>IF('données 2023'!J142&gt;6,'données 2023'!J142-6,0)</f>
        <v>0</v>
      </c>
      <c r="G323" s="2" t="e">
        <f>IF('données 2023'!#REF!&gt;6,'données 2023'!#REF!-6,0)</f>
        <v>#REF!</v>
      </c>
      <c r="H323" s="2" t="e">
        <f>IF('données 2023'!#REF!&gt;6,'données 2023'!#REF!-6,0)</f>
        <v>#REF!</v>
      </c>
      <c r="I323" s="2" t="e">
        <f>IF('données 2023'!#REF!&gt;6,'données 2023'!#REF!-6,0)</f>
        <v>#REF!</v>
      </c>
      <c r="J323" s="2" t="e">
        <f>IF('données 2023'!#REF!&gt;6,'données 2023'!#REF!-6,0)</f>
        <v>#REF!</v>
      </c>
      <c r="K323" s="2" t="e">
        <f>IF('données 2023'!#REF!&gt;6,'données 2023'!#REF!-6,0)</f>
        <v>#REF!</v>
      </c>
      <c r="L323" s="2" t="e">
        <f>IF('données 2023'!#REF!&gt;6,'données 2023'!#REF!-6,0)</f>
        <v>#REF!</v>
      </c>
      <c r="M323" s="2" t="e">
        <f>IF('données 2023'!#REF!&gt;6,'données 2023'!#REF!-6,0)</f>
        <v>#REF!</v>
      </c>
      <c r="N323" s="2" t="e">
        <f>IF('données 2023'!#REF!&gt;6,'données 2023'!#REF!-6,0)</f>
        <v>#REF!</v>
      </c>
      <c r="O323" s="2" t="e">
        <f>IF('données 2023'!#REF!&gt;6,'données 2023'!#REF!-6,0)</f>
        <v>#REF!</v>
      </c>
      <c r="P323" s="2" t="e">
        <f>IF('données 2023'!#REF!&gt;6,'données 2023'!#REF!-6,0)</f>
        <v>#REF!</v>
      </c>
      <c r="Q323" s="2" t="e">
        <f>IF('données 2023'!#REF!&gt;6,'données 2023'!#REF!-6,0)</f>
        <v>#REF!</v>
      </c>
      <c r="R323" s="2" t="e">
        <f>IF('données 2023'!#REF!&gt;6,'données 2023'!#REF!-6,0)</f>
        <v>#REF!</v>
      </c>
      <c r="S323" s="2"/>
      <c r="T323" s="2" t="e">
        <f>IF('données 2023'!#REF!&gt;6,'données 2023'!#REF!-6,0)</f>
        <v>#REF!</v>
      </c>
      <c r="U323" s="2"/>
      <c r="V323" s="2" t="e">
        <f>IF('données 2023'!#REF!&gt;6,'données 2023'!#REF!-6,0)</f>
        <v>#REF!</v>
      </c>
    </row>
    <row r="324" spans="1:22" ht="14.25" customHeight="1">
      <c r="A324" s="6">
        <v>45249</v>
      </c>
      <c r="B324" s="2">
        <f>IF('données 2023'!B143&gt;6,'données 2023'!B143-6,0)</f>
        <v>0</v>
      </c>
      <c r="C324" s="2">
        <f>IF('données 2023'!D143&gt;6,'données 2023'!D143-6,0)</f>
        <v>0</v>
      </c>
      <c r="D324" s="2">
        <f>IF('données 2023'!F143&gt;6,'données 2023'!F143-6,0)</f>
        <v>0</v>
      </c>
      <c r="E324" s="2">
        <f>IF('données 2023'!H143&gt;6,'données 2023'!H143-6,0)</f>
        <v>0</v>
      </c>
      <c r="F324" s="2">
        <f>IF('données 2023'!J143&gt;6,'données 2023'!J143-6,0)</f>
        <v>0</v>
      </c>
      <c r="G324" s="2" t="e">
        <f>IF('données 2023'!#REF!&gt;6,'données 2023'!#REF!-6,0)</f>
        <v>#REF!</v>
      </c>
      <c r="H324" s="2" t="e">
        <f>IF('données 2023'!#REF!&gt;6,'données 2023'!#REF!-6,0)</f>
        <v>#REF!</v>
      </c>
      <c r="I324" s="2" t="e">
        <f>IF('données 2023'!#REF!&gt;6,'données 2023'!#REF!-6,0)</f>
        <v>#REF!</v>
      </c>
      <c r="J324" s="2" t="e">
        <f>IF('données 2023'!#REF!&gt;6,'données 2023'!#REF!-6,0)</f>
        <v>#REF!</v>
      </c>
      <c r="K324" s="2" t="e">
        <f>IF('données 2023'!#REF!&gt;6,'données 2023'!#REF!-6,0)</f>
        <v>#REF!</v>
      </c>
      <c r="L324" s="2" t="e">
        <f>IF('données 2023'!#REF!&gt;6,'données 2023'!#REF!-6,0)</f>
        <v>#REF!</v>
      </c>
      <c r="M324" s="2" t="e">
        <f>IF('données 2023'!#REF!&gt;6,'données 2023'!#REF!-6,0)</f>
        <v>#REF!</v>
      </c>
      <c r="N324" s="2" t="e">
        <f>IF('données 2023'!#REF!&gt;6,'données 2023'!#REF!-6,0)</f>
        <v>#REF!</v>
      </c>
      <c r="O324" s="2" t="e">
        <f>IF('données 2023'!#REF!&gt;6,'données 2023'!#REF!-6,0)</f>
        <v>#REF!</v>
      </c>
      <c r="P324" s="2" t="e">
        <f>IF('données 2023'!#REF!&gt;6,'données 2023'!#REF!-6,0)</f>
        <v>#REF!</v>
      </c>
      <c r="Q324" s="2" t="e">
        <f>IF('données 2023'!#REF!&gt;6,'données 2023'!#REF!-6,0)</f>
        <v>#REF!</v>
      </c>
      <c r="R324" s="2" t="e">
        <f>IF('données 2023'!#REF!&gt;6,'données 2023'!#REF!-6,0)</f>
        <v>#REF!</v>
      </c>
      <c r="S324" s="2"/>
      <c r="T324" s="2" t="e">
        <f>IF('données 2023'!#REF!&gt;6,'données 2023'!#REF!-6,0)</f>
        <v>#REF!</v>
      </c>
      <c r="U324" s="2"/>
      <c r="V324" s="2" t="e">
        <f>IF('données 2023'!#REF!&gt;6,'données 2023'!#REF!-6,0)</f>
        <v>#REF!</v>
      </c>
    </row>
    <row r="325" spans="1:22" ht="14.25" customHeight="1">
      <c r="A325" s="6">
        <v>45250</v>
      </c>
      <c r="B325" s="2">
        <f>IF('données 2023'!B144&gt;6,'données 2023'!B144-6,0)</f>
        <v>0</v>
      </c>
      <c r="C325" s="2">
        <f>IF('données 2023'!D144&gt;6,'données 2023'!D144-6,0)</f>
        <v>0</v>
      </c>
      <c r="D325" s="2">
        <f>IF('données 2023'!F144&gt;6,'données 2023'!F144-6,0)</f>
        <v>0</v>
      </c>
      <c r="E325" s="2">
        <f>IF('données 2023'!H144&gt;6,'données 2023'!H144-6,0)</f>
        <v>0</v>
      </c>
      <c r="F325" s="2">
        <f>IF('données 2023'!J144&gt;6,'données 2023'!J144-6,0)</f>
        <v>0</v>
      </c>
      <c r="G325" s="2" t="e">
        <f>IF('données 2023'!#REF!&gt;6,'données 2023'!#REF!-6,0)</f>
        <v>#REF!</v>
      </c>
      <c r="H325" s="2" t="e">
        <f>IF('données 2023'!#REF!&gt;6,'données 2023'!#REF!-6,0)</f>
        <v>#REF!</v>
      </c>
      <c r="I325" s="2" t="e">
        <f>IF('données 2023'!#REF!&gt;6,'données 2023'!#REF!-6,0)</f>
        <v>#REF!</v>
      </c>
      <c r="J325" s="2" t="e">
        <f>IF('données 2023'!#REF!&gt;6,'données 2023'!#REF!-6,0)</f>
        <v>#REF!</v>
      </c>
      <c r="K325" s="2" t="e">
        <f>IF('données 2023'!#REF!&gt;6,'données 2023'!#REF!-6,0)</f>
        <v>#REF!</v>
      </c>
      <c r="L325" s="2" t="e">
        <f>IF('données 2023'!#REF!&gt;6,'données 2023'!#REF!-6,0)</f>
        <v>#REF!</v>
      </c>
      <c r="M325" s="2" t="e">
        <f>IF('données 2023'!#REF!&gt;6,'données 2023'!#REF!-6,0)</f>
        <v>#REF!</v>
      </c>
      <c r="N325" s="2" t="e">
        <f>IF('données 2023'!#REF!&gt;6,'données 2023'!#REF!-6,0)</f>
        <v>#REF!</v>
      </c>
      <c r="O325" s="2" t="e">
        <f>IF('données 2023'!#REF!&gt;6,'données 2023'!#REF!-6,0)</f>
        <v>#REF!</v>
      </c>
      <c r="P325" s="2" t="e">
        <f>IF('données 2023'!#REF!&gt;6,'données 2023'!#REF!-6,0)</f>
        <v>#REF!</v>
      </c>
      <c r="Q325" s="2" t="e">
        <f>IF('données 2023'!#REF!&gt;6,'données 2023'!#REF!-6,0)</f>
        <v>#REF!</v>
      </c>
      <c r="R325" s="2" t="e">
        <f>IF('données 2023'!#REF!&gt;6,'données 2023'!#REF!-6,0)</f>
        <v>#REF!</v>
      </c>
      <c r="S325" s="2"/>
      <c r="T325" s="2" t="e">
        <f>IF('données 2023'!#REF!&gt;6,'données 2023'!#REF!-6,0)</f>
        <v>#REF!</v>
      </c>
      <c r="U325" s="2"/>
      <c r="V325" s="2" t="e">
        <f>IF('données 2023'!#REF!&gt;6,'données 2023'!#REF!-6,0)</f>
        <v>#REF!</v>
      </c>
    </row>
    <row r="326" spans="1:22" ht="14.25" customHeight="1">
      <c r="A326" s="6">
        <v>45251</v>
      </c>
      <c r="B326" s="2">
        <f>IF('données 2023'!B145&gt;6,'données 2023'!B145-6,0)</f>
        <v>0</v>
      </c>
      <c r="C326" s="2">
        <f>IF('données 2023'!D145&gt;6,'données 2023'!D145-6,0)</f>
        <v>0</v>
      </c>
      <c r="D326" s="2">
        <f>IF('données 2023'!F145&gt;6,'données 2023'!F145-6,0)</f>
        <v>0</v>
      </c>
      <c r="E326" s="2">
        <f>IF('données 2023'!H145&gt;6,'données 2023'!H145-6,0)</f>
        <v>0</v>
      </c>
      <c r="F326" s="2">
        <f>IF('données 2023'!J145&gt;6,'données 2023'!J145-6,0)</f>
        <v>0</v>
      </c>
      <c r="G326" s="2" t="e">
        <f>IF('données 2023'!#REF!&gt;6,'données 2023'!#REF!-6,0)</f>
        <v>#REF!</v>
      </c>
      <c r="H326" s="2" t="e">
        <f>IF('données 2023'!#REF!&gt;6,'données 2023'!#REF!-6,0)</f>
        <v>#REF!</v>
      </c>
      <c r="I326" s="2" t="e">
        <f>IF('données 2023'!#REF!&gt;6,'données 2023'!#REF!-6,0)</f>
        <v>#REF!</v>
      </c>
      <c r="J326" s="2" t="e">
        <f>IF('données 2023'!#REF!&gt;6,'données 2023'!#REF!-6,0)</f>
        <v>#REF!</v>
      </c>
      <c r="K326" s="2" t="e">
        <f>IF('données 2023'!#REF!&gt;6,'données 2023'!#REF!-6,0)</f>
        <v>#REF!</v>
      </c>
      <c r="L326" s="2" t="e">
        <f>IF('données 2023'!#REF!&gt;6,'données 2023'!#REF!-6,0)</f>
        <v>#REF!</v>
      </c>
      <c r="M326" s="2" t="e">
        <f>IF('données 2023'!#REF!&gt;6,'données 2023'!#REF!-6,0)</f>
        <v>#REF!</v>
      </c>
      <c r="N326" s="2" t="e">
        <f>IF('données 2023'!#REF!&gt;6,'données 2023'!#REF!-6,0)</f>
        <v>#REF!</v>
      </c>
      <c r="O326" s="2" t="e">
        <f>IF('données 2023'!#REF!&gt;6,'données 2023'!#REF!-6,0)</f>
        <v>#REF!</v>
      </c>
      <c r="P326" s="2" t="e">
        <f>IF('données 2023'!#REF!&gt;6,'données 2023'!#REF!-6,0)</f>
        <v>#REF!</v>
      </c>
      <c r="Q326" s="2" t="e">
        <f>IF('données 2023'!#REF!&gt;6,'données 2023'!#REF!-6,0)</f>
        <v>#REF!</v>
      </c>
      <c r="R326" s="2" t="e">
        <f>IF('données 2023'!#REF!&gt;6,'données 2023'!#REF!-6,0)</f>
        <v>#REF!</v>
      </c>
      <c r="S326" s="2"/>
      <c r="T326" s="2" t="e">
        <f>IF('données 2023'!#REF!&gt;6,'données 2023'!#REF!-6,0)</f>
        <v>#REF!</v>
      </c>
      <c r="U326" s="2"/>
      <c r="V326" s="2" t="e">
        <f>IF('données 2023'!#REF!&gt;6,'données 2023'!#REF!-6,0)</f>
        <v>#REF!</v>
      </c>
    </row>
    <row r="327" spans="1:22" ht="14.25" customHeight="1">
      <c r="A327" s="6">
        <v>45252</v>
      </c>
      <c r="B327" s="2">
        <f>IF('données 2023'!B146&gt;6,'données 2023'!B146-6,0)</f>
        <v>0</v>
      </c>
      <c r="C327" s="2">
        <f>IF('données 2023'!D146&gt;6,'données 2023'!D146-6,0)</f>
        <v>0</v>
      </c>
      <c r="D327" s="2">
        <f>IF('données 2023'!F146&gt;6,'données 2023'!F146-6,0)</f>
        <v>0</v>
      </c>
      <c r="E327" s="2">
        <f>IF('données 2023'!H146&gt;6,'données 2023'!H146-6,0)</f>
        <v>0</v>
      </c>
      <c r="F327" s="2">
        <f>IF('données 2023'!J146&gt;6,'données 2023'!J146-6,0)</f>
        <v>0</v>
      </c>
      <c r="G327" s="2" t="e">
        <f>IF('données 2023'!#REF!&gt;6,'données 2023'!#REF!-6,0)</f>
        <v>#REF!</v>
      </c>
      <c r="H327" s="2" t="e">
        <f>IF('données 2023'!#REF!&gt;6,'données 2023'!#REF!-6,0)</f>
        <v>#REF!</v>
      </c>
      <c r="I327" s="2" t="e">
        <f>IF('données 2023'!#REF!&gt;6,'données 2023'!#REF!-6,0)</f>
        <v>#REF!</v>
      </c>
      <c r="J327" s="2" t="e">
        <f>IF('données 2023'!#REF!&gt;6,'données 2023'!#REF!-6,0)</f>
        <v>#REF!</v>
      </c>
      <c r="K327" s="2" t="e">
        <f>IF('données 2023'!#REF!&gt;6,'données 2023'!#REF!-6,0)</f>
        <v>#REF!</v>
      </c>
      <c r="L327" s="2" t="e">
        <f>IF('données 2023'!#REF!&gt;6,'données 2023'!#REF!-6,0)</f>
        <v>#REF!</v>
      </c>
      <c r="M327" s="2" t="e">
        <f>IF('données 2023'!#REF!&gt;6,'données 2023'!#REF!-6,0)</f>
        <v>#REF!</v>
      </c>
      <c r="N327" s="2" t="e">
        <f>IF('données 2023'!#REF!&gt;6,'données 2023'!#REF!-6,0)</f>
        <v>#REF!</v>
      </c>
      <c r="O327" s="2" t="e">
        <f>IF('données 2023'!#REF!&gt;6,'données 2023'!#REF!-6,0)</f>
        <v>#REF!</v>
      </c>
      <c r="P327" s="2" t="e">
        <f>IF('données 2023'!#REF!&gt;6,'données 2023'!#REF!-6,0)</f>
        <v>#REF!</v>
      </c>
      <c r="Q327" s="2" t="e">
        <f>IF('données 2023'!#REF!&gt;6,'données 2023'!#REF!-6,0)</f>
        <v>#REF!</v>
      </c>
      <c r="R327" s="2" t="e">
        <f>IF('données 2023'!#REF!&gt;6,'données 2023'!#REF!-6,0)</f>
        <v>#REF!</v>
      </c>
      <c r="S327" s="2"/>
      <c r="T327" s="2" t="e">
        <f>IF('données 2023'!#REF!&gt;6,'données 2023'!#REF!-6,0)</f>
        <v>#REF!</v>
      </c>
      <c r="U327" s="2"/>
      <c r="V327" s="2" t="e">
        <f>IF('données 2023'!#REF!&gt;6,'données 2023'!#REF!-6,0)</f>
        <v>#REF!</v>
      </c>
    </row>
    <row r="328" spans="1:22" ht="14.25" customHeight="1">
      <c r="A328" s="6">
        <v>45253</v>
      </c>
      <c r="B328" s="2">
        <f>IF('données 2023'!B147&gt;6,'données 2023'!B147-6,0)</f>
        <v>0</v>
      </c>
      <c r="C328" s="2">
        <f>IF('données 2023'!D147&gt;6,'données 2023'!D147-6,0)</f>
        <v>0</v>
      </c>
      <c r="D328" s="2">
        <f>IF('données 2023'!F147&gt;6,'données 2023'!F147-6,0)</f>
        <v>0</v>
      </c>
      <c r="E328" s="2">
        <f>IF('données 2023'!H147&gt;6,'données 2023'!H147-6,0)</f>
        <v>0</v>
      </c>
      <c r="F328" s="2">
        <f>IF('données 2023'!J147&gt;6,'données 2023'!J147-6,0)</f>
        <v>0</v>
      </c>
      <c r="G328" s="2" t="e">
        <f>IF('données 2023'!#REF!&gt;6,'données 2023'!#REF!-6,0)</f>
        <v>#REF!</v>
      </c>
      <c r="H328" s="2" t="e">
        <f>IF('données 2023'!#REF!&gt;6,'données 2023'!#REF!-6,0)</f>
        <v>#REF!</v>
      </c>
      <c r="I328" s="2" t="e">
        <f>IF('données 2023'!#REF!&gt;6,'données 2023'!#REF!-6,0)</f>
        <v>#REF!</v>
      </c>
      <c r="J328" s="2" t="e">
        <f>IF('données 2023'!#REF!&gt;6,'données 2023'!#REF!-6,0)</f>
        <v>#REF!</v>
      </c>
      <c r="K328" s="2" t="e">
        <f>IF('données 2023'!#REF!&gt;6,'données 2023'!#REF!-6,0)</f>
        <v>#REF!</v>
      </c>
      <c r="L328" s="2" t="e">
        <f>IF('données 2023'!#REF!&gt;6,'données 2023'!#REF!-6,0)</f>
        <v>#REF!</v>
      </c>
      <c r="M328" s="2" t="e">
        <f>IF('données 2023'!#REF!&gt;6,'données 2023'!#REF!-6,0)</f>
        <v>#REF!</v>
      </c>
      <c r="N328" s="2" t="e">
        <f>IF('données 2023'!#REF!&gt;6,'données 2023'!#REF!-6,0)</f>
        <v>#REF!</v>
      </c>
      <c r="O328" s="2" t="e">
        <f>IF('données 2023'!#REF!&gt;6,'données 2023'!#REF!-6,0)</f>
        <v>#REF!</v>
      </c>
      <c r="P328" s="2" t="e">
        <f>IF('données 2023'!#REF!&gt;6,'données 2023'!#REF!-6,0)</f>
        <v>#REF!</v>
      </c>
      <c r="Q328" s="2" t="e">
        <f>IF('données 2023'!#REF!&gt;6,'données 2023'!#REF!-6,0)</f>
        <v>#REF!</v>
      </c>
      <c r="R328" s="2" t="e">
        <f>IF('données 2023'!#REF!&gt;6,'données 2023'!#REF!-6,0)</f>
        <v>#REF!</v>
      </c>
      <c r="S328" s="2"/>
      <c r="T328" s="2" t="e">
        <f>IF('données 2023'!#REF!&gt;6,'données 2023'!#REF!-6,0)</f>
        <v>#REF!</v>
      </c>
      <c r="U328" s="2"/>
      <c r="V328" s="2" t="e">
        <f>IF('données 2023'!#REF!&gt;6,'données 2023'!#REF!-6,0)</f>
        <v>#REF!</v>
      </c>
    </row>
    <row r="329" spans="1:22" ht="14.25" customHeight="1">
      <c r="A329" s="6">
        <v>45254</v>
      </c>
      <c r="B329" s="2">
        <f>IF('données 2023'!B148&gt;6,'données 2023'!B148-6,0)</f>
        <v>0</v>
      </c>
      <c r="C329" s="2">
        <f>IF('données 2023'!D148&gt;6,'données 2023'!D148-6,0)</f>
        <v>0</v>
      </c>
      <c r="D329" s="2">
        <f>IF('données 2023'!F148&gt;6,'données 2023'!F148-6,0)</f>
        <v>0</v>
      </c>
      <c r="E329" s="2">
        <f>IF('données 2023'!H148&gt;6,'données 2023'!H148-6,0)</f>
        <v>0</v>
      </c>
      <c r="F329" s="2">
        <f>IF('données 2023'!J148&gt;6,'données 2023'!J148-6,0)</f>
        <v>0</v>
      </c>
      <c r="G329" s="2" t="e">
        <f>IF('données 2023'!#REF!&gt;6,'données 2023'!#REF!-6,0)</f>
        <v>#REF!</v>
      </c>
      <c r="H329" s="2" t="e">
        <f>IF('données 2023'!#REF!&gt;6,'données 2023'!#REF!-6,0)</f>
        <v>#REF!</v>
      </c>
      <c r="I329" s="2" t="e">
        <f>IF('données 2023'!#REF!&gt;6,'données 2023'!#REF!-6,0)</f>
        <v>#REF!</v>
      </c>
      <c r="J329" s="2" t="e">
        <f>IF('données 2023'!#REF!&gt;6,'données 2023'!#REF!-6,0)</f>
        <v>#REF!</v>
      </c>
      <c r="K329" s="2" t="e">
        <f>IF('données 2023'!#REF!&gt;6,'données 2023'!#REF!-6,0)</f>
        <v>#REF!</v>
      </c>
      <c r="L329" s="2" t="e">
        <f>IF('données 2023'!#REF!&gt;6,'données 2023'!#REF!-6,0)</f>
        <v>#REF!</v>
      </c>
      <c r="M329" s="2" t="e">
        <f>IF('données 2023'!#REF!&gt;6,'données 2023'!#REF!-6,0)</f>
        <v>#REF!</v>
      </c>
      <c r="N329" s="2" t="e">
        <f>IF('données 2023'!#REF!&gt;6,'données 2023'!#REF!-6,0)</f>
        <v>#REF!</v>
      </c>
      <c r="O329" s="2" t="e">
        <f>IF('données 2023'!#REF!&gt;6,'données 2023'!#REF!-6,0)</f>
        <v>#REF!</v>
      </c>
      <c r="P329" s="2" t="e">
        <f>IF('données 2023'!#REF!&gt;6,'données 2023'!#REF!-6,0)</f>
        <v>#REF!</v>
      </c>
      <c r="Q329" s="2" t="e">
        <f>IF('données 2023'!#REF!&gt;6,'données 2023'!#REF!-6,0)</f>
        <v>#REF!</v>
      </c>
      <c r="R329" s="2" t="e">
        <f>IF('données 2023'!#REF!&gt;6,'données 2023'!#REF!-6,0)</f>
        <v>#REF!</v>
      </c>
      <c r="S329" s="2"/>
      <c r="T329" s="2" t="e">
        <f>IF('données 2023'!#REF!&gt;6,'données 2023'!#REF!-6,0)</f>
        <v>#REF!</v>
      </c>
      <c r="U329" s="2"/>
      <c r="V329" s="2" t="e">
        <f>IF('données 2023'!#REF!&gt;6,'données 2023'!#REF!-6,0)</f>
        <v>#REF!</v>
      </c>
    </row>
    <row r="330" spans="1:22" ht="14.25" customHeight="1">
      <c r="A330" s="6">
        <v>45255</v>
      </c>
      <c r="B330" s="2">
        <f>IF('données 2023'!B149&gt;6,'données 2023'!B149-6,0)</f>
        <v>0</v>
      </c>
      <c r="C330" s="2">
        <f>IF('données 2023'!D149&gt;6,'données 2023'!D149-6,0)</f>
        <v>0</v>
      </c>
      <c r="D330" s="2">
        <f>IF('données 2023'!F149&gt;6,'données 2023'!F149-6,0)</f>
        <v>0</v>
      </c>
      <c r="E330" s="2">
        <f>IF('données 2023'!H149&gt;6,'données 2023'!H149-6,0)</f>
        <v>0</v>
      </c>
      <c r="F330" s="2">
        <f>IF('données 2023'!J149&gt;6,'données 2023'!J149-6,0)</f>
        <v>0</v>
      </c>
      <c r="G330" s="2" t="e">
        <f>IF('données 2023'!#REF!&gt;6,'données 2023'!#REF!-6,0)</f>
        <v>#REF!</v>
      </c>
      <c r="H330" s="2" t="e">
        <f>IF('données 2023'!#REF!&gt;6,'données 2023'!#REF!-6,0)</f>
        <v>#REF!</v>
      </c>
      <c r="I330" s="2" t="e">
        <f>IF('données 2023'!#REF!&gt;6,'données 2023'!#REF!-6,0)</f>
        <v>#REF!</v>
      </c>
      <c r="J330" s="2" t="e">
        <f>IF('données 2023'!#REF!&gt;6,'données 2023'!#REF!-6,0)</f>
        <v>#REF!</v>
      </c>
      <c r="K330" s="2" t="e">
        <f>IF('données 2023'!#REF!&gt;6,'données 2023'!#REF!-6,0)</f>
        <v>#REF!</v>
      </c>
      <c r="L330" s="2" t="e">
        <f>IF('données 2023'!#REF!&gt;6,'données 2023'!#REF!-6,0)</f>
        <v>#REF!</v>
      </c>
      <c r="M330" s="2" t="e">
        <f>IF('données 2023'!#REF!&gt;6,'données 2023'!#REF!-6,0)</f>
        <v>#REF!</v>
      </c>
      <c r="N330" s="2" t="e">
        <f>IF('données 2023'!#REF!&gt;6,'données 2023'!#REF!-6,0)</f>
        <v>#REF!</v>
      </c>
      <c r="O330" s="2" t="e">
        <f>IF('données 2023'!#REF!&gt;6,'données 2023'!#REF!-6,0)</f>
        <v>#REF!</v>
      </c>
      <c r="P330" s="2" t="e">
        <f>IF('données 2023'!#REF!&gt;6,'données 2023'!#REF!-6,0)</f>
        <v>#REF!</v>
      </c>
      <c r="Q330" s="2" t="e">
        <f>IF('données 2023'!#REF!&gt;6,'données 2023'!#REF!-6,0)</f>
        <v>#REF!</v>
      </c>
      <c r="R330" s="2" t="e">
        <f>IF('données 2023'!#REF!&gt;6,'données 2023'!#REF!-6,0)</f>
        <v>#REF!</v>
      </c>
      <c r="S330" s="2"/>
      <c r="T330" s="2" t="e">
        <f>IF('données 2023'!#REF!&gt;6,'données 2023'!#REF!-6,0)</f>
        <v>#REF!</v>
      </c>
      <c r="U330" s="2"/>
      <c r="V330" s="2" t="e">
        <f>IF('données 2023'!#REF!&gt;6,'données 2023'!#REF!-6,0)</f>
        <v>#REF!</v>
      </c>
    </row>
    <row r="331" spans="1:22" ht="14.25" customHeight="1">
      <c r="A331" s="6">
        <v>45256</v>
      </c>
      <c r="B331" s="2">
        <f>IF('données 2023'!B150&gt;6,'données 2023'!B150-6,0)</f>
        <v>0</v>
      </c>
      <c r="C331" s="2">
        <f>IF('données 2023'!D150&gt;6,'données 2023'!D150-6,0)</f>
        <v>0</v>
      </c>
      <c r="D331" s="2">
        <f>IF('données 2023'!F150&gt;6,'données 2023'!F150-6,0)</f>
        <v>0</v>
      </c>
      <c r="E331" s="2">
        <f>IF('données 2023'!H150&gt;6,'données 2023'!H150-6,0)</f>
        <v>0</v>
      </c>
      <c r="F331" s="2">
        <f>IF('données 2023'!J150&gt;6,'données 2023'!J150-6,0)</f>
        <v>0</v>
      </c>
      <c r="G331" s="2" t="e">
        <f>IF('données 2023'!#REF!&gt;6,'données 2023'!#REF!-6,0)</f>
        <v>#REF!</v>
      </c>
      <c r="H331" s="2" t="e">
        <f>IF('données 2023'!#REF!&gt;6,'données 2023'!#REF!-6,0)</f>
        <v>#REF!</v>
      </c>
      <c r="I331" s="2" t="e">
        <f>IF('données 2023'!#REF!&gt;6,'données 2023'!#REF!-6,0)</f>
        <v>#REF!</v>
      </c>
      <c r="J331" s="2" t="e">
        <f>IF('données 2023'!#REF!&gt;6,'données 2023'!#REF!-6,0)</f>
        <v>#REF!</v>
      </c>
      <c r="K331" s="2" t="e">
        <f>IF('données 2023'!#REF!&gt;6,'données 2023'!#REF!-6,0)</f>
        <v>#REF!</v>
      </c>
      <c r="L331" s="2" t="e">
        <f>IF('données 2023'!#REF!&gt;6,'données 2023'!#REF!-6,0)</f>
        <v>#REF!</v>
      </c>
      <c r="M331" s="2" t="e">
        <f>IF('données 2023'!#REF!&gt;6,'données 2023'!#REF!-6,0)</f>
        <v>#REF!</v>
      </c>
      <c r="N331" s="2" t="e">
        <f>IF('données 2023'!#REF!&gt;6,'données 2023'!#REF!-6,0)</f>
        <v>#REF!</v>
      </c>
      <c r="O331" s="2" t="e">
        <f>IF('données 2023'!#REF!&gt;6,'données 2023'!#REF!-6,0)</f>
        <v>#REF!</v>
      </c>
      <c r="P331" s="2" t="e">
        <f>IF('données 2023'!#REF!&gt;6,'données 2023'!#REF!-6,0)</f>
        <v>#REF!</v>
      </c>
      <c r="Q331" s="2" t="e">
        <f>IF('données 2023'!#REF!&gt;6,'données 2023'!#REF!-6,0)</f>
        <v>#REF!</v>
      </c>
      <c r="R331" s="2" t="e">
        <f>IF('données 2023'!#REF!&gt;6,'données 2023'!#REF!-6,0)</f>
        <v>#REF!</v>
      </c>
      <c r="S331" s="2"/>
      <c r="T331" s="2" t="e">
        <f>IF('données 2023'!#REF!&gt;6,'données 2023'!#REF!-6,0)</f>
        <v>#REF!</v>
      </c>
      <c r="U331" s="2"/>
      <c r="V331" s="2" t="e">
        <f>IF('données 2023'!#REF!&gt;6,'données 2023'!#REF!-6,0)</f>
        <v>#REF!</v>
      </c>
    </row>
    <row r="332" spans="1:22" ht="14.25" customHeight="1">
      <c r="A332" s="6">
        <v>45257</v>
      </c>
      <c r="B332" s="2">
        <f>IF('données 2023'!B151&gt;6,'données 2023'!B151-6,0)</f>
        <v>0</v>
      </c>
      <c r="C332" s="2">
        <f>IF('données 2023'!D151&gt;6,'données 2023'!D151-6,0)</f>
        <v>0</v>
      </c>
      <c r="D332" s="2">
        <f>IF('données 2023'!F151&gt;6,'données 2023'!F151-6,0)</f>
        <v>0</v>
      </c>
      <c r="E332" s="2">
        <f>IF('données 2023'!H151&gt;6,'données 2023'!H151-6,0)</f>
        <v>0</v>
      </c>
      <c r="F332" s="2">
        <f>IF('données 2023'!J151&gt;6,'données 2023'!J151-6,0)</f>
        <v>0</v>
      </c>
      <c r="G332" s="2" t="e">
        <f>IF('données 2023'!#REF!&gt;6,'données 2023'!#REF!-6,0)</f>
        <v>#REF!</v>
      </c>
      <c r="H332" s="2" t="e">
        <f>IF('données 2023'!#REF!&gt;6,'données 2023'!#REF!-6,0)</f>
        <v>#REF!</v>
      </c>
      <c r="I332" s="2" t="e">
        <f>IF('données 2023'!#REF!&gt;6,'données 2023'!#REF!-6,0)</f>
        <v>#REF!</v>
      </c>
      <c r="J332" s="2" t="e">
        <f>IF('données 2023'!#REF!&gt;6,'données 2023'!#REF!-6,0)</f>
        <v>#REF!</v>
      </c>
      <c r="K332" s="2" t="e">
        <f>IF('données 2023'!#REF!&gt;6,'données 2023'!#REF!-6,0)</f>
        <v>#REF!</v>
      </c>
      <c r="L332" s="2" t="e">
        <f>IF('données 2023'!#REF!&gt;6,'données 2023'!#REF!-6,0)</f>
        <v>#REF!</v>
      </c>
      <c r="M332" s="2" t="e">
        <f>IF('données 2023'!#REF!&gt;6,'données 2023'!#REF!-6,0)</f>
        <v>#REF!</v>
      </c>
      <c r="N332" s="2" t="e">
        <f>IF('données 2023'!#REF!&gt;6,'données 2023'!#REF!-6,0)</f>
        <v>#REF!</v>
      </c>
      <c r="O332" s="2" t="e">
        <f>IF('données 2023'!#REF!&gt;6,'données 2023'!#REF!-6,0)</f>
        <v>#REF!</v>
      </c>
      <c r="P332" s="2" t="e">
        <f>IF('données 2023'!#REF!&gt;6,'données 2023'!#REF!-6,0)</f>
        <v>#REF!</v>
      </c>
      <c r="Q332" s="2" t="e">
        <f>IF('données 2023'!#REF!&gt;6,'données 2023'!#REF!-6,0)</f>
        <v>#REF!</v>
      </c>
      <c r="R332" s="2" t="e">
        <f>IF('données 2023'!#REF!&gt;6,'données 2023'!#REF!-6,0)</f>
        <v>#REF!</v>
      </c>
      <c r="S332" s="2"/>
      <c r="T332" s="2" t="e">
        <f>IF('données 2023'!#REF!&gt;6,'données 2023'!#REF!-6,0)</f>
        <v>#REF!</v>
      </c>
      <c r="U332" s="2"/>
      <c r="V332" s="2" t="e">
        <f>IF('données 2023'!#REF!&gt;6,'données 2023'!#REF!-6,0)</f>
        <v>#REF!</v>
      </c>
    </row>
    <row r="333" spans="1:22" ht="14.25" customHeight="1">
      <c r="A333" s="6">
        <v>45258</v>
      </c>
      <c r="B333" s="2">
        <f>IF('données 2023'!B152&gt;6,'données 2023'!B152-6,0)</f>
        <v>0</v>
      </c>
      <c r="C333" s="2">
        <f>IF('données 2023'!D152&gt;6,'données 2023'!D152-6,0)</f>
        <v>0</v>
      </c>
      <c r="D333" s="2">
        <f>IF('données 2023'!F152&gt;6,'données 2023'!F152-6,0)</f>
        <v>0</v>
      </c>
      <c r="E333" s="2">
        <f>IF('données 2023'!H152&gt;6,'données 2023'!H152-6,0)</f>
        <v>0</v>
      </c>
      <c r="F333" s="2">
        <f>IF('données 2023'!J152&gt;6,'données 2023'!J152-6,0)</f>
        <v>0</v>
      </c>
      <c r="G333" s="2" t="e">
        <f>IF('données 2023'!#REF!&gt;6,'données 2023'!#REF!-6,0)</f>
        <v>#REF!</v>
      </c>
      <c r="H333" s="2" t="e">
        <f>IF('données 2023'!#REF!&gt;6,'données 2023'!#REF!-6,0)</f>
        <v>#REF!</v>
      </c>
      <c r="I333" s="2" t="e">
        <f>IF('données 2023'!#REF!&gt;6,'données 2023'!#REF!-6,0)</f>
        <v>#REF!</v>
      </c>
      <c r="J333" s="2" t="e">
        <f>IF('données 2023'!#REF!&gt;6,'données 2023'!#REF!-6,0)</f>
        <v>#REF!</v>
      </c>
      <c r="K333" s="2" t="e">
        <f>IF('données 2023'!#REF!&gt;6,'données 2023'!#REF!-6,0)</f>
        <v>#REF!</v>
      </c>
      <c r="L333" s="2" t="e">
        <f>IF('données 2023'!#REF!&gt;6,'données 2023'!#REF!-6,0)</f>
        <v>#REF!</v>
      </c>
      <c r="M333" s="2" t="e">
        <f>IF('données 2023'!#REF!&gt;6,'données 2023'!#REF!-6,0)</f>
        <v>#REF!</v>
      </c>
      <c r="N333" s="2" t="e">
        <f>IF('données 2023'!#REF!&gt;6,'données 2023'!#REF!-6,0)</f>
        <v>#REF!</v>
      </c>
      <c r="O333" s="2" t="e">
        <f>IF('données 2023'!#REF!&gt;6,'données 2023'!#REF!-6,0)</f>
        <v>#REF!</v>
      </c>
      <c r="P333" s="2" t="e">
        <f>IF('données 2023'!#REF!&gt;6,'données 2023'!#REF!-6,0)</f>
        <v>#REF!</v>
      </c>
      <c r="Q333" s="2" t="e">
        <f>IF('données 2023'!#REF!&gt;6,'données 2023'!#REF!-6,0)</f>
        <v>#REF!</v>
      </c>
      <c r="R333" s="2" t="e">
        <f>IF('données 2023'!#REF!&gt;6,'données 2023'!#REF!-6,0)</f>
        <v>#REF!</v>
      </c>
      <c r="S333" s="2"/>
      <c r="T333" s="2" t="e">
        <f>IF('données 2023'!#REF!&gt;6,'données 2023'!#REF!-6,0)</f>
        <v>#REF!</v>
      </c>
      <c r="U333" s="2"/>
      <c r="V333" s="2" t="e">
        <f>IF('données 2023'!#REF!&gt;6,'données 2023'!#REF!-6,0)</f>
        <v>#REF!</v>
      </c>
    </row>
    <row r="334" spans="1:22" ht="14.25" customHeight="1">
      <c r="A334" s="6">
        <v>45259</v>
      </c>
      <c r="B334" s="2">
        <f>IF('données 2023'!B153&gt;6,'données 2023'!B153-6,0)</f>
        <v>0</v>
      </c>
      <c r="C334" s="2">
        <f>IF('données 2023'!D153&gt;6,'données 2023'!D153-6,0)</f>
        <v>0</v>
      </c>
      <c r="D334" s="2">
        <f>IF('données 2023'!F153&gt;6,'données 2023'!F153-6,0)</f>
        <v>0</v>
      </c>
      <c r="E334" s="2">
        <f>IF('données 2023'!H153&gt;6,'données 2023'!H153-6,0)</f>
        <v>0</v>
      </c>
      <c r="F334" s="2">
        <f>IF('données 2023'!J153&gt;6,'données 2023'!J153-6,0)</f>
        <v>0</v>
      </c>
      <c r="G334" s="2" t="e">
        <f>IF('données 2023'!#REF!&gt;6,'données 2023'!#REF!-6,0)</f>
        <v>#REF!</v>
      </c>
      <c r="H334" s="2" t="e">
        <f>IF('données 2023'!#REF!&gt;6,'données 2023'!#REF!-6,0)</f>
        <v>#REF!</v>
      </c>
      <c r="I334" s="2" t="e">
        <f>IF('données 2023'!#REF!&gt;6,'données 2023'!#REF!-6,0)</f>
        <v>#REF!</v>
      </c>
      <c r="J334" s="2" t="e">
        <f>IF('données 2023'!#REF!&gt;6,'données 2023'!#REF!-6,0)</f>
        <v>#REF!</v>
      </c>
      <c r="K334" s="2" t="e">
        <f>IF('données 2023'!#REF!&gt;6,'données 2023'!#REF!-6,0)</f>
        <v>#REF!</v>
      </c>
      <c r="L334" s="2" t="e">
        <f>IF('données 2023'!#REF!&gt;6,'données 2023'!#REF!-6,0)</f>
        <v>#REF!</v>
      </c>
      <c r="M334" s="2" t="e">
        <f>IF('données 2023'!#REF!&gt;6,'données 2023'!#REF!-6,0)</f>
        <v>#REF!</v>
      </c>
      <c r="N334" s="2" t="e">
        <f>IF('données 2023'!#REF!&gt;6,'données 2023'!#REF!-6,0)</f>
        <v>#REF!</v>
      </c>
      <c r="O334" s="2" t="e">
        <f>IF('données 2023'!#REF!&gt;6,'données 2023'!#REF!-6,0)</f>
        <v>#REF!</v>
      </c>
      <c r="P334" s="2" t="e">
        <f>IF('données 2023'!#REF!&gt;6,'données 2023'!#REF!-6,0)</f>
        <v>#REF!</v>
      </c>
      <c r="Q334" s="2" t="e">
        <f>IF('données 2023'!#REF!&gt;6,'données 2023'!#REF!-6,0)</f>
        <v>#REF!</v>
      </c>
      <c r="R334" s="2" t="e">
        <f>IF('données 2023'!#REF!&gt;6,'données 2023'!#REF!-6,0)</f>
        <v>#REF!</v>
      </c>
      <c r="S334" s="2"/>
      <c r="T334" s="2" t="e">
        <f>IF('données 2023'!#REF!&gt;6,'données 2023'!#REF!-6,0)</f>
        <v>#REF!</v>
      </c>
      <c r="U334" s="2"/>
      <c r="V334" s="2" t="e">
        <f>IF('données 2023'!#REF!&gt;6,'données 2023'!#REF!-6,0)</f>
        <v>#REF!</v>
      </c>
    </row>
    <row r="335" spans="1:22" ht="14.25" customHeight="1">
      <c r="A335" s="6">
        <v>45260</v>
      </c>
      <c r="B335" s="2">
        <f>IF('données 2023'!B154&gt;6,'données 2023'!B154-6,0)</f>
        <v>0</v>
      </c>
      <c r="C335" s="2">
        <f>IF('données 2023'!D154&gt;6,'données 2023'!D154-6,0)</f>
        <v>0</v>
      </c>
      <c r="D335" s="2">
        <f>IF('données 2023'!F154&gt;6,'données 2023'!F154-6,0)</f>
        <v>0</v>
      </c>
      <c r="E335" s="2">
        <f>IF('données 2023'!H154&gt;6,'données 2023'!H154-6,0)</f>
        <v>0</v>
      </c>
      <c r="F335" s="2">
        <f>IF('données 2023'!J154&gt;6,'données 2023'!J154-6,0)</f>
        <v>0</v>
      </c>
      <c r="G335" s="2" t="e">
        <f>IF('données 2023'!#REF!&gt;6,'données 2023'!#REF!-6,0)</f>
        <v>#REF!</v>
      </c>
      <c r="H335" s="2" t="e">
        <f>IF('données 2023'!#REF!&gt;6,'données 2023'!#REF!-6,0)</f>
        <v>#REF!</v>
      </c>
      <c r="I335" s="2" t="e">
        <f>IF('données 2023'!#REF!&gt;6,'données 2023'!#REF!-6,0)</f>
        <v>#REF!</v>
      </c>
      <c r="J335" s="2" t="e">
        <f>IF('données 2023'!#REF!&gt;6,'données 2023'!#REF!-6,0)</f>
        <v>#REF!</v>
      </c>
      <c r="K335" s="2" t="e">
        <f>IF('données 2023'!#REF!&gt;6,'données 2023'!#REF!-6,0)</f>
        <v>#REF!</v>
      </c>
      <c r="L335" s="2" t="e">
        <f>IF('données 2023'!#REF!&gt;6,'données 2023'!#REF!-6,0)</f>
        <v>#REF!</v>
      </c>
      <c r="M335" s="2" t="e">
        <f>IF('données 2023'!#REF!&gt;6,'données 2023'!#REF!-6,0)</f>
        <v>#REF!</v>
      </c>
      <c r="N335" s="2" t="e">
        <f>IF('données 2023'!#REF!&gt;6,'données 2023'!#REF!-6,0)</f>
        <v>#REF!</v>
      </c>
      <c r="O335" s="2" t="e">
        <f>IF('données 2023'!#REF!&gt;6,'données 2023'!#REF!-6,0)</f>
        <v>#REF!</v>
      </c>
      <c r="P335" s="2" t="e">
        <f>IF('données 2023'!#REF!&gt;6,'données 2023'!#REF!-6,0)</f>
        <v>#REF!</v>
      </c>
      <c r="Q335" s="2" t="e">
        <f>IF('données 2023'!#REF!&gt;6,'données 2023'!#REF!-6,0)</f>
        <v>#REF!</v>
      </c>
      <c r="R335" s="2" t="e">
        <f>IF('données 2023'!#REF!&gt;6,'données 2023'!#REF!-6,0)</f>
        <v>#REF!</v>
      </c>
      <c r="S335" s="2"/>
      <c r="T335" s="2" t="e">
        <f>IF('données 2023'!#REF!&gt;6,'données 2023'!#REF!-6,0)</f>
        <v>#REF!</v>
      </c>
      <c r="U335" s="2"/>
      <c r="V335" s="2" t="e">
        <f>IF('données 2023'!#REF!&gt;6,'données 2023'!#REF!-6,0)</f>
        <v>#REF!</v>
      </c>
    </row>
    <row r="336" spans="1:22" ht="14.25" customHeight="1">
      <c r="A336" s="6">
        <v>45261</v>
      </c>
      <c r="B336" s="2">
        <f>IF('données 2023'!B155&gt;6,'données 2023'!B155-6,0)</f>
        <v>0</v>
      </c>
      <c r="C336" s="2">
        <f>IF('données 2023'!D155&gt;6,'données 2023'!D155-6,0)</f>
        <v>0</v>
      </c>
      <c r="D336" s="2">
        <f>IF('données 2023'!F155&gt;6,'données 2023'!F155-6,0)</f>
        <v>0</v>
      </c>
      <c r="E336" s="2">
        <f>IF('données 2023'!H155&gt;6,'données 2023'!H155-6,0)</f>
        <v>0</v>
      </c>
      <c r="F336" s="2">
        <f>IF('données 2023'!J155&gt;6,'données 2023'!J155-6,0)</f>
        <v>0</v>
      </c>
      <c r="G336" s="2" t="e">
        <f>IF('données 2023'!#REF!&gt;6,'données 2023'!#REF!-6,0)</f>
        <v>#REF!</v>
      </c>
      <c r="H336" s="2" t="e">
        <f>IF('données 2023'!#REF!&gt;6,'données 2023'!#REF!-6,0)</f>
        <v>#REF!</v>
      </c>
      <c r="I336" s="2" t="e">
        <f>IF('données 2023'!#REF!&gt;6,'données 2023'!#REF!-6,0)</f>
        <v>#REF!</v>
      </c>
      <c r="J336" s="2" t="e">
        <f>IF('données 2023'!#REF!&gt;6,'données 2023'!#REF!-6,0)</f>
        <v>#REF!</v>
      </c>
      <c r="K336" s="2" t="e">
        <f>IF('données 2023'!#REF!&gt;6,'données 2023'!#REF!-6,0)</f>
        <v>#REF!</v>
      </c>
      <c r="L336" s="2" t="e">
        <f>IF('données 2023'!#REF!&gt;6,'données 2023'!#REF!-6,0)</f>
        <v>#REF!</v>
      </c>
      <c r="M336" s="2" t="e">
        <f>IF('données 2023'!#REF!&gt;6,'données 2023'!#REF!-6,0)</f>
        <v>#REF!</v>
      </c>
      <c r="N336" s="2" t="e">
        <f>IF('données 2023'!#REF!&gt;6,'données 2023'!#REF!-6,0)</f>
        <v>#REF!</v>
      </c>
      <c r="O336" s="2" t="e">
        <f>IF('données 2023'!#REF!&gt;6,'données 2023'!#REF!-6,0)</f>
        <v>#REF!</v>
      </c>
      <c r="P336" s="2" t="e">
        <f>IF('données 2023'!#REF!&gt;6,'données 2023'!#REF!-6,0)</f>
        <v>#REF!</v>
      </c>
      <c r="Q336" s="2" t="e">
        <f>IF('données 2023'!#REF!&gt;6,'données 2023'!#REF!-6,0)</f>
        <v>#REF!</v>
      </c>
      <c r="R336" s="2" t="e">
        <f>IF('données 2023'!#REF!&gt;6,'données 2023'!#REF!-6,0)</f>
        <v>#REF!</v>
      </c>
      <c r="S336" s="2"/>
      <c r="T336" s="2" t="e">
        <f>IF('données 2023'!#REF!&gt;6,'données 2023'!#REF!-6,0)</f>
        <v>#REF!</v>
      </c>
      <c r="U336" s="2"/>
      <c r="V336" s="2" t="e">
        <f>IF('données 2023'!#REF!&gt;6,'données 2023'!#REF!-6,0)</f>
        <v>#REF!</v>
      </c>
    </row>
    <row r="337" spans="1:22" ht="14.25" customHeight="1">
      <c r="A337" s="6">
        <v>45262</v>
      </c>
      <c r="B337" s="2">
        <f>IF('données 2023'!B156&gt;6,'données 2023'!B156-6,0)</f>
        <v>0</v>
      </c>
      <c r="C337" s="2">
        <f>IF('données 2023'!D156&gt;6,'données 2023'!D156-6,0)</f>
        <v>0</v>
      </c>
      <c r="D337" s="2">
        <f>IF('données 2023'!F156&gt;6,'données 2023'!F156-6,0)</f>
        <v>0</v>
      </c>
      <c r="E337" s="2">
        <f>IF('données 2023'!H156&gt;6,'données 2023'!H156-6,0)</f>
        <v>0</v>
      </c>
      <c r="F337" s="2">
        <f>IF('données 2023'!J156&gt;6,'données 2023'!J156-6,0)</f>
        <v>0</v>
      </c>
      <c r="G337" s="2" t="e">
        <f>IF('données 2023'!#REF!&gt;6,'données 2023'!#REF!-6,0)</f>
        <v>#REF!</v>
      </c>
      <c r="H337" s="2" t="e">
        <f>IF('données 2023'!#REF!&gt;6,'données 2023'!#REF!-6,0)</f>
        <v>#REF!</v>
      </c>
      <c r="I337" s="2" t="e">
        <f>IF('données 2023'!#REF!&gt;6,'données 2023'!#REF!-6,0)</f>
        <v>#REF!</v>
      </c>
      <c r="J337" s="2" t="e">
        <f>IF('données 2023'!#REF!&gt;6,'données 2023'!#REF!-6,0)</f>
        <v>#REF!</v>
      </c>
      <c r="K337" s="2" t="e">
        <f>IF('données 2023'!#REF!&gt;6,'données 2023'!#REF!-6,0)</f>
        <v>#REF!</v>
      </c>
      <c r="L337" s="2" t="e">
        <f>IF('données 2023'!#REF!&gt;6,'données 2023'!#REF!-6,0)</f>
        <v>#REF!</v>
      </c>
      <c r="M337" s="2" t="e">
        <f>IF('données 2023'!#REF!&gt;6,'données 2023'!#REF!-6,0)</f>
        <v>#REF!</v>
      </c>
      <c r="N337" s="2" t="e">
        <f>IF('données 2023'!#REF!&gt;6,'données 2023'!#REF!-6,0)</f>
        <v>#REF!</v>
      </c>
      <c r="O337" s="2" t="e">
        <f>IF('données 2023'!#REF!&gt;6,'données 2023'!#REF!-6,0)</f>
        <v>#REF!</v>
      </c>
      <c r="P337" s="2" t="e">
        <f>IF('données 2023'!#REF!&gt;6,'données 2023'!#REF!-6,0)</f>
        <v>#REF!</v>
      </c>
      <c r="Q337" s="2" t="e">
        <f>IF('données 2023'!#REF!&gt;6,'données 2023'!#REF!-6,0)</f>
        <v>#REF!</v>
      </c>
      <c r="R337" s="2" t="e">
        <f>IF('données 2023'!#REF!&gt;6,'données 2023'!#REF!-6,0)</f>
        <v>#REF!</v>
      </c>
      <c r="S337" s="2"/>
      <c r="T337" s="2" t="e">
        <f>IF('données 2023'!#REF!&gt;6,'données 2023'!#REF!-6,0)</f>
        <v>#REF!</v>
      </c>
      <c r="U337" s="2"/>
      <c r="V337" s="2" t="e">
        <f>IF('données 2023'!#REF!&gt;6,'données 2023'!#REF!-6,0)</f>
        <v>#REF!</v>
      </c>
    </row>
    <row r="338" spans="1:22" ht="14.25" customHeight="1">
      <c r="A338" s="6">
        <v>45263</v>
      </c>
      <c r="B338" s="2">
        <f>IF('données 2023'!B157&gt;6,'données 2023'!B157-6,0)</f>
        <v>0</v>
      </c>
      <c r="C338" s="2">
        <f>IF('données 2023'!D157&gt;6,'données 2023'!D157-6,0)</f>
        <v>0</v>
      </c>
      <c r="D338" s="2">
        <f>IF('données 2023'!F157&gt;6,'données 2023'!F157-6,0)</f>
        <v>0</v>
      </c>
      <c r="E338" s="2">
        <f>IF('données 2023'!H157&gt;6,'données 2023'!H157-6,0)</f>
        <v>0</v>
      </c>
      <c r="F338" s="2">
        <f>IF('données 2023'!J157&gt;6,'données 2023'!J157-6,0)</f>
        <v>0</v>
      </c>
      <c r="G338" s="2" t="e">
        <f>IF('données 2023'!#REF!&gt;6,'données 2023'!#REF!-6,0)</f>
        <v>#REF!</v>
      </c>
      <c r="H338" s="2" t="e">
        <f>IF('données 2023'!#REF!&gt;6,'données 2023'!#REF!-6,0)</f>
        <v>#REF!</v>
      </c>
      <c r="I338" s="2" t="e">
        <f>IF('données 2023'!#REF!&gt;6,'données 2023'!#REF!-6,0)</f>
        <v>#REF!</v>
      </c>
      <c r="J338" s="2" t="e">
        <f>IF('données 2023'!#REF!&gt;6,'données 2023'!#REF!-6,0)</f>
        <v>#REF!</v>
      </c>
      <c r="K338" s="2" t="e">
        <f>IF('données 2023'!#REF!&gt;6,'données 2023'!#REF!-6,0)</f>
        <v>#REF!</v>
      </c>
      <c r="L338" s="2" t="e">
        <f>IF('données 2023'!#REF!&gt;6,'données 2023'!#REF!-6,0)</f>
        <v>#REF!</v>
      </c>
      <c r="M338" s="2" t="e">
        <f>IF('données 2023'!#REF!&gt;6,'données 2023'!#REF!-6,0)</f>
        <v>#REF!</v>
      </c>
      <c r="N338" s="2" t="e">
        <f>IF('données 2023'!#REF!&gt;6,'données 2023'!#REF!-6,0)</f>
        <v>#REF!</v>
      </c>
      <c r="O338" s="2" t="e">
        <f>IF('données 2023'!#REF!&gt;6,'données 2023'!#REF!-6,0)</f>
        <v>#REF!</v>
      </c>
      <c r="P338" s="2" t="e">
        <f>IF('données 2023'!#REF!&gt;6,'données 2023'!#REF!-6,0)</f>
        <v>#REF!</v>
      </c>
      <c r="Q338" s="2" t="e">
        <f>IF('données 2023'!#REF!&gt;6,'données 2023'!#REF!-6,0)</f>
        <v>#REF!</v>
      </c>
      <c r="R338" s="2" t="e">
        <f>IF('données 2023'!#REF!&gt;6,'données 2023'!#REF!-6,0)</f>
        <v>#REF!</v>
      </c>
      <c r="S338" s="2"/>
      <c r="T338" s="2" t="e">
        <f>IF('données 2023'!#REF!&gt;6,'données 2023'!#REF!-6,0)</f>
        <v>#REF!</v>
      </c>
      <c r="U338" s="2"/>
      <c r="V338" s="2" t="e">
        <f>IF('données 2023'!#REF!&gt;6,'données 2023'!#REF!-6,0)</f>
        <v>#REF!</v>
      </c>
    </row>
    <row r="339" spans="1:22" ht="14.25" customHeight="1">
      <c r="A339" s="6">
        <v>45264</v>
      </c>
      <c r="B339" s="2">
        <f>IF('données 2023'!B158&gt;6,'données 2023'!B158-6,0)</f>
        <v>0</v>
      </c>
      <c r="C339" s="2">
        <f>IF('données 2023'!D158&gt;6,'données 2023'!D158-6,0)</f>
        <v>0</v>
      </c>
      <c r="D339" s="2">
        <f>IF('données 2023'!F158&gt;6,'données 2023'!F158-6,0)</f>
        <v>0</v>
      </c>
      <c r="E339" s="2">
        <f>IF('données 2023'!H158&gt;6,'données 2023'!H158-6,0)</f>
        <v>0</v>
      </c>
      <c r="F339" s="2">
        <f>IF('données 2023'!J158&gt;6,'données 2023'!J158-6,0)</f>
        <v>0</v>
      </c>
      <c r="G339" s="2" t="e">
        <f>IF('données 2023'!#REF!&gt;6,'données 2023'!#REF!-6,0)</f>
        <v>#REF!</v>
      </c>
      <c r="H339" s="2" t="e">
        <f>IF('données 2023'!#REF!&gt;6,'données 2023'!#REF!-6,0)</f>
        <v>#REF!</v>
      </c>
      <c r="I339" s="2" t="e">
        <f>IF('données 2023'!#REF!&gt;6,'données 2023'!#REF!-6,0)</f>
        <v>#REF!</v>
      </c>
      <c r="J339" s="2" t="e">
        <f>IF('données 2023'!#REF!&gt;6,'données 2023'!#REF!-6,0)</f>
        <v>#REF!</v>
      </c>
      <c r="K339" s="2" t="e">
        <f>IF('données 2023'!#REF!&gt;6,'données 2023'!#REF!-6,0)</f>
        <v>#REF!</v>
      </c>
      <c r="L339" s="2" t="e">
        <f>IF('données 2023'!#REF!&gt;6,'données 2023'!#REF!-6,0)</f>
        <v>#REF!</v>
      </c>
      <c r="M339" s="2" t="e">
        <f>IF('données 2023'!#REF!&gt;6,'données 2023'!#REF!-6,0)</f>
        <v>#REF!</v>
      </c>
      <c r="N339" s="2" t="e">
        <f>IF('données 2023'!#REF!&gt;6,'données 2023'!#REF!-6,0)</f>
        <v>#REF!</v>
      </c>
      <c r="O339" s="2" t="e">
        <f>IF('données 2023'!#REF!&gt;6,'données 2023'!#REF!-6,0)</f>
        <v>#REF!</v>
      </c>
      <c r="P339" s="2" t="e">
        <f>IF('données 2023'!#REF!&gt;6,'données 2023'!#REF!-6,0)</f>
        <v>#REF!</v>
      </c>
      <c r="Q339" s="2" t="e">
        <f>IF('données 2023'!#REF!&gt;6,'données 2023'!#REF!-6,0)</f>
        <v>#REF!</v>
      </c>
      <c r="R339" s="2" t="e">
        <f>IF('données 2023'!#REF!&gt;6,'données 2023'!#REF!-6,0)</f>
        <v>#REF!</v>
      </c>
      <c r="S339" s="2"/>
      <c r="T339" s="2" t="e">
        <f>IF('données 2023'!#REF!&gt;6,'données 2023'!#REF!-6,0)</f>
        <v>#REF!</v>
      </c>
      <c r="U339" s="2"/>
      <c r="V339" s="2" t="e">
        <f>IF('données 2023'!#REF!&gt;6,'données 2023'!#REF!-6,0)</f>
        <v>#REF!</v>
      </c>
    </row>
    <row r="340" spans="1:22" ht="14.25" customHeight="1">
      <c r="A340" s="6">
        <v>45265</v>
      </c>
      <c r="B340" s="2">
        <f>IF('données 2023'!B159&gt;6,'données 2023'!B159-6,0)</f>
        <v>0</v>
      </c>
      <c r="C340" s="2">
        <f>IF('données 2023'!D159&gt;6,'données 2023'!D159-6,0)</f>
        <v>0</v>
      </c>
      <c r="D340" s="2">
        <f>IF('données 2023'!F159&gt;6,'données 2023'!F159-6,0)</f>
        <v>0</v>
      </c>
      <c r="E340" s="2">
        <f>IF('données 2023'!H159&gt;6,'données 2023'!H159-6,0)</f>
        <v>0</v>
      </c>
      <c r="F340" s="2">
        <f>IF('données 2023'!J159&gt;6,'données 2023'!J159-6,0)</f>
        <v>0</v>
      </c>
      <c r="G340" s="2" t="e">
        <f>IF('données 2023'!#REF!&gt;6,'données 2023'!#REF!-6,0)</f>
        <v>#REF!</v>
      </c>
      <c r="H340" s="2" t="e">
        <f>IF('données 2023'!#REF!&gt;6,'données 2023'!#REF!-6,0)</f>
        <v>#REF!</v>
      </c>
      <c r="I340" s="2" t="e">
        <f>IF('données 2023'!#REF!&gt;6,'données 2023'!#REF!-6,0)</f>
        <v>#REF!</v>
      </c>
      <c r="J340" s="2" t="e">
        <f>IF('données 2023'!#REF!&gt;6,'données 2023'!#REF!-6,0)</f>
        <v>#REF!</v>
      </c>
      <c r="K340" s="2" t="e">
        <f>IF('données 2023'!#REF!&gt;6,'données 2023'!#REF!-6,0)</f>
        <v>#REF!</v>
      </c>
      <c r="L340" s="2" t="e">
        <f>IF('données 2023'!#REF!&gt;6,'données 2023'!#REF!-6,0)</f>
        <v>#REF!</v>
      </c>
      <c r="M340" s="2" t="e">
        <f>IF('données 2023'!#REF!&gt;6,'données 2023'!#REF!-6,0)</f>
        <v>#REF!</v>
      </c>
      <c r="N340" s="2" t="e">
        <f>IF('données 2023'!#REF!&gt;6,'données 2023'!#REF!-6,0)</f>
        <v>#REF!</v>
      </c>
      <c r="O340" s="2" t="e">
        <f>IF('données 2023'!#REF!&gt;6,'données 2023'!#REF!-6,0)</f>
        <v>#REF!</v>
      </c>
      <c r="P340" s="2" t="e">
        <f>IF('données 2023'!#REF!&gt;6,'données 2023'!#REF!-6,0)</f>
        <v>#REF!</v>
      </c>
      <c r="Q340" s="2" t="e">
        <f>IF('données 2023'!#REF!&gt;6,'données 2023'!#REF!-6,0)</f>
        <v>#REF!</v>
      </c>
      <c r="R340" s="2" t="e">
        <f>IF('données 2023'!#REF!&gt;6,'données 2023'!#REF!-6,0)</f>
        <v>#REF!</v>
      </c>
      <c r="S340" s="2"/>
      <c r="T340" s="2" t="e">
        <f>IF('données 2023'!#REF!&gt;6,'données 2023'!#REF!-6,0)</f>
        <v>#REF!</v>
      </c>
      <c r="U340" s="2"/>
      <c r="V340" s="2" t="e">
        <f>IF('données 2023'!#REF!&gt;6,'données 2023'!#REF!-6,0)</f>
        <v>#REF!</v>
      </c>
    </row>
    <row r="341" spans="1:22" ht="14.25" customHeight="1">
      <c r="A341" s="6">
        <v>45266</v>
      </c>
      <c r="B341" s="2">
        <f>IF('données 2023'!B160&gt;6,'données 2023'!B160-6,0)</f>
        <v>0</v>
      </c>
      <c r="C341" s="2">
        <f>IF('données 2023'!D160&gt;6,'données 2023'!D160-6,0)</f>
        <v>0</v>
      </c>
      <c r="D341" s="2">
        <f>IF('données 2023'!F160&gt;6,'données 2023'!F160-6,0)</f>
        <v>0</v>
      </c>
      <c r="E341" s="2">
        <f>IF('données 2023'!H160&gt;6,'données 2023'!H160-6,0)</f>
        <v>0</v>
      </c>
      <c r="F341" s="2">
        <f>IF('données 2023'!J160&gt;6,'données 2023'!J160-6,0)</f>
        <v>0</v>
      </c>
      <c r="G341" s="2" t="e">
        <f>IF('données 2023'!#REF!&gt;6,'données 2023'!#REF!-6,0)</f>
        <v>#REF!</v>
      </c>
      <c r="H341" s="2" t="e">
        <f>IF('données 2023'!#REF!&gt;6,'données 2023'!#REF!-6,0)</f>
        <v>#REF!</v>
      </c>
      <c r="I341" s="2" t="e">
        <f>IF('données 2023'!#REF!&gt;6,'données 2023'!#REF!-6,0)</f>
        <v>#REF!</v>
      </c>
      <c r="J341" s="2" t="e">
        <f>IF('données 2023'!#REF!&gt;6,'données 2023'!#REF!-6,0)</f>
        <v>#REF!</v>
      </c>
      <c r="K341" s="2" t="e">
        <f>IF('données 2023'!#REF!&gt;6,'données 2023'!#REF!-6,0)</f>
        <v>#REF!</v>
      </c>
      <c r="L341" s="2" t="e">
        <f>IF('données 2023'!#REF!&gt;6,'données 2023'!#REF!-6,0)</f>
        <v>#REF!</v>
      </c>
      <c r="M341" s="2" t="e">
        <f>IF('données 2023'!#REF!&gt;6,'données 2023'!#REF!-6,0)</f>
        <v>#REF!</v>
      </c>
      <c r="N341" s="2" t="e">
        <f>IF('données 2023'!#REF!&gt;6,'données 2023'!#REF!-6,0)</f>
        <v>#REF!</v>
      </c>
      <c r="O341" s="2" t="e">
        <f>IF('données 2023'!#REF!&gt;6,'données 2023'!#REF!-6,0)</f>
        <v>#REF!</v>
      </c>
      <c r="P341" s="2" t="e">
        <f>IF('données 2023'!#REF!&gt;6,'données 2023'!#REF!-6,0)</f>
        <v>#REF!</v>
      </c>
      <c r="Q341" s="2" t="e">
        <f>IF('données 2023'!#REF!&gt;6,'données 2023'!#REF!-6,0)</f>
        <v>#REF!</v>
      </c>
      <c r="R341" s="2" t="e">
        <f>IF('données 2023'!#REF!&gt;6,'données 2023'!#REF!-6,0)</f>
        <v>#REF!</v>
      </c>
      <c r="S341" s="2"/>
      <c r="T341" s="2" t="e">
        <f>IF('données 2023'!#REF!&gt;6,'données 2023'!#REF!-6,0)</f>
        <v>#REF!</v>
      </c>
      <c r="U341" s="2"/>
      <c r="V341" s="2" t="e">
        <f>IF('données 2023'!#REF!&gt;6,'données 2023'!#REF!-6,0)</f>
        <v>#REF!</v>
      </c>
    </row>
    <row r="342" spans="1:22" ht="14.25" customHeight="1">
      <c r="A342" s="6">
        <v>45267</v>
      </c>
      <c r="B342" s="2">
        <f>IF('données 2023'!B161&gt;6,'données 2023'!B161-6,0)</f>
        <v>0</v>
      </c>
      <c r="C342" s="2">
        <f>IF('données 2023'!D161&gt;6,'données 2023'!D161-6,0)</f>
        <v>0</v>
      </c>
      <c r="D342" s="2">
        <f>IF('données 2023'!F161&gt;6,'données 2023'!F161-6,0)</f>
        <v>0</v>
      </c>
      <c r="E342" s="2">
        <f>IF('données 2023'!H161&gt;6,'données 2023'!H161-6,0)</f>
        <v>0</v>
      </c>
      <c r="F342" s="2">
        <f>IF('données 2023'!J161&gt;6,'données 2023'!J161-6,0)</f>
        <v>0</v>
      </c>
      <c r="G342" s="2" t="e">
        <f>IF('données 2023'!#REF!&gt;6,'données 2023'!#REF!-6,0)</f>
        <v>#REF!</v>
      </c>
      <c r="H342" s="2" t="e">
        <f>IF('données 2023'!#REF!&gt;6,'données 2023'!#REF!-6,0)</f>
        <v>#REF!</v>
      </c>
      <c r="I342" s="2" t="e">
        <f>IF('données 2023'!#REF!&gt;6,'données 2023'!#REF!-6,0)</f>
        <v>#REF!</v>
      </c>
      <c r="J342" s="2" t="e">
        <f>IF('données 2023'!#REF!&gt;6,'données 2023'!#REF!-6,0)</f>
        <v>#REF!</v>
      </c>
      <c r="K342" s="2" t="e">
        <f>IF('données 2023'!#REF!&gt;6,'données 2023'!#REF!-6,0)</f>
        <v>#REF!</v>
      </c>
      <c r="L342" s="2" t="e">
        <f>IF('données 2023'!#REF!&gt;6,'données 2023'!#REF!-6,0)</f>
        <v>#REF!</v>
      </c>
      <c r="M342" s="2" t="e">
        <f>IF('données 2023'!#REF!&gt;6,'données 2023'!#REF!-6,0)</f>
        <v>#REF!</v>
      </c>
      <c r="N342" s="2" t="e">
        <f>IF('données 2023'!#REF!&gt;6,'données 2023'!#REF!-6,0)</f>
        <v>#REF!</v>
      </c>
      <c r="O342" s="2" t="e">
        <f>IF('données 2023'!#REF!&gt;6,'données 2023'!#REF!-6,0)</f>
        <v>#REF!</v>
      </c>
      <c r="P342" s="2" t="e">
        <f>IF('données 2023'!#REF!&gt;6,'données 2023'!#REF!-6,0)</f>
        <v>#REF!</v>
      </c>
      <c r="Q342" s="2" t="e">
        <f>IF('données 2023'!#REF!&gt;6,'données 2023'!#REF!-6,0)</f>
        <v>#REF!</v>
      </c>
      <c r="R342" s="2" t="e">
        <f>IF('données 2023'!#REF!&gt;6,'données 2023'!#REF!-6,0)</f>
        <v>#REF!</v>
      </c>
      <c r="S342" s="2"/>
      <c r="T342" s="2" t="e">
        <f>IF('données 2023'!#REF!&gt;6,'données 2023'!#REF!-6,0)</f>
        <v>#REF!</v>
      </c>
      <c r="U342" s="2"/>
      <c r="V342" s="2" t="e">
        <f>IF('données 2023'!#REF!&gt;6,'données 2023'!#REF!-6,0)</f>
        <v>#REF!</v>
      </c>
    </row>
    <row r="343" spans="1:22" ht="14.25" customHeight="1">
      <c r="A343" s="6">
        <v>45268</v>
      </c>
      <c r="B343" s="2">
        <f>IF('données 2023'!B162&gt;6,'données 2023'!B162-6,0)</f>
        <v>0</v>
      </c>
      <c r="C343" s="2">
        <f>IF('données 2023'!D162&gt;6,'données 2023'!D162-6,0)</f>
        <v>0</v>
      </c>
      <c r="D343" s="2">
        <f>IF('données 2023'!F162&gt;6,'données 2023'!F162-6,0)</f>
        <v>0</v>
      </c>
      <c r="E343" s="2">
        <f>IF('données 2023'!H162&gt;6,'données 2023'!H162-6,0)</f>
        <v>0</v>
      </c>
      <c r="F343" s="2">
        <f>IF('données 2023'!J162&gt;6,'données 2023'!J162-6,0)</f>
        <v>0</v>
      </c>
      <c r="G343" s="2" t="e">
        <f>IF('données 2023'!#REF!&gt;6,'données 2023'!#REF!-6,0)</f>
        <v>#REF!</v>
      </c>
      <c r="H343" s="2" t="e">
        <f>IF('données 2023'!#REF!&gt;6,'données 2023'!#REF!-6,0)</f>
        <v>#REF!</v>
      </c>
      <c r="I343" s="2" t="e">
        <f>IF('données 2023'!#REF!&gt;6,'données 2023'!#REF!-6,0)</f>
        <v>#REF!</v>
      </c>
      <c r="J343" s="2" t="e">
        <f>IF('données 2023'!#REF!&gt;6,'données 2023'!#REF!-6,0)</f>
        <v>#REF!</v>
      </c>
      <c r="K343" s="2" t="e">
        <f>IF('données 2023'!#REF!&gt;6,'données 2023'!#REF!-6,0)</f>
        <v>#REF!</v>
      </c>
      <c r="L343" s="2" t="e">
        <f>IF('données 2023'!#REF!&gt;6,'données 2023'!#REF!-6,0)</f>
        <v>#REF!</v>
      </c>
      <c r="M343" s="2" t="e">
        <f>IF('données 2023'!#REF!&gt;6,'données 2023'!#REF!-6,0)</f>
        <v>#REF!</v>
      </c>
      <c r="N343" s="2" t="e">
        <f>IF('données 2023'!#REF!&gt;6,'données 2023'!#REF!-6,0)</f>
        <v>#REF!</v>
      </c>
      <c r="O343" s="2" t="e">
        <f>IF('données 2023'!#REF!&gt;6,'données 2023'!#REF!-6,0)</f>
        <v>#REF!</v>
      </c>
      <c r="P343" s="2" t="e">
        <f>IF('données 2023'!#REF!&gt;6,'données 2023'!#REF!-6,0)</f>
        <v>#REF!</v>
      </c>
      <c r="Q343" s="2" t="e">
        <f>IF('données 2023'!#REF!&gt;6,'données 2023'!#REF!-6,0)</f>
        <v>#REF!</v>
      </c>
      <c r="R343" s="2" t="e">
        <f>IF('données 2023'!#REF!&gt;6,'données 2023'!#REF!-6,0)</f>
        <v>#REF!</v>
      </c>
      <c r="S343" s="2"/>
      <c r="T343" s="2" t="e">
        <f>IF('données 2023'!#REF!&gt;6,'données 2023'!#REF!-6,0)</f>
        <v>#REF!</v>
      </c>
      <c r="U343" s="2"/>
      <c r="V343" s="2" t="e">
        <f>IF('données 2023'!#REF!&gt;6,'données 2023'!#REF!-6,0)</f>
        <v>#REF!</v>
      </c>
    </row>
    <row r="344" spans="1:22" ht="14.25" customHeight="1">
      <c r="A344" s="6">
        <v>45269</v>
      </c>
      <c r="B344" s="2">
        <f>IF('données 2023'!B163&gt;6,'données 2023'!B163-6,0)</f>
        <v>0</v>
      </c>
      <c r="C344" s="2">
        <f>IF('données 2023'!D163&gt;6,'données 2023'!D163-6,0)</f>
        <v>0</v>
      </c>
      <c r="D344" s="2">
        <f>IF('données 2023'!F163&gt;6,'données 2023'!F163-6,0)</f>
        <v>0</v>
      </c>
      <c r="E344" s="2">
        <f>IF('données 2023'!H163&gt;6,'données 2023'!H163-6,0)</f>
        <v>0</v>
      </c>
      <c r="F344" s="2">
        <f>IF('données 2023'!J163&gt;6,'données 2023'!J163-6,0)</f>
        <v>0</v>
      </c>
      <c r="G344" s="2" t="e">
        <f>IF('données 2023'!#REF!&gt;6,'données 2023'!#REF!-6,0)</f>
        <v>#REF!</v>
      </c>
      <c r="H344" s="2" t="e">
        <f>IF('données 2023'!#REF!&gt;6,'données 2023'!#REF!-6,0)</f>
        <v>#REF!</v>
      </c>
      <c r="I344" s="2" t="e">
        <f>IF('données 2023'!#REF!&gt;6,'données 2023'!#REF!-6,0)</f>
        <v>#REF!</v>
      </c>
      <c r="J344" s="2" t="e">
        <f>IF('données 2023'!#REF!&gt;6,'données 2023'!#REF!-6,0)</f>
        <v>#REF!</v>
      </c>
      <c r="K344" s="2" t="e">
        <f>IF('données 2023'!#REF!&gt;6,'données 2023'!#REF!-6,0)</f>
        <v>#REF!</v>
      </c>
      <c r="L344" s="2" t="e">
        <f>IF('données 2023'!#REF!&gt;6,'données 2023'!#REF!-6,0)</f>
        <v>#REF!</v>
      </c>
      <c r="M344" s="2" t="e">
        <f>IF('données 2023'!#REF!&gt;6,'données 2023'!#REF!-6,0)</f>
        <v>#REF!</v>
      </c>
      <c r="N344" s="2" t="e">
        <f>IF('données 2023'!#REF!&gt;6,'données 2023'!#REF!-6,0)</f>
        <v>#REF!</v>
      </c>
      <c r="O344" s="2" t="e">
        <f>IF('données 2023'!#REF!&gt;6,'données 2023'!#REF!-6,0)</f>
        <v>#REF!</v>
      </c>
      <c r="P344" s="2" t="e">
        <f>IF('données 2023'!#REF!&gt;6,'données 2023'!#REF!-6,0)</f>
        <v>#REF!</v>
      </c>
      <c r="Q344" s="2" t="e">
        <f>IF('données 2023'!#REF!&gt;6,'données 2023'!#REF!-6,0)</f>
        <v>#REF!</v>
      </c>
      <c r="R344" s="2" t="e">
        <f>IF('données 2023'!#REF!&gt;6,'données 2023'!#REF!-6,0)</f>
        <v>#REF!</v>
      </c>
      <c r="S344" s="2"/>
      <c r="T344" s="2" t="e">
        <f>IF('données 2023'!#REF!&gt;6,'données 2023'!#REF!-6,0)</f>
        <v>#REF!</v>
      </c>
      <c r="U344" s="2"/>
      <c r="V344" s="2" t="e">
        <f>IF('données 2023'!#REF!&gt;6,'données 2023'!#REF!-6,0)</f>
        <v>#REF!</v>
      </c>
    </row>
    <row r="345" spans="1:22" ht="14.25" customHeight="1">
      <c r="A345" s="6">
        <v>45270</v>
      </c>
      <c r="B345" s="2">
        <f>IF('données 2023'!B164&gt;6,'données 2023'!B164-6,0)</f>
        <v>0</v>
      </c>
      <c r="C345" s="2">
        <f>IF('données 2023'!D164&gt;6,'données 2023'!D164-6,0)</f>
        <v>0</v>
      </c>
      <c r="D345" s="2">
        <f>IF('données 2023'!F164&gt;6,'données 2023'!F164-6,0)</f>
        <v>0</v>
      </c>
      <c r="E345" s="2">
        <f>IF('données 2023'!H164&gt;6,'données 2023'!H164-6,0)</f>
        <v>0</v>
      </c>
      <c r="F345" s="2">
        <f>IF('données 2023'!J164&gt;6,'données 2023'!J164-6,0)</f>
        <v>0</v>
      </c>
      <c r="G345" s="2" t="e">
        <f>IF('données 2023'!#REF!&gt;6,'données 2023'!#REF!-6,0)</f>
        <v>#REF!</v>
      </c>
      <c r="H345" s="2" t="e">
        <f>IF('données 2023'!#REF!&gt;6,'données 2023'!#REF!-6,0)</f>
        <v>#REF!</v>
      </c>
      <c r="I345" s="2" t="e">
        <f>IF('données 2023'!#REF!&gt;6,'données 2023'!#REF!-6,0)</f>
        <v>#REF!</v>
      </c>
      <c r="J345" s="2" t="e">
        <f>IF('données 2023'!#REF!&gt;6,'données 2023'!#REF!-6,0)</f>
        <v>#REF!</v>
      </c>
      <c r="K345" s="2" t="e">
        <f>IF('données 2023'!#REF!&gt;6,'données 2023'!#REF!-6,0)</f>
        <v>#REF!</v>
      </c>
      <c r="L345" s="2" t="e">
        <f>IF('données 2023'!#REF!&gt;6,'données 2023'!#REF!-6,0)</f>
        <v>#REF!</v>
      </c>
      <c r="M345" s="2" t="e">
        <f>IF('données 2023'!#REF!&gt;6,'données 2023'!#REF!-6,0)</f>
        <v>#REF!</v>
      </c>
      <c r="N345" s="2" t="e">
        <f>IF('données 2023'!#REF!&gt;6,'données 2023'!#REF!-6,0)</f>
        <v>#REF!</v>
      </c>
      <c r="O345" s="2" t="e">
        <f>IF('données 2023'!#REF!&gt;6,'données 2023'!#REF!-6,0)</f>
        <v>#REF!</v>
      </c>
      <c r="P345" s="2" t="e">
        <f>IF('données 2023'!#REF!&gt;6,'données 2023'!#REF!-6,0)</f>
        <v>#REF!</v>
      </c>
      <c r="Q345" s="2" t="e">
        <f>IF('données 2023'!#REF!&gt;6,'données 2023'!#REF!-6,0)</f>
        <v>#REF!</v>
      </c>
      <c r="R345" s="2" t="e">
        <f>IF('données 2023'!#REF!&gt;6,'données 2023'!#REF!-6,0)</f>
        <v>#REF!</v>
      </c>
      <c r="S345" s="2"/>
      <c r="T345" s="2" t="e">
        <f>IF('données 2023'!#REF!&gt;6,'données 2023'!#REF!-6,0)</f>
        <v>#REF!</v>
      </c>
      <c r="U345" s="2"/>
      <c r="V345" s="2" t="e">
        <f>IF('données 2023'!#REF!&gt;6,'données 2023'!#REF!-6,0)</f>
        <v>#REF!</v>
      </c>
    </row>
    <row r="346" spans="1:22" ht="14.25" customHeight="1">
      <c r="A346" s="6">
        <v>45271</v>
      </c>
      <c r="B346" s="2">
        <f>IF('données 2023'!B165&gt;6,'données 2023'!B165-6,0)</f>
        <v>0</v>
      </c>
      <c r="C346" s="2">
        <f>IF('données 2023'!D165&gt;6,'données 2023'!D165-6,0)</f>
        <v>0</v>
      </c>
      <c r="D346" s="2">
        <f>IF('données 2023'!F165&gt;6,'données 2023'!F165-6,0)</f>
        <v>0</v>
      </c>
      <c r="E346" s="2">
        <f>IF('données 2023'!H165&gt;6,'données 2023'!H165-6,0)</f>
        <v>0</v>
      </c>
      <c r="F346" s="2">
        <f>IF('données 2023'!J165&gt;6,'données 2023'!J165-6,0)</f>
        <v>0</v>
      </c>
      <c r="G346" s="2" t="e">
        <f>IF('données 2023'!#REF!&gt;6,'données 2023'!#REF!-6,0)</f>
        <v>#REF!</v>
      </c>
      <c r="H346" s="2" t="e">
        <f>IF('données 2023'!#REF!&gt;6,'données 2023'!#REF!-6,0)</f>
        <v>#REF!</v>
      </c>
      <c r="I346" s="2" t="e">
        <f>IF('données 2023'!#REF!&gt;6,'données 2023'!#REF!-6,0)</f>
        <v>#REF!</v>
      </c>
      <c r="J346" s="2" t="e">
        <f>IF('données 2023'!#REF!&gt;6,'données 2023'!#REF!-6,0)</f>
        <v>#REF!</v>
      </c>
      <c r="K346" s="2" t="e">
        <f>IF('données 2023'!#REF!&gt;6,'données 2023'!#REF!-6,0)</f>
        <v>#REF!</v>
      </c>
      <c r="L346" s="2" t="e">
        <f>IF('données 2023'!#REF!&gt;6,'données 2023'!#REF!-6,0)</f>
        <v>#REF!</v>
      </c>
      <c r="M346" s="2" t="e">
        <f>IF('données 2023'!#REF!&gt;6,'données 2023'!#REF!-6,0)</f>
        <v>#REF!</v>
      </c>
      <c r="N346" s="2" t="e">
        <f>IF('données 2023'!#REF!&gt;6,'données 2023'!#REF!-6,0)</f>
        <v>#REF!</v>
      </c>
      <c r="O346" s="2" t="e">
        <f>IF('données 2023'!#REF!&gt;6,'données 2023'!#REF!-6,0)</f>
        <v>#REF!</v>
      </c>
      <c r="P346" s="2" t="e">
        <f>IF('données 2023'!#REF!&gt;6,'données 2023'!#REF!-6,0)</f>
        <v>#REF!</v>
      </c>
      <c r="Q346" s="2" t="e">
        <f>IF('données 2023'!#REF!&gt;6,'données 2023'!#REF!-6,0)</f>
        <v>#REF!</v>
      </c>
      <c r="R346" s="2" t="e">
        <f>IF('données 2023'!#REF!&gt;6,'données 2023'!#REF!-6,0)</f>
        <v>#REF!</v>
      </c>
      <c r="S346" s="2"/>
      <c r="T346" s="2" t="e">
        <f>IF('données 2023'!#REF!&gt;6,'données 2023'!#REF!-6,0)</f>
        <v>#REF!</v>
      </c>
      <c r="U346" s="2"/>
      <c r="V346" s="2" t="e">
        <f>IF('données 2023'!#REF!&gt;6,'données 2023'!#REF!-6,0)</f>
        <v>#REF!</v>
      </c>
    </row>
    <row r="347" spans="1:22" ht="14.25" customHeight="1">
      <c r="A347" s="6">
        <v>45272</v>
      </c>
      <c r="B347" s="2">
        <f>IF('données 2023'!B166&gt;6,'données 2023'!B166-6,0)</f>
        <v>0</v>
      </c>
      <c r="C347" s="2">
        <f>IF('données 2023'!D166&gt;6,'données 2023'!D166-6,0)</f>
        <v>0</v>
      </c>
      <c r="D347" s="2">
        <f>IF('données 2023'!F166&gt;6,'données 2023'!F166-6,0)</f>
        <v>0</v>
      </c>
      <c r="E347" s="2">
        <f>IF('données 2023'!H166&gt;6,'données 2023'!H166-6,0)</f>
        <v>0</v>
      </c>
      <c r="F347" s="2">
        <f>IF('données 2023'!J166&gt;6,'données 2023'!J166-6,0)</f>
        <v>0</v>
      </c>
      <c r="G347" s="2" t="e">
        <f>IF('données 2023'!#REF!&gt;6,'données 2023'!#REF!-6,0)</f>
        <v>#REF!</v>
      </c>
      <c r="H347" s="2" t="e">
        <f>IF('données 2023'!#REF!&gt;6,'données 2023'!#REF!-6,0)</f>
        <v>#REF!</v>
      </c>
      <c r="I347" s="2" t="e">
        <f>IF('données 2023'!#REF!&gt;6,'données 2023'!#REF!-6,0)</f>
        <v>#REF!</v>
      </c>
      <c r="J347" s="2" t="e">
        <f>IF('données 2023'!#REF!&gt;6,'données 2023'!#REF!-6,0)</f>
        <v>#REF!</v>
      </c>
      <c r="K347" s="2" t="e">
        <f>IF('données 2023'!#REF!&gt;6,'données 2023'!#REF!-6,0)</f>
        <v>#REF!</v>
      </c>
      <c r="L347" s="2" t="e">
        <f>IF('données 2023'!#REF!&gt;6,'données 2023'!#REF!-6,0)</f>
        <v>#REF!</v>
      </c>
      <c r="M347" s="2" t="e">
        <f>IF('données 2023'!#REF!&gt;6,'données 2023'!#REF!-6,0)</f>
        <v>#REF!</v>
      </c>
      <c r="N347" s="2" t="e">
        <f>IF('données 2023'!#REF!&gt;6,'données 2023'!#REF!-6,0)</f>
        <v>#REF!</v>
      </c>
      <c r="O347" s="2" t="e">
        <f>IF('données 2023'!#REF!&gt;6,'données 2023'!#REF!-6,0)</f>
        <v>#REF!</v>
      </c>
      <c r="P347" s="2" t="e">
        <f>IF('données 2023'!#REF!&gt;6,'données 2023'!#REF!-6,0)</f>
        <v>#REF!</v>
      </c>
      <c r="Q347" s="2" t="e">
        <f>IF('données 2023'!#REF!&gt;6,'données 2023'!#REF!-6,0)</f>
        <v>#REF!</v>
      </c>
      <c r="R347" s="2" t="e">
        <f>IF('données 2023'!#REF!&gt;6,'données 2023'!#REF!-6,0)</f>
        <v>#REF!</v>
      </c>
      <c r="S347" s="2"/>
      <c r="T347" s="2" t="e">
        <f>IF('données 2023'!#REF!&gt;6,'données 2023'!#REF!-6,0)</f>
        <v>#REF!</v>
      </c>
      <c r="U347" s="2"/>
      <c r="V347" s="2" t="e">
        <f>IF('données 2023'!#REF!&gt;6,'données 2023'!#REF!-6,0)</f>
        <v>#REF!</v>
      </c>
    </row>
    <row r="348" spans="1:22" ht="14.25" customHeight="1">
      <c r="A348" s="6">
        <v>45273</v>
      </c>
      <c r="B348" s="2">
        <f>IF('données 2023'!B167&gt;6,'données 2023'!B167-6,0)</f>
        <v>0</v>
      </c>
      <c r="C348" s="2">
        <f>IF('données 2023'!D167&gt;6,'données 2023'!D167-6,0)</f>
        <v>0</v>
      </c>
      <c r="D348" s="2">
        <f>IF('données 2023'!F167&gt;6,'données 2023'!F167-6,0)</f>
        <v>0</v>
      </c>
      <c r="E348" s="2">
        <f>IF('données 2023'!H167&gt;6,'données 2023'!H167-6,0)</f>
        <v>0</v>
      </c>
      <c r="F348" s="2">
        <f>IF('données 2023'!J167&gt;6,'données 2023'!J167-6,0)</f>
        <v>0</v>
      </c>
      <c r="G348" s="2" t="e">
        <f>IF('données 2023'!#REF!&gt;6,'données 2023'!#REF!-6,0)</f>
        <v>#REF!</v>
      </c>
      <c r="H348" s="2" t="e">
        <f>IF('données 2023'!#REF!&gt;6,'données 2023'!#REF!-6,0)</f>
        <v>#REF!</v>
      </c>
      <c r="I348" s="2" t="e">
        <f>IF('données 2023'!#REF!&gt;6,'données 2023'!#REF!-6,0)</f>
        <v>#REF!</v>
      </c>
      <c r="J348" s="2" t="e">
        <f>IF('données 2023'!#REF!&gt;6,'données 2023'!#REF!-6,0)</f>
        <v>#REF!</v>
      </c>
      <c r="K348" s="2" t="e">
        <f>IF('données 2023'!#REF!&gt;6,'données 2023'!#REF!-6,0)</f>
        <v>#REF!</v>
      </c>
      <c r="L348" s="2" t="e">
        <f>IF('données 2023'!#REF!&gt;6,'données 2023'!#REF!-6,0)</f>
        <v>#REF!</v>
      </c>
      <c r="M348" s="2" t="e">
        <f>IF('données 2023'!#REF!&gt;6,'données 2023'!#REF!-6,0)</f>
        <v>#REF!</v>
      </c>
      <c r="N348" s="2" t="e">
        <f>IF('données 2023'!#REF!&gt;6,'données 2023'!#REF!-6,0)</f>
        <v>#REF!</v>
      </c>
      <c r="O348" s="2" t="e">
        <f>IF('données 2023'!#REF!&gt;6,'données 2023'!#REF!-6,0)</f>
        <v>#REF!</v>
      </c>
      <c r="P348" s="2" t="e">
        <f>IF('données 2023'!#REF!&gt;6,'données 2023'!#REF!-6,0)</f>
        <v>#REF!</v>
      </c>
      <c r="Q348" s="2" t="e">
        <f>IF('données 2023'!#REF!&gt;6,'données 2023'!#REF!-6,0)</f>
        <v>#REF!</v>
      </c>
      <c r="R348" s="2" t="e">
        <f>IF('données 2023'!#REF!&gt;6,'données 2023'!#REF!-6,0)</f>
        <v>#REF!</v>
      </c>
      <c r="S348" s="2"/>
      <c r="T348" s="2" t="e">
        <f>IF('données 2023'!#REF!&gt;6,'données 2023'!#REF!-6,0)</f>
        <v>#REF!</v>
      </c>
      <c r="U348" s="2"/>
      <c r="V348" s="2" t="e">
        <f>IF('données 2023'!#REF!&gt;6,'données 2023'!#REF!-6,0)</f>
        <v>#REF!</v>
      </c>
    </row>
    <row r="349" spans="1:22" ht="14.25" customHeight="1">
      <c r="A349" s="6">
        <v>45274</v>
      </c>
      <c r="B349" s="2">
        <f>IF('données 2023'!B168&gt;6,'données 2023'!B168-6,0)</f>
        <v>0</v>
      </c>
      <c r="C349" s="2">
        <f>IF('données 2023'!D168&gt;6,'données 2023'!D168-6,0)</f>
        <v>0</v>
      </c>
      <c r="D349" s="2">
        <f>IF('données 2023'!F168&gt;6,'données 2023'!F168-6,0)</f>
        <v>0</v>
      </c>
      <c r="E349" s="2">
        <f>IF('données 2023'!H168&gt;6,'données 2023'!H168-6,0)</f>
        <v>0</v>
      </c>
      <c r="F349" s="2">
        <f>IF('données 2023'!J168&gt;6,'données 2023'!J168-6,0)</f>
        <v>0</v>
      </c>
      <c r="G349" s="2" t="e">
        <f>IF('données 2023'!#REF!&gt;6,'données 2023'!#REF!-6,0)</f>
        <v>#REF!</v>
      </c>
      <c r="H349" s="2" t="e">
        <f>IF('données 2023'!#REF!&gt;6,'données 2023'!#REF!-6,0)</f>
        <v>#REF!</v>
      </c>
      <c r="I349" s="2" t="e">
        <f>IF('données 2023'!#REF!&gt;6,'données 2023'!#REF!-6,0)</f>
        <v>#REF!</v>
      </c>
      <c r="J349" s="2" t="e">
        <f>IF('données 2023'!#REF!&gt;6,'données 2023'!#REF!-6,0)</f>
        <v>#REF!</v>
      </c>
      <c r="K349" s="2" t="e">
        <f>IF('données 2023'!#REF!&gt;6,'données 2023'!#REF!-6,0)</f>
        <v>#REF!</v>
      </c>
      <c r="L349" s="2" t="e">
        <f>IF('données 2023'!#REF!&gt;6,'données 2023'!#REF!-6,0)</f>
        <v>#REF!</v>
      </c>
      <c r="M349" s="2" t="e">
        <f>IF('données 2023'!#REF!&gt;6,'données 2023'!#REF!-6,0)</f>
        <v>#REF!</v>
      </c>
      <c r="N349" s="2" t="e">
        <f>IF('données 2023'!#REF!&gt;6,'données 2023'!#REF!-6,0)</f>
        <v>#REF!</v>
      </c>
      <c r="O349" s="2" t="e">
        <f>IF('données 2023'!#REF!&gt;6,'données 2023'!#REF!-6,0)</f>
        <v>#REF!</v>
      </c>
      <c r="P349" s="2" t="e">
        <f>IF('données 2023'!#REF!&gt;6,'données 2023'!#REF!-6,0)</f>
        <v>#REF!</v>
      </c>
      <c r="Q349" s="2" t="e">
        <f>IF('données 2023'!#REF!&gt;6,'données 2023'!#REF!-6,0)</f>
        <v>#REF!</v>
      </c>
      <c r="R349" s="2" t="e">
        <f>IF('données 2023'!#REF!&gt;6,'données 2023'!#REF!-6,0)</f>
        <v>#REF!</v>
      </c>
      <c r="S349" s="2"/>
      <c r="T349" s="2" t="e">
        <f>IF('données 2023'!#REF!&gt;6,'données 2023'!#REF!-6,0)</f>
        <v>#REF!</v>
      </c>
      <c r="U349" s="2"/>
      <c r="V349" s="2" t="e">
        <f>IF('données 2023'!#REF!&gt;6,'données 2023'!#REF!-6,0)</f>
        <v>#REF!</v>
      </c>
    </row>
    <row r="350" spans="1:22" ht="14.25" customHeight="1">
      <c r="A350" s="6">
        <v>45275</v>
      </c>
      <c r="B350" s="2">
        <f>IF('données 2023'!B169&gt;6,'données 2023'!B169-6,0)</f>
        <v>0</v>
      </c>
      <c r="C350" s="2">
        <f>IF('données 2023'!D169&gt;6,'données 2023'!D169-6,0)</f>
        <v>0</v>
      </c>
      <c r="D350" s="2">
        <f>IF('données 2023'!F169&gt;6,'données 2023'!F169-6,0)</f>
        <v>0</v>
      </c>
      <c r="E350" s="2">
        <f>IF('données 2023'!H169&gt;6,'données 2023'!H169-6,0)</f>
        <v>0</v>
      </c>
      <c r="F350" s="2">
        <f>IF('données 2023'!J169&gt;6,'données 2023'!J169-6,0)</f>
        <v>0</v>
      </c>
      <c r="G350" s="2" t="e">
        <f>IF('données 2023'!#REF!&gt;6,'données 2023'!#REF!-6,0)</f>
        <v>#REF!</v>
      </c>
      <c r="H350" s="2" t="e">
        <f>IF('données 2023'!#REF!&gt;6,'données 2023'!#REF!-6,0)</f>
        <v>#REF!</v>
      </c>
      <c r="I350" s="2" t="e">
        <f>IF('données 2023'!#REF!&gt;6,'données 2023'!#REF!-6,0)</f>
        <v>#REF!</v>
      </c>
      <c r="J350" s="2" t="e">
        <f>IF('données 2023'!#REF!&gt;6,'données 2023'!#REF!-6,0)</f>
        <v>#REF!</v>
      </c>
      <c r="K350" s="2" t="e">
        <f>IF('données 2023'!#REF!&gt;6,'données 2023'!#REF!-6,0)</f>
        <v>#REF!</v>
      </c>
      <c r="L350" s="2" t="e">
        <f>IF('données 2023'!#REF!&gt;6,'données 2023'!#REF!-6,0)</f>
        <v>#REF!</v>
      </c>
      <c r="M350" s="2" t="e">
        <f>IF('données 2023'!#REF!&gt;6,'données 2023'!#REF!-6,0)</f>
        <v>#REF!</v>
      </c>
      <c r="N350" s="2" t="e">
        <f>IF('données 2023'!#REF!&gt;6,'données 2023'!#REF!-6,0)</f>
        <v>#REF!</v>
      </c>
      <c r="O350" s="2" t="e">
        <f>IF('données 2023'!#REF!&gt;6,'données 2023'!#REF!-6,0)</f>
        <v>#REF!</v>
      </c>
      <c r="P350" s="2" t="e">
        <f>IF('données 2023'!#REF!&gt;6,'données 2023'!#REF!-6,0)</f>
        <v>#REF!</v>
      </c>
      <c r="Q350" s="2" t="e">
        <f>IF('données 2023'!#REF!&gt;6,'données 2023'!#REF!-6,0)</f>
        <v>#REF!</v>
      </c>
      <c r="R350" s="2" t="e">
        <f>IF('données 2023'!#REF!&gt;6,'données 2023'!#REF!-6,0)</f>
        <v>#REF!</v>
      </c>
      <c r="S350" s="2"/>
      <c r="T350" s="2" t="e">
        <f>IF('données 2023'!#REF!&gt;6,'données 2023'!#REF!-6,0)</f>
        <v>#REF!</v>
      </c>
      <c r="U350" s="2"/>
      <c r="V350" s="2" t="e">
        <f>IF('données 2023'!#REF!&gt;6,'données 2023'!#REF!-6,0)</f>
        <v>#REF!</v>
      </c>
    </row>
    <row r="351" spans="1:22" ht="14.25" customHeight="1">
      <c r="A351" s="6">
        <v>45276</v>
      </c>
      <c r="B351" s="2">
        <f>IF('données 2023'!B170&gt;6,'données 2023'!B170-6,0)</f>
        <v>0</v>
      </c>
      <c r="C351" s="2">
        <f>IF('données 2023'!D170&gt;6,'données 2023'!D170-6,0)</f>
        <v>0</v>
      </c>
      <c r="D351" s="2">
        <f>IF('données 2023'!F170&gt;6,'données 2023'!F170-6,0)</f>
        <v>0</v>
      </c>
      <c r="E351" s="2">
        <f>IF('données 2023'!H170&gt;6,'données 2023'!H170-6,0)</f>
        <v>0</v>
      </c>
      <c r="F351" s="2">
        <f>IF('données 2023'!J170&gt;6,'données 2023'!J170-6,0)</f>
        <v>0</v>
      </c>
      <c r="G351" s="2" t="e">
        <f>IF('données 2023'!#REF!&gt;6,'données 2023'!#REF!-6,0)</f>
        <v>#REF!</v>
      </c>
      <c r="H351" s="2" t="e">
        <f>IF('données 2023'!#REF!&gt;6,'données 2023'!#REF!-6,0)</f>
        <v>#REF!</v>
      </c>
      <c r="I351" s="2" t="e">
        <f>IF('données 2023'!#REF!&gt;6,'données 2023'!#REF!-6,0)</f>
        <v>#REF!</v>
      </c>
      <c r="J351" s="2" t="e">
        <f>IF('données 2023'!#REF!&gt;6,'données 2023'!#REF!-6,0)</f>
        <v>#REF!</v>
      </c>
      <c r="K351" s="2" t="e">
        <f>IF('données 2023'!#REF!&gt;6,'données 2023'!#REF!-6,0)</f>
        <v>#REF!</v>
      </c>
      <c r="L351" s="2" t="e">
        <f>IF('données 2023'!#REF!&gt;6,'données 2023'!#REF!-6,0)</f>
        <v>#REF!</v>
      </c>
      <c r="M351" s="2" t="e">
        <f>IF('données 2023'!#REF!&gt;6,'données 2023'!#REF!-6,0)</f>
        <v>#REF!</v>
      </c>
      <c r="N351" s="2" t="e">
        <f>IF('données 2023'!#REF!&gt;6,'données 2023'!#REF!-6,0)</f>
        <v>#REF!</v>
      </c>
      <c r="O351" s="2" t="e">
        <f>IF('données 2023'!#REF!&gt;6,'données 2023'!#REF!-6,0)</f>
        <v>#REF!</v>
      </c>
      <c r="P351" s="2" t="e">
        <f>IF('données 2023'!#REF!&gt;6,'données 2023'!#REF!-6,0)</f>
        <v>#REF!</v>
      </c>
      <c r="Q351" s="2" t="e">
        <f>IF('données 2023'!#REF!&gt;6,'données 2023'!#REF!-6,0)</f>
        <v>#REF!</v>
      </c>
      <c r="R351" s="2" t="e">
        <f>IF('données 2023'!#REF!&gt;6,'données 2023'!#REF!-6,0)</f>
        <v>#REF!</v>
      </c>
      <c r="S351" s="2"/>
      <c r="T351" s="2" t="e">
        <f>IF('données 2023'!#REF!&gt;6,'données 2023'!#REF!-6,0)</f>
        <v>#REF!</v>
      </c>
      <c r="U351" s="2"/>
      <c r="V351" s="2" t="e">
        <f>IF('données 2023'!#REF!&gt;6,'données 2023'!#REF!-6,0)</f>
        <v>#REF!</v>
      </c>
    </row>
    <row r="352" spans="1:22" ht="14.25" customHeight="1">
      <c r="A352" s="6">
        <v>45277</v>
      </c>
      <c r="B352" s="2">
        <f>IF('données 2023'!B171&gt;6,'données 2023'!B171-6,0)</f>
        <v>0</v>
      </c>
      <c r="C352" s="2">
        <f>IF('données 2023'!D171&gt;6,'données 2023'!D171-6,0)</f>
        <v>0</v>
      </c>
      <c r="D352" s="2">
        <f>IF('données 2023'!F171&gt;6,'données 2023'!F171-6,0)</f>
        <v>0</v>
      </c>
      <c r="E352" s="2">
        <f>IF('données 2023'!H171&gt;6,'données 2023'!H171-6,0)</f>
        <v>0</v>
      </c>
      <c r="F352" s="2">
        <f>IF('données 2023'!J171&gt;6,'données 2023'!J171-6,0)</f>
        <v>0</v>
      </c>
      <c r="G352" s="2" t="e">
        <f>IF('données 2023'!#REF!&gt;6,'données 2023'!#REF!-6,0)</f>
        <v>#REF!</v>
      </c>
      <c r="H352" s="2" t="e">
        <f>IF('données 2023'!#REF!&gt;6,'données 2023'!#REF!-6,0)</f>
        <v>#REF!</v>
      </c>
      <c r="I352" s="2" t="e">
        <f>IF('données 2023'!#REF!&gt;6,'données 2023'!#REF!-6,0)</f>
        <v>#REF!</v>
      </c>
      <c r="J352" s="2" t="e">
        <f>IF('données 2023'!#REF!&gt;6,'données 2023'!#REF!-6,0)</f>
        <v>#REF!</v>
      </c>
      <c r="K352" s="2" t="e">
        <f>IF('données 2023'!#REF!&gt;6,'données 2023'!#REF!-6,0)</f>
        <v>#REF!</v>
      </c>
      <c r="L352" s="2" t="e">
        <f>IF('données 2023'!#REF!&gt;6,'données 2023'!#REF!-6,0)</f>
        <v>#REF!</v>
      </c>
      <c r="M352" s="2" t="e">
        <f>IF('données 2023'!#REF!&gt;6,'données 2023'!#REF!-6,0)</f>
        <v>#REF!</v>
      </c>
      <c r="N352" s="2" t="e">
        <f>IF('données 2023'!#REF!&gt;6,'données 2023'!#REF!-6,0)</f>
        <v>#REF!</v>
      </c>
      <c r="O352" s="2" t="e">
        <f>IF('données 2023'!#REF!&gt;6,'données 2023'!#REF!-6,0)</f>
        <v>#REF!</v>
      </c>
      <c r="P352" s="2" t="e">
        <f>IF('données 2023'!#REF!&gt;6,'données 2023'!#REF!-6,0)</f>
        <v>#REF!</v>
      </c>
      <c r="Q352" s="2" t="e">
        <f>IF('données 2023'!#REF!&gt;6,'données 2023'!#REF!-6,0)</f>
        <v>#REF!</v>
      </c>
      <c r="R352" s="2" t="e">
        <f>IF('données 2023'!#REF!&gt;6,'données 2023'!#REF!-6,0)</f>
        <v>#REF!</v>
      </c>
      <c r="S352" s="2"/>
      <c r="T352" s="2" t="e">
        <f>IF('données 2023'!#REF!&gt;6,'données 2023'!#REF!-6,0)</f>
        <v>#REF!</v>
      </c>
      <c r="U352" s="2"/>
      <c r="V352" s="2" t="e">
        <f>IF('données 2023'!#REF!&gt;6,'données 2023'!#REF!-6,0)</f>
        <v>#REF!</v>
      </c>
    </row>
    <row r="353" spans="1:22" ht="14.25" customHeight="1">
      <c r="A353" s="6">
        <v>45278</v>
      </c>
      <c r="B353" s="2">
        <f>IF('données 2023'!B172&gt;6,'données 2023'!B172-6,0)</f>
        <v>0</v>
      </c>
      <c r="C353" s="2">
        <f>IF('données 2023'!D172&gt;6,'données 2023'!D172-6,0)</f>
        <v>0</v>
      </c>
      <c r="D353" s="2">
        <f>IF('données 2023'!F172&gt;6,'données 2023'!F172-6,0)</f>
        <v>0</v>
      </c>
      <c r="E353" s="2">
        <f>IF('données 2023'!H172&gt;6,'données 2023'!H172-6,0)</f>
        <v>0</v>
      </c>
      <c r="F353" s="2">
        <f>IF('données 2023'!J172&gt;6,'données 2023'!J172-6,0)</f>
        <v>0</v>
      </c>
      <c r="G353" s="2" t="e">
        <f>IF('données 2023'!#REF!&gt;6,'données 2023'!#REF!-6,0)</f>
        <v>#REF!</v>
      </c>
      <c r="H353" s="2" t="e">
        <f>IF('données 2023'!#REF!&gt;6,'données 2023'!#REF!-6,0)</f>
        <v>#REF!</v>
      </c>
      <c r="I353" s="2" t="e">
        <f>IF('données 2023'!#REF!&gt;6,'données 2023'!#REF!-6,0)</f>
        <v>#REF!</v>
      </c>
      <c r="J353" s="2" t="e">
        <f>IF('données 2023'!#REF!&gt;6,'données 2023'!#REF!-6,0)</f>
        <v>#REF!</v>
      </c>
      <c r="K353" s="2" t="e">
        <f>IF('données 2023'!#REF!&gt;6,'données 2023'!#REF!-6,0)</f>
        <v>#REF!</v>
      </c>
      <c r="L353" s="2" t="e">
        <f>IF('données 2023'!#REF!&gt;6,'données 2023'!#REF!-6,0)</f>
        <v>#REF!</v>
      </c>
      <c r="M353" s="2" t="e">
        <f>IF('données 2023'!#REF!&gt;6,'données 2023'!#REF!-6,0)</f>
        <v>#REF!</v>
      </c>
      <c r="N353" s="2" t="e">
        <f>IF('données 2023'!#REF!&gt;6,'données 2023'!#REF!-6,0)</f>
        <v>#REF!</v>
      </c>
      <c r="O353" s="2" t="e">
        <f>IF('données 2023'!#REF!&gt;6,'données 2023'!#REF!-6,0)</f>
        <v>#REF!</v>
      </c>
      <c r="P353" s="2" t="e">
        <f>IF('données 2023'!#REF!&gt;6,'données 2023'!#REF!-6,0)</f>
        <v>#REF!</v>
      </c>
      <c r="Q353" s="2" t="e">
        <f>IF('données 2023'!#REF!&gt;6,'données 2023'!#REF!-6,0)</f>
        <v>#REF!</v>
      </c>
      <c r="R353" s="2" t="e">
        <f>IF('données 2023'!#REF!&gt;6,'données 2023'!#REF!-6,0)</f>
        <v>#REF!</v>
      </c>
      <c r="S353" s="2"/>
      <c r="T353" s="2" t="e">
        <f>IF('données 2023'!#REF!&gt;6,'données 2023'!#REF!-6,0)</f>
        <v>#REF!</v>
      </c>
      <c r="U353" s="2"/>
      <c r="V353" s="2" t="e">
        <f>IF('données 2023'!#REF!&gt;6,'données 2023'!#REF!-6,0)</f>
        <v>#REF!</v>
      </c>
    </row>
    <row r="354" spans="1:22" ht="14.25" customHeight="1">
      <c r="A354" s="6">
        <v>45279</v>
      </c>
      <c r="B354" s="2">
        <f>IF('données 2023'!B173&gt;6,'données 2023'!B173-6,0)</f>
        <v>0</v>
      </c>
      <c r="C354" s="2">
        <f>IF('données 2023'!D173&gt;6,'données 2023'!D173-6,0)</f>
        <v>0</v>
      </c>
      <c r="D354" s="2">
        <f>IF('données 2023'!F173&gt;6,'données 2023'!F173-6,0)</f>
        <v>0</v>
      </c>
      <c r="E354" s="2">
        <f>IF('données 2023'!H173&gt;6,'données 2023'!H173-6,0)</f>
        <v>0</v>
      </c>
      <c r="F354" s="2">
        <f>IF('données 2023'!J173&gt;6,'données 2023'!J173-6,0)</f>
        <v>0</v>
      </c>
      <c r="G354" s="2" t="e">
        <f>IF('données 2023'!#REF!&gt;6,'données 2023'!#REF!-6,0)</f>
        <v>#REF!</v>
      </c>
      <c r="H354" s="2" t="e">
        <f>IF('données 2023'!#REF!&gt;6,'données 2023'!#REF!-6,0)</f>
        <v>#REF!</v>
      </c>
      <c r="I354" s="2" t="e">
        <f>IF('données 2023'!#REF!&gt;6,'données 2023'!#REF!-6,0)</f>
        <v>#REF!</v>
      </c>
      <c r="J354" s="2" t="e">
        <f>IF('données 2023'!#REF!&gt;6,'données 2023'!#REF!-6,0)</f>
        <v>#REF!</v>
      </c>
      <c r="K354" s="2" t="e">
        <f>IF('données 2023'!#REF!&gt;6,'données 2023'!#REF!-6,0)</f>
        <v>#REF!</v>
      </c>
      <c r="L354" s="2" t="e">
        <f>IF('données 2023'!#REF!&gt;6,'données 2023'!#REF!-6,0)</f>
        <v>#REF!</v>
      </c>
      <c r="M354" s="2" t="e">
        <f>IF('données 2023'!#REF!&gt;6,'données 2023'!#REF!-6,0)</f>
        <v>#REF!</v>
      </c>
      <c r="N354" s="2" t="e">
        <f>IF('données 2023'!#REF!&gt;6,'données 2023'!#REF!-6,0)</f>
        <v>#REF!</v>
      </c>
      <c r="O354" s="2" t="e">
        <f>IF('données 2023'!#REF!&gt;6,'données 2023'!#REF!-6,0)</f>
        <v>#REF!</v>
      </c>
      <c r="P354" s="2" t="e">
        <f>IF('données 2023'!#REF!&gt;6,'données 2023'!#REF!-6,0)</f>
        <v>#REF!</v>
      </c>
      <c r="Q354" s="2" t="e">
        <f>IF('données 2023'!#REF!&gt;6,'données 2023'!#REF!-6,0)</f>
        <v>#REF!</v>
      </c>
      <c r="R354" s="2" t="e">
        <f>IF('données 2023'!#REF!&gt;6,'données 2023'!#REF!-6,0)</f>
        <v>#REF!</v>
      </c>
      <c r="S354" s="2"/>
      <c r="T354" s="2" t="e">
        <f>IF('données 2023'!#REF!&gt;6,'données 2023'!#REF!-6,0)</f>
        <v>#REF!</v>
      </c>
      <c r="U354" s="2"/>
      <c r="V354" s="2" t="e">
        <f>IF('données 2023'!#REF!&gt;6,'données 2023'!#REF!-6,0)</f>
        <v>#REF!</v>
      </c>
    </row>
    <row r="355" spans="1:22" ht="14.25" customHeight="1">
      <c r="A355" s="6">
        <v>45280</v>
      </c>
      <c r="B355" s="2">
        <f>IF('données 2023'!B174&gt;6,'données 2023'!B174-6,0)</f>
        <v>0</v>
      </c>
      <c r="C355" s="2">
        <f>IF('données 2023'!D174&gt;6,'données 2023'!D174-6,0)</f>
        <v>0</v>
      </c>
      <c r="D355" s="2">
        <f>IF('données 2023'!F174&gt;6,'données 2023'!F174-6,0)</f>
        <v>0</v>
      </c>
      <c r="E355" s="2">
        <f>IF('données 2023'!H174&gt;6,'données 2023'!H174-6,0)</f>
        <v>0</v>
      </c>
      <c r="F355" s="2">
        <f>IF('données 2023'!J174&gt;6,'données 2023'!J174-6,0)</f>
        <v>0</v>
      </c>
      <c r="G355" s="2" t="e">
        <f>IF('données 2023'!#REF!&gt;6,'données 2023'!#REF!-6,0)</f>
        <v>#REF!</v>
      </c>
      <c r="H355" s="2" t="e">
        <f>IF('données 2023'!#REF!&gt;6,'données 2023'!#REF!-6,0)</f>
        <v>#REF!</v>
      </c>
      <c r="I355" s="2" t="e">
        <f>IF('données 2023'!#REF!&gt;6,'données 2023'!#REF!-6,0)</f>
        <v>#REF!</v>
      </c>
      <c r="J355" s="2" t="e">
        <f>IF('données 2023'!#REF!&gt;6,'données 2023'!#REF!-6,0)</f>
        <v>#REF!</v>
      </c>
      <c r="K355" s="2" t="e">
        <f>IF('données 2023'!#REF!&gt;6,'données 2023'!#REF!-6,0)</f>
        <v>#REF!</v>
      </c>
      <c r="L355" s="2" t="e">
        <f>IF('données 2023'!#REF!&gt;6,'données 2023'!#REF!-6,0)</f>
        <v>#REF!</v>
      </c>
      <c r="M355" s="2" t="e">
        <f>IF('données 2023'!#REF!&gt;6,'données 2023'!#REF!-6,0)</f>
        <v>#REF!</v>
      </c>
      <c r="N355" s="2" t="e">
        <f>IF('données 2023'!#REF!&gt;6,'données 2023'!#REF!-6,0)</f>
        <v>#REF!</v>
      </c>
      <c r="O355" s="2" t="e">
        <f>IF('données 2023'!#REF!&gt;6,'données 2023'!#REF!-6,0)</f>
        <v>#REF!</v>
      </c>
      <c r="P355" s="2" t="e">
        <f>IF('données 2023'!#REF!&gt;6,'données 2023'!#REF!-6,0)</f>
        <v>#REF!</v>
      </c>
      <c r="Q355" s="2" t="e">
        <f>IF('données 2023'!#REF!&gt;6,'données 2023'!#REF!-6,0)</f>
        <v>#REF!</v>
      </c>
      <c r="R355" s="2" t="e">
        <f>IF('données 2023'!#REF!&gt;6,'données 2023'!#REF!-6,0)</f>
        <v>#REF!</v>
      </c>
      <c r="S355" s="2"/>
      <c r="T355" s="2" t="e">
        <f>IF('données 2023'!#REF!&gt;6,'données 2023'!#REF!-6,0)</f>
        <v>#REF!</v>
      </c>
      <c r="U355" s="2"/>
      <c r="V355" s="2" t="e">
        <f>IF('données 2023'!#REF!&gt;6,'données 2023'!#REF!-6,0)</f>
        <v>#REF!</v>
      </c>
    </row>
    <row r="356" spans="1:22" ht="14.25" customHeight="1">
      <c r="A356" s="6">
        <v>45281</v>
      </c>
      <c r="B356" s="2">
        <f>IF('données 2023'!B175&gt;6,'données 2023'!B175-6,0)</f>
        <v>0</v>
      </c>
      <c r="C356" s="2">
        <f>IF('données 2023'!D175&gt;6,'données 2023'!D175-6,0)</f>
        <v>0</v>
      </c>
      <c r="D356" s="2">
        <f>IF('données 2023'!F175&gt;6,'données 2023'!F175-6,0)</f>
        <v>0</v>
      </c>
      <c r="E356" s="2">
        <f>IF('données 2023'!H175&gt;6,'données 2023'!H175-6,0)</f>
        <v>0</v>
      </c>
      <c r="F356" s="2">
        <f>IF('données 2023'!J175&gt;6,'données 2023'!J175-6,0)</f>
        <v>0</v>
      </c>
      <c r="G356" s="2" t="e">
        <f>IF('données 2023'!#REF!&gt;6,'données 2023'!#REF!-6,0)</f>
        <v>#REF!</v>
      </c>
      <c r="H356" s="2" t="e">
        <f>IF('données 2023'!#REF!&gt;6,'données 2023'!#REF!-6,0)</f>
        <v>#REF!</v>
      </c>
      <c r="I356" s="2" t="e">
        <f>IF('données 2023'!#REF!&gt;6,'données 2023'!#REF!-6,0)</f>
        <v>#REF!</v>
      </c>
      <c r="J356" s="2" t="e">
        <f>IF('données 2023'!#REF!&gt;6,'données 2023'!#REF!-6,0)</f>
        <v>#REF!</v>
      </c>
      <c r="K356" s="2" t="e">
        <f>IF('données 2023'!#REF!&gt;6,'données 2023'!#REF!-6,0)</f>
        <v>#REF!</v>
      </c>
      <c r="L356" s="2" t="e">
        <f>IF('données 2023'!#REF!&gt;6,'données 2023'!#REF!-6,0)</f>
        <v>#REF!</v>
      </c>
      <c r="M356" s="2" t="e">
        <f>IF('données 2023'!#REF!&gt;6,'données 2023'!#REF!-6,0)</f>
        <v>#REF!</v>
      </c>
      <c r="N356" s="2" t="e">
        <f>IF('données 2023'!#REF!&gt;6,'données 2023'!#REF!-6,0)</f>
        <v>#REF!</v>
      </c>
      <c r="O356" s="2" t="e">
        <f>IF('données 2023'!#REF!&gt;6,'données 2023'!#REF!-6,0)</f>
        <v>#REF!</v>
      </c>
      <c r="P356" s="2" t="e">
        <f>IF('données 2023'!#REF!&gt;6,'données 2023'!#REF!-6,0)</f>
        <v>#REF!</v>
      </c>
      <c r="Q356" s="2" t="e">
        <f>IF('données 2023'!#REF!&gt;6,'données 2023'!#REF!-6,0)</f>
        <v>#REF!</v>
      </c>
      <c r="R356" s="2" t="e">
        <f>IF('données 2023'!#REF!&gt;6,'données 2023'!#REF!-6,0)</f>
        <v>#REF!</v>
      </c>
      <c r="S356" s="2"/>
      <c r="T356" s="2" t="e">
        <f>IF('données 2023'!#REF!&gt;6,'données 2023'!#REF!-6,0)</f>
        <v>#REF!</v>
      </c>
      <c r="U356" s="2"/>
      <c r="V356" s="2" t="e">
        <f>IF('données 2023'!#REF!&gt;6,'données 2023'!#REF!-6,0)</f>
        <v>#REF!</v>
      </c>
    </row>
    <row r="357" spans="1:22" ht="14.25" customHeight="1">
      <c r="A357" s="6">
        <v>45282</v>
      </c>
      <c r="B357" s="2">
        <f>IF('données 2023'!B176&gt;6,'données 2023'!B176-6,0)</f>
        <v>0</v>
      </c>
      <c r="C357" s="2">
        <f>IF('données 2023'!D176&gt;6,'données 2023'!D176-6,0)</f>
        <v>0</v>
      </c>
      <c r="D357" s="2">
        <f>IF('données 2023'!F176&gt;6,'données 2023'!F176-6,0)</f>
        <v>0</v>
      </c>
      <c r="E357" s="2">
        <f>IF('données 2023'!H176&gt;6,'données 2023'!H176-6,0)</f>
        <v>0</v>
      </c>
      <c r="F357" s="2">
        <f>IF('données 2023'!J176&gt;6,'données 2023'!J176-6,0)</f>
        <v>0</v>
      </c>
      <c r="G357" s="2" t="e">
        <f>IF('données 2023'!#REF!&gt;6,'données 2023'!#REF!-6,0)</f>
        <v>#REF!</v>
      </c>
      <c r="H357" s="2" t="e">
        <f>IF('données 2023'!#REF!&gt;6,'données 2023'!#REF!-6,0)</f>
        <v>#REF!</v>
      </c>
      <c r="I357" s="2" t="e">
        <f>IF('données 2023'!#REF!&gt;6,'données 2023'!#REF!-6,0)</f>
        <v>#REF!</v>
      </c>
      <c r="J357" s="2" t="e">
        <f>IF('données 2023'!#REF!&gt;6,'données 2023'!#REF!-6,0)</f>
        <v>#REF!</v>
      </c>
      <c r="K357" s="2" t="e">
        <f>IF('données 2023'!#REF!&gt;6,'données 2023'!#REF!-6,0)</f>
        <v>#REF!</v>
      </c>
      <c r="L357" s="2" t="e">
        <f>IF('données 2023'!#REF!&gt;6,'données 2023'!#REF!-6,0)</f>
        <v>#REF!</v>
      </c>
      <c r="M357" s="2" t="e">
        <f>IF('données 2023'!#REF!&gt;6,'données 2023'!#REF!-6,0)</f>
        <v>#REF!</v>
      </c>
      <c r="N357" s="2" t="e">
        <f>IF('données 2023'!#REF!&gt;6,'données 2023'!#REF!-6,0)</f>
        <v>#REF!</v>
      </c>
      <c r="O357" s="2" t="e">
        <f>IF('données 2023'!#REF!&gt;6,'données 2023'!#REF!-6,0)</f>
        <v>#REF!</v>
      </c>
      <c r="P357" s="2" t="e">
        <f>IF('données 2023'!#REF!&gt;6,'données 2023'!#REF!-6,0)</f>
        <v>#REF!</v>
      </c>
      <c r="Q357" s="2" t="e">
        <f>IF('données 2023'!#REF!&gt;6,'données 2023'!#REF!-6,0)</f>
        <v>#REF!</v>
      </c>
      <c r="R357" s="2" t="e">
        <f>IF('données 2023'!#REF!&gt;6,'données 2023'!#REF!-6,0)</f>
        <v>#REF!</v>
      </c>
      <c r="S357" s="2"/>
      <c r="T357" s="2" t="e">
        <f>IF('données 2023'!#REF!&gt;6,'données 2023'!#REF!-6,0)</f>
        <v>#REF!</v>
      </c>
      <c r="U357" s="2"/>
      <c r="V357" s="2" t="e">
        <f>IF('données 2023'!#REF!&gt;6,'données 2023'!#REF!-6,0)</f>
        <v>#REF!</v>
      </c>
    </row>
    <row r="358" spans="1:22" ht="14.25" customHeight="1">
      <c r="A358" s="6">
        <v>45283</v>
      </c>
      <c r="B358" s="2">
        <f>IF('données 2023'!B177&gt;6,'données 2023'!B177-6,0)</f>
        <v>0</v>
      </c>
      <c r="C358" s="2">
        <f>IF('données 2023'!D177&gt;6,'données 2023'!D177-6,0)</f>
        <v>0</v>
      </c>
      <c r="D358" s="2">
        <f>IF('données 2023'!F177&gt;6,'données 2023'!F177-6,0)</f>
        <v>0</v>
      </c>
      <c r="E358" s="2">
        <f>IF('données 2023'!H177&gt;6,'données 2023'!H177-6,0)</f>
        <v>0</v>
      </c>
      <c r="F358" s="2">
        <f>IF('données 2023'!J177&gt;6,'données 2023'!J177-6,0)</f>
        <v>0</v>
      </c>
      <c r="G358" s="2" t="e">
        <f>IF('données 2023'!#REF!&gt;6,'données 2023'!#REF!-6,0)</f>
        <v>#REF!</v>
      </c>
      <c r="H358" s="2" t="e">
        <f>IF('données 2023'!#REF!&gt;6,'données 2023'!#REF!-6,0)</f>
        <v>#REF!</v>
      </c>
      <c r="I358" s="2" t="e">
        <f>IF('données 2023'!#REF!&gt;6,'données 2023'!#REF!-6,0)</f>
        <v>#REF!</v>
      </c>
      <c r="J358" s="2" t="e">
        <f>IF('données 2023'!#REF!&gt;6,'données 2023'!#REF!-6,0)</f>
        <v>#REF!</v>
      </c>
      <c r="K358" s="2" t="e">
        <f>IF('données 2023'!#REF!&gt;6,'données 2023'!#REF!-6,0)</f>
        <v>#REF!</v>
      </c>
      <c r="L358" s="2" t="e">
        <f>IF('données 2023'!#REF!&gt;6,'données 2023'!#REF!-6,0)</f>
        <v>#REF!</v>
      </c>
      <c r="M358" s="2" t="e">
        <f>IF('données 2023'!#REF!&gt;6,'données 2023'!#REF!-6,0)</f>
        <v>#REF!</v>
      </c>
      <c r="N358" s="2" t="e">
        <f>IF('données 2023'!#REF!&gt;6,'données 2023'!#REF!-6,0)</f>
        <v>#REF!</v>
      </c>
      <c r="O358" s="2" t="e">
        <f>IF('données 2023'!#REF!&gt;6,'données 2023'!#REF!-6,0)</f>
        <v>#REF!</v>
      </c>
      <c r="P358" s="2" t="e">
        <f>IF('données 2023'!#REF!&gt;6,'données 2023'!#REF!-6,0)</f>
        <v>#REF!</v>
      </c>
      <c r="Q358" s="2" t="e">
        <f>IF('données 2023'!#REF!&gt;6,'données 2023'!#REF!-6,0)</f>
        <v>#REF!</v>
      </c>
      <c r="R358" s="2" t="e">
        <f>IF('données 2023'!#REF!&gt;6,'données 2023'!#REF!-6,0)</f>
        <v>#REF!</v>
      </c>
      <c r="S358" s="2"/>
      <c r="T358" s="2" t="e">
        <f>IF('données 2023'!#REF!&gt;6,'données 2023'!#REF!-6,0)</f>
        <v>#REF!</v>
      </c>
      <c r="U358" s="2"/>
      <c r="V358" s="2" t="e">
        <f>IF('données 2023'!#REF!&gt;6,'données 2023'!#REF!-6,0)</f>
        <v>#REF!</v>
      </c>
    </row>
    <row r="359" spans="1:22" ht="14.25" customHeight="1">
      <c r="A359" s="6">
        <v>45284</v>
      </c>
      <c r="B359" s="2">
        <f>IF('données 2023'!B178&gt;6,'données 2023'!B178-6,0)</f>
        <v>0</v>
      </c>
      <c r="C359" s="2">
        <f>IF('données 2023'!D178&gt;6,'données 2023'!D178-6,0)</f>
        <v>0</v>
      </c>
      <c r="D359" s="2">
        <f>IF('données 2023'!F178&gt;6,'données 2023'!F178-6,0)</f>
        <v>0</v>
      </c>
      <c r="E359" s="2">
        <f>IF('données 2023'!H178&gt;6,'données 2023'!H178-6,0)</f>
        <v>0</v>
      </c>
      <c r="F359" s="2">
        <f>IF('données 2023'!J178&gt;6,'données 2023'!J178-6,0)</f>
        <v>0</v>
      </c>
      <c r="G359" s="2" t="e">
        <f>IF('données 2023'!#REF!&gt;6,'données 2023'!#REF!-6,0)</f>
        <v>#REF!</v>
      </c>
      <c r="H359" s="2" t="e">
        <f>IF('données 2023'!#REF!&gt;6,'données 2023'!#REF!-6,0)</f>
        <v>#REF!</v>
      </c>
      <c r="I359" s="2" t="e">
        <f>IF('données 2023'!#REF!&gt;6,'données 2023'!#REF!-6,0)</f>
        <v>#REF!</v>
      </c>
      <c r="J359" s="2" t="e">
        <f>IF('données 2023'!#REF!&gt;6,'données 2023'!#REF!-6,0)</f>
        <v>#REF!</v>
      </c>
      <c r="K359" s="2" t="e">
        <f>IF('données 2023'!#REF!&gt;6,'données 2023'!#REF!-6,0)</f>
        <v>#REF!</v>
      </c>
      <c r="L359" s="2" t="e">
        <f>IF('données 2023'!#REF!&gt;6,'données 2023'!#REF!-6,0)</f>
        <v>#REF!</v>
      </c>
      <c r="M359" s="2" t="e">
        <f>IF('données 2023'!#REF!&gt;6,'données 2023'!#REF!-6,0)</f>
        <v>#REF!</v>
      </c>
      <c r="N359" s="2" t="e">
        <f>IF('données 2023'!#REF!&gt;6,'données 2023'!#REF!-6,0)</f>
        <v>#REF!</v>
      </c>
      <c r="O359" s="2" t="e">
        <f>IF('données 2023'!#REF!&gt;6,'données 2023'!#REF!-6,0)</f>
        <v>#REF!</v>
      </c>
      <c r="P359" s="2" t="e">
        <f>IF('données 2023'!#REF!&gt;6,'données 2023'!#REF!-6,0)</f>
        <v>#REF!</v>
      </c>
      <c r="Q359" s="2" t="e">
        <f>IF('données 2023'!#REF!&gt;6,'données 2023'!#REF!-6,0)</f>
        <v>#REF!</v>
      </c>
      <c r="R359" s="2" t="e">
        <f>IF('données 2023'!#REF!&gt;6,'données 2023'!#REF!-6,0)</f>
        <v>#REF!</v>
      </c>
      <c r="S359" s="2"/>
      <c r="T359" s="2" t="e">
        <f>IF('données 2023'!#REF!&gt;6,'données 2023'!#REF!-6,0)</f>
        <v>#REF!</v>
      </c>
      <c r="U359" s="2"/>
      <c r="V359" s="2" t="e">
        <f>IF('données 2023'!#REF!&gt;6,'données 2023'!#REF!-6,0)</f>
        <v>#REF!</v>
      </c>
    </row>
    <row r="360" spans="1:22" ht="14.25" customHeight="1">
      <c r="A360" s="6">
        <v>45285</v>
      </c>
      <c r="B360" s="2">
        <f>IF('données 2023'!B179&gt;6,'données 2023'!B179-6,0)</f>
        <v>0</v>
      </c>
      <c r="C360" s="2">
        <f>IF('données 2023'!D179&gt;6,'données 2023'!D179-6,0)</f>
        <v>0</v>
      </c>
      <c r="D360" s="2">
        <f>IF('données 2023'!F179&gt;6,'données 2023'!F179-6,0)</f>
        <v>0</v>
      </c>
      <c r="E360" s="2">
        <f>IF('données 2023'!H179&gt;6,'données 2023'!H179-6,0)</f>
        <v>0</v>
      </c>
      <c r="F360" s="2">
        <f>IF('données 2023'!J179&gt;6,'données 2023'!J179-6,0)</f>
        <v>0</v>
      </c>
      <c r="G360" s="2" t="e">
        <f>IF('données 2023'!#REF!&gt;6,'données 2023'!#REF!-6,0)</f>
        <v>#REF!</v>
      </c>
      <c r="H360" s="2" t="e">
        <f>IF('données 2023'!#REF!&gt;6,'données 2023'!#REF!-6,0)</f>
        <v>#REF!</v>
      </c>
      <c r="I360" s="2" t="e">
        <f>IF('données 2023'!#REF!&gt;6,'données 2023'!#REF!-6,0)</f>
        <v>#REF!</v>
      </c>
      <c r="J360" s="2" t="e">
        <f>IF('données 2023'!#REF!&gt;6,'données 2023'!#REF!-6,0)</f>
        <v>#REF!</v>
      </c>
      <c r="K360" s="2" t="e">
        <f>IF('données 2023'!#REF!&gt;6,'données 2023'!#REF!-6,0)</f>
        <v>#REF!</v>
      </c>
      <c r="L360" s="2" t="e">
        <f>IF('données 2023'!#REF!&gt;6,'données 2023'!#REF!-6,0)</f>
        <v>#REF!</v>
      </c>
      <c r="M360" s="2" t="e">
        <f>IF('données 2023'!#REF!&gt;6,'données 2023'!#REF!-6,0)</f>
        <v>#REF!</v>
      </c>
      <c r="N360" s="2" t="e">
        <f>IF('données 2023'!#REF!&gt;6,'données 2023'!#REF!-6,0)</f>
        <v>#REF!</v>
      </c>
      <c r="O360" s="2" t="e">
        <f>IF('données 2023'!#REF!&gt;6,'données 2023'!#REF!-6,0)</f>
        <v>#REF!</v>
      </c>
      <c r="P360" s="2" t="e">
        <f>IF('données 2023'!#REF!&gt;6,'données 2023'!#REF!-6,0)</f>
        <v>#REF!</v>
      </c>
      <c r="Q360" s="2" t="e">
        <f>IF('données 2023'!#REF!&gt;6,'données 2023'!#REF!-6,0)</f>
        <v>#REF!</v>
      </c>
      <c r="R360" s="2" t="e">
        <f>IF('données 2023'!#REF!&gt;6,'données 2023'!#REF!-6,0)</f>
        <v>#REF!</v>
      </c>
      <c r="S360" s="2"/>
      <c r="T360" s="2" t="e">
        <f>IF('données 2023'!#REF!&gt;6,'données 2023'!#REF!-6,0)</f>
        <v>#REF!</v>
      </c>
      <c r="U360" s="2"/>
      <c r="V360" s="2" t="e">
        <f>IF('données 2023'!#REF!&gt;6,'données 2023'!#REF!-6,0)</f>
        <v>#REF!</v>
      </c>
    </row>
    <row r="361" spans="1:22" ht="14.25" customHeight="1">
      <c r="A361" s="6">
        <v>45286</v>
      </c>
      <c r="B361" s="2">
        <f>IF('données 2023'!B180&gt;6,'données 2023'!B180-6,0)</f>
        <v>0</v>
      </c>
      <c r="C361" s="2">
        <f>IF('données 2023'!D180&gt;6,'données 2023'!D180-6,0)</f>
        <v>0</v>
      </c>
      <c r="D361" s="2">
        <f>IF('données 2023'!F180&gt;6,'données 2023'!F180-6,0)</f>
        <v>0</v>
      </c>
      <c r="E361" s="2">
        <f>IF('données 2023'!H180&gt;6,'données 2023'!H180-6,0)</f>
        <v>0</v>
      </c>
      <c r="F361" s="2">
        <f>IF('données 2023'!J180&gt;6,'données 2023'!J180-6,0)</f>
        <v>0</v>
      </c>
      <c r="G361" s="2" t="e">
        <f>IF('données 2023'!#REF!&gt;6,'données 2023'!#REF!-6,0)</f>
        <v>#REF!</v>
      </c>
      <c r="H361" s="2" t="e">
        <f>IF('données 2023'!#REF!&gt;6,'données 2023'!#REF!-6,0)</f>
        <v>#REF!</v>
      </c>
      <c r="I361" s="2" t="e">
        <f>IF('données 2023'!#REF!&gt;6,'données 2023'!#REF!-6,0)</f>
        <v>#REF!</v>
      </c>
      <c r="J361" s="2" t="e">
        <f>IF('données 2023'!#REF!&gt;6,'données 2023'!#REF!-6,0)</f>
        <v>#REF!</v>
      </c>
      <c r="K361" s="2" t="e">
        <f>IF('données 2023'!#REF!&gt;6,'données 2023'!#REF!-6,0)</f>
        <v>#REF!</v>
      </c>
      <c r="L361" s="2" t="e">
        <f>IF('données 2023'!#REF!&gt;6,'données 2023'!#REF!-6,0)</f>
        <v>#REF!</v>
      </c>
      <c r="M361" s="2" t="e">
        <f>IF('données 2023'!#REF!&gt;6,'données 2023'!#REF!-6,0)</f>
        <v>#REF!</v>
      </c>
      <c r="N361" s="2" t="e">
        <f>IF('données 2023'!#REF!&gt;6,'données 2023'!#REF!-6,0)</f>
        <v>#REF!</v>
      </c>
      <c r="O361" s="2" t="e">
        <f>IF('données 2023'!#REF!&gt;6,'données 2023'!#REF!-6,0)</f>
        <v>#REF!</v>
      </c>
      <c r="P361" s="2" t="e">
        <f>IF('données 2023'!#REF!&gt;6,'données 2023'!#REF!-6,0)</f>
        <v>#REF!</v>
      </c>
      <c r="Q361" s="2" t="e">
        <f>IF('données 2023'!#REF!&gt;6,'données 2023'!#REF!-6,0)</f>
        <v>#REF!</v>
      </c>
      <c r="R361" s="2" t="e">
        <f>IF('données 2023'!#REF!&gt;6,'données 2023'!#REF!-6,0)</f>
        <v>#REF!</v>
      </c>
      <c r="S361" s="2"/>
      <c r="T361" s="2" t="e">
        <f>IF('données 2023'!#REF!&gt;6,'données 2023'!#REF!-6,0)</f>
        <v>#REF!</v>
      </c>
      <c r="U361" s="2"/>
      <c r="V361" s="2" t="e">
        <f>IF('données 2023'!#REF!&gt;6,'données 2023'!#REF!-6,0)</f>
        <v>#REF!</v>
      </c>
    </row>
    <row r="362" spans="1:22" ht="14.25" customHeight="1">
      <c r="A362" s="6">
        <v>45287</v>
      </c>
      <c r="B362" s="2">
        <f>IF('données 2023'!B181&gt;6,'données 2023'!B181-6,0)</f>
        <v>0</v>
      </c>
      <c r="C362" s="2">
        <f>IF('données 2023'!D181&gt;6,'données 2023'!D181-6,0)</f>
        <v>0</v>
      </c>
      <c r="D362" s="2">
        <f>IF('données 2023'!F181&gt;6,'données 2023'!F181-6,0)</f>
        <v>0</v>
      </c>
      <c r="E362" s="2">
        <f>IF('données 2023'!H181&gt;6,'données 2023'!H181-6,0)</f>
        <v>0</v>
      </c>
      <c r="F362" s="2">
        <f>IF('données 2023'!J181&gt;6,'données 2023'!J181-6,0)</f>
        <v>0</v>
      </c>
      <c r="G362" s="2" t="e">
        <f>IF('données 2023'!#REF!&gt;6,'données 2023'!#REF!-6,0)</f>
        <v>#REF!</v>
      </c>
      <c r="H362" s="2" t="e">
        <f>IF('données 2023'!#REF!&gt;6,'données 2023'!#REF!-6,0)</f>
        <v>#REF!</v>
      </c>
      <c r="I362" s="2" t="e">
        <f>IF('données 2023'!#REF!&gt;6,'données 2023'!#REF!-6,0)</f>
        <v>#REF!</v>
      </c>
      <c r="J362" s="2" t="e">
        <f>IF('données 2023'!#REF!&gt;6,'données 2023'!#REF!-6,0)</f>
        <v>#REF!</v>
      </c>
      <c r="K362" s="2" t="e">
        <f>IF('données 2023'!#REF!&gt;6,'données 2023'!#REF!-6,0)</f>
        <v>#REF!</v>
      </c>
      <c r="L362" s="2" t="e">
        <f>IF('données 2023'!#REF!&gt;6,'données 2023'!#REF!-6,0)</f>
        <v>#REF!</v>
      </c>
      <c r="M362" s="2" t="e">
        <f>IF('données 2023'!#REF!&gt;6,'données 2023'!#REF!-6,0)</f>
        <v>#REF!</v>
      </c>
      <c r="N362" s="2" t="e">
        <f>IF('données 2023'!#REF!&gt;6,'données 2023'!#REF!-6,0)</f>
        <v>#REF!</v>
      </c>
      <c r="O362" s="2" t="e">
        <f>IF('données 2023'!#REF!&gt;6,'données 2023'!#REF!-6,0)</f>
        <v>#REF!</v>
      </c>
      <c r="P362" s="2" t="e">
        <f>IF('données 2023'!#REF!&gt;6,'données 2023'!#REF!-6,0)</f>
        <v>#REF!</v>
      </c>
      <c r="Q362" s="2" t="e">
        <f>IF('données 2023'!#REF!&gt;6,'données 2023'!#REF!-6,0)</f>
        <v>#REF!</v>
      </c>
      <c r="R362" s="2" t="e">
        <f>IF('données 2023'!#REF!&gt;6,'données 2023'!#REF!-6,0)</f>
        <v>#REF!</v>
      </c>
      <c r="S362" s="2"/>
      <c r="T362" s="2" t="e">
        <f>IF('données 2023'!#REF!&gt;6,'données 2023'!#REF!-6,0)</f>
        <v>#REF!</v>
      </c>
      <c r="U362" s="2"/>
      <c r="V362" s="2" t="e">
        <f>IF('données 2023'!#REF!&gt;6,'données 2023'!#REF!-6,0)</f>
        <v>#REF!</v>
      </c>
    </row>
    <row r="363" spans="1:22" ht="14.25" customHeight="1">
      <c r="A363" s="6">
        <v>45288</v>
      </c>
      <c r="B363" s="2">
        <f>IF('données 2023'!B182&gt;6,'données 2023'!B182-6,0)</f>
        <v>0</v>
      </c>
      <c r="C363" s="2">
        <f>IF('données 2023'!D182&gt;6,'données 2023'!D182-6,0)</f>
        <v>0</v>
      </c>
      <c r="D363" s="2">
        <f>IF('données 2023'!F182&gt;6,'données 2023'!F182-6,0)</f>
        <v>0</v>
      </c>
      <c r="E363" s="2">
        <f>IF('données 2023'!H182&gt;6,'données 2023'!H182-6,0)</f>
        <v>0</v>
      </c>
      <c r="F363" s="2">
        <f>IF('données 2023'!J182&gt;6,'données 2023'!J182-6,0)</f>
        <v>0</v>
      </c>
      <c r="G363" s="2" t="e">
        <f>IF('données 2023'!#REF!&gt;6,'données 2023'!#REF!-6,0)</f>
        <v>#REF!</v>
      </c>
      <c r="H363" s="2" t="e">
        <f>IF('données 2023'!#REF!&gt;6,'données 2023'!#REF!-6,0)</f>
        <v>#REF!</v>
      </c>
      <c r="I363" s="2" t="e">
        <f>IF('données 2023'!#REF!&gt;6,'données 2023'!#REF!-6,0)</f>
        <v>#REF!</v>
      </c>
      <c r="J363" s="2" t="e">
        <f>IF('données 2023'!#REF!&gt;6,'données 2023'!#REF!-6,0)</f>
        <v>#REF!</v>
      </c>
      <c r="K363" s="2" t="e">
        <f>IF('données 2023'!#REF!&gt;6,'données 2023'!#REF!-6,0)</f>
        <v>#REF!</v>
      </c>
      <c r="L363" s="2" t="e">
        <f>IF('données 2023'!#REF!&gt;6,'données 2023'!#REF!-6,0)</f>
        <v>#REF!</v>
      </c>
      <c r="M363" s="2" t="e">
        <f>IF('données 2023'!#REF!&gt;6,'données 2023'!#REF!-6,0)</f>
        <v>#REF!</v>
      </c>
      <c r="N363" s="2" t="e">
        <f>IF('données 2023'!#REF!&gt;6,'données 2023'!#REF!-6,0)</f>
        <v>#REF!</v>
      </c>
      <c r="O363" s="2" t="e">
        <f>IF('données 2023'!#REF!&gt;6,'données 2023'!#REF!-6,0)</f>
        <v>#REF!</v>
      </c>
      <c r="P363" s="2" t="e">
        <f>IF('données 2023'!#REF!&gt;6,'données 2023'!#REF!-6,0)</f>
        <v>#REF!</v>
      </c>
      <c r="Q363" s="2" t="e">
        <f>IF('données 2023'!#REF!&gt;6,'données 2023'!#REF!-6,0)</f>
        <v>#REF!</v>
      </c>
      <c r="R363" s="2" t="e">
        <f>IF('données 2023'!#REF!&gt;6,'données 2023'!#REF!-6,0)</f>
        <v>#REF!</v>
      </c>
      <c r="S363" s="2"/>
      <c r="T363" s="2" t="e">
        <f>IF('données 2023'!#REF!&gt;6,'données 2023'!#REF!-6,0)</f>
        <v>#REF!</v>
      </c>
      <c r="U363" s="2"/>
      <c r="V363" s="2" t="e">
        <f>IF('données 2023'!#REF!&gt;6,'données 2023'!#REF!-6,0)</f>
        <v>#REF!</v>
      </c>
    </row>
    <row r="364" spans="1:22" ht="14.25" customHeight="1">
      <c r="A364" s="6">
        <v>45289</v>
      </c>
      <c r="B364" s="2">
        <f>IF('données 2023'!B183&gt;6,'données 2023'!B183-6,0)</f>
        <v>0</v>
      </c>
      <c r="C364" s="2">
        <f>IF('données 2023'!D183&gt;6,'données 2023'!D183-6,0)</f>
        <v>0</v>
      </c>
      <c r="D364" s="2">
        <f>IF('données 2023'!F183&gt;6,'données 2023'!F183-6,0)</f>
        <v>0</v>
      </c>
      <c r="E364" s="2">
        <f>IF('données 2023'!H183&gt;6,'données 2023'!H183-6,0)</f>
        <v>0</v>
      </c>
      <c r="F364" s="2">
        <f>IF('données 2023'!J183&gt;6,'données 2023'!J183-6,0)</f>
        <v>0</v>
      </c>
      <c r="G364" s="2" t="e">
        <f>IF('données 2023'!#REF!&gt;6,'données 2023'!#REF!-6,0)</f>
        <v>#REF!</v>
      </c>
      <c r="H364" s="2" t="e">
        <f>IF('données 2023'!#REF!&gt;6,'données 2023'!#REF!-6,0)</f>
        <v>#REF!</v>
      </c>
      <c r="I364" s="2" t="e">
        <f>IF('données 2023'!#REF!&gt;6,'données 2023'!#REF!-6,0)</f>
        <v>#REF!</v>
      </c>
      <c r="J364" s="2" t="e">
        <f>IF('données 2023'!#REF!&gt;6,'données 2023'!#REF!-6,0)</f>
        <v>#REF!</v>
      </c>
      <c r="K364" s="2" t="e">
        <f>IF('données 2023'!#REF!&gt;6,'données 2023'!#REF!-6,0)</f>
        <v>#REF!</v>
      </c>
      <c r="L364" s="2" t="e">
        <f>IF('données 2023'!#REF!&gt;6,'données 2023'!#REF!-6,0)</f>
        <v>#REF!</v>
      </c>
      <c r="M364" s="2" t="e">
        <f>IF('données 2023'!#REF!&gt;6,'données 2023'!#REF!-6,0)</f>
        <v>#REF!</v>
      </c>
      <c r="N364" s="2" t="e">
        <f>IF('données 2023'!#REF!&gt;6,'données 2023'!#REF!-6,0)</f>
        <v>#REF!</v>
      </c>
      <c r="O364" s="2" t="e">
        <f>IF('données 2023'!#REF!&gt;6,'données 2023'!#REF!-6,0)</f>
        <v>#REF!</v>
      </c>
      <c r="P364" s="2" t="e">
        <f>IF('données 2023'!#REF!&gt;6,'données 2023'!#REF!-6,0)</f>
        <v>#REF!</v>
      </c>
      <c r="Q364" s="2" t="e">
        <f>IF('données 2023'!#REF!&gt;6,'données 2023'!#REF!-6,0)</f>
        <v>#REF!</v>
      </c>
      <c r="R364" s="2" t="e">
        <f>IF('données 2023'!#REF!&gt;6,'données 2023'!#REF!-6,0)</f>
        <v>#REF!</v>
      </c>
      <c r="S364" s="2"/>
      <c r="T364" s="2" t="e">
        <f>IF('données 2023'!#REF!&gt;6,'données 2023'!#REF!-6,0)</f>
        <v>#REF!</v>
      </c>
      <c r="U364" s="2"/>
      <c r="V364" s="2" t="e">
        <f>IF('données 2023'!#REF!&gt;6,'données 2023'!#REF!-6,0)</f>
        <v>#REF!</v>
      </c>
    </row>
    <row r="365" spans="1:22" ht="14.25" customHeight="1">
      <c r="A365" s="6">
        <v>45290</v>
      </c>
      <c r="B365" s="2">
        <f>IF('données 2023'!B184&gt;6,'données 2023'!B184-6,0)</f>
        <v>0</v>
      </c>
      <c r="C365" s="2">
        <f>IF('données 2023'!D184&gt;6,'données 2023'!D184-6,0)</f>
        <v>0</v>
      </c>
      <c r="D365" s="2">
        <f>IF('données 2023'!F184&gt;6,'données 2023'!F184-6,0)</f>
        <v>0</v>
      </c>
      <c r="E365" s="2">
        <f>IF('données 2023'!H184&gt;6,'données 2023'!H184-6,0)</f>
        <v>0</v>
      </c>
      <c r="F365" s="2">
        <f>IF('données 2023'!J184&gt;6,'données 2023'!J184-6,0)</f>
        <v>0</v>
      </c>
      <c r="G365" s="2" t="e">
        <f>IF('données 2023'!#REF!&gt;6,'données 2023'!#REF!-6,0)</f>
        <v>#REF!</v>
      </c>
      <c r="H365" s="2" t="e">
        <f>IF('données 2023'!#REF!&gt;6,'données 2023'!#REF!-6,0)</f>
        <v>#REF!</v>
      </c>
      <c r="I365" s="2" t="e">
        <f>IF('données 2023'!#REF!&gt;6,'données 2023'!#REF!-6,0)</f>
        <v>#REF!</v>
      </c>
      <c r="J365" s="2" t="e">
        <f>IF('données 2023'!#REF!&gt;6,'données 2023'!#REF!-6,0)</f>
        <v>#REF!</v>
      </c>
      <c r="K365" s="2" t="e">
        <f>IF('données 2023'!#REF!&gt;6,'données 2023'!#REF!-6,0)</f>
        <v>#REF!</v>
      </c>
      <c r="L365" s="2" t="e">
        <f>IF('données 2023'!#REF!&gt;6,'données 2023'!#REF!-6,0)</f>
        <v>#REF!</v>
      </c>
      <c r="M365" s="2" t="e">
        <f>IF('données 2023'!#REF!&gt;6,'données 2023'!#REF!-6,0)</f>
        <v>#REF!</v>
      </c>
      <c r="N365" s="2" t="e">
        <f>IF('données 2023'!#REF!&gt;6,'données 2023'!#REF!-6,0)</f>
        <v>#REF!</v>
      </c>
      <c r="O365" s="2" t="e">
        <f>IF('données 2023'!#REF!&gt;6,'données 2023'!#REF!-6,0)</f>
        <v>#REF!</v>
      </c>
      <c r="P365" s="2" t="e">
        <f>IF('données 2023'!#REF!&gt;6,'données 2023'!#REF!-6,0)</f>
        <v>#REF!</v>
      </c>
      <c r="Q365" s="2" t="e">
        <f>IF('données 2023'!#REF!&gt;6,'données 2023'!#REF!-6,0)</f>
        <v>#REF!</v>
      </c>
      <c r="R365" s="2" t="e">
        <f>IF('données 2023'!#REF!&gt;6,'données 2023'!#REF!-6,0)</f>
        <v>#REF!</v>
      </c>
      <c r="S365" s="2"/>
      <c r="T365" s="2" t="e">
        <f>IF('données 2023'!#REF!&gt;6,'données 2023'!#REF!-6,0)</f>
        <v>#REF!</v>
      </c>
      <c r="U365" s="2"/>
      <c r="V365" s="2" t="e">
        <f>IF('données 2023'!#REF!&gt;6,'données 2023'!#REF!-6,0)</f>
        <v>#REF!</v>
      </c>
    </row>
    <row r="366" spans="1:22" ht="14.25" customHeight="1">
      <c r="A366" s="6">
        <v>45291</v>
      </c>
      <c r="B366" s="2">
        <f>IF('données 2023'!B185&gt;6,'données 2023'!B185-6,0)</f>
        <v>0</v>
      </c>
      <c r="C366" s="2">
        <f>IF('données 2023'!D185&gt;6,'données 2023'!D185-6,0)</f>
        <v>0</v>
      </c>
      <c r="D366" s="2">
        <f>IF('données 2023'!F185&gt;6,'données 2023'!F185-6,0)</f>
        <v>0</v>
      </c>
      <c r="E366" s="2">
        <f>IF('données 2023'!H185&gt;6,'données 2023'!H185-6,0)</f>
        <v>0</v>
      </c>
      <c r="F366" s="2">
        <f>IF('données 2023'!J185&gt;6,'données 2023'!J185-6,0)</f>
        <v>0</v>
      </c>
      <c r="G366" s="2" t="e">
        <f>IF('données 2023'!#REF!&gt;6,'données 2023'!#REF!-6,0)</f>
        <v>#REF!</v>
      </c>
      <c r="H366" s="2" t="e">
        <f>IF('données 2023'!#REF!&gt;6,'données 2023'!#REF!-6,0)</f>
        <v>#REF!</v>
      </c>
      <c r="I366" s="2" t="e">
        <f>IF('données 2023'!#REF!&gt;6,'données 2023'!#REF!-6,0)</f>
        <v>#REF!</v>
      </c>
      <c r="J366" s="2" t="e">
        <f>IF('données 2023'!#REF!&gt;6,'données 2023'!#REF!-6,0)</f>
        <v>#REF!</v>
      </c>
      <c r="K366" s="2" t="e">
        <f>IF('données 2023'!#REF!&gt;6,'données 2023'!#REF!-6,0)</f>
        <v>#REF!</v>
      </c>
      <c r="L366" s="2" t="e">
        <f>IF('données 2023'!#REF!&gt;6,'données 2023'!#REF!-6,0)</f>
        <v>#REF!</v>
      </c>
      <c r="M366" s="2" t="e">
        <f>IF('données 2023'!#REF!&gt;6,'données 2023'!#REF!-6,0)</f>
        <v>#REF!</v>
      </c>
      <c r="N366" s="2" t="e">
        <f>IF('données 2023'!#REF!&gt;6,'données 2023'!#REF!-6,0)</f>
        <v>#REF!</v>
      </c>
      <c r="O366" s="2" t="e">
        <f>IF('données 2023'!#REF!&gt;6,'données 2023'!#REF!-6,0)</f>
        <v>#REF!</v>
      </c>
      <c r="P366" s="2" t="e">
        <f>IF('données 2023'!#REF!&gt;6,'données 2023'!#REF!-6,0)</f>
        <v>#REF!</v>
      </c>
      <c r="Q366" s="2" t="e">
        <f>IF('données 2023'!#REF!&gt;6,'données 2023'!#REF!-6,0)</f>
        <v>#REF!</v>
      </c>
      <c r="R366" s="2" t="e">
        <f>IF('données 2023'!#REF!&gt;6,'données 2023'!#REF!-6,0)</f>
        <v>#REF!</v>
      </c>
      <c r="S366" s="2"/>
      <c r="T366" s="2" t="e">
        <f>IF('données 2023'!#REF!&gt;6,'données 2023'!#REF!-6,0)</f>
        <v>#REF!</v>
      </c>
      <c r="U366" s="2"/>
      <c r="V366" s="2" t="e">
        <f>IF('données 2023'!#REF!&gt;6,'données 2023'!#REF!-6,0)</f>
        <v>#REF!</v>
      </c>
    </row>
    <row r="367" spans="1:22" ht="14.25" customHeight="1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22" ht="14.25" customHeight="1">
      <c r="B368" s="30">
        <f t="shared" ref="B368:V368" si="0">SUM(B306:B335)</f>
        <v>0</v>
      </c>
      <c r="C368" s="30">
        <f t="shared" si="0"/>
        <v>0</v>
      </c>
      <c r="D368" s="30">
        <f t="shared" si="0"/>
        <v>0</v>
      </c>
      <c r="E368" s="30">
        <f t="shared" si="0"/>
        <v>0</v>
      </c>
      <c r="F368" s="30">
        <f t="shared" si="0"/>
        <v>0</v>
      </c>
      <c r="G368" s="30" t="e">
        <f t="shared" si="0"/>
        <v>#REF!</v>
      </c>
      <c r="H368" s="30" t="e">
        <f t="shared" si="0"/>
        <v>#REF!</v>
      </c>
      <c r="I368" s="30" t="e">
        <f t="shared" si="0"/>
        <v>#REF!</v>
      </c>
      <c r="J368" s="30" t="e">
        <f t="shared" si="0"/>
        <v>#REF!</v>
      </c>
      <c r="K368" s="30" t="e">
        <f t="shared" si="0"/>
        <v>#REF!</v>
      </c>
      <c r="L368" s="30" t="e">
        <f t="shared" si="0"/>
        <v>#REF!</v>
      </c>
      <c r="M368" s="30" t="e">
        <f t="shared" si="0"/>
        <v>#REF!</v>
      </c>
      <c r="N368" s="30" t="e">
        <f t="shared" si="0"/>
        <v>#REF!</v>
      </c>
      <c r="O368" s="30" t="e">
        <f t="shared" si="0"/>
        <v>#REF!</v>
      </c>
      <c r="P368" s="30" t="e">
        <f t="shared" si="0"/>
        <v>#REF!</v>
      </c>
      <c r="Q368" s="30" t="e">
        <f t="shared" si="0"/>
        <v>#REF!</v>
      </c>
      <c r="R368" s="30" t="e">
        <f t="shared" si="0"/>
        <v>#REF!</v>
      </c>
      <c r="S368" s="30">
        <f t="shared" si="0"/>
        <v>0</v>
      </c>
      <c r="T368" s="30" t="e">
        <f t="shared" si="0"/>
        <v>#REF!</v>
      </c>
      <c r="U368" s="30">
        <f t="shared" si="0"/>
        <v>0</v>
      </c>
      <c r="V368" s="30" t="e">
        <f t="shared" si="0"/>
        <v>#REF!</v>
      </c>
    </row>
    <row r="369" spans="2:2" ht="14.25" customHeight="1">
      <c r="B369" s="31" t="e">
        <f>SUM(B2:B366)</f>
        <v>#REF!</v>
      </c>
    </row>
    <row r="370" spans="2:2" ht="14.25" customHeight="1"/>
    <row r="371" spans="2:2" ht="14.25" customHeight="1"/>
    <row r="372" spans="2:2" ht="14.25" customHeight="1"/>
    <row r="373" spans="2:2" ht="14.25" customHeight="1"/>
    <row r="374" spans="2:2" ht="14.25" customHeight="1"/>
    <row r="375" spans="2:2" ht="14.25" customHeight="1"/>
    <row r="376" spans="2:2" ht="14.25" customHeight="1"/>
    <row r="377" spans="2:2" ht="14.25" customHeight="1"/>
    <row r="378" spans="2:2" ht="14.25" customHeight="1"/>
    <row r="379" spans="2:2" ht="14.25" customHeight="1"/>
    <row r="380" spans="2:2" ht="14.25" customHeight="1"/>
    <row r="381" spans="2:2" ht="14.25" customHeight="1"/>
    <row r="382" spans="2:2" ht="14.25" customHeight="1"/>
    <row r="383" spans="2:2" ht="14.25" customHeight="1"/>
    <row r="384" spans="2:2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V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22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 t="s">
        <v>13</v>
      </c>
      <c r="P1" s="27" t="s">
        <v>14</v>
      </c>
      <c r="Q1" s="27" t="s">
        <v>15</v>
      </c>
      <c r="R1" s="27" t="s">
        <v>75</v>
      </c>
      <c r="S1" s="27"/>
      <c r="T1" s="27" t="s">
        <v>76</v>
      </c>
      <c r="U1" s="27"/>
      <c r="V1" s="27" t="s">
        <v>18</v>
      </c>
    </row>
    <row r="2" spans="1:22" ht="14.25" customHeight="1">
      <c r="A2" s="40">
        <v>44562</v>
      </c>
      <c r="B2" s="2">
        <f>IF('données 2022'!B3&gt;6,'données 2022'!B3-6,0)</f>
        <v>5.5</v>
      </c>
      <c r="C2" s="2">
        <f>IF('données 2022'!D3&gt;6,'données 2022'!D3-6,0)</f>
        <v>4.6999999999999993</v>
      </c>
      <c r="D2" s="2">
        <f>IF('données 2022'!F3&gt;6,'données 2022'!F3-6,0)</f>
        <v>5.8000000000000007</v>
      </c>
      <c r="E2" s="2">
        <f>IF('données 2022'!H3&gt;6,'données 2022'!H3-6,0)</f>
        <v>5.6899999999999995</v>
      </c>
      <c r="F2" s="2">
        <f>IF('données 2022'!J3&gt;6,'données 2022'!J3-6,0)</f>
        <v>2.8000000000000007</v>
      </c>
      <c r="G2" s="2">
        <f>IF('données 2022'!L3&gt;6,'données 2022'!L3-6,0)</f>
        <v>4.92</v>
      </c>
      <c r="H2" s="2">
        <f>IF('données 2022'!N3&gt;6,'données 2022'!N3-6,0)</f>
        <v>1.37</v>
      </c>
      <c r="I2" s="2">
        <f>IF('données 2022'!P3&gt;6,'données 2022'!P3-6,0)</f>
        <v>3.7300000000000004</v>
      </c>
      <c r="J2" s="2">
        <f>IF('données 2022'!R3&gt;6,'données 2022'!R3-6,0)</f>
        <v>2.1101600000000005</v>
      </c>
      <c r="K2" s="2">
        <f>IF('données 2022'!T3&gt;6,'données 2022'!T3-6,0)</f>
        <v>0</v>
      </c>
      <c r="L2" s="2">
        <f>IF('données 2022'!V3&gt;6,'données 2022'!V3-6,0)</f>
        <v>0</v>
      </c>
      <c r="M2" s="2">
        <f>IF('données 2022'!X3&gt;6,'données 2022'!X3-6,0)</f>
        <v>0</v>
      </c>
      <c r="N2" s="2">
        <f>IF('données 2022'!Z3&gt;6,'données 2022'!Z3-6,0)</f>
        <v>4.6999999999999993</v>
      </c>
      <c r="O2" s="2">
        <f>IF('données 2022'!AB3&gt;6,'données 2022'!AB3-6,0)</f>
        <v>1.7000000000000002</v>
      </c>
      <c r="P2" s="2">
        <f>IF('données 2022'!AD3&gt;6,'données 2022'!AD3-6,0)</f>
        <v>5.84</v>
      </c>
      <c r="Q2" s="2">
        <f>IF('données 2022'!AF3&gt;6,'données 2022'!AF3-6,0)</f>
        <v>1.2699999999999996</v>
      </c>
      <c r="R2" s="2">
        <f>IF('données 2022'!AH3&gt;6,'données 2022'!AH3-6,0)</f>
        <v>0</v>
      </c>
      <c r="S2" s="2"/>
      <c r="T2" s="2">
        <f>IF('données 2022'!AJ3&gt;6,'données 2022'!AJ3-6,0)</f>
        <v>3.9499999999999993</v>
      </c>
      <c r="U2" s="2"/>
      <c r="V2" s="2">
        <f>IF('données 2022'!AL3&gt;6,'données 2022'!AL3-6,0)</f>
        <v>4.1500000000000004</v>
      </c>
    </row>
    <row r="3" spans="1:22" ht="14.25" customHeight="1">
      <c r="A3" s="40">
        <v>44563</v>
      </c>
      <c r="B3" s="2">
        <f>IF('données 2022'!B4&gt;6,'données 2022'!B4-6,0)</f>
        <v>4.5</v>
      </c>
      <c r="C3" s="2">
        <f>IF('données 2022'!D4&gt;6,'données 2022'!D4-6,0)</f>
        <v>3.8000000000000007</v>
      </c>
      <c r="D3" s="2">
        <f>IF('données 2022'!F4&gt;6,'données 2022'!F4-6,0)</f>
        <v>4.9000000000000004</v>
      </c>
      <c r="E3" s="2">
        <f>IF('données 2022'!H4&gt;6,'données 2022'!H4-6,0)</f>
        <v>4.8900000000000006</v>
      </c>
      <c r="F3" s="2">
        <f>IF('données 2022'!J4&gt;6,'données 2022'!J4-6,0)</f>
        <v>5.3000000000000007</v>
      </c>
      <c r="G3" s="2">
        <f>IF('données 2022'!L4&gt;6,'données 2022'!L4-6,0)</f>
        <v>4.08</v>
      </c>
      <c r="H3" s="2">
        <f>IF('données 2022'!N4&gt;6,'données 2022'!N4-6,0)</f>
        <v>2.1099999999999994</v>
      </c>
      <c r="I3" s="2">
        <f>IF('données 2022'!P4&gt;6,'données 2022'!P4-6,0)</f>
        <v>4.01</v>
      </c>
      <c r="J3" s="2">
        <f>IF('données 2022'!R4&gt;6,'données 2022'!R4-6,0)</f>
        <v>3.2092000000000009</v>
      </c>
      <c r="K3" s="2">
        <f>IF('données 2022'!T4&gt;6,'données 2022'!T4-6,0)</f>
        <v>0.99000000000000021</v>
      </c>
      <c r="L3" s="2">
        <f>IF('données 2022'!V4&gt;6,'données 2022'!V4-6,0)</f>
        <v>3.9000000000000004</v>
      </c>
      <c r="M3" s="2">
        <f>IF('données 2022'!X4&gt;6,'données 2022'!X4-6,0)</f>
        <v>0.51999999999999957</v>
      </c>
      <c r="N3" s="2">
        <f>IF('données 2022'!Z4&gt;6,'données 2022'!Z4-6,0)</f>
        <v>5.3000000000000007</v>
      </c>
      <c r="O3" s="2">
        <f>IF('données 2022'!AB4&gt;6,'données 2022'!AB4-6,0)</f>
        <v>3</v>
      </c>
      <c r="P3" s="2">
        <f>IF('données 2022'!AD4&gt;6,'données 2022'!AD4-6,0)</f>
        <v>5.1099999999999994</v>
      </c>
      <c r="Q3" s="2">
        <f>IF('données 2022'!AF4&gt;6,'données 2022'!AF4-6,0)</f>
        <v>4</v>
      </c>
      <c r="R3" s="2">
        <f>IF('données 2022'!AH4&gt;6,'données 2022'!AH4-6,0)</f>
        <v>0.65000000000000036</v>
      </c>
      <c r="S3" s="2"/>
      <c r="T3" s="2">
        <f>IF('données 2022'!AJ4&gt;6,'données 2022'!AJ4-6,0)</f>
        <v>3.9499999999999993</v>
      </c>
      <c r="U3" s="2"/>
      <c r="V3" s="2">
        <f>IF('données 2022'!AL4&gt;6,'données 2022'!AL4-6,0)</f>
        <v>4.8499999999999996</v>
      </c>
    </row>
    <row r="4" spans="1:22" ht="14.25" customHeight="1">
      <c r="A4" s="40">
        <v>44564</v>
      </c>
      <c r="B4" s="2">
        <f>IF('données 2022'!B5&gt;6,'données 2022'!B5-6,0)</f>
        <v>3.3000000000000007</v>
      </c>
      <c r="C4" s="2">
        <f>IF('données 2022'!D5&gt;6,'données 2022'!D5-6,0)</f>
        <v>2.5999999999999996</v>
      </c>
      <c r="D4" s="2">
        <f>IF('données 2022'!F5&gt;6,'données 2022'!F5-6,0)</f>
        <v>4.1999999999999993</v>
      </c>
      <c r="E4" s="2">
        <f>IF('données 2022'!H5&gt;6,'données 2022'!H5-6,0)</f>
        <v>3.58</v>
      </c>
      <c r="F4" s="2">
        <f>IF('données 2022'!J5&gt;6,'données 2022'!J5-6,0)</f>
        <v>5.0999999999999996</v>
      </c>
      <c r="G4" s="2">
        <f>IF('données 2022'!L5&gt;6,'données 2022'!L5-6,0)</f>
        <v>2.3499999999999996</v>
      </c>
      <c r="H4" s="2">
        <f>IF('données 2022'!N5&gt;6,'données 2022'!N5-6,0)</f>
        <v>3.5399999999999991</v>
      </c>
      <c r="I4" s="2">
        <f>IF('données 2022'!P5&gt;6,'données 2022'!P5-6,0)</f>
        <v>4.59</v>
      </c>
      <c r="J4" s="2">
        <f>IF('données 2022'!R5&gt;6,'données 2022'!R5-6,0)</f>
        <v>3.1102799999999995</v>
      </c>
      <c r="K4" s="2">
        <f>IF('données 2022'!T5&gt;6,'données 2022'!T5-6,0)</f>
        <v>2.3800000000000008</v>
      </c>
      <c r="L4" s="2">
        <f>IF('données 2022'!V5&gt;6,'données 2022'!V5-6,0)</f>
        <v>6.08</v>
      </c>
      <c r="M4" s="2">
        <f>IF('données 2022'!X5&gt;6,'données 2022'!X5-6,0)</f>
        <v>3.1099999999999994</v>
      </c>
      <c r="N4" s="2">
        <f>IF('données 2022'!Z5&gt;6,'données 2022'!Z5-6,0)</f>
        <v>4.8000000000000007</v>
      </c>
      <c r="O4" s="2">
        <f>IF('données 2022'!AB5&gt;6,'données 2022'!AB5-6,0)</f>
        <v>4.1999999999999993</v>
      </c>
      <c r="P4" s="2">
        <f>IF('données 2022'!AD5&gt;6,'données 2022'!AD5-6,0)</f>
        <v>5.07</v>
      </c>
      <c r="Q4" s="2">
        <f>IF('données 2022'!AF5&gt;6,'données 2022'!AF5-6,0)</f>
        <v>5.92</v>
      </c>
      <c r="R4" s="2">
        <f>IF('données 2022'!AH5&gt;6,'données 2022'!AH5-6,0)</f>
        <v>2.25</v>
      </c>
      <c r="S4" s="2"/>
      <c r="T4" s="2">
        <f>IF('données 2022'!AJ5&gt;6,'données 2022'!AJ5-6,0)</f>
        <v>3.0500000000000007</v>
      </c>
      <c r="U4" s="2"/>
      <c r="V4" s="2">
        <f>IF('données 2022'!AL5&gt;6,'données 2022'!AL5-6,0)</f>
        <v>4.25</v>
      </c>
    </row>
    <row r="5" spans="1:22" ht="14.25" customHeight="1">
      <c r="A5" s="40">
        <v>44565</v>
      </c>
      <c r="B5" s="2">
        <f>IF('données 2022'!B6&gt;6,'données 2022'!B6-6,0)</f>
        <v>4.6999999999999993</v>
      </c>
      <c r="C5" s="2">
        <f>IF('données 2022'!D6&gt;6,'données 2022'!D6-6,0)</f>
        <v>4</v>
      </c>
      <c r="D5" s="2">
        <f>IF('données 2022'!F6&gt;6,'données 2022'!F6-6,0)</f>
        <v>4.0999999999999996</v>
      </c>
      <c r="E5" s="2">
        <f>IF('données 2022'!H6&gt;6,'données 2022'!H6-6,0)</f>
        <v>4.5399999999999991</v>
      </c>
      <c r="F5" s="2">
        <f>IF('données 2022'!J6&gt;6,'données 2022'!J6-6,0)</f>
        <v>5.0999999999999996</v>
      </c>
      <c r="G5" s="2">
        <f>IF('données 2022'!L6&gt;6,'données 2022'!L6-6,0)</f>
        <v>4.01</v>
      </c>
      <c r="H5" s="2">
        <f>IF('données 2022'!N6&gt;6,'données 2022'!N6-6,0)</f>
        <v>5.59</v>
      </c>
      <c r="I5" s="2">
        <f>IF('données 2022'!P6&gt;6,'données 2022'!P6-6,0)</f>
        <v>4.16</v>
      </c>
      <c r="J5" s="2">
        <f>IF('données 2022'!R6&gt;6,'données 2022'!R6-6,0)</f>
        <v>3.3472000000000008</v>
      </c>
      <c r="K5" s="2">
        <f>IF('données 2022'!T6&gt;6,'données 2022'!T6-6,0)</f>
        <v>2.9700000000000006</v>
      </c>
      <c r="L5" s="2">
        <f>IF('données 2022'!V6&gt;6,'données 2022'!V6-6,0)</f>
        <v>5.48</v>
      </c>
      <c r="M5" s="2">
        <f>IF('données 2022'!X6&gt;6,'données 2022'!X6-6,0)</f>
        <v>3.3200000000000003</v>
      </c>
      <c r="N5" s="2">
        <f>IF('données 2022'!Z6&gt;6,'données 2022'!Z6-6,0)</f>
        <v>4.9000000000000004</v>
      </c>
      <c r="O5" s="2">
        <f>IF('données 2022'!AB6&gt;6,'données 2022'!AB6-6,0)</f>
        <v>4.8000000000000007</v>
      </c>
      <c r="P5" s="2">
        <f>IF('données 2022'!AD6&gt;6,'données 2022'!AD6-6,0)</f>
        <v>4.4700000000000006</v>
      </c>
      <c r="Q5" s="2">
        <f>IF('données 2022'!AF6&gt;6,'données 2022'!AF6-6,0)</f>
        <v>4.6400000000000006</v>
      </c>
      <c r="R5" s="2">
        <f>IF('données 2022'!AH6&gt;6,'données 2022'!AH6-6,0)</f>
        <v>3.8499999999999996</v>
      </c>
      <c r="S5" s="2"/>
      <c r="T5" s="2">
        <f>IF('données 2022'!AJ6&gt;6,'données 2022'!AJ6-6,0)</f>
        <v>3.1500000000000004</v>
      </c>
      <c r="U5" s="2"/>
      <c r="V5" s="2">
        <f>IF('données 2022'!AL6&gt;6,'données 2022'!AL6-6,0)</f>
        <v>4.4499999999999993</v>
      </c>
    </row>
    <row r="6" spans="1:22" ht="14.25" customHeight="1">
      <c r="A6" s="40">
        <v>44566</v>
      </c>
      <c r="B6" s="2">
        <f>IF('données 2022'!B7&gt;6,'données 2022'!B7-6,0)</f>
        <v>0</v>
      </c>
      <c r="C6" s="2">
        <f>IF('données 2022'!D7&gt;6,'données 2022'!D7-6,0)</f>
        <v>0</v>
      </c>
      <c r="D6" s="2">
        <f>IF('données 2022'!F7&gt;6,'données 2022'!F7-6,0)</f>
        <v>0</v>
      </c>
      <c r="E6" s="2">
        <f>IF('données 2022'!H7&gt;6,'données 2022'!H7-6,0)</f>
        <v>0</v>
      </c>
      <c r="F6" s="2">
        <f>IF('données 2022'!J7&gt;6,'données 2022'!J7-6,0)</f>
        <v>0</v>
      </c>
      <c r="G6" s="2">
        <f>IF('données 2022'!L7&gt;6,'données 2022'!L7-6,0)</f>
        <v>0</v>
      </c>
      <c r="H6" s="2">
        <f>IF('données 2022'!N7&gt;6,'données 2022'!N7-6,0)</f>
        <v>0</v>
      </c>
      <c r="I6" s="2">
        <f>IF('données 2022'!P7&gt;6,'données 2022'!P7-6,0)</f>
        <v>0</v>
      </c>
      <c r="J6" s="2">
        <f>IF('données 2022'!R7&gt;6,'données 2022'!R7-6,0)</f>
        <v>0</v>
      </c>
      <c r="K6" s="2">
        <f>IF('données 2022'!T7&gt;6,'données 2022'!T7-6,0)</f>
        <v>0</v>
      </c>
      <c r="L6" s="2">
        <f>IF('données 2022'!V7&gt;6,'données 2022'!V7-6,0)</f>
        <v>0</v>
      </c>
      <c r="M6" s="2">
        <f>IF('données 2022'!X7&gt;6,'données 2022'!X7-6,0)</f>
        <v>0</v>
      </c>
      <c r="N6" s="2">
        <f>IF('données 2022'!Z7&gt;6,'données 2022'!Z7-6,0)</f>
        <v>0</v>
      </c>
      <c r="O6" s="2">
        <f>IF('données 2022'!AB7&gt;6,'données 2022'!AB7-6,0)</f>
        <v>0</v>
      </c>
      <c r="P6" s="2">
        <f>IF('données 2022'!AD7&gt;6,'données 2022'!AD7-6,0)</f>
        <v>0</v>
      </c>
      <c r="Q6" s="2">
        <f>IF('données 2022'!AF7&gt;6,'données 2022'!AF7-6,0)</f>
        <v>0</v>
      </c>
      <c r="R6" s="2">
        <f>IF('données 2022'!AH7&gt;6,'données 2022'!AH7-6,0)</f>
        <v>0</v>
      </c>
      <c r="S6" s="2"/>
      <c r="T6" s="2">
        <f>IF('données 2022'!AJ7&gt;6,'données 2022'!AJ7-6,0)</f>
        <v>0</v>
      </c>
      <c r="U6" s="2"/>
      <c r="V6" s="2">
        <f>IF('données 2022'!AL7&gt;6,'données 2022'!AL7-6,0)</f>
        <v>0</v>
      </c>
    </row>
    <row r="7" spans="1:22" ht="14.25" customHeight="1">
      <c r="A7" s="40">
        <v>44567</v>
      </c>
      <c r="B7" s="2">
        <f>IF('données 2022'!B8&gt;6,'données 2022'!B8-6,0)</f>
        <v>0</v>
      </c>
      <c r="C7" s="2">
        <f>IF('données 2022'!D8&gt;6,'données 2022'!D8-6,0)</f>
        <v>0</v>
      </c>
      <c r="D7" s="2">
        <f>IF('données 2022'!F8&gt;6,'données 2022'!F8-6,0)</f>
        <v>0</v>
      </c>
      <c r="E7" s="2">
        <f>IF('données 2022'!H8&gt;6,'données 2022'!H8-6,0)</f>
        <v>0</v>
      </c>
      <c r="F7" s="2">
        <f>IF('données 2022'!J8&gt;6,'données 2022'!J8-6,0)</f>
        <v>0</v>
      </c>
      <c r="G7" s="2">
        <f>IF('données 2022'!L8&gt;6,'données 2022'!L8-6,0)</f>
        <v>0</v>
      </c>
      <c r="H7" s="2">
        <f>IF('données 2022'!N8&gt;6,'données 2022'!N8-6,0)</f>
        <v>0</v>
      </c>
      <c r="I7" s="2">
        <f>IF('données 2022'!P8&gt;6,'données 2022'!P8-6,0)</f>
        <v>0</v>
      </c>
      <c r="J7" s="2">
        <f>IF('données 2022'!R8&gt;6,'données 2022'!R8-6,0)</f>
        <v>0</v>
      </c>
      <c r="K7" s="2">
        <f>IF('données 2022'!T8&gt;6,'données 2022'!T8-6,0)</f>
        <v>0</v>
      </c>
      <c r="L7" s="2">
        <f>IF('données 2022'!V8&gt;6,'données 2022'!V8-6,0)</f>
        <v>0</v>
      </c>
      <c r="M7" s="2">
        <f>IF('données 2022'!X8&gt;6,'données 2022'!X8-6,0)</f>
        <v>0</v>
      </c>
      <c r="N7" s="2">
        <f>IF('données 2022'!Z8&gt;6,'données 2022'!Z8-6,0)</f>
        <v>0</v>
      </c>
      <c r="O7" s="2">
        <f>IF('données 2022'!AB8&gt;6,'données 2022'!AB8-6,0)</f>
        <v>0</v>
      </c>
      <c r="P7" s="2">
        <f>IF('données 2022'!AD8&gt;6,'données 2022'!AD8-6,0)</f>
        <v>0</v>
      </c>
      <c r="Q7" s="2">
        <f>IF('données 2022'!AF8&gt;6,'données 2022'!AF8-6,0)</f>
        <v>0</v>
      </c>
      <c r="R7" s="2">
        <f>IF('données 2022'!AH8&gt;6,'données 2022'!AH8-6,0)</f>
        <v>0</v>
      </c>
      <c r="S7" s="2"/>
      <c r="T7" s="2">
        <f>IF('données 2022'!AJ8&gt;6,'données 2022'!AJ8-6,0)</f>
        <v>0</v>
      </c>
      <c r="U7" s="2"/>
      <c r="V7" s="2">
        <f>IF('données 2022'!AL8&gt;6,'données 2022'!AL8-6,0)</f>
        <v>0</v>
      </c>
    </row>
    <row r="8" spans="1:22" ht="14.25" customHeight="1">
      <c r="A8" s="40">
        <v>44568</v>
      </c>
      <c r="B8" s="2">
        <f>IF('données 2022'!B9&gt;6,'données 2022'!B9-6,0)</f>
        <v>0</v>
      </c>
      <c r="C8" s="2">
        <f>IF('données 2022'!D9&gt;6,'données 2022'!D9-6,0)</f>
        <v>0</v>
      </c>
      <c r="D8" s="2">
        <f>IF('données 2022'!F9&gt;6,'données 2022'!F9-6,0)</f>
        <v>0</v>
      </c>
      <c r="E8" s="2">
        <f>IF('données 2022'!H9&gt;6,'données 2022'!H9-6,0)</f>
        <v>0</v>
      </c>
      <c r="F8" s="2">
        <f>IF('données 2022'!J9&gt;6,'données 2022'!J9-6,0)</f>
        <v>0</v>
      </c>
      <c r="G8" s="2">
        <f>IF('données 2022'!L9&gt;6,'données 2022'!L9-6,0)</f>
        <v>0</v>
      </c>
      <c r="H8" s="2">
        <f>IF('données 2022'!N9&gt;6,'données 2022'!N9-6,0)</f>
        <v>0</v>
      </c>
      <c r="I8" s="2">
        <f>IF('données 2022'!P9&gt;6,'données 2022'!P9-6,0)</f>
        <v>0</v>
      </c>
      <c r="J8" s="2">
        <f>IF('données 2022'!R9&gt;6,'données 2022'!R9-6,0)</f>
        <v>0</v>
      </c>
      <c r="K8" s="2">
        <f>IF('données 2022'!T9&gt;6,'données 2022'!T9-6,0)</f>
        <v>0</v>
      </c>
      <c r="L8" s="2">
        <f>IF('données 2022'!V9&gt;6,'données 2022'!V9-6,0)</f>
        <v>0</v>
      </c>
      <c r="M8" s="2">
        <f>IF('données 2022'!X9&gt;6,'données 2022'!X9-6,0)</f>
        <v>0</v>
      </c>
      <c r="N8" s="2">
        <f>IF('données 2022'!Z9&gt;6,'données 2022'!Z9-6,0)</f>
        <v>0</v>
      </c>
      <c r="O8" s="2">
        <f>IF('données 2022'!AB9&gt;6,'données 2022'!AB9-6,0)</f>
        <v>0</v>
      </c>
      <c r="P8" s="2">
        <f>IF('données 2022'!AD9&gt;6,'données 2022'!AD9-6,0)</f>
        <v>0</v>
      </c>
      <c r="Q8" s="2">
        <f>IF('données 2022'!AF9&gt;6,'données 2022'!AF9-6,0)</f>
        <v>0</v>
      </c>
      <c r="R8" s="2">
        <f>IF('données 2022'!AH9&gt;6,'données 2022'!AH9-6,0)</f>
        <v>0</v>
      </c>
      <c r="S8" s="2"/>
      <c r="T8" s="2">
        <f>IF('données 2022'!AJ9&gt;6,'données 2022'!AJ9-6,0)</f>
        <v>0</v>
      </c>
      <c r="U8" s="2"/>
      <c r="V8" s="2">
        <f>IF('données 2022'!AL9&gt;6,'données 2022'!AL9-6,0)</f>
        <v>0</v>
      </c>
    </row>
    <row r="9" spans="1:22" ht="14.25" customHeight="1">
      <c r="A9" s="40">
        <v>44569</v>
      </c>
      <c r="B9" s="2">
        <f>IF('données 2022'!B10&gt;6,'données 2022'!B10-6,0)</f>
        <v>2.8000000000000007</v>
      </c>
      <c r="C9" s="2">
        <f>IF('données 2022'!D10&gt;6,'données 2022'!D10-6,0)</f>
        <v>2.0999999999999996</v>
      </c>
      <c r="D9" s="2">
        <f>IF('données 2022'!F10&gt;6,'données 2022'!F10-6,0)</f>
        <v>2.4000000000000004</v>
      </c>
      <c r="E9" s="2">
        <f>IF('données 2022'!H10&gt;6,'données 2022'!H10-6,0)</f>
        <v>2.91</v>
      </c>
      <c r="F9" s="2">
        <f>IF('données 2022'!J10&gt;6,'données 2022'!J10-6,0)</f>
        <v>3.6999999999999993</v>
      </c>
      <c r="G9" s="2">
        <f>IF('données 2022'!L10&gt;6,'données 2022'!L10-6,0)</f>
        <v>2.0600000000000005</v>
      </c>
      <c r="H9" s="2">
        <f>IF('données 2022'!N10&gt;6,'données 2022'!N10-6,0)</f>
        <v>2.76</v>
      </c>
      <c r="I9" s="2">
        <f>IF('données 2022'!P10&gt;6,'données 2022'!P10-6,0)</f>
        <v>2.3599999999999994</v>
      </c>
      <c r="J9" s="2">
        <f>IF('données 2022'!R10&gt;6,'données 2022'!R10-6,0)</f>
        <v>1.6911999999999994</v>
      </c>
      <c r="K9" s="2">
        <f>IF('données 2022'!T10&gt;6,'données 2022'!T10-6,0)</f>
        <v>3.2899999999999991</v>
      </c>
      <c r="L9" s="2">
        <f>IF('données 2022'!V10&gt;6,'données 2022'!V10-6,0)</f>
        <v>3.6199999999999992</v>
      </c>
      <c r="M9" s="2">
        <f>IF('données 2022'!X10&gt;6,'données 2022'!X10-6,0)</f>
        <v>1.38</v>
      </c>
      <c r="N9" s="2">
        <f>IF('données 2022'!Z10&gt;6,'données 2022'!Z10-6,0)</f>
        <v>3.3000000000000007</v>
      </c>
      <c r="O9" s="2">
        <f>IF('données 2022'!AB10&gt;6,'données 2022'!AB10-6,0)</f>
        <v>3.8000000000000007</v>
      </c>
      <c r="P9" s="2">
        <f>IF('données 2022'!AD10&gt;6,'données 2022'!AD10-6,0)</f>
        <v>2.6799999999999997</v>
      </c>
      <c r="Q9" s="2">
        <f>IF('données 2022'!AF10&gt;6,'données 2022'!AF10-6,0)</f>
        <v>3.42</v>
      </c>
      <c r="R9" s="2">
        <f>IF('données 2022'!AH10&gt;6,'données 2022'!AH10-6,0)</f>
        <v>2.3499999999999996</v>
      </c>
      <c r="S9" s="2"/>
      <c r="T9" s="2">
        <f>IF('données 2022'!AJ10&gt;6,'données 2022'!AJ10-6,0)</f>
        <v>1.3499999999999996</v>
      </c>
      <c r="U9" s="2"/>
      <c r="V9" s="2">
        <f>IF('données 2022'!AL10&gt;6,'données 2022'!AL10-6,0)</f>
        <v>3.25</v>
      </c>
    </row>
    <row r="10" spans="1:22" ht="14.25" customHeight="1">
      <c r="A10" s="40">
        <v>44570</v>
      </c>
      <c r="B10" s="2">
        <f>IF('données 2022'!B11&gt;6,'données 2022'!B11-6,0)</f>
        <v>1.5999999999999996</v>
      </c>
      <c r="C10" s="2">
        <f>IF('données 2022'!D11&gt;6,'données 2022'!D11-6,0)</f>
        <v>1.0999999999999996</v>
      </c>
      <c r="D10" s="2">
        <f>IF('données 2022'!F11&gt;6,'données 2022'!F11-6,0)</f>
        <v>0.70000000000000018</v>
      </c>
      <c r="E10" s="2">
        <f>IF('données 2022'!H11&gt;6,'données 2022'!H11-6,0)</f>
        <v>2</v>
      </c>
      <c r="F10" s="2">
        <f>IF('données 2022'!J11&gt;6,'données 2022'!J11-6,0)</f>
        <v>2.5</v>
      </c>
      <c r="G10" s="2">
        <f>IF('données 2022'!L11&gt;6,'données 2022'!L11-6,0)</f>
        <v>0.34999999999999964</v>
      </c>
      <c r="H10" s="2">
        <f>IF('données 2022'!N11&gt;6,'données 2022'!N11-6,0)</f>
        <v>1.04</v>
      </c>
      <c r="I10" s="2">
        <f>IF('données 2022'!P11&gt;6,'données 2022'!P11-6,0)</f>
        <v>0.54999999999999982</v>
      </c>
      <c r="J10" s="2">
        <f>IF('données 2022'!R11&gt;6,'données 2022'!R11-6,0)</f>
        <v>2.5999999999999801E-2</v>
      </c>
      <c r="K10" s="2">
        <f>IF('données 2022'!T11&gt;6,'données 2022'!T11-6,0)</f>
        <v>1.1200000000000001</v>
      </c>
      <c r="L10" s="2">
        <f>IF('données 2022'!V11&gt;6,'données 2022'!V11-6,0)</f>
        <v>1.7599999999999998</v>
      </c>
      <c r="M10" s="2">
        <f>IF('données 2022'!X11&gt;6,'données 2022'!X11-6,0)</f>
        <v>0</v>
      </c>
      <c r="N10" s="2">
        <f>IF('données 2022'!Z11&gt;6,'données 2022'!Z11-6,0)</f>
        <v>2.0999999999999996</v>
      </c>
      <c r="O10" s="2">
        <f>IF('données 2022'!AB11&gt;6,'données 2022'!AB11-6,0)</f>
        <v>1.7999999999999998</v>
      </c>
      <c r="P10" s="2">
        <f>IF('données 2022'!AD11&gt;6,'données 2022'!AD11-6,0)</f>
        <v>1.0199999999999996</v>
      </c>
      <c r="Q10" s="2">
        <f>IF('données 2022'!AF11&gt;6,'données 2022'!AF11-6,0)</f>
        <v>1.4400000000000004</v>
      </c>
      <c r="R10" s="2">
        <f>IF('données 2022'!AH11&gt;6,'données 2022'!AH11-6,0)</f>
        <v>0.65000000000000036</v>
      </c>
      <c r="S10" s="2"/>
      <c r="T10" s="2">
        <f>IF('données 2022'!AJ11&gt;6,'données 2022'!AJ11-6,0)</f>
        <v>0</v>
      </c>
      <c r="U10" s="2"/>
      <c r="V10" s="2">
        <f>IF('données 2022'!AL11&gt;6,'données 2022'!AL11-6,0)</f>
        <v>1.8499999999999996</v>
      </c>
    </row>
    <row r="11" spans="1:22" ht="14.25" customHeight="1">
      <c r="A11" s="40">
        <v>44571</v>
      </c>
      <c r="B11" s="2">
        <f>IF('données 2022'!B12&gt;6,'données 2022'!B12-6,0)</f>
        <v>1.7000000000000002</v>
      </c>
      <c r="C11" s="2">
        <f>IF('données 2022'!D12&gt;6,'données 2022'!D12-6,0)</f>
        <v>1.2000000000000002</v>
      </c>
      <c r="D11" s="2">
        <f>IF('données 2022'!F12&gt;6,'données 2022'!F12-6,0)</f>
        <v>1.2000000000000002</v>
      </c>
      <c r="E11" s="2">
        <f>IF('données 2022'!H12&gt;6,'données 2022'!H12-6,0)</f>
        <v>1.1100000000000003</v>
      </c>
      <c r="F11" s="2">
        <f>IF('données 2022'!J12&gt;6,'données 2022'!J12-6,0)</f>
        <v>2.4000000000000004</v>
      </c>
      <c r="G11" s="2">
        <f>IF('données 2022'!L12&gt;6,'données 2022'!L12-6,0)</f>
        <v>0.26999999999999957</v>
      </c>
      <c r="H11" s="2">
        <f>IF('données 2022'!N12&gt;6,'données 2022'!N12-6,0)</f>
        <v>1</v>
      </c>
      <c r="I11" s="2">
        <f>IF('données 2022'!P12&gt;6,'données 2022'!P12-6,0)</f>
        <v>0.78000000000000025</v>
      </c>
      <c r="J11" s="2">
        <f>IF('données 2022'!R12&gt;6,'données 2022'!R12-6,0)</f>
        <v>0.23760000000000048</v>
      </c>
      <c r="K11" s="2">
        <f>IF('données 2022'!T12&gt;6,'données 2022'!T12-6,0)</f>
        <v>1.33</v>
      </c>
      <c r="L11" s="2">
        <f>IF('données 2022'!V12&gt;6,'données 2022'!V12-6,0)</f>
        <v>1.5499999999999998</v>
      </c>
      <c r="M11" s="2">
        <f>IF('données 2022'!X12&gt;6,'données 2022'!X12-6,0)</f>
        <v>0</v>
      </c>
      <c r="N11" s="2">
        <f>IF('données 2022'!Z12&gt;6,'données 2022'!Z12-6,0)</f>
        <v>2.1999999999999993</v>
      </c>
      <c r="O11" s="2">
        <f>IF('données 2022'!AB12&gt;6,'données 2022'!AB12-6,0)</f>
        <v>2</v>
      </c>
      <c r="P11" s="2">
        <f>IF('données 2022'!AD12&gt;6,'données 2022'!AD12-6,0)</f>
        <v>1.2999999999999998</v>
      </c>
      <c r="Q11" s="2">
        <f>IF('données 2022'!AF12&gt;6,'données 2022'!AF12-6,0)</f>
        <v>1.6600000000000001</v>
      </c>
      <c r="R11" s="2">
        <f>IF('données 2022'!AH12&gt;6,'données 2022'!AH12-6,0)</f>
        <v>0.75</v>
      </c>
      <c r="S11" s="2"/>
      <c r="T11" s="2">
        <f>IF('données 2022'!AJ12&gt;6,'données 2022'!AJ12-6,0)</f>
        <v>0</v>
      </c>
      <c r="U11" s="2"/>
      <c r="V11" s="2">
        <f>IF('données 2022'!AL12&gt;6,'données 2022'!AL12-6,0)</f>
        <v>2.0500000000000007</v>
      </c>
    </row>
    <row r="12" spans="1:22" ht="14.25" customHeight="1">
      <c r="A12" s="40">
        <v>44572</v>
      </c>
      <c r="B12" s="2">
        <f>IF('données 2022'!B13&gt;6,'données 2022'!B13-6,0)</f>
        <v>0</v>
      </c>
      <c r="C12" s="2">
        <f>IF('données 2022'!D13&gt;6,'données 2022'!D13-6,0)</f>
        <v>0</v>
      </c>
      <c r="D12" s="2">
        <f>IF('données 2022'!F13&gt;6,'données 2022'!F13-6,0)</f>
        <v>0</v>
      </c>
      <c r="E12" s="2">
        <f>IF('données 2022'!H13&gt;6,'données 2022'!H13-6,0)</f>
        <v>0</v>
      </c>
      <c r="F12" s="2">
        <f>IF('données 2022'!J13&gt;6,'données 2022'!J13-6,0)</f>
        <v>0</v>
      </c>
      <c r="G12" s="2">
        <f>IF('données 2022'!L13&gt;6,'données 2022'!L13-6,0)</f>
        <v>0</v>
      </c>
      <c r="H12" s="2">
        <f>IF('données 2022'!N13&gt;6,'données 2022'!N13-6,0)</f>
        <v>0</v>
      </c>
      <c r="I12" s="2">
        <f>IF('données 2022'!P13&gt;6,'données 2022'!P13-6,0)</f>
        <v>0</v>
      </c>
      <c r="J12" s="2">
        <f>IF('données 2022'!R13&gt;6,'données 2022'!R13-6,0)</f>
        <v>0</v>
      </c>
      <c r="K12" s="2">
        <f>IF('données 2022'!T13&gt;6,'données 2022'!T13-6,0)</f>
        <v>0</v>
      </c>
      <c r="L12" s="2">
        <f>IF('données 2022'!V13&gt;6,'données 2022'!V13-6,0)</f>
        <v>0</v>
      </c>
      <c r="M12" s="2">
        <f>IF('données 2022'!X13&gt;6,'données 2022'!X13-6,0)</f>
        <v>0</v>
      </c>
      <c r="N12" s="2">
        <f>IF('données 2022'!Z13&gt;6,'données 2022'!Z13-6,0)</f>
        <v>0</v>
      </c>
      <c r="O12" s="2">
        <f>IF('données 2022'!AB13&gt;6,'données 2022'!AB13-6,0)</f>
        <v>0</v>
      </c>
      <c r="P12" s="2">
        <f>IF('données 2022'!AD13&gt;6,'données 2022'!AD13-6,0)</f>
        <v>0</v>
      </c>
      <c r="Q12" s="2">
        <f>IF('données 2022'!AF13&gt;6,'données 2022'!AF13-6,0)</f>
        <v>0</v>
      </c>
      <c r="R12" s="2">
        <f>IF('données 2022'!AH13&gt;6,'données 2022'!AH13-6,0)</f>
        <v>0</v>
      </c>
      <c r="S12" s="2"/>
      <c r="T12" s="2">
        <f>IF('données 2022'!AJ13&gt;6,'données 2022'!AJ13-6,0)</f>
        <v>0</v>
      </c>
      <c r="U12" s="2"/>
      <c r="V12" s="2">
        <f>IF('données 2022'!AL13&gt;6,'données 2022'!AL13-6,0)</f>
        <v>0</v>
      </c>
    </row>
    <row r="13" spans="1:22" ht="14.25" customHeight="1">
      <c r="A13" s="40">
        <v>44573</v>
      </c>
      <c r="B13" s="2">
        <f>IF('données 2022'!B14&gt;6,'données 2022'!B14-6,0)</f>
        <v>0</v>
      </c>
      <c r="C13" s="2">
        <f>IF('données 2022'!D14&gt;6,'données 2022'!D14-6,0)</f>
        <v>0</v>
      </c>
      <c r="D13" s="2">
        <f>IF('données 2022'!F14&gt;6,'données 2022'!F14-6,0)</f>
        <v>0</v>
      </c>
      <c r="E13" s="2">
        <f>IF('données 2022'!H14&gt;6,'données 2022'!H14-6,0)</f>
        <v>0</v>
      </c>
      <c r="F13" s="2">
        <f>IF('données 2022'!J14&gt;6,'données 2022'!J14-6,0)</f>
        <v>0</v>
      </c>
      <c r="G13" s="2">
        <f>IF('données 2022'!L14&gt;6,'données 2022'!L14-6,0)</f>
        <v>0</v>
      </c>
      <c r="H13" s="2">
        <f>IF('données 2022'!N14&gt;6,'données 2022'!N14-6,0)</f>
        <v>0</v>
      </c>
      <c r="I13" s="2">
        <f>IF('données 2022'!P14&gt;6,'données 2022'!P14-6,0)</f>
        <v>0</v>
      </c>
      <c r="J13" s="2">
        <f>IF('données 2022'!R14&gt;6,'données 2022'!R14-6,0)</f>
        <v>0</v>
      </c>
      <c r="K13" s="2">
        <f>IF('données 2022'!T14&gt;6,'données 2022'!T14-6,0)</f>
        <v>0</v>
      </c>
      <c r="L13" s="2">
        <f>IF('données 2022'!V14&gt;6,'données 2022'!V14-6,0)</f>
        <v>0</v>
      </c>
      <c r="M13" s="2">
        <f>IF('données 2022'!X14&gt;6,'données 2022'!X14-6,0)</f>
        <v>0</v>
      </c>
      <c r="N13" s="2">
        <f>IF('données 2022'!Z14&gt;6,'données 2022'!Z14-6,0)</f>
        <v>0</v>
      </c>
      <c r="O13" s="2">
        <f>IF('données 2022'!AB14&gt;6,'données 2022'!AB14-6,0)</f>
        <v>0</v>
      </c>
      <c r="P13" s="2">
        <f>IF('données 2022'!AD14&gt;6,'données 2022'!AD14-6,0)</f>
        <v>0</v>
      </c>
      <c r="Q13" s="2">
        <f>IF('données 2022'!AF14&gt;6,'données 2022'!AF14-6,0)</f>
        <v>0</v>
      </c>
      <c r="R13" s="2">
        <f>IF('données 2022'!AH14&gt;6,'données 2022'!AH14-6,0)</f>
        <v>0</v>
      </c>
      <c r="S13" s="2"/>
      <c r="T13" s="2">
        <f>IF('données 2022'!AJ14&gt;6,'données 2022'!AJ14-6,0)</f>
        <v>0</v>
      </c>
      <c r="U13" s="2"/>
      <c r="V13" s="2">
        <f>IF('données 2022'!AL14&gt;6,'données 2022'!AL14-6,0)</f>
        <v>0</v>
      </c>
    </row>
    <row r="14" spans="1:22" ht="14.25" customHeight="1">
      <c r="A14" s="40">
        <v>44574</v>
      </c>
      <c r="B14" s="2">
        <f>IF('données 2022'!B15&gt;6,'données 2022'!B15-6,0)</f>
        <v>0</v>
      </c>
      <c r="C14" s="2">
        <f>IF('données 2022'!D15&gt;6,'données 2022'!D15-6,0)</f>
        <v>0</v>
      </c>
      <c r="D14" s="2">
        <f>IF('données 2022'!F15&gt;6,'données 2022'!F15-6,0)</f>
        <v>0</v>
      </c>
      <c r="E14" s="2">
        <f>IF('données 2022'!H15&gt;6,'données 2022'!H15-6,0)</f>
        <v>0</v>
      </c>
      <c r="F14" s="2">
        <f>IF('données 2022'!J15&gt;6,'données 2022'!J15-6,0)</f>
        <v>0</v>
      </c>
      <c r="G14" s="2">
        <f>IF('données 2022'!L15&gt;6,'données 2022'!L15-6,0)</f>
        <v>0</v>
      </c>
      <c r="H14" s="2">
        <f>IF('données 2022'!N15&gt;6,'données 2022'!N15-6,0)</f>
        <v>0</v>
      </c>
      <c r="I14" s="2">
        <f>IF('données 2022'!P15&gt;6,'données 2022'!P15-6,0)</f>
        <v>0</v>
      </c>
      <c r="J14" s="2">
        <f>IF('données 2022'!R15&gt;6,'données 2022'!R15-6,0)</f>
        <v>0</v>
      </c>
      <c r="K14" s="2">
        <f>IF('données 2022'!T15&gt;6,'données 2022'!T15-6,0)</f>
        <v>0</v>
      </c>
      <c r="L14" s="2">
        <f>IF('données 2022'!V15&gt;6,'données 2022'!V15-6,0)</f>
        <v>0</v>
      </c>
      <c r="M14" s="2">
        <f>IF('données 2022'!X15&gt;6,'données 2022'!X15-6,0)</f>
        <v>0</v>
      </c>
      <c r="N14" s="2">
        <f>IF('données 2022'!Z15&gt;6,'données 2022'!Z15-6,0)</f>
        <v>0</v>
      </c>
      <c r="O14" s="2">
        <f>IF('données 2022'!AB15&gt;6,'données 2022'!AB15-6,0)</f>
        <v>0</v>
      </c>
      <c r="P14" s="2">
        <f>IF('données 2022'!AD15&gt;6,'données 2022'!AD15-6,0)</f>
        <v>0</v>
      </c>
      <c r="Q14" s="2">
        <f>IF('données 2022'!AF15&gt;6,'données 2022'!AF15-6,0)</f>
        <v>0</v>
      </c>
      <c r="R14" s="2">
        <f>IF('données 2022'!AH15&gt;6,'données 2022'!AH15-6,0)</f>
        <v>0</v>
      </c>
      <c r="S14" s="2"/>
      <c r="T14" s="2">
        <f>IF('données 2022'!AJ15&gt;6,'données 2022'!AJ15-6,0)</f>
        <v>0</v>
      </c>
      <c r="U14" s="2"/>
      <c r="V14" s="2">
        <f>IF('données 2022'!AL15&gt;6,'données 2022'!AL15-6,0)</f>
        <v>0</v>
      </c>
    </row>
    <row r="15" spans="1:22" ht="14.25" customHeight="1">
      <c r="A15" s="40">
        <v>44575</v>
      </c>
      <c r="B15" s="2">
        <f>IF('données 2022'!B16&gt;6,'données 2022'!B16-6,0)</f>
        <v>0</v>
      </c>
      <c r="C15" s="2">
        <f>IF('données 2022'!D16&gt;6,'données 2022'!D16-6,0)</f>
        <v>0</v>
      </c>
      <c r="D15" s="2">
        <f>IF('données 2022'!F16&gt;6,'données 2022'!F16-6,0)</f>
        <v>0</v>
      </c>
      <c r="E15" s="2">
        <f>IF('données 2022'!H16&gt;6,'données 2022'!H16-6,0)</f>
        <v>0</v>
      </c>
      <c r="F15" s="2">
        <f>IF('données 2022'!J16&gt;6,'données 2022'!J16-6,0)</f>
        <v>0</v>
      </c>
      <c r="G15" s="2">
        <f>IF('données 2022'!L16&gt;6,'données 2022'!L16-6,0)</f>
        <v>0</v>
      </c>
      <c r="H15" s="2">
        <f>IF('données 2022'!N16&gt;6,'données 2022'!N16-6,0)</f>
        <v>0</v>
      </c>
      <c r="I15" s="2">
        <f>IF('données 2022'!P16&gt;6,'données 2022'!P16-6,0)</f>
        <v>0</v>
      </c>
      <c r="J15" s="2">
        <f>IF('données 2022'!R16&gt;6,'données 2022'!R16-6,0)</f>
        <v>0</v>
      </c>
      <c r="K15" s="2">
        <f>IF('données 2022'!T16&gt;6,'données 2022'!T16-6,0)</f>
        <v>0</v>
      </c>
      <c r="L15" s="2">
        <f>IF('données 2022'!V16&gt;6,'données 2022'!V16-6,0)</f>
        <v>0</v>
      </c>
      <c r="M15" s="2">
        <f>IF('données 2022'!X16&gt;6,'données 2022'!X16-6,0)</f>
        <v>0</v>
      </c>
      <c r="N15" s="2">
        <f>IF('données 2022'!Z16&gt;6,'données 2022'!Z16-6,0)</f>
        <v>0</v>
      </c>
      <c r="O15" s="2">
        <f>IF('données 2022'!AB16&gt;6,'données 2022'!AB16-6,0)</f>
        <v>0</v>
      </c>
      <c r="P15" s="2">
        <f>IF('données 2022'!AD16&gt;6,'données 2022'!AD16-6,0)</f>
        <v>0</v>
      </c>
      <c r="Q15" s="2">
        <f>IF('données 2022'!AF16&gt;6,'données 2022'!AF16-6,0)</f>
        <v>0</v>
      </c>
      <c r="R15" s="2">
        <f>IF('données 2022'!AH16&gt;6,'données 2022'!AH16-6,0)</f>
        <v>0</v>
      </c>
      <c r="S15" s="2"/>
      <c r="T15" s="2">
        <f>IF('données 2022'!AJ16&gt;6,'données 2022'!AJ16-6,0)</f>
        <v>0</v>
      </c>
      <c r="U15" s="2"/>
      <c r="V15" s="2">
        <f>IF('données 2022'!AL16&gt;6,'données 2022'!AL16-6,0)</f>
        <v>0</v>
      </c>
    </row>
    <row r="16" spans="1:22" ht="14.25" customHeight="1">
      <c r="A16" s="40">
        <v>44576</v>
      </c>
      <c r="B16" s="2">
        <f>IF('données 2022'!B17&gt;6,'données 2022'!B17-6,0)</f>
        <v>0</v>
      </c>
      <c r="C16" s="2">
        <f>IF('données 2022'!D17&gt;6,'données 2022'!D17-6,0)</f>
        <v>0</v>
      </c>
      <c r="D16" s="2">
        <f>IF('données 2022'!F17&gt;6,'données 2022'!F17-6,0)</f>
        <v>0</v>
      </c>
      <c r="E16" s="2">
        <f>IF('données 2022'!H17&gt;6,'données 2022'!H17-6,0)</f>
        <v>0</v>
      </c>
      <c r="F16" s="2">
        <f>IF('données 2022'!J17&gt;6,'données 2022'!J17-6,0)</f>
        <v>0</v>
      </c>
      <c r="G16" s="2">
        <f>IF('données 2022'!L17&gt;6,'données 2022'!L17-6,0)</f>
        <v>0</v>
      </c>
      <c r="H16" s="2">
        <f>IF('données 2022'!N17&gt;6,'données 2022'!N17-6,0)</f>
        <v>0</v>
      </c>
      <c r="I16" s="2">
        <f>IF('données 2022'!P17&gt;6,'données 2022'!P17-6,0)</f>
        <v>0</v>
      </c>
      <c r="J16" s="2">
        <f>IF('données 2022'!R17&gt;6,'données 2022'!R17-6,0)</f>
        <v>0</v>
      </c>
      <c r="K16" s="2">
        <f>IF('données 2022'!T17&gt;6,'données 2022'!T17-6,0)</f>
        <v>0</v>
      </c>
      <c r="L16" s="2">
        <f>IF('données 2022'!V17&gt;6,'données 2022'!V17-6,0)</f>
        <v>0</v>
      </c>
      <c r="M16" s="2">
        <f>IF('données 2022'!X17&gt;6,'données 2022'!X17-6,0)</f>
        <v>0</v>
      </c>
      <c r="N16" s="2">
        <f>IF('données 2022'!Z17&gt;6,'données 2022'!Z17-6,0)</f>
        <v>0</v>
      </c>
      <c r="O16" s="2">
        <f>IF('données 2022'!AB17&gt;6,'données 2022'!AB17-6,0)</f>
        <v>0</v>
      </c>
      <c r="P16" s="2">
        <f>IF('données 2022'!AD17&gt;6,'données 2022'!AD17-6,0)</f>
        <v>0</v>
      </c>
      <c r="Q16" s="2">
        <f>IF('données 2022'!AF17&gt;6,'données 2022'!AF17-6,0)</f>
        <v>0</v>
      </c>
      <c r="R16" s="2">
        <f>IF('données 2022'!AH17&gt;6,'données 2022'!AH17-6,0)</f>
        <v>0</v>
      </c>
      <c r="S16" s="2"/>
      <c r="T16" s="2">
        <f>IF('données 2022'!AJ17&gt;6,'données 2022'!AJ17-6,0)</f>
        <v>0</v>
      </c>
      <c r="U16" s="2"/>
      <c r="V16" s="2">
        <f>IF('données 2022'!AL17&gt;6,'données 2022'!AL17-6,0)</f>
        <v>0</v>
      </c>
    </row>
    <row r="17" spans="1:22" ht="14.25" customHeight="1">
      <c r="A17" s="40">
        <v>44577</v>
      </c>
      <c r="B17" s="2">
        <f>IF('données 2022'!B18&gt;6,'données 2022'!B18-6,0)</f>
        <v>0</v>
      </c>
      <c r="C17" s="2">
        <f>IF('données 2022'!D18&gt;6,'données 2022'!D18-6,0)</f>
        <v>0</v>
      </c>
      <c r="D17" s="2">
        <f>IF('données 2022'!F18&gt;6,'données 2022'!F18-6,0)</f>
        <v>0</v>
      </c>
      <c r="E17" s="2">
        <f>IF('données 2022'!H18&gt;6,'données 2022'!H18-6,0)</f>
        <v>0</v>
      </c>
      <c r="F17" s="2">
        <f>IF('données 2022'!J18&gt;6,'données 2022'!J18-6,0)</f>
        <v>0</v>
      </c>
      <c r="G17" s="2">
        <f>IF('données 2022'!L18&gt;6,'données 2022'!L18-6,0)</f>
        <v>0</v>
      </c>
      <c r="H17" s="2">
        <f>IF('données 2022'!N18&gt;6,'données 2022'!N18-6,0)</f>
        <v>0</v>
      </c>
      <c r="I17" s="2">
        <f>IF('données 2022'!P18&gt;6,'données 2022'!P18-6,0)</f>
        <v>0</v>
      </c>
      <c r="J17" s="2">
        <f>IF('données 2022'!R18&gt;6,'données 2022'!R18-6,0)</f>
        <v>0</v>
      </c>
      <c r="K17" s="2">
        <f>IF('données 2022'!T18&gt;6,'données 2022'!T18-6,0)</f>
        <v>0</v>
      </c>
      <c r="L17" s="2">
        <f>IF('données 2022'!V18&gt;6,'données 2022'!V18-6,0)</f>
        <v>0</v>
      </c>
      <c r="M17" s="2">
        <f>IF('données 2022'!X18&gt;6,'données 2022'!X18-6,0)</f>
        <v>0</v>
      </c>
      <c r="N17" s="2">
        <f>IF('données 2022'!Z18&gt;6,'données 2022'!Z18-6,0)</f>
        <v>0</v>
      </c>
      <c r="O17" s="2">
        <f>IF('données 2022'!AB18&gt;6,'données 2022'!AB18-6,0)</f>
        <v>0</v>
      </c>
      <c r="P17" s="2">
        <f>IF('données 2022'!AD18&gt;6,'données 2022'!AD18-6,0)</f>
        <v>0</v>
      </c>
      <c r="Q17" s="2">
        <f>IF('données 2022'!AF18&gt;6,'données 2022'!AF18-6,0)</f>
        <v>0</v>
      </c>
      <c r="R17" s="2">
        <f>IF('données 2022'!AH18&gt;6,'données 2022'!AH18-6,0)</f>
        <v>0</v>
      </c>
      <c r="S17" s="2"/>
      <c r="T17" s="2">
        <f>IF('données 2022'!AJ18&gt;6,'données 2022'!AJ18-6,0)</f>
        <v>0</v>
      </c>
      <c r="U17" s="2"/>
      <c r="V17" s="2">
        <f>IF('données 2022'!AL18&gt;6,'données 2022'!AL18-6,0)</f>
        <v>0</v>
      </c>
    </row>
    <row r="18" spans="1:22" ht="14.25" customHeight="1">
      <c r="A18" s="40">
        <v>44578</v>
      </c>
      <c r="B18" s="2">
        <f>IF('données 2022'!B19&gt;6,'données 2022'!B19-6,0)</f>
        <v>0</v>
      </c>
      <c r="C18" s="2">
        <f>IF('données 2022'!D19&gt;6,'données 2022'!D19-6,0)</f>
        <v>0</v>
      </c>
      <c r="D18" s="2">
        <f>IF('données 2022'!F19&gt;6,'données 2022'!F19-6,0)</f>
        <v>0</v>
      </c>
      <c r="E18" s="2">
        <f>IF('données 2022'!H19&gt;6,'données 2022'!H19-6,0)</f>
        <v>0</v>
      </c>
      <c r="F18" s="2">
        <f>IF('données 2022'!J19&gt;6,'données 2022'!J19-6,0)</f>
        <v>0</v>
      </c>
      <c r="G18" s="2">
        <f>IF('données 2022'!L19&gt;6,'données 2022'!L19-6,0)</f>
        <v>0</v>
      </c>
      <c r="H18" s="2">
        <f>IF('données 2022'!N19&gt;6,'données 2022'!N19-6,0)</f>
        <v>0</v>
      </c>
      <c r="I18" s="2">
        <f>IF('données 2022'!P19&gt;6,'données 2022'!P19-6,0)</f>
        <v>0</v>
      </c>
      <c r="J18" s="2">
        <f>IF('données 2022'!R19&gt;6,'données 2022'!R19-6,0)</f>
        <v>0</v>
      </c>
      <c r="K18" s="2">
        <f>IF('données 2022'!T19&gt;6,'données 2022'!T19-6,0)</f>
        <v>0</v>
      </c>
      <c r="L18" s="2">
        <f>IF('données 2022'!V19&gt;6,'données 2022'!V19-6,0)</f>
        <v>0</v>
      </c>
      <c r="M18" s="2">
        <f>IF('données 2022'!X19&gt;6,'données 2022'!X19-6,0)</f>
        <v>0</v>
      </c>
      <c r="N18" s="2">
        <f>IF('données 2022'!Z19&gt;6,'données 2022'!Z19-6,0)</f>
        <v>0</v>
      </c>
      <c r="O18" s="2">
        <f>IF('données 2022'!AB19&gt;6,'données 2022'!AB19-6,0)</f>
        <v>0</v>
      </c>
      <c r="P18" s="2">
        <f>IF('données 2022'!AD19&gt;6,'données 2022'!AD19-6,0)</f>
        <v>0</v>
      </c>
      <c r="Q18" s="2">
        <f>IF('données 2022'!AF19&gt;6,'données 2022'!AF19-6,0)</f>
        <v>0</v>
      </c>
      <c r="R18" s="2">
        <f>IF('données 2022'!AH19&gt;6,'données 2022'!AH19-6,0)</f>
        <v>0</v>
      </c>
      <c r="S18" s="2"/>
      <c r="T18" s="2">
        <f>IF('données 2022'!AJ19&gt;6,'données 2022'!AJ19-6,0)</f>
        <v>0</v>
      </c>
      <c r="U18" s="2"/>
      <c r="V18" s="2">
        <f>IF('données 2022'!AL19&gt;6,'données 2022'!AL19-6,0)</f>
        <v>0</v>
      </c>
    </row>
    <row r="19" spans="1:22" ht="14.25" customHeight="1">
      <c r="A19" s="40">
        <v>44579</v>
      </c>
      <c r="B19" s="2">
        <f>IF('données 2022'!B20&gt;6,'données 2022'!B20-6,0)</f>
        <v>0</v>
      </c>
      <c r="C19" s="2">
        <f>IF('données 2022'!D20&gt;6,'données 2022'!D20-6,0)</f>
        <v>0</v>
      </c>
      <c r="D19" s="2">
        <f>IF('données 2022'!F20&gt;6,'données 2022'!F20-6,0)</f>
        <v>0</v>
      </c>
      <c r="E19" s="2">
        <f>IF('données 2022'!H20&gt;6,'données 2022'!H20-6,0)</f>
        <v>0</v>
      </c>
      <c r="F19" s="2">
        <f>IF('données 2022'!J20&gt;6,'données 2022'!J20-6,0)</f>
        <v>0</v>
      </c>
      <c r="G19" s="2">
        <f>IF('données 2022'!L20&gt;6,'données 2022'!L20-6,0)</f>
        <v>0</v>
      </c>
      <c r="H19" s="2">
        <f>IF('données 2022'!N20&gt;6,'données 2022'!N20-6,0)</f>
        <v>0</v>
      </c>
      <c r="I19" s="2">
        <f>IF('données 2022'!P20&gt;6,'données 2022'!P20-6,0)</f>
        <v>0</v>
      </c>
      <c r="J19" s="2">
        <f>IF('données 2022'!R20&gt;6,'données 2022'!R20-6,0)</f>
        <v>0</v>
      </c>
      <c r="K19" s="2">
        <f>IF('données 2022'!T20&gt;6,'données 2022'!T20-6,0)</f>
        <v>0</v>
      </c>
      <c r="L19" s="2">
        <f>IF('données 2022'!V20&gt;6,'données 2022'!V20-6,0)</f>
        <v>0</v>
      </c>
      <c r="M19" s="2">
        <f>IF('données 2022'!X20&gt;6,'données 2022'!X20-6,0)</f>
        <v>0</v>
      </c>
      <c r="N19" s="2">
        <f>IF('données 2022'!Z20&gt;6,'données 2022'!Z20-6,0)</f>
        <v>0</v>
      </c>
      <c r="O19" s="2">
        <f>IF('données 2022'!AB20&gt;6,'données 2022'!AB20-6,0)</f>
        <v>0</v>
      </c>
      <c r="P19" s="2">
        <f>IF('données 2022'!AD20&gt;6,'données 2022'!AD20-6,0)</f>
        <v>0</v>
      </c>
      <c r="Q19" s="2">
        <f>IF('données 2022'!AF20&gt;6,'données 2022'!AF20-6,0)</f>
        <v>0</v>
      </c>
      <c r="R19" s="2">
        <f>IF('données 2022'!AH20&gt;6,'données 2022'!AH20-6,0)</f>
        <v>0</v>
      </c>
      <c r="S19" s="2"/>
      <c r="T19" s="2">
        <f>IF('données 2022'!AJ20&gt;6,'données 2022'!AJ20-6,0)</f>
        <v>0</v>
      </c>
      <c r="U19" s="2"/>
      <c r="V19" s="2">
        <f>IF('données 2022'!AL20&gt;6,'données 2022'!AL20-6,0)</f>
        <v>0</v>
      </c>
    </row>
    <row r="20" spans="1:22" ht="14.25" customHeight="1">
      <c r="A20" s="40">
        <v>44580</v>
      </c>
      <c r="B20" s="2">
        <f>IF('données 2022'!B21&gt;6,'données 2022'!B21-6,0)</f>
        <v>0</v>
      </c>
      <c r="C20" s="2">
        <f>IF('données 2022'!D21&gt;6,'données 2022'!D21-6,0)</f>
        <v>0</v>
      </c>
      <c r="D20" s="2">
        <f>IF('données 2022'!F21&gt;6,'données 2022'!F21-6,0)</f>
        <v>0</v>
      </c>
      <c r="E20" s="2">
        <f>IF('données 2022'!H21&gt;6,'données 2022'!H21-6,0)</f>
        <v>0</v>
      </c>
      <c r="F20" s="2">
        <f>IF('données 2022'!J21&gt;6,'données 2022'!J21-6,0)</f>
        <v>0</v>
      </c>
      <c r="G20" s="2">
        <f>IF('données 2022'!L21&gt;6,'données 2022'!L21-6,0)</f>
        <v>0</v>
      </c>
      <c r="H20" s="2">
        <f>IF('données 2022'!N21&gt;6,'données 2022'!N21-6,0)</f>
        <v>0</v>
      </c>
      <c r="I20" s="2">
        <f>IF('données 2022'!P21&gt;6,'données 2022'!P21-6,0)</f>
        <v>0</v>
      </c>
      <c r="J20" s="2">
        <f>IF('données 2022'!R21&gt;6,'données 2022'!R21-6,0)</f>
        <v>0</v>
      </c>
      <c r="K20" s="2">
        <f>IF('données 2022'!T21&gt;6,'données 2022'!T21-6,0)</f>
        <v>0</v>
      </c>
      <c r="L20" s="2">
        <f>IF('données 2022'!V21&gt;6,'données 2022'!V21-6,0)</f>
        <v>0</v>
      </c>
      <c r="M20" s="2">
        <f>IF('données 2022'!X21&gt;6,'données 2022'!X21-6,0)</f>
        <v>0</v>
      </c>
      <c r="N20" s="2">
        <f>IF('données 2022'!Z21&gt;6,'données 2022'!Z21-6,0)</f>
        <v>0</v>
      </c>
      <c r="O20" s="2">
        <f>IF('données 2022'!AB21&gt;6,'données 2022'!AB21-6,0)</f>
        <v>0</v>
      </c>
      <c r="P20" s="2">
        <f>IF('données 2022'!AD21&gt;6,'données 2022'!AD21-6,0)</f>
        <v>0</v>
      </c>
      <c r="Q20" s="2">
        <f>IF('données 2022'!AF21&gt;6,'données 2022'!AF21-6,0)</f>
        <v>0</v>
      </c>
      <c r="R20" s="2">
        <f>IF('données 2022'!AH21&gt;6,'données 2022'!AH21-6,0)</f>
        <v>0</v>
      </c>
      <c r="S20" s="2"/>
      <c r="T20" s="2">
        <f>IF('données 2022'!AJ21&gt;6,'données 2022'!AJ21-6,0)</f>
        <v>0</v>
      </c>
      <c r="U20" s="2"/>
      <c r="V20" s="2">
        <f>IF('données 2022'!AL21&gt;6,'données 2022'!AL21-6,0)</f>
        <v>0</v>
      </c>
    </row>
    <row r="21" spans="1:22" ht="14.25" customHeight="1">
      <c r="A21" s="40">
        <v>44581</v>
      </c>
      <c r="B21" s="2">
        <f>IF('données 2022'!B22&gt;6,'données 2022'!B22-6,0)</f>
        <v>0</v>
      </c>
      <c r="C21" s="2">
        <f>IF('données 2022'!D22&gt;6,'données 2022'!D22-6,0)</f>
        <v>0</v>
      </c>
      <c r="D21" s="2">
        <f>IF('données 2022'!F22&gt;6,'données 2022'!F22-6,0)</f>
        <v>0</v>
      </c>
      <c r="E21" s="2">
        <f>IF('données 2022'!H22&gt;6,'données 2022'!H22-6,0)</f>
        <v>0</v>
      </c>
      <c r="F21" s="2">
        <f>IF('données 2022'!J22&gt;6,'données 2022'!J22-6,0)</f>
        <v>0</v>
      </c>
      <c r="G21" s="2">
        <f>IF('données 2022'!L22&gt;6,'données 2022'!L22-6,0)</f>
        <v>0</v>
      </c>
      <c r="H21" s="2">
        <f>IF('données 2022'!N22&gt;6,'données 2022'!N22-6,0)</f>
        <v>0</v>
      </c>
      <c r="I21" s="2">
        <f>IF('données 2022'!P22&gt;6,'données 2022'!P22-6,0)</f>
        <v>0</v>
      </c>
      <c r="J21" s="2">
        <f>IF('données 2022'!R22&gt;6,'données 2022'!R22-6,0)</f>
        <v>0</v>
      </c>
      <c r="K21" s="2">
        <f>IF('données 2022'!T22&gt;6,'données 2022'!T22-6,0)</f>
        <v>0</v>
      </c>
      <c r="L21" s="2">
        <f>IF('données 2022'!V22&gt;6,'données 2022'!V22-6,0)</f>
        <v>0</v>
      </c>
      <c r="M21" s="2">
        <f>IF('données 2022'!X22&gt;6,'données 2022'!X22-6,0)</f>
        <v>0</v>
      </c>
      <c r="N21" s="2">
        <f>IF('données 2022'!Z22&gt;6,'données 2022'!Z22-6,0)</f>
        <v>0</v>
      </c>
      <c r="O21" s="2">
        <f>IF('données 2022'!AB22&gt;6,'données 2022'!AB22-6,0)</f>
        <v>0</v>
      </c>
      <c r="P21" s="2">
        <f>IF('données 2022'!AD22&gt;6,'données 2022'!AD22-6,0)</f>
        <v>0</v>
      </c>
      <c r="Q21" s="2">
        <f>IF('données 2022'!AF22&gt;6,'données 2022'!AF22-6,0)</f>
        <v>0</v>
      </c>
      <c r="R21" s="2">
        <f>IF('données 2022'!AH22&gt;6,'données 2022'!AH22-6,0)</f>
        <v>0</v>
      </c>
      <c r="S21" s="2"/>
      <c r="T21" s="2">
        <f>IF('données 2022'!AJ22&gt;6,'données 2022'!AJ22-6,0)</f>
        <v>0</v>
      </c>
      <c r="U21" s="2"/>
      <c r="V21" s="2">
        <f>IF('données 2022'!AL22&gt;6,'données 2022'!AL22-6,0)</f>
        <v>0</v>
      </c>
    </row>
    <row r="22" spans="1:22" ht="14.25" customHeight="1">
      <c r="A22" s="40">
        <v>44582</v>
      </c>
      <c r="B22" s="2">
        <f>IF('données 2022'!B23&gt;6,'données 2022'!B23-6,0)</f>
        <v>0</v>
      </c>
      <c r="C22" s="2">
        <f>IF('données 2022'!D23&gt;6,'données 2022'!D23-6,0)</f>
        <v>0</v>
      </c>
      <c r="D22" s="2">
        <f>IF('données 2022'!F23&gt;6,'données 2022'!F23-6,0)</f>
        <v>0</v>
      </c>
      <c r="E22" s="2">
        <f>IF('données 2022'!H23&gt;6,'données 2022'!H23-6,0)</f>
        <v>0</v>
      </c>
      <c r="F22" s="2">
        <f>IF('données 2022'!J23&gt;6,'données 2022'!J23-6,0)</f>
        <v>0</v>
      </c>
      <c r="G22" s="2">
        <f>IF('données 2022'!L23&gt;6,'données 2022'!L23-6,0)</f>
        <v>0</v>
      </c>
      <c r="H22" s="2">
        <f>IF('données 2022'!N23&gt;6,'données 2022'!N23-6,0)</f>
        <v>0</v>
      </c>
      <c r="I22" s="2">
        <f>IF('données 2022'!P23&gt;6,'données 2022'!P23-6,0)</f>
        <v>0</v>
      </c>
      <c r="J22" s="2">
        <f>IF('données 2022'!R23&gt;6,'données 2022'!R23-6,0)</f>
        <v>0</v>
      </c>
      <c r="K22" s="2">
        <f>IF('données 2022'!T23&gt;6,'données 2022'!T23-6,0)</f>
        <v>0</v>
      </c>
      <c r="L22" s="2">
        <f>IF('données 2022'!V23&gt;6,'données 2022'!V23-6,0)</f>
        <v>0</v>
      </c>
      <c r="M22" s="2">
        <f>IF('données 2022'!X23&gt;6,'données 2022'!X23-6,0)</f>
        <v>0</v>
      </c>
      <c r="N22" s="2">
        <f>IF('données 2022'!Z23&gt;6,'données 2022'!Z23-6,0)</f>
        <v>0</v>
      </c>
      <c r="O22" s="2">
        <f>IF('données 2022'!AB23&gt;6,'données 2022'!AB23-6,0)</f>
        <v>0</v>
      </c>
      <c r="P22" s="2">
        <f>IF('données 2022'!AD23&gt;6,'données 2022'!AD23-6,0)</f>
        <v>0</v>
      </c>
      <c r="Q22" s="2">
        <f>IF('données 2022'!AF23&gt;6,'données 2022'!AF23-6,0)</f>
        <v>0</v>
      </c>
      <c r="R22" s="2">
        <f>IF('données 2022'!AH23&gt;6,'données 2022'!AH23-6,0)</f>
        <v>0</v>
      </c>
      <c r="S22" s="2"/>
      <c r="T22" s="2">
        <f>IF('données 2022'!AJ23&gt;6,'données 2022'!AJ23-6,0)</f>
        <v>0</v>
      </c>
      <c r="U22" s="2"/>
      <c r="V22" s="2">
        <f>IF('données 2022'!AL23&gt;6,'données 2022'!AL23-6,0)</f>
        <v>0</v>
      </c>
    </row>
    <row r="23" spans="1:22" ht="14.25" customHeight="1">
      <c r="A23" s="40">
        <v>44583</v>
      </c>
      <c r="B23" s="2">
        <f>IF('données 2022'!B24&gt;6,'données 2022'!B24-6,0)</f>
        <v>0</v>
      </c>
      <c r="C23" s="2">
        <f>IF('données 2022'!D24&gt;6,'données 2022'!D24-6,0)</f>
        <v>0</v>
      </c>
      <c r="D23" s="2">
        <f>IF('données 2022'!F24&gt;6,'données 2022'!F24-6,0)</f>
        <v>0</v>
      </c>
      <c r="E23" s="2">
        <f>IF('données 2022'!H24&gt;6,'données 2022'!H24-6,0)</f>
        <v>0</v>
      </c>
      <c r="F23" s="2">
        <f>IF('données 2022'!J24&gt;6,'données 2022'!J24-6,0)</f>
        <v>0</v>
      </c>
      <c r="G23" s="2">
        <f>IF('données 2022'!L24&gt;6,'données 2022'!L24-6,0)</f>
        <v>0</v>
      </c>
      <c r="H23" s="2">
        <f>IF('données 2022'!N24&gt;6,'données 2022'!N24-6,0)</f>
        <v>0</v>
      </c>
      <c r="I23" s="2">
        <f>IF('données 2022'!P24&gt;6,'données 2022'!P24-6,0)</f>
        <v>0</v>
      </c>
      <c r="J23" s="2">
        <f>IF('données 2022'!R24&gt;6,'données 2022'!R24-6,0)</f>
        <v>0</v>
      </c>
      <c r="K23" s="2">
        <f>IF('données 2022'!T24&gt;6,'données 2022'!T24-6,0)</f>
        <v>0</v>
      </c>
      <c r="L23" s="2">
        <f>IF('données 2022'!V24&gt;6,'données 2022'!V24-6,0)</f>
        <v>0</v>
      </c>
      <c r="M23" s="2">
        <f>IF('données 2022'!X24&gt;6,'données 2022'!X24-6,0)</f>
        <v>0</v>
      </c>
      <c r="N23" s="2">
        <f>IF('données 2022'!Z24&gt;6,'données 2022'!Z24-6,0)</f>
        <v>0</v>
      </c>
      <c r="O23" s="2">
        <f>IF('données 2022'!AB24&gt;6,'données 2022'!AB24-6,0)</f>
        <v>0</v>
      </c>
      <c r="P23" s="2">
        <f>IF('données 2022'!AD24&gt;6,'données 2022'!AD24-6,0)</f>
        <v>0</v>
      </c>
      <c r="Q23" s="2">
        <f>IF('données 2022'!AF24&gt;6,'données 2022'!AF24-6,0)</f>
        <v>0</v>
      </c>
      <c r="R23" s="2">
        <f>IF('données 2022'!AH24&gt;6,'données 2022'!AH24-6,0)</f>
        <v>0</v>
      </c>
      <c r="S23" s="2"/>
      <c r="T23" s="2">
        <f>IF('données 2022'!AJ24&gt;6,'données 2022'!AJ24-6,0)</f>
        <v>0</v>
      </c>
      <c r="U23" s="2"/>
      <c r="V23" s="2">
        <f>IF('données 2022'!AL24&gt;6,'données 2022'!AL24-6,0)</f>
        <v>0</v>
      </c>
    </row>
    <row r="24" spans="1:22" ht="14.25" customHeight="1">
      <c r="A24" s="40">
        <v>44584</v>
      </c>
      <c r="B24" s="2">
        <f>IF('données 2022'!B25&gt;6,'données 2022'!B25-6,0)</f>
        <v>0</v>
      </c>
      <c r="C24" s="2">
        <f>IF('données 2022'!D25&gt;6,'données 2022'!D25-6,0)</f>
        <v>0</v>
      </c>
      <c r="D24" s="2">
        <f>IF('données 2022'!F25&gt;6,'données 2022'!F25-6,0)</f>
        <v>0</v>
      </c>
      <c r="E24" s="2">
        <f>IF('données 2022'!H25&gt;6,'données 2022'!H25-6,0)</f>
        <v>0</v>
      </c>
      <c r="F24" s="2">
        <f>IF('données 2022'!J25&gt;6,'données 2022'!J25-6,0)</f>
        <v>0</v>
      </c>
      <c r="G24" s="2">
        <f>IF('données 2022'!L25&gt;6,'données 2022'!L25-6,0)</f>
        <v>0</v>
      </c>
      <c r="H24" s="2">
        <f>IF('données 2022'!N25&gt;6,'données 2022'!N25-6,0)</f>
        <v>0</v>
      </c>
      <c r="I24" s="2">
        <f>IF('données 2022'!P25&gt;6,'données 2022'!P25-6,0)</f>
        <v>0</v>
      </c>
      <c r="J24" s="2">
        <f>IF('données 2022'!R25&gt;6,'données 2022'!R25-6,0)</f>
        <v>0</v>
      </c>
      <c r="K24" s="2">
        <f>IF('données 2022'!T25&gt;6,'données 2022'!T25-6,0)</f>
        <v>0</v>
      </c>
      <c r="L24" s="2">
        <f>IF('données 2022'!V25&gt;6,'données 2022'!V25-6,0)</f>
        <v>0</v>
      </c>
      <c r="M24" s="2">
        <f>IF('données 2022'!X25&gt;6,'données 2022'!X25-6,0)</f>
        <v>0</v>
      </c>
      <c r="N24" s="2">
        <f>IF('données 2022'!Z25&gt;6,'données 2022'!Z25-6,0)</f>
        <v>0</v>
      </c>
      <c r="O24" s="2">
        <f>IF('données 2022'!AB25&gt;6,'données 2022'!AB25-6,0)</f>
        <v>0</v>
      </c>
      <c r="P24" s="2">
        <f>IF('données 2022'!AD25&gt;6,'données 2022'!AD25-6,0)</f>
        <v>0</v>
      </c>
      <c r="Q24" s="2">
        <f>IF('données 2022'!AF25&gt;6,'données 2022'!AF25-6,0)</f>
        <v>0</v>
      </c>
      <c r="R24" s="2">
        <f>IF('données 2022'!AH25&gt;6,'données 2022'!AH25-6,0)</f>
        <v>0</v>
      </c>
      <c r="S24" s="2"/>
      <c r="T24" s="2">
        <f>IF('données 2022'!AJ25&gt;6,'données 2022'!AJ25-6,0)</f>
        <v>0</v>
      </c>
      <c r="U24" s="2"/>
      <c r="V24" s="2">
        <f>IF('données 2022'!AL25&gt;6,'données 2022'!AL25-6,0)</f>
        <v>0</v>
      </c>
    </row>
    <row r="25" spans="1:22" ht="14.25" customHeight="1">
      <c r="A25" s="40">
        <v>44585</v>
      </c>
      <c r="B25" s="2">
        <f>IF('données 2022'!B26&gt;6,'données 2022'!B26-6,0)</f>
        <v>0</v>
      </c>
      <c r="C25" s="2">
        <f>IF('données 2022'!D26&gt;6,'données 2022'!D26-6,0)</f>
        <v>2.1400000000000006</v>
      </c>
      <c r="D25" s="2">
        <f>IF('données 2022'!F26&gt;6,'données 2022'!F26-6,0)</f>
        <v>0</v>
      </c>
      <c r="E25" s="2">
        <f>IF('données 2022'!H26&gt;6,'données 2022'!H26-6,0)</f>
        <v>0</v>
      </c>
      <c r="F25" s="2">
        <f>IF('données 2022'!J26&gt;6,'données 2022'!J26-6,0)</f>
        <v>0</v>
      </c>
      <c r="G25" s="2">
        <f>IF('données 2022'!L26&gt;6,'données 2022'!L26-6,0)</f>
        <v>0</v>
      </c>
      <c r="H25" s="2">
        <f>IF('données 2022'!N26&gt;6,'données 2022'!N26-6,0)</f>
        <v>0</v>
      </c>
      <c r="I25" s="2">
        <f>IF('données 2022'!P26&gt;6,'données 2022'!P26-6,0)</f>
        <v>0</v>
      </c>
      <c r="J25" s="2">
        <f>IF('données 2022'!R26&gt;6,'données 2022'!R26-6,0)</f>
        <v>0</v>
      </c>
      <c r="K25" s="2">
        <f>IF('données 2022'!T26&gt;6,'données 2022'!T26-6,0)</f>
        <v>0</v>
      </c>
      <c r="L25" s="2">
        <f>IF('données 2022'!V26&gt;6,'données 2022'!V26-6,0)</f>
        <v>0</v>
      </c>
      <c r="M25" s="2">
        <f>IF('données 2022'!X26&gt;6,'données 2022'!X26-6,0)</f>
        <v>0</v>
      </c>
      <c r="N25" s="2">
        <f>IF('données 2022'!Z26&gt;6,'données 2022'!Z26-6,0)</f>
        <v>0</v>
      </c>
      <c r="O25" s="2">
        <f>IF('données 2022'!AB26&gt;6,'données 2022'!AB26-6,0)</f>
        <v>0</v>
      </c>
      <c r="P25" s="2">
        <f>IF('données 2022'!AD26&gt;6,'données 2022'!AD26-6,0)</f>
        <v>0</v>
      </c>
      <c r="Q25" s="2">
        <f>IF('données 2022'!AF26&gt;6,'données 2022'!AF26-6,0)</f>
        <v>0</v>
      </c>
      <c r="R25" s="2">
        <f>IF('données 2022'!AH26&gt;6,'données 2022'!AH26-6,0)</f>
        <v>0</v>
      </c>
      <c r="S25" s="2"/>
      <c r="T25" s="2">
        <f>IF('données 2022'!AJ26&gt;6,'données 2022'!AJ26-6,0)</f>
        <v>0</v>
      </c>
      <c r="U25" s="2"/>
      <c r="V25" s="2">
        <f>IF('données 2022'!AL26&gt;6,'données 2022'!AL26-6,0)</f>
        <v>0</v>
      </c>
    </row>
    <row r="26" spans="1:22" ht="14.25" customHeight="1">
      <c r="A26" s="40">
        <v>44586</v>
      </c>
      <c r="B26" s="2">
        <f>IF('données 2022'!B27&gt;6,'données 2022'!B27-6,0)</f>
        <v>0</v>
      </c>
      <c r="C26" s="2">
        <f>IF('données 2022'!D27&gt;6,'données 2022'!D27-6,0)</f>
        <v>0.21999999999999975</v>
      </c>
      <c r="D26" s="2">
        <f>IF('données 2022'!F27&gt;6,'données 2022'!F27-6,0)</f>
        <v>0</v>
      </c>
      <c r="E26" s="2">
        <f>IF('données 2022'!H27&gt;6,'données 2022'!H27-6,0)</f>
        <v>0</v>
      </c>
      <c r="F26" s="2">
        <f>IF('données 2022'!J27&gt;6,'données 2022'!J27-6,0)</f>
        <v>0</v>
      </c>
      <c r="G26" s="2">
        <f>IF('données 2022'!L27&gt;6,'données 2022'!L27-6,0)</f>
        <v>0</v>
      </c>
      <c r="H26" s="2">
        <f>IF('données 2022'!N27&gt;6,'données 2022'!N27-6,0)</f>
        <v>0</v>
      </c>
      <c r="I26" s="2">
        <f>IF('données 2022'!P27&gt;6,'données 2022'!P27-6,0)</f>
        <v>0</v>
      </c>
      <c r="J26" s="2">
        <f>IF('données 2022'!R27&gt;6,'données 2022'!R27-6,0)</f>
        <v>0</v>
      </c>
      <c r="K26" s="2">
        <f>IF('données 2022'!T27&gt;6,'données 2022'!T27-6,0)</f>
        <v>0</v>
      </c>
      <c r="L26" s="2">
        <f>IF('données 2022'!V27&gt;6,'données 2022'!V27-6,0)</f>
        <v>0</v>
      </c>
      <c r="M26" s="2">
        <f>IF('données 2022'!X27&gt;6,'données 2022'!X27-6,0)</f>
        <v>0</v>
      </c>
      <c r="N26" s="2">
        <f>IF('données 2022'!Z27&gt;6,'données 2022'!Z27-6,0)</f>
        <v>0</v>
      </c>
      <c r="O26" s="2">
        <f>IF('données 2022'!AB27&gt;6,'données 2022'!AB27-6,0)</f>
        <v>0</v>
      </c>
      <c r="P26" s="2">
        <f>IF('données 2022'!AD27&gt;6,'données 2022'!AD27-6,0)</f>
        <v>0</v>
      </c>
      <c r="Q26" s="2">
        <f>IF('données 2022'!AF27&gt;6,'données 2022'!AF27-6,0)</f>
        <v>0</v>
      </c>
      <c r="R26" s="2">
        <f>IF('données 2022'!AH27&gt;6,'données 2022'!AH27-6,0)</f>
        <v>0</v>
      </c>
      <c r="S26" s="2"/>
      <c r="T26" s="2">
        <f>IF('données 2022'!AJ27&gt;6,'données 2022'!AJ27-6,0)</f>
        <v>0</v>
      </c>
      <c r="U26" s="2"/>
      <c r="V26" s="2">
        <f>IF('données 2022'!AL27&gt;6,'données 2022'!AL27-6,0)</f>
        <v>0</v>
      </c>
    </row>
    <row r="27" spans="1:22" ht="14.25" customHeight="1">
      <c r="A27" s="40">
        <v>44587</v>
      </c>
      <c r="B27" s="2">
        <f>IF('données 2022'!B28&gt;6,'données 2022'!B28-6,0)</f>
        <v>0</v>
      </c>
      <c r="C27" s="2">
        <f>IF('données 2022'!D28&gt;6,'données 2022'!D28-6,0)</f>
        <v>0</v>
      </c>
      <c r="D27" s="2">
        <f>IF('données 2022'!F28&gt;6,'données 2022'!F28-6,0)</f>
        <v>0</v>
      </c>
      <c r="E27" s="2">
        <f>IF('données 2022'!H28&gt;6,'données 2022'!H28-6,0)</f>
        <v>0</v>
      </c>
      <c r="F27" s="2">
        <f>IF('données 2022'!J28&gt;6,'données 2022'!J28-6,0)</f>
        <v>0</v>
      </c>
      <c r="G27" s="2">
        <f>IF('données 2022'!L28&gt;6,'données 2022'!L28-6,0)</f>
        <v>0</v>
      </c>
      <c r="H27" s="2">
        <f>IF('données 2022'!N28&gt;6,'données 2022'!N28-6,0)</f>
        <v>0</v>
      </c>
      <c r="I27" s="2">
        <f>IF('données 2022'!P28&gt;6,'données 2022'!P28-6,0)</f>
        <v>0</v>
      </c>
      <c r="J27" s="2">
        <f>IF('données 2022'!R28&gt;6,'données 2022'!R28-6,0)</f>
        <v>0</v>
      </c>
      <c r="K27" s="2">
        <f>IF('données 2022'!T28&gt;6,'données 2022'!T28-6,0)</f>
        <v>0</v>
      </c>
      <c r="L27" s="2">
        <f>IF('données 2022'!V28&gt;6,'données 2022'!V28-6,0)</f>
        <v>0</v>
      </c>
      <c r="M27" s="2">
        <f>IF('données 2022'!X28&gt;6,'données 2022'!X28-6,0)</f>
        <v>0</v>
      </c>
      <c r="N27" s="2">
        <f>IF('données 2022'!Z28&gt;6,'données 2022'!Z28-6,0)</f>
        <v>0</v>
      </c>
      <c r="O27" s="2">
        <f>IF('données 2022'!AB28&gt;6,'données 2022'!AB28-6,0)</f>
        <v>0</v>
      </c>
      <c r="P27" s="2">
        <f>IF('données 2022'!AD28&gt;6,'données 2022'!AD28-6,0)</f>
        <v>0</v>
      </c>
      <c r="Q27" s="2">
        <f>IF('données 2022'!AF28&gt;6,'données 2022'!AF28-6,0)</f>
        <v>0</v>
      </c>
      <c r="R27" s="2">
        <f>IF('données 2022'!AH28&gt;6,'données 2022'!AH28-6,0)</f>
        <v>0</v>
      </c>
      <c r="S27" s="2"/>
      <c r="T27" s="2">
        <f>IF('données 2022'!AJ28&gt;6,'données 2022'!AJ28-6,0)</f>
        <v>0</v>
      </c>
      <c r="U27" s="2"/>
      <c r="V27" s="2">
        <f>IF('données 2022'!AL28&gt;6,'données 2022'!AL28-6,0)</f>
        <v>0</v>
      </c>
    </row>
    <row r="28" spans="1:22" ht="14.25" customHeight="1">
      <c r="A28" s="40">
        <v>44588</v>
      </c>
      <c r="B28" s="2">
        <f>IF('données 2022'!B29&gt;6,'données 2022'!B29-6,0)</f>
        <v>0</v>
      </c>
      <c r="C28" s="2">
        <f>IF('données 2022'!D29&gt;6,'données 2022'!D29-6,0)</f>
        <v>0</v>
      </c>
      <c r="D28" s="2">
        <f>IF('données 2022'!F29&gt;6,'données 2022'!F29-6,0)</f>
        <v>0</v>
      </c>
      <c r="E28" s="2">
        <f>IF('données 2022'!H29&gt;6,'données 2022'!H29-6,0)</f>
        <v>0</v>
      </c>
      <c r="F28" s="2">
        <f>IF('données 2022'!J29&gt;6,'données 2022'!J29-6,0)</f>
        <v>0</v>
      </c>
      <c r="G28" s="2">
        <f>IF('données 2022'!L29&gt;6,'données 2022'!L29-6,0)</f>
        <v>0</v>
      </c>
      <c r="H28" s="2">
        <f>IF('données 2022'!N29&gt;6,'données 2022'!N29-6,0)</f>
        <v>0</v>
      </c>
      <c r="I28" s="2">
        <f>IF('données 2022'!P29&gt;6,'données 2022'!P29-6,0)</f>
        <v>0</v>
      </c>
      <c r="J28" s="2">
        <f>IF('données 2022'!R29&gt;6,'données 2022'!R29-6,0)</f>
        <v>0</v>
      </c>
      <c r="K28" s="2">
        <f>IF('données 2022'!T29&gt;6,'données 2022'!T29-6,0)</f>
        <v>0</v>
      </c>
      <c r="L28" s="2">
        <f>IF('données 2022'!V29&gt;6,'données 2022'!V29-6,0)</f>
        <v>0</v>
      </c>
      <c r="M28" s="2">
        <f>IF('données 2022'!X29&gt;6,'données 2022'!X29-6,0)</f>
        <v>0</v>
      </c>
      <c r="N28" s="2">
        <f>IF('données 2022'!Z29&gt;6,'données 2022'!Z29-6,0)</f>
        <v>0</v>
      </c>
      <c r="O28" s="2">
        <f>IF('données 2022'!AB29&gt;6,'données 2022'!AB29-6,0)</f>
        <v>0</v>
      </c>
      <c r="P28" s="2">
        <f>IF('données 2022'!AD29&gt;6,'données 2022'!AD29-6,0)</f>
        <v>0</v>
      </c>
      <c r="Q28" s="2">
        <f>IF('données 2022'!AF29&gt;6,'données 2022'!AF29-6,0)</f>
        <v>0</v>
      </c>
      <c r="R28" s="2">
        <f>IF('données 2022'!AH29&gt;6,'données 2022'!AH29-6,0)</f>
        <v>0</v>
      </c>
      <c r="S28" s="2"/>
      <c r="T28" s="2">
        <f>IF('données 2022'!AJ29&gt;6,'données 2022'!AJ29-6,0)</f>
        <v>0</v>
      </c>
      <c r="U28" s="2"/>
      <c r="V28" s="2">
        <f>IF('données 2022'!AL29&gt;6,'données 2022'!AL29-6,0)</f>
        <v>0</v>
      </c>
    </row>
    <row r="29" spans="1:22" ht="14.25" customHeight="1">
      <c r="A29" s="40">
        <v>44589</v>
      </c>
      <c r="B29" s="2">
        <f>IF('données 2022'!B30&gt;6,'données 2022'!B30-6,0)</f>
        <v>0</v>
      </c>
      <c r="C29" s="2">
        <f>IF('données 2022'!D30&gt;6,'données 2022'!D30-6,0)</f>
        <v>0</v>
      </c>
      <c r="D29" s="2">
        <f>IF('données 2022'!F30&gt;6,'données 2022'!F30-6,0)</f>
        <v>0</v>
      </c>
      <c r="E29" s="2">
        <f>IF('données 2022'!H30&gt;6,'données 2022'!H30-6,0)</f>
        <v>0</v>
      </c>
      <c r="F29" s="2">
        <f>IF('données 2022'!J30&gt;6,'données 2022'!J30-6,0)</f>
        <v>0</v>
      </c>
      <c r="G29" s="2">
        <f>IF('données 2022'!L30&gt;6,'données 2022'!L30-6,0)</f>
        <v>0</v>
      </c>
      <c r="H29" s="2">
        <f>IF('données 2022'!N30&gt;6,'données 2022'!N30-6,0)</f>
        <v>0</v>
      </c>
      <c r="I29" s="2">
        <f>IF('données 2022'!P30&gt;6,'données 2022'!P30-6,0)</f>
        <v>0</v>
      </c>
      <c r="J29" s="2">
        <f>IF('données 2022'!R30&gt;6,'données 2022'!R30-6,0)</f>
        <v>0</v>
      </c>
      <c r="K29" s="2">
        <f>IF('données 2022'!T30&gt;6,'données 2022'!T30-6,0)</f>
        <v>0</v>
      </c>
      <c r="L29" s="2">
        <f>IF('données 2022'!V30&gt;6,'données 2022'!V30-6,0)</f>
        <v>0</v>
      </c>
      <c r="M29" s="2">
        <f>IF('données 2022'!X30&gt;6,'données 2022'!X30-6,0)</f>
        <v>0</v>
      </c>
      <c r="N29" s="2">
        <f>IF('données 2022'!Z30&gt;6,'données 2022'!Z30-6,0)</f>
        <v>0</v>
      </c>
      <c r="O29" s="2">
        <f>IF('données 2022'!AB30&gt;6,'données 2022'!AB30-6,0)</f>
        <v>0</v>
      </c>
      <c r="P29" s="2">
        <f>IF('données 2022'!AD30&gt;6,'données 2022'!AD30-6,0)</f>
        <v>0</v>
      </c>
      <c r="Q29" s="2">
        <f>IF('données 2022'!AF30&gt;6,'données 2022'!AF30-6,0)</f>
        <v>0</v>
      </c>
      <c r="R29" s="2">
        <f>IF('données 2022'!AH30&gt;6,'données 2022'!AH30-6,0)</f>
        <v>0</v>
      </c>
      <c r="S29" s="2"/>
      <c r="T29" s="2">
        <f>IF('données 2022'!AJ30&gt;6,'données 2022'!AJ30-6,0)</f>
        <v>0</v>
      </c>
      <c r="U29" s="2"/>
      <c r="V29" s="2">
        <f>IF('données 2022'!AL30&gt;6,'données 2022'!AL30-6,0)</f>
        <v>0</v>
      </c>
    </row>
    <row r="30" spans="1:22" ht="14.25" customHeight="1">
      <c r="A30" s="40">
        <v>44590</v>
      </c>
      <c r="B30" s="2">
        <f>IF('données 2022'!B31&gt;6,'données 2022'!B31-6,0)</f>
        <v>0</v>
      </c>
      <c r="C30" s="2">
        <f>IF('données 2022'!D31&gt;6,'données 2022'!D31-6,0)</f>
        <v>0</v>
      </c>
      <c r="D30" s="2">
        <f>IF('données 2022'!F31&gt;6,'données 2022'!F31-6,0)</f>
        <v>0</v>
      </c>
      <c r="E30" s="2">
        <f>IF('données 2022'!H31&gt;6,'données 2022'!H31-6,0)</f>
        <v>0</v>
      </c>
      <c r="F30" s="2">
        <f>IF('données 2022'!J31&gt;6,'données 2022'!J31-6,0)</f>
        <v>0</v>
      </c>
      <c r="G30" s="2">
        <f>IF('données 2022'!L31&gt;6,'données 2022'!L31-6,0)</f>
        <v>0</v>
      </c>
      <c r="H30" s="2">
        <f>IF('données 2022'!N31&gt;6,'données 2022'!N31-6,0)</f>
        <v>0</v>
      </c>
      <c r="I30" s="2">
        <f>IF('données 2022'!P31&gt;6,'données 2022'!P31-6,0)</f>
        <v>0</v>
      </c>
      <c r="J30" s="2">
        <f>IF('données 2022'!R31&gt;6,'données 2022'!R31-6,0)</f>
        <v>0</v>
      </c>
      <c r="K30" s="2">
        <f>IF('données 2022'!T31&gt;6,'données 2022'!T31-6,0)</f>
        <v>0</v>
      </c>
      <c r="L30" s="2">
        <f>IF('données 2022'!V31&gt;6,'données 2022'!V31-6,0)</f>
        <v>0</v>
      </c>
      <c r="M30" s="2">
        <f>IF('données 2022'!X31&gt;6,'données 2022'!X31-6,0)</f>
        <v>0</v>
      </c>
      <c r="N30" s="2">
        <f>IF('données 2022'!Z31&gt;6,'données 2022'!Z31-6,0)</f>
        <v>0</v>
      </c>
      <c r="O30" s="2">
        <f>IF('données 2022'!AB31&gt;6,'données 2022'!AB31-6,0)</f>
        <v>0</v>
      </c>
      <c r="P30" s="2">
        <f>IF('données 2022'!AD31&gt;6,'données 2022'!AD31-6,0)</f>
        <v>0</v>
      </c>
      <c r="Q30" s="2">
        <f>IF('données 2022'!AF31&gt;6,'données 2022'!AF31-6,0)</f>
        <v>0</v>
      </c>
      <c r="R30" s="2">
        <f>IF('données 2022'!AH31&gt;6,'données 2022'!AH31-6,0)</f>
        <v>0</v>
      </c>
      <c r="S30" s="2"/>
      <c r="T30" s="2">
        <f>IF('données 2022'!AJ31&gt;6,'données 2022'!AJ31-6,0)</f>
        <v>0</v>
      </c>
      <c r="U30" s="2"/>
      <c r="V30" s="2">
        <f>IF('données 2022'!AL31&gt;6,'données 2022'!AL31-6,0)</f>
        <v>0</v>
      </c>
    </row>
    <row r="31" spans="1:22" ht="14.25" customHeight="1">
      <c r="A31" s="40">
        <v>44591</v>
      </c>
      <c r="B31" s="2">
        <f>IF('données 2022'!B32&gt;6,'données 2022'!B32-6,0)</f>
        <v>0</v>
      </c>
      <c r="C31" s="2">
        <f>IF('données 2022'!D32&gt;6,'données 2022'!D32-6,0)</f>
        <v>0</v>
      </c>
      <c r="D31" s="2">
        <f>IF('données 2022'!F32&gt;6,'données 2022'!F32-6,0)</f>
        <v>0</v>
      </c>
      <c r="E31" s="2">
        <f>IF('données 2022'!H32&gt;6,'données 2022'!H32-6,0)</f>
        <v>0</v>
      </c>
      <c r="F31" s="2">
        <f>IF('données 2022'!J32&gt;6,'données 2022'!J32-6,0)</f>
        <v>0</v>
      </c>
      <c r="G31" s="2">
        <f>IF('données 2022'!L32&gt;6,'données 2022'!L32-6,0)</f>
        <v>0</v>
      </c>
      <c r="H31" s="2">
        <f>IF('données 2022'!N32&gt;6,'données 2022'!N32-6,0)</f>
        <v>0</v>
      </c>
      <c r="I31" s="2">
        <f>IF('données 2022'!P32&gt;6,'données 2022'!P32-6,0)</f>
        <v>0.20000000000000018</v>
      </c>
      <c r="J31" s="2">
        <f>IF('données 2022'!R32&gt;6,'données 2022'!R32-6,0)</f>
        <v>0</v>
      </c>
      <c r="K31" s="2">
        <f>IF('données 2022'!T32&gt;6,'données 2022'!T32-6,0)</f>
        <v>0</v>
      </c>
      <c r="L31" s="2">
        <f>IF('données 2022'!V32&gt;6,'données 2022'!V32-6,0)</f>
        <v>0.54</v>
      </c>
      <c r="M31" s="2">
        <f>IF('données 2022'!X32&gt;6,'données 2022'!X32-6,0)</f>
        <v>0</v>
      </c>
      <c r="N31" s="2">
        <f>IF('données 2022'!Z32&gt;6,'données 2022'!Z32-6,0)</f>
        <v>0</v>
      </c>
      <c r="O31" s="2">
        <f>IF('données 2022'!AB32&gt;6,'données 2022'!AB32-6,0)</f>
        <v>0</v>
      </c>
      <c r="P31" s="2">
        <f>IF('données 2022'!AD32&gt;6,'données 2022'!AD32-6,0)</f>
        <v>0</v>
      </c>
      <c r="Q31" s="2">
        <f>IF('données 2022'!AF32&gt;6,'données 2022'!AF32-6,0)</f>
        <v>0.62000000000000011</v>
      </c>
      <c r="R31" s="2">
        <f>IF('données 2022'!AH32&gt;6,'données 2022'!AH32-6,0)</f>
        <v>0</v>
      </c>
      <c r="S31" s="2"/>
      <c r="T31" s="2">
        <f>IF('données 2022'!AJ32&gt;6,'données 2022'!AJ32-6,0)</f>
        <v>0</v>
      </c>
      <c r="U31" s="2"/>
      <c r="V31" s="2">
        <f>IF('données 2022'!AL32&gt;6,'données 2022'!AL32-6,0)</f>
        <v>0</v>
      </c>
    </row>
    <row r="32" spans="1:22" ht="14.25" customHeight="1">
      <c r="A32" s="40">
        <v>44592</v>
      </c>
      <c r="B32" s="2">
        <f>IF('données 2022'!B33&gt;6,'données 2022'!B33-6,0)</f>
        <v>0.75</v>
      </c>
      <c r="C32" s="2">
        <f>IF('données 2022'!D33&gt;6,'données 2022'!D33-6,0)</f>
        <v>0.92999999999999972</v>
      </c>
      <c r="D32" s="2">
        <f>IF('données 2022'!F33&gt;6,'données 2022'!F33-6,0)</f>
        <v>0.79999999999999982</v>
      </c>
      <c r="E32" s="2">
        <f>IF('données 2022'!H33&gt;6,'données 2022'!H33-6,0)</f>
        <v>0.91000000000000014</v>
      </c>
      <c r="F32" s="2">
        <f>IF('données 2022'!J33&gt;6,'données 2022'!J33-6,0)</f>
        <v>1.9000000000000004</v>
      </c>
      <c r="G32" s="2">
        <f>IF('données 2022'!L33&gt;6,'données 2022'!L33-6,0)</f>
        <v>0</v>
      </c>
      <c r="H32" s="2">
        <f>IF('données 2022'!N33&gt;6,'données 2022'!N33-6,0)</f>
        <v>0.28000000000000025</v>
      </c>
      <c r="I32" s="2">
        <f>IF('données 2022'!P33&gt;6,'données 2022'!P33-6,0)</f>
        <v>0.54999999999999982</v>
      </c>
      <c r="J32" s="2">
        <f>IF('données 2022'!R33&gt;6,'données 2022'!R33-6,0)</f>
        <v>2.5999999999999801E-2</v>
      </c>
      <c r="K32" s="2">
        <f>IF('données 2022'!T33&gt;6,'données 2022'!T33-6,0)</f>
        <v>0</v>
      </c>
      <c r="L32" s="2">
        <f>IF('données 2022'!V33&gt;6,'données 2022'!V33-6,0)</f>
        <v>1.1100000000000003</v>
      </c>
      <c r="M32" s="2">
        <f>IF('données 2022'!X33&gt;6,'données 2022'!X33-6,0)</f>
        <v>0</v>
      </c>
      <c r="N32" s="2">
        <f>IF('données 2022'!Z33&gt;6,'données 2022'!Z33-6,0)</f>
        <v>2.2799999999999994</v>
      </c>
      <c r="O32" s="2">
        <f>IF('données 2022'!AB33&gt;6,'données 2022'!AB33-6,0)</f>
        <v>1.7300000000000004</v>
      </c>
      <c r="P32" s="2">
        <f>IF('données 2022'!AD33&gt;6,'données 2022'!AD33-6,0)</f>
        <v>0.99000000000000021</v>
      </c>
      <c r="Q32" s="2">
        <f>IF('données 2022'!AF33&gt;6,'données 2022'!AF33-6,0)</f>
        <v>1.5999999999999996</v>
      </c>
      <c r="R32" s="2">
        <f>IF('données 2022'!AH33&gt;6,'données 2022'!AH33-6,0)</f>
        <v>0</v>
      </c>
      <c r="S32" s="2"/>
      <c r="T32" s="2">
        <f>IF('données 2022'!AJ33&gt;6,'données 2022'!AJ33-6,0)</f>
        <v>0</v>
      </c>
      <c r="U32" s="2"/>
      <c r="V32" s="2">
        <f>IF('données 2022'!AL33&gt;6,'données 2022'!AL33-6,0)</f>
        <v>0.65000000000000036</v>
      </c>
    </row>
    <row r="33" spans="1:22" ht="14.25" customHeight="1">
      <c r="A33" s="40">
        <v>44593</v>
      </c>
      <c r="B33" s="2">
        <f>IF('données 2022'!B34&gt;6,'données 2022'!B34-6,0)</f>
        <v>0</v>
      </c>
      <c r="C33" s="2">
        <f>IF('données 2022'!D34&gt;6,'données 2022'!D34-6,0)</f>
        <v>0</v>
      </c>
      <c r="D33" s="2">
        <f>IF('données 2022'!F34&gt;6,'données 2022'!F34-6,0)</f>
        <v>0</v>
      </c>
      <c r="E33" s="2">
        <f>IF('données 2022'!H34&gt;6,'données 2022'!H34-6,0)</f>
        <v>0</v>
      </c>
      <c r="F33" s="2">
        <f>IF('données 2022'!J34&gt;6,'données 2022'!J34-6,0)</f>
        <v>0</v>
      </c>
      <c r="G33" s="2">
        <f>IF('données 2022'!L34&gt;6,'données 2022'!L34-6,0)</f>
        <v>0</v>
      </c>
      <c r="H33" s="2">
        <f>IF('données 2022'!N34&gt;6,'données 2022'!N34-6,0)</f>
        <v>0</v>
      </c>
      <c r="I33" s="2">
        <f>IF('données 2022'!P34&gt;6,'données 2022'!P34-6,0)</f>
        <v>0</v>
      </c>
      <c r="J33" s="2">
        <f>IF('données 2022'!R34&gt;6,'données 2022'!R34-6,0)</f>
        <v>0</v>
      </c>
      <c r="K33" s="2">
        <f>IF('données 2022'!T34&gt;6,'données 2022'!T34-6,0)</f>
        <v>0</v>
      </c>
      <c r="L33" s="2">
        <f>IF('données 2022'!V34&gt;6,'données 2022'!V34-6,0)</f>
        <v>0</v>
      </c>
      <c r="M33" s="2">
        <f>IF('données 2022'!X34&gt;6,'données 2022'!X34-6,0)</f>
        <v>0</v>
      </c>
      <c r="N33" s="2">
        <f>IF('données 2022'!Z34&gt;6,'données 2022'!Z34-6,0)</f>
        <v>0</v>
      </c>
      <c r="O33" s="2">
        <f>IF('données 2022'!AB34&gt;6,'données 2022'!AB34-6,0)</f>
        <v>0</v>
      </c>
      <c r="P33" s="2">
        <f>IF('données 2022'!AD34&gt;6,'données 2022'!AD34-6,0)</f>
        <v>0</v>
      </c>
      <c r="Q33" s="2">
        <f>IF('données 2022'!AF34&gt;6,'données 2022'!AF34-6,0)</f>
        <v>0</v>
      </c>
      <c r="R33" s="2">
        <f>IF('données 2022'!AH34&gt;6,'données 2022'!AH34-6,0)</f>
        <v>0</v>
      </c>
      <c r="S33" s="2"/>
      <c r="T33" s="2">
        <f>IF('données 2022'!AJ34&gt;6,'données 2022'!AJ34-6,0)</f>
        <v>0</v>
      </c>
      <c r="U33" s="2"/>
      <c r="V33" s="2">
        <f>IF('données 2022'!AL34&gt;6,'données 2022'!AL34-6,0)</f>
        <v>0</v>
      </c>
    </row>
    <row r="34" spans="1:22" ht="14.25" customHeight="1">
      <c r="A34" s="40">
        <v>44594</v>
      </c>
      <c r="B34" s="2">
        <f>IF('données 2022'!B35&gt;6,'données 2022'!B35-6,0)</f>
        <v>2.3900000000000006</v>
      </c>
      <c r="C34" s="2">
        <f>IF('données 2022'!D35&gt;6,'données 2022'!D35-6,0)</f>
        <v>2.2899999999999991</v>
      </c>
      <c r="D34" s="2">
        <f>IF('données 2022'!F35&gt;6,'données 2022'!F35-6,0)</f>
        <v>2</v>
      </c>
      <c r="E34" s="2">
        <f>IF('données 2022'!H35&gt;6,'données 2022'!H35-6,0)</f>
        <v>2.3599999999999994</v>
      </c>
      <c r="F34" s="2">
        <f>IF('données 2022'!J35&gt;6,'données 2022'!J35-6,0)</f>
        <v>2.8699999999999992</v>
      </c>
      <c r="G34" s="2">
        <f>IF('données 2022'!L35&gt;6,'données 2022'!L35-6,0)</f>
        <v>1.4800000000000004</v>
      </c>
      <c r="H34" s="2">
        <f>IF('données 2022'!N35&gt;6,'données 2022'!N35-6,0)</f>
        <v>2.1400000000000006</v>
      </c>
      <c r="I34" s="2">
        <f>IF('données 2022'!P35&gt;6,'données 2022'!P35-6,0)</f>
        <v>1.2000000000000002</v>
      </c>
      <c r="J34" s="2">
        <f>IF('données 2022'!R35&gt;6,'données 2022'!R35-6,0)</f>
        <v>0.62400000000000055</v>
      </c>
      <c r="K34" s="2">
        <f>IF('données 2022'!T35&gt;6,'données 2022'!T35-6,0)</f>
        <v>2.5399999999999991</v>
      </c>
      <c r="L34" s="2">
        <f>IF('données 2022'!V35&gt;6,'données 2022'!V35-6,0)</f>
        <v>2.6099999999999994</v>
      </c>
      <c r="M34" s="2">
        <f>IF('données 2022'!X35&gt;6,'données 2022'!X35-6,0)</f>
        <v>9.9999999999997868E-3</v>
      </c>
      <c r="N34" s="2">
        <f>IF('données 2022'!Z35&gt;6,'données 2022'!Z35-6,0)</f>
        <v>3.1199999999999992</v>
      </c>
      <c r="O34" s="2">
        <f>IF('données 2022'!AB35&gt;6,'données 2022'!AB35-6,0)</f>
        <v>2.8499999999999996</v>
      </c>
      <c r="P34" s="2">
        <f>IF('données 2022'!AD35&gt;6,'données 2022'!AD35-6,0)</f>
        <v>2.0500000000000007</v>
      </c>
      <c r="Q34" s="2">
        <f>IF('données 2022'!AF35&gt;6,'données 2022'!AF35-6,0)</f>
        <v>2.1199999999999992</v>
      </c>
      <c r="R34" s="2">
        <f>IF('données 2022'!AH35&gt;6,'données 2022'!AH35-6,0)</f>
        <v>0.95000000000000018</v>
      </c>
      <c r="S34" s="2"/>
      <c r="T34" s="2">
        <f>IF('données 2022'!AJ35&gt;6,'données 2022'!AJ35-6,0)</f>
        <v>0</v>
      </c>
      <c r="U34" s="2"/>
      <c r="V34" s="2">
        <f>IF('données 2022'!AL35&gt;6,'données 2022'!AL35-6,0)</f>
        <v>1.8499999999999996</v>
      </c>
    </row>
    <row r="35" spans="1:22" ht="14.25" customHeight="1">
      <c r="A35" s="40">
        <v>44595</v>
      </c>
      <c r="B35" s="2">
        <f>IF('données 2022'!B36&gt;6,'données 2022'!B36-6,0)</f>
        <v>0</v>
      </c>
      <c r="C35" s="2">
        <f>IF('données 2022'!D36&gt;6,'données 2022'!D36-6,0)</f>
        <v>0</v>
      </c>
      <c r="D35" s="2">
        <f>IF('données 2022'!F36&gt;6,'données 2022'!F36-6,0)</f>
        <v>0</v>
      </c>
      <c r="E35" s="2">
        <f>IF('données 2022'!H36&gt;6,'données 2022'!H36-6,0)</f>
        <v>0</v>
      </c>
      <c r="F35" s="2">
        <f>IF('données 2022'!J36&gt;6,'données 2022'!J36-6,0)</f>
        <v>0</v>
      </c>
      <c r="G35" s="2">
        <f>IF('données 2022'!L36&gt;6,'données 2022'!L36-6,0)</f>
        <v>0</v>
      </c>
      <c r="H35" s="2">
        <f>IF('données 2022'!N36&gt;6,'données 2022'!N36-6,0)</f>
        <v>0</v>
      </c>
      <c r="I35" s="2">
        <f>IF('données 2022'!P36&gt;6,'données 2022'!P36-6,0)</f>
        <v>0</v>
      </c>
      <c r="J35" s="2">
        <f>IF('données 2022'!R36&gt;6,'données 2022'!R36-6,0)</f>
        <v>0</v>
      </c>
      <c r="K35" s="2">
        <f>IF('données 2022'!T36&gt;6,'données 2022'!T36-6,0)</f>
        <v>0</v>
      </c>
      <c r="L35" s="2">
        <f>IF('données 2022'!V36&gt;6,'données 2022'!V36-6,0)</f>
        <v>0</v>
      </c>
      <c r="M35" s="2">
        <f>IF('données 2022'!X36&gt;6,'données 2022'!X36-6,0)</f>
        <v>0</v>
      </c>
      <c r="N35" s="2">
        <f>IF('données 2022'!Z36&gt;6,'données 2022'!Z36-6,0)</f>
        <v>0</v>
      </c>
      <c r="O35" s="2">
        <f>IF('données 2022'!AB36&gt;6,'données 2022'!AB36-6,0)</f>
        <v>0</v>
      </c>
      <c r="P35" s="2">
        <f>IF('données 2022'!AD36&gt;6,'données 2022'!AD36-6,0)</f>
        <v>0</v>
      </c>
      <c r="Q35" s="2">
        <f>IF('données 2022'!AF36&gt;6,'données 2022'!AF36-6,0)</f>
        <v>0</v>
      </c>
      <c r="R35" s="2">
        <f>IF('données 2022'!AH36&gt;6,'données 2022'!AH36-6,0)</f>
        <v>0</v>
      </c>
      <c r="S35" s="2"/>
      <c r="T35" s="2">
        <f>IF('données 2022'!AJ36&gt;6,'données 2022'!AJ36-6,0)</f>
        <v>0</v>
      </c>
      <c r="U35" s="2"/>
      <c r="V35" s="2">
        <f>IF('données 2022'!AL36&gt;6,'données 2022'!AL36-6,0)</f>
        <v>0</v>
      </c>
    </row>
    <row r="36" spans="1:22" ht="14.25" customHeight="1">
      <c r="A36" s="40">
        <v>44596</v>
      </c>
      <c r="B36" s="2">
        <f>IF('données 2022'!B37&gt;6,'données 2022'!B37-6,0)</f>
        <v>1.7000000000000002</v>
      </c>
      <c r="C36" s="2">
        <f>IF('données 2022'!D37&gt;6,'données 2022'!D37-6,0)</f>
        <v>2.1500000000000004</v>
      </c>
      <c r="D36" s="2">
        <f>IF('données 2022'!F37&gt;6,'données 2022'!F37-6,0)</f>
        <v>1.5999999999999996</v>
      </c>
      <c r="E36" s="2">
        <f>IF('données 2022'!H37&gt;6,'données 2022'!H37-6,0)</f>
        <v>1.9400000000000004</v>
      </c>
      <c r="F36" s="2">
        <f>IF('données 2022'!J37&gt;6,'données 2022'!J37-6,0)</f>
        <v>2.7300000000000004</v>
      </c>
      <c r="G36" s="2">
        <f>IF('données 2022'!L37&gt;6,'données 2022'!L37-6,0)</f>
        <v>0.66000000000000014</v>
      </c>
      <c r="H36" s="2">
        <f>IF('données 2022'!N37&gt;6,'données 2022'!N37-6,0)</f>
        <v>1.29</v>
      </c>
      <c r="I36" s="2">
        <f>IF('données 2022'!P37&gt;6,'données 2022'!P37-6,0)</f>
        <v>0.94000000000000039</v>
      </c>
      <c r="J36" s="2">
        <f>IF('données 2022'!R37&gt;6,'données 2022'!R37-6,0)</f>
        <v>0.38480000000000025</v>
      </c>
      <c r="K36" s="2">
        <f>IF('données 2022'!T37&gt;6,'données 2022'!T37-6,0)</f>
        <v>0.16000000000000014</v>
      </c>
      <c r="L36" s="2">
        <f>IF('données 2022'!V37&gt;6,'données 2022'!V37-6,0)</f>
        <v>1.71</v>
      </c>
      <c r="M36" s="2">
        <f>IF('données 2022'!X37&gt;6,'données 2022'!X37-6,0)</f>
        <v>0</v>
      </c>
      <c r="N36" s="2">
        <f>IF('données 2022'!Z37&gt;6,'données 2022'!Z37-6,0)</f>
        <v>2.1400000000000006</v>
      </c>
      <c r="O36" s="2">
        <f>IF('données 2022'!AB37&gt;6,'données 2022'!AB37-6,0)</f>
        <v>2.2100000000000009</v>
      </c>
      <c r="P36" s="2">
        <f>IF('données 2022'!AD37&gt;6,'données 2022'!AD37-6,0)</f>
        <v>1.8600000000000003</v>
      </c>
      <c r="Q36" s="2">
        <f>IF('données 2022'!AF37&gt;6,'données 2022'!AF37-6,0)</f>
        <v>1.6600000000000001</v>
      </c>
      <c r="R36" s="2">
        <f>IF('données 2022'!AH37&gt;6,'données 2022'!AH37-6,0)</f>
        <v>0.75</v>
      </c>
      <c r="S36" s="2"/>
      <c r="T36" s="2">
        <f>IF('données 2022'!AJ37&gt;6,'données 2022'!AJ37-6,0)</f>
        <v>0.25</v>
      </c>
      <c r="U36" s="2"/>
      <c r="V36" s="2">
        <f>IF('données 2022'!AL37&gt;6,'données 2022'!AL37-6,0)</f>
        <v>1.9500000000000002</v>
      </c>
    </row>
    <row r="37" spans="1:22" ht="14.25" customHeight="1">
      <c r="A37" s="40">
        <v>44597</v>
      </c>
      <c r="B37" s="2">
        <f>IF('données 2022'!B38&gt;6,'données 2022'!B38-6,0)</f>
        <v>1.1900000000000004</v>
      </c>
      <c r="C37" s="2">
        <f>IF('données 2022'!D38&gt;6,'données 2022'!D38-6,0)</f>
        <v>0.84999999999999964</v>
      </c>
      <c r="D37" s="2">
        <f>IF('données 2022'!F38&gt;6,'données 2022'!F38-6,0)</f>
        <v>0.29999999999999982</v>
      </c>
      <c r="E37" s="2">
        <f>IF('données 2022'!H38&gt;6,'données 2022'!H38-6,0)</f>
        <v>0.11000000000000032</v>
      </c>
      <c r="F37" s="2">
        <f>IF('données 2022'!J38&gt;6,'données 2022'!J38-6,0)</f>
        <v>0.17999999999999972</v>
      </c>
      <c r="G37" s="2">
        <f>IF('données 2022'!L38&gt;6,'données 2022'!L38-6,0)</f>
        <v>0.33999999999999986</v>
      </c>
      <c r="H37" s="2">
        <f>IF('données 2022'!N38&gt;6,'données 2022'!N38-6,0)</f>
        <v>0.11000000000000032</v>
      </c>
      <c r="I37" s="2">
        <f>IF('données 2022'!P38&gt;6,'données 2022'!P38-6,0)</f>
        <v>0</v>
      </c>
      <c r="J37" s="2">
        <f>IF('données 2022'!R38&gt;6,'données 2022'!R38-6,0)</f>
        <v>0</v>
      </c>
      <c r="K37" s="2">
        <f>IF('données 2022'!T38&gt;6,'données 2022'!T38-6,0)</f>
        <v>0</v>
      </c>
      <c r="L37" s="2">
        <f>IF('données 2022'!V38&gt;6,'données 2022'!V38-6,0)</f>
        <v>0</v>
      </c>
      <c r="M37" s="2">
        <f>IF('données 2022'!X38&gt;6,'données 2022'!X38-6,0)</f>
        <v>0</v>
      </c>
      <c r="N37" s="2">
        <f>IF('données 2022'!Z38&gt;6,'données 2022'!Z38-6,0)</f>
        <v>0.11000000000000032</v>
      </c>
      <c r="O37" s="2">
        <f>IF('données 2022'!AB38&gt;6,'données 2022'!AB38-6,0)</f>
        <v>0.28000000000000025</v>
      </c>
      <c r="P37" s="2">
        <f>IF('données 2022'!AD38&gt;6,'données 2022'!AD38-6,0)</f>
        <v>0.37000000000000011</v>
      </c>
      <c r="Q37" s="2">
        <f>IF('données 2022'!AF38&gt;6,'données 2022'!AF38-6,0)</f>
        <v>0</v>
      </c>
      <c r="R37" s="2">
        <f>IF('données 2022'!AH38&gt;6,'données 2022'!AH38-6,0)</f>
        <v>0</v>
      </c>
      <c r="S37" s="2"/>
      <c r="T37" s="2">
        <f>IF('données 2022'!AJ38&gt;6,'données 2022'!AJ38-6,0)</f>
        <v>0</v>
      </c>
      <c r="U37" s="2"/>
      <c r="V37" s="2">
        <f>IF('données 2022'!AL38&gt;6,'données 2022'!AL38-6,0)</f>
        <v>0</v>
      </c>
    </row>
    <row r="38" spans="1:22" ht="14.25" customHeight="1">
      <c r="A38" s="40">
        <v>44598</v>
      </c>
      <c r="B38" s="2">
        <f>IF('données 2022'!B39&gt;6,'données 2022'!B39-6,0)</f>
        <v>0</v>
      </c>
      <c r="C38" s="2">
        <f>IF('données 2022'!D39&gt;6,'données 2022'!D39-6,0)</f>
        <v>0</v>
      </c>
      <c r="D38" s="2">
        <f>IF('données 2022'!F39&gt;6,'données 2022'!F39-6,0)</f>
        <v>0</v>
      </c>
      <c r="E38" s="2">
        <f>IF('données 2022'!H39&gt;6,'données 2022'!H39-6,0)</f>
        <v>0</v>
      </c>
      <c r="F38" s="2">
        <f>IF('données 2022'!J39&gt;6,'données 2022'!J39-6,0)</f>
        <v>0</v>
      </c>
      <c r="G38" s="2">
        <f>IF('données 2022'!L39&gt;6,'données 2022'!L39-6,0)</f>
        <v>0</v>
      </c>
      <c r="H38" s="2">
        <f>IF('données 2022'!N39&gt;6,'données 2022'!N39-6,0)</f>
        <v>0</v>
      </c>
      <c r="I38" s="2">
        <f>IF('données 2022'!P39&gt;6,'données 2022'!P39-6,0)</f>
        <v>0</v>
      </c>
      <c r="J38" s="2">
        <f>IF('données 2022'!R39&gt;6,'données 2022'!R39-6,0)</f>
        <v>0</v>
      </c>
      <c r="K38" s="2">
        <f>IF('données 2022'!T39&gt;6,'données 2022'!T39-6,0)</f>
        <v>0</v>
      </c>
      <c r="L38" s="2">
        <f>IF('données 2022'!V39&gt;6,'données 2022'!V39-6,0)</f>
        <v>0</v>
      </c>
      <c r="M38" s="2">
        <f>IF('données 2022'!X39&gt;6,'données 2022'!X39-6,0)</f>
        <v>0</v>
      </c>
      <c r="N38" s="2">
        <f>IF('données 2022'!Z39&gt;6,'données 2022'!Z39-6,0)</f>
        <v>0</v>
      </c>
      <c r="O38" s="2">
        <f>IF('données 2022'!AB39&gt;6,'données 2022'!AB39-6,0)</f>
        <v>0</v>
      </c>
      <c r="P38" s="2">
        <f>IF('données 2022'!AD39&gt;6,'données 2022'!AD39-6,0)</f>
        <v>0</v>
      </c>
      <c r="Q38" s="2">
        <f>IF('données 2022'!AF39&gt;6,'données 2022'!AF39-6,0)</f>
        <v>0</v>
      </c>
      <c r="R38" s="2">
        <f>IF('données 2022'!AH39&gt;6,'données 2022'!AH39-6,0)</f>
        <v>0</v>
      </c>
      <c r="S38" s="2"/>
      <c r="T38" s="2">
        <f>IF('données 2022'!AJ39&gt;6,'données 2022'!AJ39-6,0)</f>
        <v>0</v>
      </c>
      <c r="U38" s="2"/>
      <c r="V38" s="2">
        <f>IF('données 2022'!AL39&gt;6,'données 2022'!AL39-6,0)</f>
        <v>0</v>
      </c>
    </row>
    <row r="39" spans="1:22" ht="14.25" customHeight="1">
      <c r="A39" s="40">
        <v>44599</v>
      </c>
      <c r="B39" s="2">
        <f>IF('données 2022'!B40&gt;6,'données 2022'!B40-6,0)</f>
        <v>3.7100000000000009</v>
      </c>
      <c r="C39" s="2">
        <f>IF('données 2022'!D40&gt;6,'données 2022'!D40-6,0)</f>
        <v>3.7100000000000009</v>
      </c>
      <c r="D39" s="2">
        <f>IF('données 2022'!F40&gt;6,'données 2022'!F40-6,0)</f>
        <v>3.0999999999999996</v>
      </c>
      <c r="E39" s="2">
        <f>IF('données 2022'!H40&gt;6,'données 2022'!H40-6,0)</f>
        <v>3.1099999999999994</v>
      </c>
      <c r="F39" s="2">
        <f>IF('données 2022'!J40&gt;6,'données 2022'!J40-6,0)</f>
        <v>4.4700000000000006</v>
      </c>
      <c r="G39" s="2">
        <f>IF('données 2022'!L40&gt;6,'données 2022'!L40-6,0)</f>
        <v>2.4499999999999993</v>
      </c>
      <c r="H39" s="2">
        <f>IF('données 2022'!N40&gt;6,'données 2022'!N40-6,0)</f>
        <v>2.1099999999999994</v>
      </c>
      <c r="I39" s="2">
        <f>IF('données 2022'!P40&gt;6,'données 2022'!P40-6,0)</f>
        <v>2.4600000000000009</v>
      </c>
      <c r="J39" s="2">
        <f>IF('données 2022'!R40&gt;6,'données 2022'!R40-6,0)</f>
        <v>1.7110200000000004</v>
      </c>
      <c r="K39" s="2">
        <f>IF('données 2022'!T40&gt;6,'données 2022'!T40-6,0)</f>
        <v>1.9800000000000004</v>
      </c>
      <c r="L39" s="2">
        <f>IF('données 2022'!V40&gt;6,'données 2022'!V40-6,0)</f>
        <v>3.1199999999999992</v>
      </c>
      <c r="M39" s="2">
        <f>IF('données 2022'!X40&gt;6,'données 2022'!X40-6,0)</f>
        <v>0.50999999999999979</v>
      </c>
      <c r="N39" s="2">
        <f>IF('données 2022'!Z40&gt;6,'données 2022'!Z40-6,0)</f>
        <v>4.76</v>
      </c>
      <c r="O39" s="2">
        <f>IF('données 2022'!AB40&gt;6,'données 2022'!AB40-6,0)</f>
        <v>3.6300000000000008</v>
      </c>
      <c r="P39" s="2">
        <f>IF('données 2022'!AD40&gt;6,'données 2022'!AD40-6,0)</f>
        <v>3.3100000000000005</v>
      </c>
      <c r="Q39" s="2">
        <f>IF('données 2022'!AF40&gt;6,'données 2022'!AF40-6,0)</f>
        <v>2.4600000000000009</v>
      </c>
      <c r="R39" s="2">
        <f>IF('données 2022'!AH40&gt;6,'données 2022'!AH40-6,0)</f>
        <v>1.8499999999999996</v>
      </c>
      <c r="S39" s="2"/>
      <c r="T39" s="2">
        <f>IF('données 2022'!AJ40&gt;6,'données 2022'!AJ40-6,0)</f>
        <v>0.65000000000000036</v>
      </c>
      <c r="U39" s="2"/>
      <c r="V39" s="2">
        <f>IF('données 2022'!AL40&gt;6,'données 2022'!AL40-6,0)</f>
        <v>2.9499999999999993</v>
      </c>
    </row>
    <row r="40" spans="1:22" ht="14.25" customHeight="1">
      <c r="A40" s="40">
        <v>44600</v>
      </c>
      <c r="B40" s="2">
        <f>IF('données 2022'!B41&gt;6,'données 2022'!B41-6,0)</f>
        <v>1.3200000000000003</v>
      </c>
      <c r="C40" s="2">
        <f>IF('données 2022'!D41&gt;6,'données 2022'!D41-6,0)</f>
        <v>1.7800000000000002</v>
      </c>
      <c r="D40" s="2">
        <f>IF('données 2022'!F41&gt;6,'données 2022'!F41-6,0)</f>
        <v>1.5</v>
      </c>
      <c r="E40" s="2">
        <f>IF('données 2022'!H41&gt;6,'données 2022'!H41-6,0)</f>
        <v>2</v>
      </c>
      <c r="F40" s="2">
        <f>IF('données 2022'!J41&gt;6,'données 2022'!J41-6,0)</f>
        <v>0</v>
      </c>
      <c r="G40" s="2">
        <f>IF('données 2022'!L41&gt;6,'données 2022'!L41-6,0)</f>
        <v>0.91999999999999993</v>
      </c>
      <c r="H40" s="2">
        <f>IF('données 2022'!N41&gt;6,'données 2022'!N41-6,0)</f>
        <v>0</v>
      </c>
      <c r="I40" s="2">
        <f>IF('données 2022'!P41&gt;6,'données 2022'!P41-6,0)</f>
        <v>0</v>
      </c>
      <c r="J40" s="2">
        <f>IF('données 2022'!R41&gt;6,'données 2022'!R41-6,0)</f>
        <v>0</v>
      </c>
      <c r="K40" s="2">
        <f>IF('données 2022'!T41&gt;6,'données 2022'!T41-6,0)</f>
        <v>0</v>
      </c>
      <c r="L40" s="2">
        <f>IF('données 2022'!V41&gt;6,'données 2022'!V41-6,0)</f>
        <v>0</v>
      </c>
      <c r="M40" s="2">
        <f>IF('données 2022'!X41&gt;6,'données 2022'!X41-6,0)</f>
        <v>0</v>
      </c>
      <c r="N40" s="2">
        <f>IF('données 2022'!Z41&gt;6,'données 2022'!Z41-6,0)</f>
        <v>0</v>
      </c>
      <c r="O40" s="2">
        <f>IF('données 2022'!AB41&gt;6,'données 2022'!AB41-6,0)</f>
        <v>0</v>
      </c>
      <c r="P40" s="2">
        <f>IF('données 2022'!AD41&gt;6,'données 2022'!AD41-6,0)</f>
        <v>0.90000000000000036</v>
      </c>
      <c r="Q40" s="2">
        <f>IF('données 2022'!AF41&gt;6,'données 2022'!AF41-6,0)</f>
        <v>0</v>
      </c>
      <c r="R40" s="2">
        <f>IF('données 2022'!AH41&gt;6,'données 2022'!AH41-6,0)</f>
        <v>0</v>
      </c>
      <c r="S40" s="2"/>
      <c r="T40" s="2">
        <f>IF('données 2022'!AJ41&gt;6,'données 2022'!AJ41-6,0)</f>
        <v>0</v>
      </c>
      <c r="U40" s="2"/>
      <c r="V40" s="2">
        <f>IF('données 2022'!AL41&gt;6,'données 2022'!AL41-6,0)</f>
        <v>0</v>
      </c>
    </row>
    <row r="41" spans="1:22" ht="14.25" customHeight="1">
      <c r="A41" s="40">
        <v>44601</v>
      </c>
      <c r="B41" s="2">
        <f>IF('données 2022'!B42&gt;6,'données 2022'!B42-6,0)</f>
        <v>3.25</v>
      </c>
      <c r="C41" s="2">
        <f>IF('données 2022'!D42&gt;6,'données 2022'!D42-6,0)</f>
        <v>3.7100000000000009</v>
      </c>
      <c r="D41" s="2">
        <f>IF('données 2022'!F42&gt;6,'données 2022'!F42-6,0)</f>
        <v>3.0999999999999996</v>
      </c>
      <c r="E41" s="2">
        <f>IF('données 2022'!H42&gt;6,'données 2022'!H42-6,0)</f>
        <v>3.5</v>
      </c>
      <c r="F41" s="2">
        <f>IF('données 2022'!J42&gt;6,'données 2022'!J42-6,0)</f>
        <v>1.2699999999999996</v>
      </c>
      <c r="G41" s="2">
        <f>IF('données 2022'!L42&gt;6,'données 2022'!L42-6,0)</f>
        <v>3.3599999999999994</v>
      </c>
      <c r="H41" s="2">
        <f>IF('données 2022'!N42&gt;6,'données 2022'!N42-6,0)</f>
        <v>1.3600000000000003</v>
      </c>
      <c r="I41" s="2">
        <f>IF('données 2022'!P42&gt;6,'données 2022'!P42-6,0)</f>
        <v>2.1400000000000006</v>
      </c>
      <c r="J41" s="2">
        <f>IF('données 2022'!R42&gt;6,'données 2022'!R42-6,0)</f>
        <v>1.4110800000000001</v>
      </c>
      <c r="K41" s="2">
        <f>IF('données 2022'!T42&gt;6,'données 2022'!T42-6,0)</f>
        <v>0</v>
      </c>
      <c r="L41" s="2">
        <f>IF('données 2022'!V42&gt;6,'données 2022'!V42-6,0)</f>
        <v>0</v>
      </c>
      <c r="M41" s="2">
        <f>IF('données 2022'!X42&gt;6,'données 2022'!X42-6,0)</f>
        <v>0</v>
      </c>
      <c r="N41" s="2">
        <f>IF('données 2022'!Z42&gt;6,'données 2022'!Z42-6,0)</f>
        <v>4.0000000000000036E-2</v>
      </c>
      <c r="O41" s="2">
        <f>IF('données 2022'!AB42&gt;6,'données 2022'!AB42-6,0)</f>
        <v>0.67999999999999972</v>
      </c>
      <c r="P41" s="2">
        <f>IF('données 2022'!AD42&gt;6,'données 2022'!AD42-6,0)</f>
        <v>3.3800000000000008</v>
      </c>
      <c r="Q41" s="2">
        <f>IF('données 2022'!AF42&gt;6,'données 2022'!AF42-6,0)</f>
        <v>0</v>
      </c>
      <c r="R41" s="2">
        <f>IF('données 2022'!AH42&gt;6,'données 2022'!AH42-6,0)</f>
        <v>0</v>
      </c>
      <c r="S41" s="2"/>
      <c r="T41" s="2">
        <f>IF('données 2022'!AJ42&gt;6,'données 2022'!AJ42-6,0)</f>
        <v>0.95000000000000018</v>
      </c>
      <c r="U41" s="2"/>
      <c r="V41" s="2">
        <f>IF('données 2022'!AL42&gt;6,'données 2022'!AL42-6,0)</f>
        <v>1.5499999999999998</v>
      </c>
    </row>
    <row r="42" spans="1:22" ht="14.25" customHeight="1">
      <c r="A42" s="40">
        <v>44602</v>
      </c>
      <c r="B42" s="2">
        <f>IF('données 2022'!B43&gt;6,'données 2022'!B43-6,0)</f>
        <v>3.9800000000000004</v>
      </c>
      <c r="C42" s="2">
        <f>IF('données 2022'!D43&gt;6,'données 2022'!D43-6,0)</f>
        <v>4.01</v>
      </c>
      <c r="D42" s="2">
        <f>IF('données 2022'!F43&gt;6,'données 2022'!F43-6,0)</f>
        <v>3.1999999999999993</v>
      </c>
      <c r="E42" s="2">
        <f>IF('données 2022'!H43&gt;6,'données 2022'!H43-6,0)</f>
        <v>3.1099999999999994</v>
      </c>
      <c r="F42" s="2">
        <f>IF('données 2022'!J43&gt;6,'données 2022'!J43-6,0)</f>
        <v>2.3900000000000006</v>
      </c>
      <c r="G42" s="2">
        <f>IF('données 2022'!L43&gt;6,'données 2022'!L43-6,0)</f>
        <v>3.3100000000000005</v>
      </c>
      <c r="H42" s="2">
        <f>IF('données 2022'!N43&gt;6,'données 2022'!N43-6,0)</f>
        <v>2.7300000000000004</v>
      </c>
      <c r="I42" s="2">
        <f>IF('données 2022'!P43&gt;6,'données 2022'!P43-6,0)</f>
        <v>2.66</v>
      </c>
      <c r="J42" s="2">
        <f>IF('données 2022'!R43&gt;6,'données 2022'!R43-6,0)</f>
        <v>1.9110199999999997</v>
      </c>
      <c r="K42" s="2">
        <f>IF('données 2022'!T43&gt;6,'données 2022'!T43-6,0)</f>
        <v>0.15000000000000036</v>
      </c>
      <c r="L42" s="2">
        <f>IF('données 2022'!V43&gt;6,'données 2022'!V43-6,0)</f>
        <v>1.1200000000000001</v>
      </c>
      <c r="M42" s="2">
        <f>IF('données 2022'!X43&gt;6,'données 2022'!X43-6,0)</f>
        <v>0</v>
      </c>
      <c r="N42" s="2">
        <f>IF('données 2022'!Z43&gt;6,'données 2022'!Z43-6,0)</f>
        <v>1.3499999999999996</v>
      </c>
      <c r="O42" s="2">
        <f>IF('données 2022'!AB43&gt;6,'données 2022'!AB43-6,0)</f>
        <v>2.6799999999999997</v>
      </c>
      <c r="P42" s="2">
        <f>IF('données 2022'!AD43&gt;6,'données 2022'!AD43-6,0)</f>
        <v>3.7799999999999994</v>
      </c>
      <c r="Q42" s="2">
        <f>IF('données 2022'!AF43&gt;6,'données 2022'!AF43-6,0)</f>
        <v>0.29999999999999982</v>
      </c>
      <c r="R42" s="2">
        <f>IF('données 2022'!AH43&gt;6,'données 2022'!AH43-6,0)</f>
        <v>0.45000000000000018</v>
      </c>
      <c r="S42" s="2"/>
      <c r="T42" s="2">
        <f>IF('données 2022'!AJ43&gt;6,'données 2022'!AJ43-6,0)</f>
        <v>1.75</v>
      </c>
      <c r="U42" s="2"/>
      <c r="V42" s="2">
        <f>IF('données 2022'!AL43&gt;6,'données 2022'!AL43-6,0)</f>
        <v>2.75</v>
      </c>
    </row>
    <row r="43" spans="1:22" ht="14.25" customHeight="1">
      <c r="A43" s="40">
        <v>44603</v>
      </c>
      <c r="B43" s="2">
        <f>IF('données 2022'!B44&gt;6,'données 2022'!B44-6,0)</f>
        <v>3.1899999999999995</v>
      </c>
      <c r="C43" s="2">
        <f>IF('données 2022'!D44&gt;6,'données 2022'!D44-6,0)</f>
        <v>2.5700000000000003</v>
      </c>
      <c r="D43" s="2">
        <f>IF('données 2022'!F44&gt;6,'données 2022'!F44-6,0)</f>
        <v>2</v>
      </c>
      <c r="E43" s="2">
        <f>IF('données 2022'!H44&gt;6,'données 2022'!H44-6,0)</f>
        <v>2.8200000000000003</v>
      </c>
      <c r="F43" s="2">
        <f>IF('données 2022'!J44&gt;6,'données 2022'!J44-6,0)</f>
        <v>1.5099999999999998</v>
      </c>
      <c r="G43" s="2">
        <f>IF('données 2022'!L44&gt;6,'données 2022'!L44-6,0)</f>
        <v>2.75</v>
      </c>
      <c r="H43" s="2">
        <f>IF('données 2022'!N44&gt;6,'données 2022'!N44-6,0)</f>
        <v>2.0399999999999991</v>
      </c>
      <c r="I43" s="2">
        <f>IF('données 2022'!P44&gt;6,'données 2022'!P44-6,0)</f>
        <v>1.33</v>
      </c>
      <c r="J43" s="2">
        <f>IF('données 2022'!R44&gt;6,'données 2022'!R44-6,0)</f>
        <v>0.11036000000000001</v>
      </c>
      <c r="K43" s="2">
        <f>IF('données 2022'!T44&gt;6,'données 2022'!T44-6,0)</f>
        <v>1.04</v>
      </c>
      <c r="L43" s="2">
        <f>IF('données 2022'!V44&gt;6,'données 2022'!V44-6,0)</f>
        <v>1.2699999999999996</v>
      </c>
      <c r="M43" s="2">
        <f>IF('données 2022'!X44&gt;6,'données 2022'!X44-6,0)</f>
        <v>0</v>
      </c>
      <c r="N43" s="2">
        <f>IF('données 2022'!Z44&gt;6,'données 2022'!Z44-6,0)</f>
        <v>2.5099999999999998</v>
      </c>
      <c r="O43" s="2">
        <f>IF('données 2022'!AB44&gt;6,'données 2022'!AB44-6,0)</f>
        <v>2.2599999999999998</v>
      </c>
      <c r="P43" s="2">
        <f>IF('données 2022'!AD44&gt;6,'données 2022'!AD44-6,0)</f>
        <v>1.75</v>
      </c>
      <c r="Q43" s="2">
        <f>IF('données 2022'!AF44&gt;6,'données 2022'!AF44-6,0)</f>
        <v>0.11000000000000032</v>
      </c>
      <c r="R43" s="2">
        <f>IF('données 2022'!AH44&gt;6,'données 2022'!AH44-6,0)</f>
        <v>0.54999999999999982</v>
      </c>
      <c r="S43" s="2"/>
      <c r="T43" s="2">
        <f>IF('données 2022'!AJ44&gt;6,'données 2022'!AJ44-6,0)</f>
        <v>0</v>
      </c>
      <c r="U43" s="2"/>
      <c r="V43" s="2">
        <f>IF('données 2022'!AL44&gt;6,'données 2022'!AL44-6,0)</f>
        <v>1.3499999999999996</v>
      </c>
    </row>
    <row r="44" spans="1:22" ht="14.25" customHeight="1">
      <c r="A44" s="40">
        <v>44604</v>
      </c>
      <c r="B44" s="2">
        <f>IF('données 2022'!B45&gt;6,'données 2022'!B45-6,0)</f>
        <v>0</v>
      </c>
      <c r="C44" s="2">
        <f>IF('données 2022'!D45&gt;6,'données 2022'!D45-6,0)</f>
        <v>0</v>
      </c>
      <c r="D44" s="2">
        <f>IF('données 2022'!F45&gt;6,'données 2022'!F45-6,0)</f>
        <v>0</v>
      </c>
      <c r="E44" s="2">
        <f>IF('données 2022'!H45&gt;6,'données 2022'!H45-6,0)</f>
        <v>0</v>
      </c>
      <c r="F44" s="2">
        <f>IF('données 2022'!J45&gt;6,'données 2022'!J45-6,0)</f>
        <v>0</v>
      </c>
      <c r="G44" s="2">
        <f>IF('données 2022'!L45&gt;6,'données 2022'!L45-6,0)</f>
        <v>0</v>
      </c>
      <c r="H44" s="2">
        <f>IF('données 2022'!N45&gt;6,'données 2022'!N45-6,0)</f>
        <v>0</v>
      </c>
      <c r="I44" s="2">
        <f>IF('données 2022'!P45&gt;6,'données 2022'!P45-6,0)</f>
        <v>0</v>
      </c>
      <c r="J44" s="2">
        <f>IF('données 2022'!R45&gt;6,'données 2022'!R45-6,0)</f>
        <v>0</v>
      </c>
      <c r="K44" s="2">
        <f>IF('données 2022'!T45&gt;6,'données 2022'!T45-6,0)</f>
        <v>0</v>
      </c>
      <c r="L44" s="2">
        <f>IF('données 2022'!V45&gt;6,'données 2022'!V45-6,0)</f>
        <v>0</v>
      </c>
      <c r="M44" s="2">
        <f>IF('données 2022'!X45&gt;6,'données 2022'!X45-6,0)</f>
        <v>0</v>
      </c>
      <c r="N44" s="2">
        <f>IF('données 2022'!Z45&gt;6,'données 2022'!Z45-6,0)</f>
        <v>0</v>
      </c>
      <c r="O44" s="2">
        <f>IF('données 2022'!AB45&gt;6,'données 2022'!AB45-6,0)</f>
        <v>0</v>
      </c>
      <c r="P44" s="2">
        <f>IF('données 2022'!AD45&gt;6,'données 2022'!AD45-6,0)</f>
        <v>0</v>
      </c>
      <c r="Q44" s="2">
        <f>IF('données 2022'!AF45&gt;6,'données 2022'!AF45-6,0)</f>
        <v>0</v>
      </c>
      <c r="R44" s="2">
        <f>IF('données 2022'!AH45&gt;6,'données 2022'!AH45-6,0)</f>
        <v>0</v>
      </c>
      <c r="S44" s="2"/>
      <c r="T44" s="2">
        <f>IF('données 2022'!AJ45&gt;6,'données 2022'!AJ45-6,0)</f>
        <v>0</v>
      </c>
      <c r="U44" s="2"/>
      <c r="V44" s="2">
        <f>IF('données 2022'!AL45&gt;6,'données 2022'!AL45-6,0)</f>
        <v>0</v>
      </c>
    </row>
    <row r="45" spans="1:22" ht="14.25" customHeight="1">
      <c r="A45" s="40">
        <v>44605</v>
      </c>
      <c r="B45" s="2">
        <f>IF('données 2022'!B46&gt;6,'données 2022'!B46-6,0)</f>
        <v>4.1300000000000008</v>
      </c>
      <c r="C45" s="2">
        <f>IF('données 2022'!D46&gt;6,'données 2022'!D46-6,0)</f>
        <v>4.2699999999999996</v>
      </c>
      <c r="D45" s="2">
        <f>IF('données 2022'!F46&gt;6,'données 2022'!F46-6,0)</f>
        <v>3.4000000000000004</v>
      </c>
      <c r="E45" s="2">
        <f>IF('données 2022'!H46&gt;6,'données 2022'!H46-6,0)</f>
        <v>4.1400000000000006</v>
      </c>
      <c r="F45" s="2">
        <f>IF('données 2022'!J46&gt;6,'données 2022'!J46-6,0)</f>
        <v>2.5199999999999996</v>
      </c>
      <c r="G45" s="2">
        <f>IF('données 2022'!L46&gt;6,'données 2022'!L46-6,0)</f>
        <v>3.7300000000000004</v>
      </c>
      <c r="H45" s="2">
        <f>IF('données 2022'!N46&gt;6,'données 2022'!N46-6,0)</f>
        <v>3.7699999999999996</v>
      </c>
      <c r="I45" s="2">
        <f>IF('données 2022'!P46&gt;6,'données 2022'!P46-6,0)</f>
        <v>2.66</v>
      </c>
      <c r="J45" s="2">
        <f>IF('données 2022'!R46&gt;6,'données 2022'!R46-6,0)</f>
        <v>1.9110199999999997</v>
      </c>
      <c r="K45" s="2">
        <f>IF('données 2022'!T46&gt;6,'données 2022'!T46-6,0)</f>
        <v>0.62999999999999989</v>
      </c>
      <c r="L45" s="2">
        <f>IF('données 2022'!V46&gt;6,'données 2022'!V46-6,0)</f>
        <v>1.7000000000000002</v>
      </c>
      <c r="M45" s="2">
        <f>IF('données 2022'!X46&gt;6,'données 2022'!X46-6,0)</f>
        <v>0</v>
      </c>
      <c r="N45" s="2">
        <f>IF('données 2022'!Z46&gt;6,'données 2022'!Z46-6,0)</f>
        <v>1.8399999999999999</v>
      </c>
      <c r="O45" s="2">
        <f>IF('données 2022'!AB46&gt;6,'données 2022'!AB46-6,0)</f>
        <v>2.59</v>
      </c>
      <c r="P45" s="2">
        <f>IF('données 2022'!AD46&gt;6,'données 2022'!AD46-6,0)</f>
        <v>3.6500000000000004</v>
      </c>
      <c r="Q45" s="2">
        <f>IF('données 2022'!AF46&gt;6,'données 2022'!AF46-6,0)</f>
        <v>1.0599999999999996</v>
      </c>
      <c r="R45" s="2">
        <f>IF('données 2022'!AH46&gt;6,'données 2022'!AH46-6,0)</f>
        <v>1.4500000000000002</v>
      </c>
      <c r="S45" s="2"/>
      <c r="T45" s="2">
        <f>IF('données 2022'!AJ46&gt;6,'données 2022'!AJ46-6,0)</f>
        <v>2.1500000000000004</v>
      </c>
      <c r="U45" s="2"/>
      <c r="V45" s="2">
        <f>IF('données 2022'!AL46&gt;6,'données 2022'!AL46-6,0)</f>
        <v>3.3499999999999996</v>
      </c>
    </row>
    <row r="46" spans="1:22" ht="14.25" customHeight="1">
      <c r="A46" s="40">
        <v>44606</v>
      </c>
      <c r="B46" s="2">
        <f>IF('données 2022'!B47&gt;6,'données 2022'!B47-6,0)</f>
        <v>2.1999999999999993</v>
      </c>
      <c r="C46" s="2">
        <f>IF('données 2022'!D47&gt;6,'données 2022'!D47-6,0)</f>
        <v>2.6999999999999993</v>
      </c>
      <c r="D46" s="2">
        <f>IF('données 2022'!F47&gt;6,'données 2022'!F47-6,0)</f>
        <v>1.9000000000000004</v>
      </c>
      <c r="E46" s="2">
        <f>IF('données 2022'!H47&gt;6,'données 2022'!H47-6,0)</f>
        <v>2</v>
      </c>
      <c r="F46" s="2">
        <f>IF('données 2022'!J47&gt;6,'données 2022'!J47-6,0)</f>
        <v>3.0299999999999994</v>
      </c>
      <c r="G46" s="2">
        <f>IF('données 2022'!L47&gt;6,'données 2022'!L47-6,0)</f>
        <v>0.59999999999999964</v>
      </c>
      <c r="H46" s="2">
        <f>IF('données 2022'!N47&gt;6,'données 2022'!N47-6,0)</f>
        <v>9.9999999999999645E-2</v>
      </c>
      <c r="I46" s="2">
        <f>IF('données 2022'!P47&gt;6,'données 2022'!P47-6,0)</f>
        <v>9.9999999999999645E-2</v>
      </c>
      <c r="J46" s="2">
        <f>IF('données 2022'!R47&gt;6,'données 2022'!R47-6,0)</f>
        <v>0</v>
      </c>
      <c r="K46" s="2">
        <f>IF('données 2022'!T47&gt;6,'données 2022'!T47-6,0)</f>
        <v>2.4000000000000004</v>
      </c>
      <c r="L46" s="2">
        <f>IF('données 2022'!V47&gt;6,'données 2022'!V47-6,0)</f>
        <v>2.9000000000000004</v>
      </c>
      <c r="M46" s="2">
        <f>IF('données 2022'!X47&gt;6,'données 2022'!X47-6,0)</f>
        <v>1</v>
      </c>
      <c r="N46" s="2">
        <f>IF('données 2022'!Z47&gt;6,'données 2022'!Z47-6,0)</f>
        <v>3.3000000000000007</v>
      </c>
      <c r="O46" s="2">
        <f>IF('données 2022'!AB47&gt;6,'données 2022'!AB47-6,0)</f>
        <v>3.3000000000000007</v>
      </c>
      <c r="P46" s="2">
        <f>IF('données 2022'!AD47&gt;6,'données 2022'!AD47-6,0)</f>
        <v>2.0999999999999996</v>
      </c>
      <c r="Q46" s="2">
        <f>IF('données 2022'!AF47&gt;6,'données 2022'!AF47-6,0)</f>
        <v>2.5</v>
      </c>
      <c r="R46" s="2">
        <f>IF('données 2022'!AH47&gt;6,'données 2022'!AH47-6,0)</f>
        <v>2.25</v>
      </c>
      <c r="S46" s="2"/>
      <c r="T46" s="2">
        <f>IF('données 2022'!AJ47&gt;6,'données 2022'!AJ47-6,0)</f>
        <v>1.0499999999999998</v>
      </c>
      <c r="U46" s="2"/>
      <c r="V46" s="2">
        <f>IF('données 2022'!AL47&gt;6,'données 2022'!AL47-6,0)</f>
        <v>2.5500000000000007</v>
      </c>
    </row>
    <row r="47" spans="1:22" ht="14.25" customHeight="1">
      <c r="A47" s="40">
        <v>44607</v>
      </c>
      <c r="B47" s="2">
        <f>IF('données 2022'!B48&gt;6,'données 2022'!B48-6,0)</f>
        <v>0.59999999999999964</v>
      </c>
      <c r="C47" s="2">
        <f>IF('données 2022'!D48&gt;6,'données 2022'!D48-6,0)</f>
        <v>0.79999999999999982</v>
      </c>
      <c r="D47" s="2">
        <f>IF('données 2022'!F48&gt;6,'données 2022'!F48-6,0)</f>
        <v>0</v>
      </c>
      <c r="E47" s="2">
        <f>IF('données 2022'!H48&gt;6,'données 2022'!H48-6,0)</f>
        <v>0.79999999999999982</v>
      </c>
      <c r="F47" s="2">
        <f>IF('données 2022'!J48&gt;6,'données 2022'!J48-6,0)</f>
        <v>1.1600000000000001</v>
      </c>
      <c r="G47" s="2">
        <f>IF('données 2022'!L48&gt;6,'données 2022'!L48-6,0)</f>
        <v>0.70000000000000018</v>
      </c>
      <c r="H47" s="2">
        <f>IF('données 2022'!N48&gt;6,'données 2022'!N48-6,0)</f>
        <v>1.0999999999999996</v>
      </c>
      <c r="I47" s="2">
        <f>IF('données 2022'!P48&gt;6,'données 2022'!P48-6,0)</f>
        <v>0.20000000000000018</v>
      </c>
      <c r="J47" s="2">
        <f>IF('données 2022'!R48&gt;6,'données 2022'!R48-6,0)</f>
        <v>0</v>
      </c>
      <c r="K47" s="2">
        <f>IF('données 2022'!T48&gt;6,'données 2022'!T48-6,0)</f>
        <v>0.40000000000000036</v>
      </c>
      <c r="L47" s="2">
        <f>IF('données 2022'!V48&gt;6,'données 2022'!V48-6,0)</f>
        <v>1.0999999999999996</v>
      </c>
      <c r="M47" s="2">
        <f>IF('données 2022'!X48&gt;6,'données 2022'!X48-6,0)</f>
        <v>0</v>
      </c>
      <c r="N47" s="2">
        <f>IF('données 2022'!Z48&gt;6,'données 2022'!Z48-6,0)</f>
        <v>1.2999999999999998</v>
      </c>
      <c r="O47" s="2">
        <f>IF('données 2022'!AB48&gt;6,'données 2022'!AB48-6,0)</f>
        <v>0.90000000000000036</v>
      </c>
      <c r="P47" s="2">
        <f>IF('données 2022'!AD48&gt;6,'données 2022'!AD48-6,0)</f>
        <v>0.5</v>
      </c>
      <c r="Q47" s="2">
        <f>IF('données 2022'!AF48&gt;6,'données 2022'!AF48-6,0)</f>
        <v>0.29999999999999982</v>
      </c>
      <c r="R47" s="2">
        <f>IF('données 2022'!AH48&gt;6,'données 2022'!AH48-6,0)</f>
        <v>0.84999999999999964</v>
      </c>
      <c r="S47" s="2"/>
      <c r="T47" s="2">
        <f>IF('données 2022'!AJ48&gt;6,'données 2022'!AJ48-6,0)</f>
        <v>0</v>
      </c>
      <c r="U47" s="2"/>
      <c r="V47" s="2">
        <f>IF('données 2022'!AL48&gt;6,'données 2022'!AL48-6,0)</f>
        <v>1.3499999999999996</v>
      </c>
    </row>
    <row r="48" spans="1:22" ht="14.25" customHeight="1">
      <c r="A48" s="40">
        <v>44608</v>
      </c>
      <c r="B48" s="2">
        <f>IF('données 2022'!B49&gt;6,'données 2022'!B49-6,0)</f>
        <v>4.4000000000000004</v>
      </c>
      <c r="C48" s="2">
        <f>IF('données 2022'!D49&gt;6,'données 2022'!D49-6,0)</f>
        <v>4.5999999999999996</v>
      </c>
      <c r="D48" s="2">
        <f>IF('données 2022'!F49&gt;6,'données 2022'!F49-6,0)</f>
        <v>4.4000000000000004</v>
      </c>
      <c r="E48" s="2">
        <f>IF('données 2022'!H49&gt;6,'données 2022'!H49-6,0)</f>
        <v>4.5999999999999996</v>
      </c>
      <c r="F48" s="2">
        <f>IF('données 2022'!J49&gt;6,'données 2022'!J49-6,0)</f>
        <v>5.32</v>
      </c>
      <c r="G48" s="2">
        <f>IF('données 2022'!L49&gt;6,'données 2022'!L49-6,0)</f>
        <v>1.2999999999999998</v>
      </c>
      <c r="H48" s="2">
        <f>IF('données 2022'!N49&gt;6,'données 2022'!N49-6,0)</f>
        <v>2.0999999999999996</v>
      </c>
      <c r="I48" s="2">
        <f>IF('données 2022'!P49&gt;6,'données 2022'!P49-6,0)</f>
        <v>1.7000000000000002</v>
      </c>
      <c r="J48" s="2">
        <f>IF('données 2022'!R49&gt;6,'données 2022'!R49-6,0)</f>
        <v>1.3919999999999995</v>
      </c>
      <c r="K48" s="2">
        <f>IF('données 2022'!T49&gt;6,'données 2022'!T49-6,0)</f>
        <v>4.9000000000000004</v>
      </c>
      <c r="L48" s="2">
        <f>IF('données 2022'!V49&gt;6,'données 2022'!V49-6,0)</f>
        <v>5.9</v>
      </c>
      <c r="M48" s="2">
        <f>IF('données 2022'!X49&gt;6,'données 2022'!X49-6,0)</f>
        <v>4</v>
      </c>
      <c r="N48" s="2">
        <f>IF('données 2022'!Z49&gt;6,'données 2022'!Z49-6,0)</f>
        <v>5.6999999999999993</v>
      </c>
      <c r="O48" s="2">
        <f>IF('données 2022'!AB49&gt;6,'données 2022'!AB49-6,0)</f>
        <v>5.5</v>
      </c>
      <c r="P48" s="2">
        <f>IF('données 2022'!AD49&gt;6,'données 2022'!AD49-6,0)</f>
        <v>4.9000000000000004</v>
      </c>
      <c r="Q48" s="2">
        <f>IF('données 2022'!AF49&gt;6,'données 2022'!AF49-6,0)</f>
        <v>5.5</v>
      </c>
      <c r="R48" s="2">
        <f>IF('données 2022'!AH49&gt;6,'données 2022'!AH49-6,0)</f>
        <v>4.5500000000000007</v>
      </c>
      <c r="S48" s="2"/>
      <c r="T48" s="2">
        <f>IF('données 2022'!AJ49&gt;6,'données 2022'!AJ49-6,0)</f>
        <v>3.3499999999999996</v>
      </c>
      <c r="U48" s="2"/>
      <c r="V48" s="2">
        <f>IF('données 2022'!AL49&gt;6,'données 2022'!AL49-6,0)</f>
        <v>5.25</v>
      </c>
    </row>
    <row r="49" spans="1:22" ht="14.25" customHeight="1">
      <c r="A49" s="40">
        <v>44609</v>
      </c>
      <c r="B49" s="2">
        <f>IF('données 2022'!B50&gt;6,'données 2022'!B50-6,0)</f>
        <v>5.9</v>
      </c>
      <c r="C49" s="2">
        <f>IF('données 2022'!D50&gt;6,'données 2022'!D50-6,0)</f>
        <v>6.1</v>
      </c>
      <c r="D49" s="2">
        <f>IF('données 2022'!F50&gt;6,'données 2022'!F50-6,0)</f>
        <v>5.9</v>
      </c>
      <c r="E49" s="2">
        <f>IF('données 2022'!H50&gt;6,'données 2022'!H50-6,0)</f>
        <v>5.9</v>
      </c>
      <c r="F49" s="2">
        <f>IF('données 2022'!J50&gt;6,'données 2022'!J50-6,0)</f>
        <v>6.51</v>
      </c>
      <c r="G49" s="2">
        <f>IF('données 2022'!L50&gt;6,'données 2022'!L50-6,0)</f>
        <v>1.5999999999999996</v>
      </c>
      <c r="H49" s="2">
        <f>IF('données 2022'!N50&gt;6,'données 2022'!N50-6,0)</f>
        <v>2.3000000000000007</v>
      </c>
      <c r="I49" s="2">
        <f>IF('données 2022'!P50&gt;6,'données 2022'!P50-6,0)</f>
        <v>1.7000000000000002</v>
      </c>
      <c r="J49" s="2">
        <f>IF('données 2022'!R50&gt;6,'données 2022'!R50-6,0)</f>
        <v>1.3919999999999995</v>
      </c>
      <c r="K49" s="2">
        <f>IF('données 2022'!T50&gt;6,'données 2022'!T50-6,0)</f>
        <v>6.6</v>
      </c>
      <c r="L49" s="2">
        <f>IF('données 2022'!V50&gt;6,'données 2022'!V50-6,0)</f>
        <v>6.6</v>
      </c>
      <c r="M49" s="2">
        <f>IF('données 2022'!X50&gt;6,'données 2022'!X50-6,0)</f>
        <v>5.1999999999999993</v>
      </c>
      <c r="N49" s="2">
        <f>IF('données 2022'!Z50&gt;6,'données 2022'!Z50-6,0)</f>
        <v>6.8000000000000007</v>
      </c>
      <c r="O49" s="2">
        <f>IF('données 2022'!AB50&gt;6,'données 2022'!AB50-6,0)</f>
        <v>6.6999999999999993</v>
      </c>
      <c r="P49" s="2">
        <f>IF('données 2022'!AD50&gt;6,'données 2022'!AD50-6,0)</f>
        <v>5.6999999999999993</v>
      </c>
      <c r="Q49" s="2">
        <f>IF('données 2022'!AF50&gt;6,'données 2022'!AF50-6,0)</f>
        <v>6.3000000000000007</v>
      </c>
      <c r="R49" s="2">
        <f>IF('données 2022'!AH50&gt;6,'données 2022'!AH50-6,0)</f>
        <v>6.35</v>
      </c>
      <c r="S49" s="2"/>
      <c r="T49" s="2">
        <f>IF('données 2022'!AJ50&gt;6,'données 2022'!AJ50-6,0)</f>
        <v>4.9499999999999993</v>
      </c>
      <c r="U49" s="2"/>
      <c r="V49" s="2">
        <f>IF('données 2022'!AL50&gt;6,'données 2022'!AL50-6,0)</f>
        <v>6.35</v>
      </c>
    </row>
    <row r="50" spans="1:22" ht="14.25" customHeight="1">
      <c r="A50" s="40">
        <v>44610</v>
      </c>
      <c r="B50" s="2">
        <f>IF('données 2022'!B51&gt;6,'données 2022'!B51-6,0)</f>
        <v>4.4000000000000004</v>
      </c>
      <c r="C50" s="2">
        <f>IF('données 2022'!D51&gt;6,'données 2022'!D51-6,0)</f>
        <v>4.4000000000000004</v>
      </c>
      <c r="D50" s="2">
        <f>IF('données 2022'!F51&gt;6,'données 2022'!F51-6,0)</f>
        <v>4</v>
      </c>
      <c r="E50" s="2">
        <f>IF('données 2022'!H51&gt;6,'données 2022'!H51-6,0)</f>
        <v>4.4000000000000004</v>
      </c>
      <c r="F50" s="2">
        <f>IF('données 2022'!J51&gt;6,'données 2022'!J51-6,0)</f>
        <v>4.6999999999999993</v>
      </c>
      <c r="G50" s="2">
        <f>IF('données 2022'!L51&gt;6,'données 2022'!L51-6,0)</f>
        <v>3.8000000000000007</v>
      </c>
      <c r="H50" s="2">
        <f>IF('données 2022'!N51&gt;6,'données 2022'!N51-6,0)</f>
        <v>4.4000000000000004</v>
      </c>
      <c r="I50" s="2">
        <f>IF('données 2022'!P51&gt;6,'données 2022'!P51-6,0)</f>
        <v>3.5999999999999996</v>
      </c>
      <c r="J50" s="2">
        <f>IF('données 2022'!R51&gt;6,'données 2022'!R51-6,0)</f>
        <v>3.2159999999999993</v>
      </c>
      <c r="K50" s="2">
        <f>IF('données 2022'!T51&gt;6,'données 2022'!T51-6,0)</f>
        <v>4.8000000000000007</v>
      </c>
      <c r="L50" s="2">
        <f>IF('données 2022'!V51&gt;6,'données 2022'!V51-6,0)</f>
        <v>4.5999999999999996</v>
      </c>
      <c r="M50" s="2">
        <f>IF('données 2022'!X51&gt;6,'données 2022'!X51-6,0)</f>
        <v>2.8000000000000007</v>
      </c>
      <c r="N50" s="2">
        <f>IF('données 2022'!Z51&gt;6,'données 2022'!Z51-6,0)</f>
        <v>4.9000000000000004</v>
      </c>
      <c r="O50" s="2">
        <f>IF('données 2022'!AB51&gt;6,'données 2022'!AB51-6,0)</f>
        <v>5</v>
      </c>
      <c r="P50" s="2">
        <f>IF('données 2022'!AD51&gt;6,'données 2022'!AD51-6,0)</f>
        <v>3.9000000000000004</v>
      </c>
      <c r="Q50" s="2">
        <f>IF('données 2022'!AF51&gt;6,'données 2022'!AF51-6,0)</f>
        <v>4.0999999999999996</v>
      </c>
      <c r="R50" s="2">
        <f>IF('données 2022'!AH51&gt;6,'données 2022'!AH51-6,0)</f>
        <v>4.5500000000000007</v>
      </c>
      <c r="S50" s="2"/>
      <c r="T50" s="2">
        <f>IF('données 2022'!AJ51&gt;6,'données 2022'!AJ51-6,0)</f>
        <v>3.1500000000000004</v>
      </c>
      <c r="U50" s="2"/>
      <c r="V50" s="2">
        <f>IF('données 2022'!AL51&gt;6,'données 2022'!AL51-6,0)</f>
        <v>4.6500000000000004</v>
      </c>
    </row>
    <row r="51" spans="1:22" ht="14.25" customHeight="1">
      <c r="A51" s="40">
        <v>44611</v>
      </c>
      <c r="B51" s="2">
        <f>IF('données 2022'!B52&gt;6,'données 2022'!B52-6,0)</f>
        <v>1.7000000000000002</v>
      </c>
      <c r="C51" s="2">
        <f>IF('données 2022'!D52&gt;6,'données 2022'!D52-6,0)</f>
        <v>1.7999999999999998</v>
      </c>
      <c r="D51" s="2">
        <f>IF('données 2022'!F52&gt;6,'données 2022'!F52-6,0)</f>
        <v>0.90000000000000036</v>
      </c>
      <c r="E51" s="2">
        <f>IF('données 2022'!H52&gt;6,'données 2022'!H52-6,0)</f>
        <v>1.5</v>
      </c>
      <c r="F51" s="2">
        <f>IF('données 2022'!J52&gt;6,'données 2022'!J52-6,0)</f>
        <v>1.54</v>
      </c>
      <c r="G51" s="2">
        <f>IF('données 2022'!L52&gt;6,'données 2022'!L52-6,0)</f>
        <v>3.9000000000000004</v>
      </c>
      <c r="H51" s="2">
        <f>IF('données 2022'!N52&gt;6,'données 2022'!N52-6,0)</f>
        <v>4.5999999999999996</v>
      </c>
      <c r="I51" s="2">
        <f>IF('données 2022'!P52&gt;6,'données 2022'!P52-6,0)</f>
        <v>4.5999999999999996</v>
      </c>
      <c r="J51" s="2">
        <f>IF('données 2022'!R52&gt;6,'données 2022'!R52-6,0)</f>
        <v>4.1760000000000002</v>
      </c>
      <c r="K51" s="2">
        <f>IF('données 2022'!T52&gt;6,'données 2022'!T52-6,0)</f>
        <v>9.9999999999999645E-2</v>
      </c>
      <c r="L51" s="2">
        <f>IF('données 2022'!V52&gt;6,'données 2022'!V52-6,0)</f>
        <v>0.79999999999999982</v>
      </c>
      <c r="M51" s="2">
        <f>IF('données 2022'!X52&gt;6,'données 2022'!X52-6,0)</f>
        <v>0</v>
      </c>
      <c r="N51" s="2">
        <f>IF('données 2022'!Z52&gt;6,'données 2022'!Z52-6,0)</f>
        <v>1.2000000000000002</v>
      </c>
      <c r="O51" s="2">
        <f>IF('données 2022'!AB52&gt;6,'données 2022'!AB52-6,0)</f>
        <v>1.2000000000000002</v>
      </c>
      <c r="P51" s="2">
        <f>IF('données 2022'!AD52&gt;6,'données 2022'!AD52-6,0)</f>
        <v>1.2000000000000002</v>
      </c>
      <c r="Q51" s="2">
        <f>IF('données 2022'!AF52&gt;6,'données 2022'!AF52-6,0)</f>
        <v>0</v>
      </c>
      <c r="R51" s="2">
        <f>IF('données 2022'!AH52&gt;6,'données 2022'!AH52-6,0)</f>
        <v>0.15000000000000036</v>
      </c>
      <c r="S51" s="2"/>
      <c r="T51" s="2">
        <f>IF('données 2022'!AJ52&gt;6,'données 2022'!AJ52-6,0)</f>
        <v>0</v>
      </c>
      <c r="U51" s="2"/>
      <c r="V51" s="2">
        <f>IF('données 2022'!AL52&gt;6,'données 2022'!AL52-6,0)</f>
        <v>1.1500000000000004</v>
      </c>
    </row>
    <row r="52" spans="1:22" ht="14.25" customHeight="1">
      <c r="A52" s="40">
        <v>44612</v>
      </c>
      <c r="B52" s="2">
        <f>IF('données 2022'!B53&gt;6,'données 2022'!B53-6,0)</f>
        <v>2.0999999999999996</v>
      </c>
      <c r="C52" s="2">
        <f>IF('données 2022'!D53&gt;6,'données 2022'!D53-6,0)</f>
        <v>2.1999999999999993</v>
      </c>
      <c r="D52" s="2">
        <f>IF('données 2022'!F53&gt;6,'données 2022'!F53-6,0)</f>
        <v>1.5</v>
      </c>
      <c r="E52" s="2">
        <f>IF('données 2022'!H53&gt;6,'données 2022'!H53-6,0)</f>
        <v>2.0999999999999996</v>
      </c>
      <c r="F52" s="2">
        <f>IF('données 2022'!J53&gt;6,'données 2022'!J53-6,0)</f>
        <v>3.3699999999999992</v>
      </c>
      <c r="G52" s="2">
        <f>IF('données 2022'!L53&gt;6,'données 2022'!L53-6,0)</f>
        <v>5.5</v>
      </c>
      <c r="H52" s="2">
        <f>IF('données 2022'!N53&gt;6,'données 2022'!N53-6,0)</f>
        <v>6.1</v>
      </c>
      <c r="I52" s="2">
        <f>IF('données 2022'!P53&gt;6,'données 2022'!P53-6,0)</f>
        <v>5.6999999999999993</v>
      </c>
      <c r="J52" s="2">
        <f>IF('données 2022'!R53&gt;6,'données 2022'!R53-6,0)</f>
        <v>5.2319999999999993</v>
      </c>
      <c r="K52" s="2">
        <f>IF('données 2022'!T53&gt;6,'données 2022'!T53-6,0)</f>
        <v>1.5999999999999996</v>
      </c>
      <c r="L52" s="2">
        <f>IF('données 2022'!V53&gt;6,'données 2022'!V53-6,0)</f>
        <v>1.9000000000000004</v>
      </c>
      <c r="M52" s="2">
        <f>IF('données 2022'!X53&gt;6,'données 2022'!X53-6,0)</f>
        <v>0.70000000000000018</v>
      </c>
      <c r="N52" s="2">
        <f>IF('données 2022'!Z53&gt;6,'données 2022'!Z53-6,0)</f>
        <v>3.5999999999999996</v>
      </c>
      <c r="O52" s="2">
        <f>IF('données 2022'!AB53&gt;6,'données 2022'!AB53-6,0)</f>
        <v>3.6999999999999993</v>
      </c>
      <c r="P52" s="2">
        <f>IF('données 2022'!AD53&gt;6,'données 2022'!AD53-6,0)</f>
        <v>2.4000000000000004</v>
      </c>
      <c r="Q52" s="2">
        <f>IF('données 2022'!AF53&gt;6,'données 2022'!AF53-6,0)</f>
        <v>3.4000000000000004</v>
      </c>
      <c r="R52" s="2">
        <f>IF('données 2022'!AH53&gt;6,'données 2022'!AH53-6,0)</f>
        <v>1.25</v>
      </c>
      <c r="S52" s="2"/>
      <c r="T52" s="2">
        <f>IF('données 2022'!AJ53&gt;6,'données 2022'!AJ53-6,0)</f>
        <v>0.15000000000000036</v>
      </c>
      <c r="U52" s="2"/>
      <c r="V52" s="2">
        <f>IF('données 2022'!AL53&gt;6,'données 2022'!AL53-6,0)</f>
        <v>2.9499999999999993</v>
      </c>
    </row>
    <row r="53" spans="1:22" ht="14.25" customHeight="1">
      <c r="A53" s="40">
        <v>44613</v>
      </c>
      <c r="B53" s="2">
        <f>IF('données 2022'!B54&gt;6,'données 2022'!B54-6,0)</f>
        <v>3.8000000000000007</v>
      </c>
      <c r="C53" s="2">
        <f>IF('données 2022'!D54&gt;6,'données 2022'!D54-6,0)</f>
        <v>3.5</v>
      </c>
      <c r="D53" s="2">
        <f>IF('données 2022'!F54&gt;6,'données 2022'!F54-6,0)</f>
        <v>0.90000000000000036</v>
      </c>
      <c r="E53" s="2">
        <f>IF('données 2022'!H54&gt;6,'données 2022'!H54-6,0)</f>
        <v>3.5</v>
      </c>
      <c r="F53" s="2">
        <f>IF('données 2022'!J54&gt;6,'données 2022'!J54-6,0)</f>
        <v>3.9000000000000004</v>
      </c>
      <c r="G53" s="2">
        <f>IF('données 2022'!L54&gt;6,'données 2022'!L54-6,0)</f>
        <v>2.6999999999999993</v>
      </c>
      <c r="H53" s="2">
        <f>IF('données 2022'!N54&gt;6,'données 2022'!N54-6,0)</f>
        <v>3.5999999999999996</v>
      </c>
      <c r="I53" s="2">
        <f>IF('données 2022'!P54&gt;6,'données 2022'!P54-6,0)</f>
        <v>2.5</v>
      </c>
      <c r="J53" s="2">
        <f>IF('données 2022'!R54&gt;6,'données 2022'!R54-6,0)</f>
        <v>3</v>
      </c>
      <c r="K53" s="2">
        <f>IF('données 2022'!T54&gt;6,'données 2022'!T54-6,0)</f>
        <v>4.0999999999999996</v>
      </c>
      <c r="L53" s="2">
        <f>IF('données 2022'!V54&gt;6,'données 2022'!V54-6,0)</f>
        <v>3.3839999999999986</v>
      </c>
      <c r="M53" s="2">
        <f>IF('données 2022'!X54&gt;6,'données 2022'!X54-6,0)</f>
        <v>1.4000000000000004</v>
      </c>
      <c r="N53" s="2">
        <f>IF('données 2022'!Z54&gt;6,'données 2022'!Z54-6,0)</f>
        <v>4.4000000000000004</v>
      </c>
      <c r="O53" s="2">
        <f>IF('données 2022'!AB54&gt;6,'données 2022'!AB54-6,0)</f>
        <v>4</v>
      </c>
      <c r="P53" s="2">
        <f>IF('données 2022'!AD54&gt;6,'données 2022'!AD54-6,0)</f>
        <v>3</v>
      </c>
      <c r="Q53" s="2">
        <f>IF('données 2022'!AF54&gt;6,'données 2022'!AF54-6,0)</f>
        <v>3.1999999999999993</v>
      </c>
      <c r="R53" s="2">
        <f>IF('données 2022'!AH54&gt;6,'données 2022'!AH54-6,0)</f>
        <v>2.75</v>
      </c>
      <c r="S53" s="2"/>
      <c r="T53" s="2">
        <f>IF('données 2022'!AJ54&gt;6,'données 2022'!AJ54-6,0)</f>
        <v>1.1500000000000004</v>
      </c>
      <c r="U53" s="2"/>
      <c r="V53" s="2">
        <f>IF('données 2022'!AL54&gt;6,'données 2022'!AL54-6,0)</f>
        <v>3.25</v>
      </c>
    </row>
    <row r="54" spans="1:22" ht="14.25" customHeight="1">
      <c r="A54" s="40">
        <v>44614</v>
      </c>
      <c r="B54" s="2">
        <f>IF('données 2022'!B55&gt;6,'données 2022'!B55-6,0)</f>
        <v>3.6999999999999993</v>
      </c>
      <c r="C54" s="2">
        <f>IF('données 2022'!D55&gt;6,'données 2022'!D55-6,0)</f>
        <v>3.8000000000000007</v>
      </c>
      <c r="D54" s="2">
        <f>IF('données 2022'!F55&gt;6,'données 2022'!F55-6,0)</f>
        <v>1.4000000000000004</v>
      </c>
      <c r="E54" s="2">
        <f>IF('données 2022'!H55&gt;6,'données 2022'!H55-6,0)</f>
        <v>3.9000000000000004</v>
      </c>
      <c r="F54" s="2">
        <f>IF('données 2022'!J55&gt;6,'données 2022'!J55-6,0)</f>
        <v>3.9000000000000004</v>
      </c>
      <c r="G54" s="2">
        <f>IF('données 2022'!L55&gt;6,'données 2022'!L55-6,0)</f>
        <v>3</v>
      </c>
      <c r="H54" s="2">
        <f>IF('données 2022'!N55&gt;6,'données 2022'!N55-6,0)</f>
        <v>3.1999999999999993</v>
      </c>
      <c r="I54" s="2">
        <f>IF('données 2022'!P55&gt;6,'données 2022'!P55-6,0)</f>
        <v>2.4000000000000004</v>
      </c>
      <c r="J54" s="2">
        <f>IF('données 2022'!R55&gt;6,'données 2022'!R55-6,0)</f>
        <v>2.4000000000000004</v>
      </c>
      <c r="K54" s="2">
        <f>IF('données 2022'!T55&gt;6,'données 2022'!T55-6,0)</f>
        <v>3.3000000000000007</v>
      </c>
      <c r="L54" s="2">
        <f>IF('données 2022'!V55&gt;6,'données 2022'!V55-6,0)</f>
        <v>2.1107999999999993</v>
      </c>
      <c r="M54" s="2">
        <f>IF('données 2022'!X55&gt;6,'données 2022'!X55-6,0)</f>
        <v>1.4000000000000004</v>
      </c>
      <c r="N54" s="2">
        <f>IF('données 2022'!Z55&gt;6,'données 2022'!Z55-6,0)</f>
        <v>4.3000000000000007</v>
      </c>
      <c r="O54" s="2">
        <f>IF('données 2022'!AB55&gt;6,'données 2022'!AB55-6,0)</f>
        <v>4</v>
      </c>
      <c r="P54" s="2">
        <f>IF('données 2022'!AD55&gt;6,'données 2022'!AD55-6,0)</f>
        <v>2.9000000000000004</v>
      </c>
      <c r="Q54" s="2">
        <f>IF('données 2022'!AF55&gt;6,'données 2022'!AF55-6,0)</f>
        <v>2.6999999999999993</v>
      </c>
      <c r="R54" s="2">
        <f>IF('données 2022'!AH55&gt;6,'données 2022'!AH55-6,0)</f>
        <v>2.3499999999999996</v>
      </c>
      <c r="S54" s="2"/>
      <c r="T54" s="2">
        <f>IF('données 2022'!AJ55&gt;6,'données 2022'!AJ55-6,0)</f>
        <v>1.25</v>
      </c>
      <c r="U54" s="2"/>
      <c r="V54" s="2">
        <f>IF('données 2022'!AL55&gt;6,'données 2022'!AL55-6,0)</f>
        <v>2.8499999999999996</v>
      </c>
    </row>
    <row r="55" spans="1:22" ht="14.25" customHeight="1">
      <c r="A55" s="40">
        <v>44615</v>
      </c>
      <c r="B55" s="2">
        <f>IF('données 2022'!B56&gt;6,'données 2022'!B56-6,0)</f>
        <v>4.6999999999999993</v>
      </c>
      <c r="C55" s="2">
        <f>IF('données 2022'!D56&gt;6,'données 2022'!D56-6,0)</f>
        <v>5.0999999999999996</v>
      </c>
      <c r="D55" s="2">
        <f>IF('données 2022'!F56&gt;6,'données 2022'!F56-6,0)</f>
        <v>2.5999999999999996</v>
      </c>
      <c r="E55" s="2">
        <f>IF('données 2022'!H56&gt;6,'données 2022'!H56-6,0)</f>
        <v>5.0999999999999996</v>
      </c>
      <c r="F55" s="2">
        <f>IF('données 2022'!J56&gt;6,'données 2022'!J56-6,0)</f>
        <v>3.4000000000000004</v>
      </c>
      <c r="G55" s="2">
        <f>IF('données 2022'!L56&gt;6,'données 2022'!L56-6,0)</f>
        <v>4.4000000000000004</v>
      </c>
      <c r="H55" s="2">
        <f>IF('données 2022'!N56&gt;6,'données 2022'!N56-6,0)</f>
        <v>2.9000000000000004</v>
      </c>
      <c r="I55" s="2">
        <f>IF('données 2022'!P56&gt;6,'données 2022'!P56-6,0)</f>
        <v>4.1999999999999993</v>
      </c>
      <c r="J55" s="2">
        <f>IF('données 2022'!R56&gt;6,'données 2022'!R56-6,0)</f>
        <v>2.6999999999999993</v>
      </c>
      <c r="K55" s="2">
        <f>IF('données 2022'!T56&gt;6,'données 2022'!T56-6,0)</f>
        <v>3</v>
      </c>
      <c r="L55" s="2">
        <f>IF('données 2022'!V56&gt;6,'données 2022'!V56-6,0)</f>
        <v>4.1999999999999993</v>
      </c>
      <c r="M55" s="2">
        <f>IF('données 2022'!X56&gt;6,'données 2022'!X56-6,0)</f>
        <v>1.7000000000000002</v>
      </c>
      <c r="N55" s="2">
        <f>IF('données 2022'!Z56&gt;6,'données 2022'!Z56-6,0)</f>
        <v>3.4000000000000004</v>
      </c>
      <c r="O55" s="2">
        <f>IF('données 2022'!AB56&gt;6,'données 2022'!AB56-6,0)</f>
        <v>3.4000000000000004</v>
      </c>
      <c r="P55" s="2">
        <f>IF('données 2022'!AD56&gt;6,'données 2022'!AD56-6,0)</f>
        <v>5.1999999999999993</v>
      </c>
      <c r="Q55" s="2">
        <f>IF('données 2022'!AF56&gt;6,'données 2022'!AF56-6,0)</f>
        <v>4</v>
      </c>
      <c r="R55" s="2">
        <f>IF('données 2022'!AH56&gt;6,'données 2022'!AH56-6,0)</f>
        <v>2.75</v>
      </c>
      <c r="S55" s="2"/>
      <c r="T55" s="2">
        <f>IF('données 2022'!AJ56&gt;6,'données 2022'!AJ56-6,0)</f>
        <v>2.4499999999999993</v>
      </c>
      <c r="U55" s="2"/>
      <c r="V55" s="2">
        <f>IF('données 2022'!AL56&gt;6,'données 2022'!AL56-6,0)</f>
        <v>3.3499999999999996</v>
      </c>
    </row>
    <row r="56" spans="1:22" ht="14.25" customHeight="1">
      <c r="A56" s="40">
        <v>44616</v>
      </c>
      <c r="B56" s="2">
        <f>IF('données 2022'!B57&gt;6,'données 2022'!B57-6,0)</f>
        <v>3.5999999999999996</v>
      </c>
      <c r="C56" s="2">
        <f>IF('données 2022'!D57&gt;6,'données 2022'!D57-6,0)</f>
        <v>3.6999999999999993</v>
      </c>
      <c r="D56" s="2">
        <f>IF('données 2022'!F57&gt;6,'données 2022'!F57-6,0)</f>
        <v>2.6999999999999993</v>
      </c>
      <c r="E56" s="2">
        <f>IF('données 2022'!H57&gt;6,'données 2022'!H57-6,0)</f>
        <v>3.9000000000000004</v>
      </c>
      <c r="F56" s="2">
        <f>IF('données 2022'!J57&gt;6,'données 2022'!J57-6,0)</f>
        <v>2.3000000000000007</v>
      </c>
      <c r="G56" s="2">
        <f>IF('données 2022'!L57&gt;6,'données 2022'!L57-6,0)</f>
        <v>3.3000000000000007</v>
      </c>
      <c r="H56" s="2">
        <f>IF('données 2022'!N57&gt;6,'données 2022'!N57-6,0)</f>
        <v>2.5</v>
      </c>
      <c r="I56" s="2">
        <f>IF('données 2022'!P57&gt;6,'données 2022'!P57-6,0)</f>
        <v>1.9000000000000004</v>
      </c>
      <c r="J56" s="2">
        <f>IF('données 2022'!R57&gt;6,'données 2022'!R57-6,0)</f>
        <v>0.79999999999999982</v>
      </c>
      <c r="K56" s="2">
        <f>IF('données 2022'!T57&gt;6,'données 2022'!T57-6,0)</f>
        <v>1.7999999999999998</v>
      </c>
      <c r="L56" s="2">
        <f>IF('données 2022'!V57&gt;6,'données 2022'!V57-6,0)</f>
        <v>1.7519999999999998</v>
      </c>
      <c r="M56" s="2">
        <f>IF('données 2022'!X57&gt;6,'données 2022'!X57-6,0)</f>
        <v>9.9999999999999645E-2</v>
      </c>
      <c r="N56" s="2">
        <f>IF('données 2022'!Z57&gt;6,'données 2022'!Z57-6,0)</f>
        <v>2.5999999999999996</v>
      </c>
      <c r="O56" s="2">
        <f>IF('données 2022'!AB57&gt;6,'données 2022'!AB57-6,0)</f>
        <v>2.6999999999999993</v>
      </c>
      <c r="P56" s="2">
        <f>IF('données 2022'!AD57&gt;6,'données 2022'!AD57-6,0)</f>
        <v>3.3000000000000007</v>
      </c>
      <c r="Q56" s="2">
        <f>IF('données 2022'!AF57&gt;6,'données 2022'!AF57-6,0)</f>
        <v>1.5999999999999996</v>
      </c>
      <c r="R56" s="2">
        <f>IF('données 2022'!AH57&gt;6,'données 2022'!AH57-6,0)</f>
        <v>1.5499999999999998</v>
      </c>
      <c r="S56" s="2"/>
      <c r="T56" s="2">
        <f>IF('données 2022'!AJ57&gt;6,'données 2022'!AJ57-6,0)</f>
        <v>1.5499999999999998</v>
      </c>
      <c r="U56" s="2"/>
      <c r="V56" s="2">
        <f>IF('données 2022'!AL57&gt;6,'données 2022'!AL57-6,0)</f>
        <v>2.3499999999999996</v>
      </c>
    </row>
    <row r="57" spans="1:22" ht="14.25" customHeight="1">
      <c r="A57" s="40">
        <v>44617</v>
      </c>
      <c r="B57" s="2">
        <f>IF('données 2022'!B58&gt;6,'données 2022'!B58-6,0)</f>
        <v>0.70000000000000018</v>
      </c>
      <c r="C57" s="2">
        <f>IF('données 2022'!D58&gt;6,'données 2022'!D58-6,0)</f>
        <v>0.29999999999999982</v>
      </c>
      <c r="D57" s="2">
        <f>IF('données 2022'!F58&gt;6,'données 2022'!F58-6,0)</f>
        <v>2.8000000000000007</v>
      </c>
      <c r="E57" s="2">
        <f>IF('données 2022'!H58&gt;6,'données 2022'!H58-6,0)</f>
        <v>0.40000000000000036</v>
      </c>
      <c r="F57" s="2">
        <f>IF('données 2022'!J58&gt;6,'données 2022'!J58-6,0)</f>
        <v>0</v>
      </c>
      <c r="G57" s="2">
        <f>IF('données 2022'!L58&gt;6,'données 2022'!L58-6,0)</f>
        <v>0</v>
      </c>
      <c r="H57" s="2">
        <f>IF('données 2022'!N58&gt;6,'données 2022'!N58-6,0)</f>
        <v>0</v>
      </c>
      <c r="I57" s="2">
        <f>IF('données 2022'!P58&gt;6,'données 2022'!P58-6,0)</f>
        <v>0</v>
      </c>
      <c r="J57" s="2">
        <f>IF('données 2022'!R58&gt;6,'données 2022'!R58-6,0)</f>
        <v>0</v>
      </c>
      <c r="K57" s="2">
        <f>IF('données 2022'!T58&gt;6,'données 2022'!T58-6,0)</f>
        <v>0</v>
      </c>
      <c r="L57" s="2">
        <f>IF('données 2022'!V58&gt;6,'données 2022'!V58-6,0)</f>
        <v>0</v>
      </c>
      <c r="M57" s="2">
        <f>IF('données 2022'!X58&gt;6,'données 2022'!X58-6,0)</f>
        <v>0</v>
      </c>
      <c r="N57" s="2">
        <f>IF('données 2022'!Z58&gt;6,'données 2022'!Z58-6,0)</f>
        <v>0</v>
      </c>
      <c r="O57" s="2">
        <f>IF('données 2022'!AB58&gt;6,'données 2022'!AB58-6,0)</f>
        <v>0</v>
      </c>
      <c r="P57" s="2">
        <f>IF('données 2022'!AD58&gt;6,'données 2022'!AD58-6,0)</f>
        <v>0.20000000000000018</v>
      </c>
      <c r="Q57" s="2">
        <f>IF('données 2022'!AF58&gt;6,'données 2022'!AF58-6,0)</f>
        <v>0</v>
      </c>
      <c r="R57" s="2">
        <f>IF('données 2022'!AH58&gt;6,'données 2022'!AH58-6,0)</f>
        <v>0</v>
      </c>
      <c r="S57" s="2"/>
      <c r="T57" s="2">
        <f>IF('données 2022'!AJ58&gt;6,'données 2022'!AJ58-6,0)</f>
        <v>0</v>
      </c>
      <c r="U57" s="2"/>
      <c r="V57" s="2">
        <f>IF('données 2022'!AL58&gt;6,'données 2022'!AL58-6,0)</f>
        <v>0</v>
      </c>
    </row>
    <row r="58" spans="1:22" ht="14.25" customHeight="1">
      <c r="A58" s="40">
        <v>44618</v>
      </c>
      <c r="B58" s="2">
        <f>IF('données 2022'!B59&gt;6,'données 2022'!B59-6,0)</f>
        <v>1.7000000000000002</v>
      </c>
      <c r="C58" s="2">
        <f>IF('données 2022'!D59&gt;6,'données 2022'!D59-6,0)</f>
        <v>1.9000000000000004</v>
      </c>
      <c r="D58" s="2">
        <f>IF('données 2022'!F59&gt;6,'données 2022'!F59-6,0)</f>
        <v>2.8000000000000007</v>
      </c>
      <c r="E58" s="2">
        <f>IF('données 2022'!H59&gt;6,'données 2022'!H59-6,0)</f>
        <v>2</v>
      </c>
      <c r="F58" s="2">
        <f>IF('données 2022'!J59&gt;6,'données 2022'!J59-6,0)</f>
        <v>0</v>
      </c>
      <c r="G58" s="2">
        <f>IF('données 2022'!L59&gt;6,'données 2022'!L59-6,0)</f>
        <v>1</v>
      </c>
      <c r="H58" s="2">
        <f>IF('données 2022'!N59&gt;6,'données 2022'!N59-6,0)</f>
        <v>0</v>
      </c>
      <c r="I58" s="2">
        <f>IF('données 2022'!P59&gt;6,'données 2022'!P59-6,0)</f>
        <v>0.70000000000000018</v>
      </c>
      <c r="J58" s="2">
        <f>IF('données 2022'!R59&gt;6,'données 2022'!R59-6,0)</f>
        <v>0</v>
      </c>
      <c r="K58" s="2">
        <f>IF('données 2022'!T59&gt;6,'données 2022'!T59-6,0)</f>
        <v>0</v>
      </c>
      <c r="L58" s="2">
        <f>IF('données 2022'!V59&gt;6,'données 2022'!V59-6,0)</f>
        <v>0</v>
      </c>
      <c r="M58" s="2">
        <f>IF('données 2022'!X59&gt;6,'données 2022'!X59-6,0)</f>
        <v>0</v>
      </c>
      <c r="N58" s="2">
        <f>IF('données 2022'!Z59&gt;6,'données 2022'!Z59-6,0)</f>
        <v>0</v>
      </c>
      <c r="O58" s="2">
        <f>IF('données 2022'!AB59&gt;6,'données 2022'!AB59-6,0)</f>
        <v>0</v>
      </c>
      <c r="P58" s="2">
        <f>IF('données 2022'!AD59&gt;6,'données 2022'!AD59-6,0)</f>
        <v>1.7999999999999998</v>
      </c>
      <c r="Q58" s="2">
        <f>IF('données 2022'!AF59&gt;6,'données 2022'!AF59-6,0)</f>
        <v>0</v>
      </c>
      <c r="R58" s="2">
        <f>IF('données 2022'!AH59&gt;6,'données 2022'!AH59-6,0)</f>
        <v>0</v>
      </c>
      <c r="S58" s="2"/>
      <c r="T58" s="2">
        <f>IF('données 2022'!AJ59&gt;6,'données 2022'!AJ59-6,0)</f>
        <v>0</v>
      </c>
      <c r="U58" s="2"/>
      <c r="V58" s="2">
        <f>IF('données 2022'!AL59&gt;6,'données 2022'!AL59-6,0)</f>
        <v>0.15000000000000036</v>
      </c>
    </row>
    <row r="59" spans="1:22" ht="14.25" customHeight="1">
      <c r="A59" s="40">
        <v>44619</v>
      </c>
      <c r="B59" s="2">
        <f>IF('données 2022'!B60&gt;6,'données 2022'!B60-6,0)</f>
        <v>3</v>
      </c>
      <c r="C59" s="2">
        <f>IF('données 2022'!D60&gt;6,'données 2022'!D60-6,0)</f>
        <v>3.4000000000000004</v>
      </c>
      <c r="D59" s="2">
        <f>IF('données 2022'!F60&gt;6,'données 2022'!F60-6,0)</f>
        <v>5.1999999999999993</v>
      </c>
      <c r="E59" s="2">
        <f>IF('données 2022'!H60&gt;6,'données 2022'!H60-6,0)</f>
        <v>3.5</v>
      </c>
      <c r="F59" s="2">
        <f>IF('données 2022'!J60&gt;6,'données 2022'!J60-6,0)</f>
        <v>2.4000000000000004</v>
      </c>
      <c r="G59" s="2">
        <f>IF('données 2022'!L60&gt;6,'données 2022'!L60-6,0)</f>
        <v>2.5</v>
      </c>
      <c r="H59" s="2">
        <f>IF('données 2022'!N60&gt;6,'données 2022'!N60-6,0)</f>
        <v>1.4000000000000004</v>
      </c>
      <c r="I59" s="2">
        <f>IF('données 2022'!P60&gt;6,'données 2022'!P60-6,0)</f>
        <v>2</v>
      </c>
      <c r="J59" s="2">
        <f>IF('données 2022'!R60&gt;6,'données 2022'!R60-6,0)</f>
        <v>0</v>
      </c>
      <c r="K59" s="2">
        <f>IF('données 2022'!T60&gt;6,'données 2022'!T60-6,0)</f>
        <v>0</v>
      </c>
      <c r="L59" s="2">
        <f>IF('données 2022'!V60&gt;6,'données 2022'!V60-6,0)</f>
        <v>0</v>
      </c>
      <c r="M59" s="2">
        <f>IF('données 2022'!X60&gt;6,'données 2022'!X60-6,0)</f>
        <v>0</v>
      </c>
      <c r="N59" s="2">
        <f>IF('données 2022'!Z60&gt;6,'données 2022'!Z60-6,0)</f>
        <v>1.7000000000000002</v>
      </c>
      <c r="O59" s="2">
        <f>IF('données 2022'!AB60&gt;6,'données 2022'!AB60-6,0)</f>
        <v>0.79999999999999982</v>
      </c>
      <c r="P59" s="2">
        <f>IF('données 2022'!AD60&gt;6,'données 2022'!AD60-6,0)</f>
        <v>3.1999999999999993</v>
      </c>
      <c r="Q59" s="2">
        <f>IF('données 2022'!AF60&gt;6,'données 2022'!AF60-6,0)</f>
        <v>0</v>
      </c>
      <c r="R59" s="2">
        <f>IF('données 2022'!AH60&gt;6,'données 2022'!AH60-6,0)</f>
        <v>0</v>
      </c>
      <c r="S59" s="2"/>
      <c r="T59" s="2">
        <f>IF('données 2022'!AJ60&gt;6,'données 2022'!AJ60-6,0)</f>
        <v>0.15000000000000036</v>
      </c>
      <c r="U59" s="2"/>
      <c r="V59" s="2">
        <f>IF('données 2022'!AL60&gt;6,'données 2022'!AL60-6,0)</f>
        <v>2.0500000000000007</v>
      </c>
    </row>
    <row r="60" spans="1:22" ht="14.25" customHeight="1">
      <c r="A60" s="40">
        <v>44620</v>
      </c>
      <c r="B60" s="2">
        <f>IF('données 2022'!B61&gt;6,'données 2022'!B61-6,0)</f>
        <v>5.0999999999999996</v>
      </c>
      <c r="C60" s="2">
        <f>IF('données 2022'!D61&gt;6,'données 2022'!D61-6,0)</f>
        <v>5.1999999999999993</v>
      </c>
      <c r="D60" s="2">
        <f>IF('données 2022'!F61&gt;6,'données 2022'!F61-6,0)</f>
        <v>4.6999999999999993</v>
      </c>
      <c r="E60" s="2">
        <f>IF('données 2022'!H61&gt;6,'données 2022'!H61-6,0)</f>
        <v>5.1999999999999993</v>
      </c>
      <c r="F60" s="2">
        <f>IF('données 2022'!J61&gt;6,'données 2022'!J61-6,0)</f>
        <v>2.3000000000000007</v>
      </c>
      <c r="G60" s="2">
        <f>IF('données 2022'!L61&gt;6,'données 2022'!L61-6,0)</f>
        <v>4.0999999999999996</v>
      </c>
      <c r="H60" s="2">
        <f>IF('données 2022'!N61&gt;6,'données 2022'!N61-6,0)</f>
        <v>2.4000000000000004</v>
      </c>
      <c r="I60" s="2">
        <f>IF('données 2022'!P61&gt;6,'données 2022'!P61-6,0)</f>
        <v>2.8000000000000007</v>
      </c>
      <c r="J60" s="2">
        <f>IF('données 2022'!R61&gt;6,'données 2022'!R61-6,0)</f>
        <v>2.4480000000000004</v>
      </c>
      <c r="K60" s="2">
        <f>IF('données 2022'!T61&gt;6,'données 2022'!T61-6,0)</f>
        <v>0.59999999999999964</v>
      </c>
      <c r="L60" s="2">
        <f>IF('données 2022'!V61&gt;6,'données 2022'!V61-6,0)</f>
        <v>0.52800000000000047</v>
      </c>
      <c r="M60" s="2">
        <f>IF('données 2022'!X61&gt;6,'données 2022'!X61-6,0)</f>
        <v>0</v>
      </c>
      <c r="N60" s="2">
        <f>IF('données 2022'!Z61&gt;6,'données 2022'!Z61-6,0)</f>
        <v>2</v>
      </c>
      <c r="O60" s="2">
        <f>IF('données 2022'!AB61&gt;6,'données 2022'!AB61-6,0)</f>
        <v>1.5999999999999996</v>
      </c>
      <c r="P60" s="2">
        <f>IF('données 2022'!AD61&gt;6,'données 2022'!AD61-6,0)</f>
        <v>4.5</v>
      </c>
      <c r="Q60" s="2">
        <f>IF('données 2022'!AF61&gt;6,'données 2022'!AF61-6,0)</f>
        <v>0.40000000000000036</v>
      </c>
      <c r="R60" s="2">
        <f>IF('données 2022'!AH61&gt;6,'données 2022'!AH61-6,0)</f>
        <v>0.45000000000000018</v>
      </c>
      <c r="S60" s="2"/>
      <c r="T60" s="2">
        <f>IF('données 2022'!AJ61&gt;6,'données 2022'!AJ61-6,0)</f>
        <v>1.25</v>
      </c>
      <c r="U60" s="2"/>
      <c r="V60" s="2">
        <f>IF('données 2022'!AL61&gt;6,'données 2022'!AL61-6,0)</f>
        <v>2.6500000000000004</v>
      </c>
    </row>
    <row r="61" spans="1:22" ht="14.25" customHeight="1">
      <c r="A61" s="40">
        <v>44621</v>
      </c>
      <c r="B61" s="2">
        <f>IF('données 2022'!B62&gt;6,'données 2022'!B62-6,0)</f>
        <v>4.5999999999999996</v>
      </c>
      <c r="C61" s="2">
        <f>IF('données 2022'!D62&gt;6,'données 2022'!D62-6,0)</f>
        <v>5.4</v>
      </c>
      <c r="D61" s="2">
        <f>IF('données 2022'!F62&gt;6,'données 2022'!F62-6,0)</f>
        <v>5.1999999999999993</v>
      </c>
      <c r="E61" s="2">
        <f>IF('données 2022'!H62&gt;6,'données 2022'!H62-6,0)</f>
        <v>5</v>
      </c>
      <c r="F61" s="2">
        <f>IF('données 2022'!J62&gt;6,'données 2022'!J62-6,0)</f>
        <v>3.5</v>
      </c>
      <c r="G61" s="2">
        <f>IF('données 2022'!L62&gt;6,'données 2022'!L62-6,0)</f>
        <v>4.0999999999999996</v>
      </c>
      <c r="H61" s="2">
        <f>IF('données 2022'!N62&gt;6,'données 2022'!N62-6,0)</f>
        <v>2.6999999999999993</v>
      </c>
      <c r="I61" s="2">
        <f>IF('données 2022'!P62&gt;6,'données 2022'!P62-6,0)</f>
        <v>2.9000000000000004</v>
      </c>
      <c r="J61" s="2">
        <f>IF('données 2022'!R62&gt;6,'données 2022'!R62-6,0)</f>
        <v>2.5440000000000005</v>
      </c>
      <c r="K61" s="2">
        <f>IF('données 2022'!T62&gt;6,'données 2022'!T62-6,0)</f>
        <v>0.70000000000000018</v>
      </c>
      <c r="L61" s="2">
        <f>IF('données 2022'!V62&gt;6,'données 2022'!V62-6,0)</f>
        <v>2.16</v>
      </c>
      <c r="M61" s="2">
        <f>IF('données 2022'!X62&gt;6,'données 2022'!X62-6,0)</f>
        <v>0</v>
      </c>
      <c r="N61" s="2">
        <f>IF('données 2022'!Z62&gt;6,'données 2022'!Z62-6,0)</f>
        <v>2.8000000000000007</v>
      </c>
      <c r="O61" s="2">
        <f>IF('données 2022'!AB62&gt;6,'données 2022'!AB62-6,0)</f>
        <v>2.5</v>
      </c>
      <c r="P61" s="2">
        <f>IF('données 2022'!AD62&gt;6,'données 2022'!AD62-6,0)</f>
        <v>4.6999999999999993</v>
      </c>
      <c r="Q61" s="2">
        <f>IF('données 2022'!AF62&gt;6,'données 2022'!AF62-6,0)</f>
        <v>2</v>
      </c>
      <c r="R61" s="2">
        <f>IF('données 2022'!AH62&gt;6,'données 2022'!AH62-6,0)</f>
        <v>0.45000000000000018</v>
      </c>
      <c r="S61" s="2"/>
      <c r="T61" s="2">
        <f>IF('données 2022'!AJ62&gt;6,'données 2022'!AJ62-6,0)</f>
        <v>1.0499999999999998</v>
      </c>
      <c r="U61" s="2"/>
      <c r="V61" s="2">
        <f>IF('données 2022'!AL62&gt;6,'données 2022'!AL62-6,0)</f>
        <v>3.3499999999999996</v>
      </c>
    </row>
    <row r="62" spans="1:22" ht="14.25" customHeight="1">
      <c r="A62" s="40">
        <v>44622</v>
      </c>
      <c r="B62" s="2">
        <f>IF('données 2022'!B63&gt;6,'données 2022'!B63-6,0)</f>
        <v>3</v>
      </c>
      <c r="C62" s="2">
        <f>IF('données 2022'!D63&gt;6,'données 2022'!D63-6,0)</f>
        <v>3.0999999999999996</v>
      </c>
      <c r="D62" s="2">
        <f>IF('données 2022'!F63&gt;6,'données 2022'!F63-6,0)</f>
        <v>2.3000000000000007</v>
      </c>
      <c r="E62" s="2">
        <f>IF('données 2022'!H63&gt;6,'données 2022'!H63-6,0)</f>
        <v>3.0999999999999996</v>
      </c>
      <c r="F62" s="2">
        <f>IF('données 2022'!J63&gt;6,'données 2022'!J63-6,0)</f>
        <v>3.6999999999999993</v>
      </c>
      <c r="G62" s="2">
        <f>IF('données 2022'!L63&gt;6,'données 2022'!L63-6,0)</f>
        <v>2.5</v>
      </c>
      <c r="H62" s="2">
        <f>IF('données 2022'!N63&gt;6,'données 2022'!N63-6,0)</f>
        <v>3.3000000000000007</v>
      </c>
      <c r="I62" s="2">
        <f>IF('données 2022'!P63&gt;6,'données 2022'!P63-6,0)</f>
        <v>2.5999999999999996</v>
      </c>
      <c r="J62" s="2">
        <f>IF('données 2022'!R63&gt;6,'données 2022'!R63-6,0)</f>
        <v>2.2560000000000002</v>
      </c>
      <c r="K62" s="2">
        <f>IF('données 2022'!T63&gt;6,'données 2022'!T63-6,0)</f>
        <v>2.5999999999999996</v>
      </c>
      <c r="L62" s="2">
        <f>IF('données 2022'!V63&gt;6,'données 2022'!V63-6,0)</f>
        <v>3.4860000000000007</v>
      </c>
      <c r="M62" s="2">
        <f>IF('données 2022'!X63&gt;6,'données 2022'!X63-6,0)</f>
        <v>1.0999999999999996</v>
      </c>
      <c r="N62" s="2">
        <f>IF('données 2022'!Z63&gt;6,'données 2022'!Z63-6,0)</f>
        <v>3.8000000000000007</v>
      </c>
      <c r="O62" s="2">
        <f>IF('données 2022'!AB63&gt;6,'données 2022'!AB63-6,0)</f>
        <v>3.6999999999999993</v>
      </c>
      <c r="P62" s="2">
        <f>IF('données 2022'!AD63&gt;6,'données 2022'!AD63-6,0)</f>
        <v>2.8000000000000007</v>
      </c>
      <c r="Q62" s="2">
        <f>IF('données 2022'!AF63&gt;6,'données 2022'!AF63-6,0)</f>
        <v>3.3000000000000007</v>
      </c>
      <c r="R62" s="2">
        <f>IF('données 2022'!AH63&gt;6,'données 2022'!AH63-6,0)</f>
        <v>1.9500000000000002</v>
      </c>
      <c r="S62" s="2"/>
      <c r="T62" s="2">
        <f>IF('données 2022'!AJ63&gt;6,'données 2022'!AJ63-6,0)</f>
        <v>1.9500000000000002</v>
      </c>
      <c r="U62" s="2"/>
      <c r="V62" s="2">
        <f>IF('données 2022'!AL63&gt;6,'données 2022'!AL63-6,0)</f>
        <v>3.25</v>
      </c>
    </row>
    <row r="63" spans="1:22" ht="14.25" customHeight="1">
      <c r="A63" s="40">
        <v>44623</v>
      </c>
      <c r="B63" s="2">
        <f>IF('données 2022'!B64&gt;6,'données 2022'!B64-6,0)</f>
        <v>4.3000000000000007</v>
      </c>
      <c r="C63" s="2">
        <f>IF('données 2022'!D64&gt;6,'données 2022'!D64-6,0)</f>
        <v>4.1999999999999993</v>
      </c>
      <c r="D63" s="2">
        <f>IF('données 2022'!F64&gt;6,'données 2022'!F64-6,0)</f>
        <v>4.0999999999999996</v>
      </c>
      <c r="E63" s="2">
        <f>IF('données 2022'!H64&gt;6,'données 2022'!H64-6,0)</f>
        <v>3.6999999999999993</v>
      </c>
      <c r="F63" s="2">
        <f>IF('données 2022'!J64&gt;6,'données 2022'!J64-6,0)</f>
        <v>4.5</v>
      </c>
      <c r="G63" s="2">
        <f>IF('données 2022'!L64&gt;6,'données 2022'!L64-6,0)</f>
        <v>3.9000000000000004</v>
      </c>
      <c r="H63" s="2">
        <f>IF('données 2022'!N64&gt;6,'données 2022'!N64-6,0)</f>
        <v>4.1999999999999993</v>
      </c>
      <c r="I63" s="2">
        <f>IF('données 2022'!P64&gt;6,'données 2022'!P64-6,0)</f>
        <v>3.9000000000000004</v>
      </c>
      <c r="J63" s="2">
        <f>IF('données 2022'!R64&gt;6,'données 2022'!R64-6,0)</f>
        <v>3.5039999999999996</v>
      </c>
      <c r="K63" s="2">
        <f>IF('données 2022'!T64&gt;6,'données 2022'!T64-6,0)</f>
        <v>4.8000000000000007</v>
      </c>
      <c r="L63" s="2">
        <f>IF('données 2022'!V64&gt;6,'données 2022'!V64-6,0)</f>
        <v>4.0980000000000008</v>
      </c>
      <c r="M63" s="2">
        <f>IF('données 2022'!X64&gt;6,'données 2022'!X64-6,0)</f>
        <v>1.7000000000000002</v>
      </c>
      <c r="N63" s="2">
        <f>IF('données 2022'!Z64&gt;6,'données 2022'!Z64-6,0)</f>
        <v>5</v>
      </c>
      <c r="O63" s="2">
        <f>IF('données 2022'!AB64&gt;6,'données 2022'!AB64-6,0)</f>
        <v>4.4000000000000004</v>
      </c>
      <c r="P63" s="2">
        <f>IF('données 2022'!AD64&gt;6,'données 2022'!AD64-6,0)</f>
        <v>4.3000000000000007</v>
      </c>
      <c r="Q63" s="2">
        <f>IF('données 2022'!AF64&gt;6,'données 2022'!AF64-6,0)</f>
        <v>3.9000000000000004</v>
      </c>
      <c r="R63" s="2">
        <f>IF('données 2022'!AH64&gt;6,'données 2022'!AH64-6,0)</f>
        <v>3.5500000000000007</v>
      </c>
      <c r="S63" s="2"/>
      <c r="T63" s="2">
        <f>IF('données 2022'!AJ64&gt;6,'données 2022'!AJ64-6,0)</f>
        <v>2.6500000000000004</v>
      </c>
      <c r="U63" s="2"/>
      <c r="V63" s="2">
        <f>IF('données 2022'!AL64&gt;6,'données 2022'!AL64-6,0)</f>
        <v>3.75</v>
      </c>
    </row>
    <row r="64" spans="1:22" ht="14.25" customHeight="1">
      <c r="A64" s="40">
        <v>44624</v>
      </c>
      <c r="B64" s="2">
        <f>IF('données 2022'!B65&gt;6,'données 2022'!B65-6,0)</f>
        <v>2.0999999999999996</v>
      </c>
      <c r="C64" s="2">
        <f>IF('données 2022'!D65&gt;6,'données 2022'!D65-6,0)</f>
        <v>2</v>
      </c>
      <c r="D64" s="2">
        <f>IF('données 2022'!F65&gt;6,'données 2022'!F65-6,0)</f>
        <v>1.9000000000000004</v>
      </c>
      <c r="E64" s="2">
        <f>IF('données 2022'!H65&gt;6,'données 2022'!H65-6,0)</f>
        <v>2</v>
      </c>
      <c r="F64" s="2">
        <f>IF('données 2022'!J65&gt;6,'données 2022'!J65-6,0)</f>
        <v>2.4000000000000004</v>
      </c>
      <c r="G64" s="2">
        <f>IF('données 2022'!L65&gt;6,'données 2022'!L65-6,0)</f>
        <v>1.7000000000000002</v>
      </c>
      <c r="H64" s="2">
        <f>IF('données 2022'!N65&gt;6,'données 2022'!N65-6,0)</f>
        <v>1.7000000000000002</v>
      </c>
      <c r="I64" s="2">
        <f>IF('données 2022'!P65&gt;6,'données 2022'!P65-6,0)</f>
        <v>1.7999999999999998</v>
      </c>
      <c r="J64" s="2">
        <f>IF('données 2022'!R65&gt;6,'données 2022'!R65-6,0)</f>
        <v>1.4109999999999996</v>
      </c>
      <c r="K64" s="2">
        <f>IF('données 2022'!T65&gt;6,'données 2022'!T65-6,0)</f>
        <v>2</v>
      </c>
      <c r="L64" s="2">
        <f>IF('données 2022'!V65&gt;6,'données 2022'!V65-6,0)</f>
        <v>2.1107999999999993</v>
      </c>
      <c r="M64" s="2">
        <f>IF('données 2022'!X65&gt;6,'données 2022'!X65-6,0)</f>
        <v>1.9000000000000004</v>
      </c>
      <c r="N64" s="2">
        <f>IF('données 2022'!Z65&gt;6,'données 2022'!Z65-6,0)</f>
        <v>3</v>
      </c>
      <c r="O64" s="2">
        <f>IF('données 2022'!AB65&gt;6,'données 2022'!AB65-6,0)</f>
        <v>2.8000000000000007</v>
      </c>
      <c r="P64" s="2">
        <f>IF('données 2022'!AD65&gt;6,'données 2022'!AD65-6,0)</f>
        <v>2.0999999999999996</v>
      </c>
      <c r="Q64" s="2">
        <f>IF('données 2022'!AF65&gt;6,'données 2022'!AF65-6,0)</f>
        <v>2.6999999999999993</v>
      </c>
      <c r="R64" s="2">
        <f>IF('données 2022'!AH65&gt;6,'données 2022'!AH65-6,0)</f>
        <v>2.75</v>
      </c>
      <c r="S64" s="2"/>
      <c r="T64" s="2">
        <f>IF('données 2022'!AJ65&gt;6,'données 2022'!AJ65-6,0)</f>
        <v>2.5500000000000007</v>
      </c>
      <c r="U64" s="2"/>
      <c r="V64" s="2">
        <f>IF('données 2022'!AL65&gt;6,'données 2022'!AL65-6,0)</f>
        <v>2.5500000000000007</v>
      </c>
    </row>
    <row r="65" spans="1:22" ht="14.25" customHeight="1">
      <c r="A65" s="40">
        <v>44625</v>
      </c>
      <c r="B65" s="2">
        <f>IF('données 2022'!B66&gt;6,'données 2022'!B66-6,0)</f>
        <v>0.79999999999999982</v>
      </c>
      <c r="C65" s="2">
        <f>IF('données 2022'!D66&gt;6,'données 2022'!D66-6,0)</f>
        <v>0.90000000000000036</v>
      </c>
      <c r="D65" s="2">
        <f>IF('données 2022'!F66&gt;6,'données 2022'!F66-6,0)</f>
        <v>0.20000000000000018</v>
      </c>
      <c r="E65" s="2">
        <f>IF('données 2022'!H66&gt;6,'données 2022'!H66-6,0)</f>
        <v>1</v>
      </c>
      <c r="F65" s="2">
        <f>IF('données 2022'!J66&gt;6,'données 2022'!J66-6,0)</f>
        <v>2.0999999999999996</v>
      </c>
      <c r="G65" s="2">
        <f>IF('données 2022'!L66&gt;6,'données 2022'!L66-6,0)</f>
        <v>0</v>
      </c>
      <c r="H65" s="2">
        <f>IF('données 2022'!N66&gt;6,'données 2022'!N66-6,0)</f>
        <v>0.40000000000000036</v>
      </c>
      <c r="I65" s="2">
        <f>IF('données 2022'!P66&gt;6,'données 2022'!P66-6,0)</f>
        <v>0</v>
      </c>
      <c r="J65" s="2">
        <f>IF('données 2022'!R66&gt;6,'données 2022'!R66-6,0)</f>
        <v>0</v>
      </c>
      <c r="K65" s="2">
        <f>IF('données 2022'!T66&gt;6,'données 2022'!T66-6,0)</f>
        <v>1.2999999999999998</v>
      </c>
      <c r="L65" s="2">
        <f>IF('données 2022'!V66&gt;6,'données 2022'!V66-6,0)</f>
        <v>1.4459999999999997</v>
      </c>
      <c r="M65" s="2">
        <f>IF('données 2022'!X66&gt;6,'données 2022'!X66-6,0)</f>
        <v>0</v>
      </c>
      <c r="N65" s="2">
        <f>IF('données 2022'!Z66&gt;6,'données 2022'!Z66-6,0)</f>
        <v>2.3000000000000007</v>
      </c>
      <c r="O65" s="2">
        <f>IF('données 2022'!AB66&gt;6,'données 2022'!AB66-6,0)</f>
        <v>1.7999999999999998</v>
      </c>
      <c r="P65" s="2">
        <f>IF('données 2022'!AD66&gt;6,'données 2022'!AD66-6,0)</f>
        <v>0.40000000000000036</v>
      </c>
      <c r="Q65" s="2">
        <f>IF('données 2022'!AF66&gt;6,'données 2022'!AF66-6,0)</f>
        <v>1.2999999999999998</v>
      </c>
      <c r="R65" s="2">
        <f>IF('données 2022'!AH66&gt;6,'données 2022'!AH66-6,0)</f>
        <v>1.6500000000000004</v>
      </c>
      <c r="S65" s="2"/>
      <c r="T65" s="2">
        <f>IF('données 2022'!AJ66&gt;6,'données 2022'!AJ66-6,0)</f>
        <v>0.25</v>
      </c>
      <c r="U65" s="2"/>
      <c r="V65" s="2">
        <f>IF('données 2022'!AL66&gt;6,'données 2022'!AL66-6,0)</f>
        <v>1.4500000000000002</v>
      </c>
    </row>
    <row r="66" spans="1:22" ht="14.25" customHeight="1">
      <c r="A66" s="40">
        <v>44626</v>
      </c>
      <c r="B66" s="2">
        <f>IF('données 2022'!B67&gt;6,'données 2022'!B67-6,0)</f>
        <v>1.5999999999999996</v>
      </c>
      <c r="C66" s="2">
        <f>IF('données 2022'!D67&gt;6,'données 2022'!D67-6,0)</f>
        <v>1.2999999999999998</v>
      </c>
      <c r="D66" s="2">
        <f>IF('données 2022'!F67&gt;6,'données 2022'!F67-6,0)</f>
        <v>0.90000000000000036</v>
      </c>
      <c r="E66" s="2">
        <f>IF('données 2022'!H67&gt;6,'données 2022'!H67-6,0)</f>
        <v>1.5</v>
      </c>
      <c r="F66" s="2">
        <f>IF('données 2022'!J67&gt;6,'données 2022'!J67-6,0)</f>
        <v>1.2000000000000002</v>
      </c>
      <c r="G66" s="2">
        <f>IF('données 2022'!L67&gt;6,'données 2022'!L67-6,0)</f>
        <v>9.9999999999999645E-2</v>
      </c>
      <c r="H66" s="2">
        <f>IF('données 2022'!N67&gt;6,'données 2022'!N67-6,0)</f>
        <v>0</v>
      </c>
      <c r="I66" s="2">
        <f>IF('données 2022'!P67&gt;6,'données 2022'!P67-6,0)</f>
        <v>0.29999999999999982</v>
      </c>
      <c r="J66" s="2">
        <f>IF('données 2022'!R67&gt;6,'données 2022'!R67-6,0)</f>
        <v>4.8000000000000043E-2</v>
      </c>
      <c r="K66" s="2">
        <f>IF('données 2022'!T67&gt;6,'données 2022'!T67-6,0)</f>
        <v>0</v>
      </c>
      <c r="L66" s="2">
        <f>IF('données 2022'!V67&gt;6,'données 2022'!V67-6,0)</f>
        <v>0.42600000000000016</v>
      </c>
      <c r="M66" s="2">
        <f>IF('données 2022'!X67&gt;6,'données 2022'!X67-6,0)</f>
        <v>0</v>
      </c>
      <c r="N66" s="2">
        <f>IF('données 2022'!Z67&gt;6,'données 2022'!Z67-6,0)</f>
        <v>2.5</v>
      </c>
      <c r="O66" s="2">
        <f>IF('données 2022'!AB67&gt;6,'données 2022'!AB67-6,0)</f>
        <v>1.2999999999999998</v>
      </c>
      <c r="P66" s="2">
        <f>IF('données 2022'!AD67&gt;6,'données 2022'!AD67-6,0)</f>
        <v>0.59999999999999964</v>
      </c>
      <c r="Q66" s="2">
        <f>IF('données 2022'!AF67&gt;6,'données 2022'!AF67-6,0)</f>
        <v>0.29999999999999982</v>
      </c>
      <c r="R66" s="2">
        <f>IF('données 2022'!AH67&gt;6,'données 2022'!AH67-6,0)</f>
        <v>0</v>
      </c>
      <c r="S66" s="2"/>
      <c r="T66" s="2">
        <f>IF('données 2022'!AJ67&gt;6,'données 2022'!AJ67-6,0)</f>
        <v>0</v>
      </c>
      <c r="U66" s="2"/>
      <c r="V66" s="2">
        <f>IF('données 2022'!AL67&gt;6,'données 2022'!AL67-6,0)</f>
        <v>1.3499999999999996</v>
      </c>
    </row>
    <row r="67" spans="1:22" ht="14.25" customHeight="1">
      <c r="A67" s="40">
        <v>44627</v>
      </c>
      <c r="B67" s="2">
        <f>IF('données 2022'!B68&gt;6,'données 2022'!B68-6,0)</f>
        <v>0</v>
      </c>
      <c r="C67" s="2">
        <f>IF('données 2022'!D68&gt;6,'données 2022'!D68-6,0)</f>
        <v>0</v>
      </c>
      <c r="D67" s="2">
        <f>IF('données 2022'!F68&gt;6,'données 2022'!F68-6,0)</f>
        <v>0</v>
      </c>
      <c r="E67" s="2">
        <f>IF('données 2022'!H68&gt;6,'données 2022'!H68-6,0)</f>
        <v>0</v>
      </c>
      <c r="F67" s="2">
        <f>IF('données 2022'!J68&gt;6,'données 2022'!J68-6,0)</f>
        <v>0</v>
      </c>
      <c r="G67" s="2">
        <f>IF('données 2022'!L68&gt;6,'données 2022'!L68-6,0)</f>
        <v>0</v>
      </c>
      <c r="H67" s="2">
        <f>IF('données 2022'!N68&gt;6,'données 2022'!N68-6,0)</f>
        <v>0</v>
      </c>
      <c r="I67" s="2">
        <f>IF('données 2022'!P68&gt;6,'données 2022'!P68-6,0)</f>
        <v>0</v>
      </c>
      <c r="J67" s="2">
        <f>IF('données 2022'!R68&gt;6,'données 2022'!R68-6,0)</f>
        <v>0</v>
      </c>
      <c r="K67" s="2">
        <f>IF('données 2022'!T68&gt;6,'données 2022'!T68-6,0)</f>
        <v>0</v>
      </c>
      <c r="L67" s="2">
        <f>IF('données 2022'!V68&gt;6,'données 2022'!V68-6,0)</f>
        <v>0</v>
      </c>
      <c r="M67" s="2">
        <f>IF('données 2022'!X68&gt;6,'données 2022'!X68-6,0)</f>
        <v>0</v>
      </c>
      <c r="N67" s="2">
        <f>IF('données 2022'!Z68&gt;6,'données 2022'!Z68-6,0)</f>
        <v>0</v>
      </c>
      <c r="O67" s="2">
        <f>IF('données 2022'!AB68&gt;6,'données 2022'!AB68-6,0)</f>
        <v>0</v>
      </c>
      <c r="P67" s="2">
        <f>IF('données 2022'!AD68&gt;6,'données 2022'!AD68-6,0)</f>
        <v>0</v>
      </c>
      <c r="Q67" s="2">
        <f>IF('données 2022'!AF68&gt;6,'données 2022'!AF68-6,0)</f>
        <v>0</v>
      </c>
      <c r="R67" s="2">
        <f>IF('données 2022'!AH68&gt;6,'données 2022'!AH68-6,0)</f>
        <v>0</v>
      </c>
      <c r="S67" s="2"/>
      <c r="T67" s="2">
        <f>IF('données 2022'!AJ68&gt;6,'données 2022'!AJ68-6,0)</f>
        <v>0</v>
      </c>
      <c r="U67" s="2"/>
      <c r="V67" s="2">
        <f>IF('données 2022'!AL68&gt;6,'données 2022'!AL68-6,0)</f>
        <v>0</v>
      </c>
    </row>
    <row r="68" spans="1:22" ht="14.25" customHeight="1">
      <c r="A68" s="40">
        <v>44628</v>
      </c>
      <c r="B68" s="2">
        <f>IF('données 2022'!B69&gt;6,'données 2022'!B69-6,0)</f>
        <v>2</v>
      </c>
      <c r="C68" s="2">
        <f>IF('données 2022'!D69&gt;6,'données 2022'!D69-6,0)</f>
        <v>1.5999999999999996</v>
      </c>
      <c r="D68" s="2">
        <f>IF('données 2022'!F69&gt;6,'données 2022'!F69-6,0)</f>
        <v>1.5</v>
      </c>
      <c r="E68" s="2">
        <f>IF('données 2022'!H69&gt;6,'données 2022'!H69-6,0)</f>
        <v>1.2000000000000002</v>
      </c>
      <c r="F68" s="2">
        <f>IF('données 2022'!J69&gt;6,'données 2022'!J69-6,0)</f>
        <v>1.2000000000000002</v>
      </c>
      <c r="G68" s="2">
        <f>IF('données 2022'!L69&gt;6,'données 2022'!L69-6,0)</f>
        <v>1.7000000000000002</v>
      </c>
      <c r="H68" s="2">
        <f>IF('données 2022'!N69&gt;6,'données 2022'!N69-6,0)</f>
        <v>2</v>
      </c>
      <c r="I68" s="2">
        <f>IF('données 2022'!P69&gt;6,'données 2022'!P69-6,0)</f>
        <v>1.5</v>
      </c>
      <c r="J68" s="2">
        <f>IF('données 2022'!R69&gt;6,'données 2022'!R69-6,0)</f>
        <v>0</v>
      </c>
      <c r="K68" s="2">
        <f>IF('données 2022'!T69&gt;6,'données 2022'!T69-6,0)</f>
        <v>0.5</v>
      </c>
      <c r="L68" s="2">
        <f>IF('données 2022'!V69&gt;6,'données 2022'!V69-6,0)</f>
        <v>0.20000000000000018</v>
      </c>
      <c r="M68" s="2">
        <f>IF('données 2022'!X69&gt;6,'données 2022'!X69-6,0)</f>
        <v>0</v>
      </c>
      <c r="N68" s="2">
        <f>IF('données 2022'!Z69&gt;6,'données 2022'!Z69-6,0)</f>
        <v>0.59999999999999964</v>
      </c>
      <c r="O68" s="2">
        <f>IF('données 2022'!AB69&gt;6,'données 2022'!AB69-6,0)</f>
        <v>0.79999999999999982</v>
      </c>
      <c r="P68" s="2">
        <f>IF('données 2022'!AD69&gt;6,'données 2022'!AD69-6,0)</f>
        <v>1.7000000000000002</v>
      </c>
      <c r="Q68" s="2">
        <f>IF('données 2022'!AF69&gt;6,'données 2022'!AF69-6,0)</f>
        <v>0.59999999999999964</v>
      </c>
      <c r="R68" s="2">
        <f>IF('données 2022'!AH69&gt;6,'données 2022'!AH69-6,0)</f>
        <v>0.75</v>
      </c>
      <c r="S68" s="2"/>
      <c r="T68" s="2">
        <f>IF('données 2022'!AJ69&gt;6,'données 2022'!AJ69-6,0)</f>
        <v>1.1500000000000004</v>
      </c>
      <c r="U68" s="2"/>
      <c r="V68" s="2">
        <f>IF('données 2022'!AL69&gt;6,'données 2022'!AL69-6,0)</f>
        <v>1.0499999999999998</v>
      </c>
    </row>
    <row r="69" spans="1:22" ht="14.25" customHeight="1">
      <c r="A69" s="40">
        <v>44629</v>
      </c>
      <c r="B69" s="2">
        <f>IF('données 2022'!B70&gt;6,'données 2022'!B70-6,0)</f>
        <v>4</v>
      </c>
      <c r="C69" s="2">
        <f>IF('données 2022'!D70&gt;6,'données 2022'!D70-6,0)</f>
        <v>4</v>
      </c>
      <c r="D69" s="2">
        <f>IF('données 2022'!F70&gt;6,'données 2022'!F70-6,0)</f>
        <v>3.6999999999999993</v>
      </c>
      <c r="E69" s="2">
        <f>IF('données 2022'!H70&gt;6,'données 2022'!H70-6,0)</f>
        <v>3.6999999999999993</v>
      </c>
      <c r="F69" s="2">
        <f>IF('données 2022'!J70&gt;6,'données 2022'!J70-6,0)</f>
        <v>4</v>
      </c>
      <c r="G69" s="2">
        <f>IF('données 2022'!L70&gt;6,'données 2022'!L70-6,0)</f>
        <v>3.9000000000000004</v>
      </c>
      <c r="H69" s="2">
        <f>IF('données 2022'!N70&gt;6,'données 2022'!N70-6,0)</f>
        <v>4.4000000000000004</v>
      </c>
      <c r="I69" s="2">
        <f>IF('données 2022'!P70&gt;6,'données 2022'!P70-6,0)</f>
        <v>4</v>
      </c>
      <c r="J69" s="2">
        <f>IF('données 2022'!R70&gt;6,'données 2022'!R70-6,0)</f>
        <v>3.8000000000000007</v>
      </c>
      <c r="K69" s="2">
        <f>IF('données 2022'!T70&gt;6,'données 2022'!T70-6,0)</f>
        <v>3.9000000000000004</v>
      </c>
      <c r="L69" s="2">
        <f>IF('données 2022'!V70&gt;6,'données 2022'!V70-6,0)</f>
        <v>3.0999999999999996</v>
      </c>
      <c r="M69" s="2">
        <f>IF('données 2022'!X70&gt;6,'données 2022'!X70-6,0)</f>
        <v>3</v>
      </c>
      <c r="N69" s="2">
        <f>IF('données 2022'!Z70&gt;6,'données 2022'!Z70-6,0)</f>
        <v>3.3000000000000007</v>
      </c>
      <c r="O69" s="2">
        <f>IF('données 2022'!AB70&gt;6,'données 2022'!AB70-6,0)</f>
        <v>3.4000000000000004</v>
      </c>
      <c r="P69" s="2">
        <f>IF('données 2022'!AD70&gt;6,'données 2022'!AD70-6,0)</f>
        <v>4.1999999999999993</v>
      </c>
      <c r="Q69" s="2">
        <f>IF('données 2022'!AF70&gt;6,'données 2022'!AF70-6,0)</f>
        <v>3.1999999999999993</v>
      </c>
      <c r="R69" s="2">
        <f>IF('données 2022'!AH70&gt;6,'données 2022'!AH70-6,0)</f>
        <v>3.4499999999999993</v>
      </c>
      <c r="S69" s="2"/>
      <c r="T69" s="2">
        <f>IF('données 2022'!AJ70&gt;6,'données 2022'!AJ70-6,0)</f>
        <v>3.3499999999999996</v>
      </c>
      <c r="U69" s="2"/>
      <c r="V69" s="2">
        <f>IF('données 2022'!AL70&gt;6,'données 2022'!AL70-6,0)</f>
        <v>3.75</v>
      </c>
    </row>
    <row r="70" spans="1:22" ht="14.25" customHeight="1">
      <c r="A70" s="40">
        <v>44630</v>
      </c>
      <c r="B70" s="2">
        <f>IF('données 2022'!B71&gt;6,'données 2022'!B71-6,0)</f>
        <v>4.6999999999999993</v>
      </c>
      <c r="C70" s="2">
        <f>IF('données 2022'!D71&gt;6,'données 2022'!D71-6,0)</f>
        <v>4.5999999999999996</v>
      </c>
      <c r="D70" s="2">
        <f>IF('données 2022'!F71&gt;6,'données 2022'!F71-6,0)</f>
        <v>3.6999999999999993</v>
      </c>
      <c r="E70" s="2">
        <f>IF('données 2022'!H71&gt;6,'données 2022'!H71-6,0)</f>
        <v>4.5999999999999996</v>
      </c>
      <c r="F70" s="2">
        <f>IF('données 2022'!J71&gt;6,'données 2022'!J71-6,0)</f>
        <v>5.0999999999999996</v>
      </c>
      <c r="G70" s="2">
        <f>IF('données 2022'!L71&gt;6,'données 2022'!L71-6,0)</f>
        <v>3.8000000000000007</v>
      </c>
      <c r="H70" s="2">
        <f>IF('données 2022'!N71&gt;6,'données 2022'!N71-6,0)</f>
        <v>4.0999999999999996</v>
      </c>
      <c r="I70" s="2">
        <f>IF('données 2022'!P71&gt;6,'données 2022'!P71-6,0)</f>
        <v>4</v>
      </c>
      <c r="J70" s="2">
        <f>IF('données 2022'!R71&gt;6,'données 2022'!R71-6,0)</f>
        <v>2.5999999999999996</v>
      </c>
      <c r="K70" s="2">
        <f>IF('données 2022'!T71&gt;6,'données 2022'!T71-6,0)</f>
        <v>3.8000000000000007</v>
      </c>
      <c r="L70" s="2">
        <f>IF('données 2022'!V71&gt;6,'données 2022'!V71-6,0)</f>
        <v>4.5</v>
      </c>
      <c r="M70" s="2">
        <f>IF('données 2022'!X71&gt;6,'données 2022'!X71-6,0)</f>
        <v>2.5</v>
      </c>
      <c r="N70" s="2">
        <f>IF('données 2022'!Z71&gt;6,'données 2022'!Z71-6,0)</f>
        <v>5.3000000000000007</v>
      </c>
      <c r="O70" s="2">
        <f>IF('données 2022'!AB71&gt;6,'données 2022'!AB71-6,0)</f>
        <v>4.9000000000000004</v>
      </c>
      <c r="P70" s="2">
        <f>IF('données 2022'!AD71&gt;6,'données 2022'!AD71-6,0)</f>
        <v>4.0999999999999996</v>
      </c>
      <c r="Q70" s="2">
        <f>IF('données 2022'!AF71&gt;6,'données 2022'!AF71-6,0)</f>
        <v>4.5999999999999996</v>
      </c>
      <c r="R70" s="2">
        <f>IF('données 2022'!AH71&gt;6,'données 2022'!AH71-6,0)</f>
        <v>3.8499999999999996</v>
      </c>
      <c r="S70" s="2"/>
      <c r="T70" s="2">
        <f>IF('données 2022'!AJ71&gt;6,'données 2022'!AJ71-6,0)</f>
        <v>3.1500000000000004</v>
      </c>
      <c r="U70" s="2"/>
      <c r="V70" s="2">
        <f>IF('données 2022'!AL71&gt;6,'données 2022'!AL71-6,0)</f>
        <v>4.6500000000000004</v>
      </c>
    </row>
    <row r="71" spans="1:22" ht="14.25" customHeight="1">
      <c r="A71" s="40">
        <v>44631</v>
      </c>
      <c r="B71" s="2">
        <f>IF('données 2022'!B72&gt;6,'données 2022'!B72-6,0)</f>
        <v>4.5999999999999996</v>
      </c>
      <c r="C71" s="2">
        <f>IF('données 2022'!D72&gt;6,'données 2022'!D72-6,0)</f>
        <v>4.0999999999999996</v>
      </c>
      <c r="D71" s="2">
        <f>IF('données 2022'!F72&gt;6,'données 2022'!F72-6,0)</f>
        <v>3.5</v>
      </c>
      <c r="E71" s="2">
        <f>IF('données 2022'!H72&gt;6,'données 2022'!H72-6,0)</f>
        <v>4.0999999999999996</v>
      </c>
      <c r="F71" s="2">
        <f>IF('données 2022'!J72&gt;6,'données 2022'!J72-6,0)</f>
        <v>4.0999999999999996</v>
      </c>
      <c r="G71" s="2">
        <f>IF('données 2022'!L72&gt;6,'données 2022'!L72-6,0)</f>
        <v>4.1999999999999993</v>
      </c>
      <c r="H71" s="2">
        <f>IF('données 2022'!N72&gt;6,'données 2022'!N72-6,0)</f>
        <v>4.9000000000000004</v>
      </c>
      <c r="I71" s="2">
        <f>IF('données 2022'!P72&gt;6,'données 2022'!P72-6,0)</f>
        <v>3.4000000000000004</v>
      </c>
      <c r="J71" s="2">
        <f>IF('données 2022'!R72&gt;6,'données 2022'!R72-6,0)</f>
        <v>2.5999999999999996</v>
      </c>
      <c r="K71" s="2">
        <f>IF('données 2022'!T72&gt;6,'données 2022'!T72-6,0)</f>
        <v>4.6999999999999993</v>
      </c>
      <c r="L71" s="2">
        <f>IF('données 2022'!V72&gt;6,'données 2022'!V72-6,0)</f>
        <v>3.8000000000000007</v>
      </c>
      <c r="M71" s="2">
        <f>IF('données 2022'!X72&gt;6,'données 2022'!X72-6,0)</f>
        <v>2.5</v>
      </c>
      <c r="N71" s="2">
        <f>IF('données 2022'!Z72&gt;6,'données 2022'!Z72-6,0)</f>
        <v>4.4000000000000004</v>
      </c>
      <c r="O71" s="2">
        <f>IF('données 2022'!AB72&gt;6,'données 2022'!AB72-6,0)</f>
        <v>4.6999999999999993</v>
      </c>
      <c r="P71" s="2">
        <f>IF('données 2022'!AD72&gt;6,'données 2022'!AD72-6,0)</f>
        <v>3.6999999999999993</v>
      </c>
      <c r="Q71" s="2">
        <f>IF('données 2022'!AF72&gt;6,'données 2022'!AF72-6,0)</f>
        <v>3.6999999999999993</v>
      </c>
      <c r="R71" s="2">
        <f>IF('données 2022'!AH72&gt;6,'données 2022'!AH72-6,0)</f>
        <v>4.3499999999999996</v>
      </c>
      <c r="S71" s="2"/>
      <c r="T71" s="2">
        <f>IF('données 2022'!AJ72&gt;6,'données 2022'!AJ72-6,0)</f>
        <v>2.75</v>
      </c>
      <c r="U71" s="2"/>
      <c r="V71" s="2">
        <f>IF('données 2022'!AL72&gt;6,'données 2022'!AL72-6,0)</f>
        <v>4.25</v>
      </c>
    </row>
    <row r="72" spans="1:22" ht="14.25" customHeight="1">
      <c r="A72" s="40">
        <v>44632</v>
      </c>
      <c r="B72" s="2">
        <f>IF('données 2022'!B73&gt;6,'données 2022'!B73-6,0)</f>
        <v>2.6999999999999993</v>
      </c>
      <c r="C72" s="2">
        <f>IF('données 2022'!D73&gt;6,'données 2022'!D73-6,0)</f>
        <v>2.8000000000000007</v>
      </c>
      <c r="D72" s="2">
        <f>IF('données 2022'!F73&gt;6,'données 2022'!F73-6,0)</f>
        <v>1.7999999999999998</v>
      </c>
      <c r="E72" s="2">
        <f>IF('données 2022'!H73&gt;6,'données 2022'!H73-6,0)</f>
        <v>2.6999999999999993</v>
      </c>
      <c r="F72" s="2">
        <f>IF('données 2022'!J73&gt;6,'données 2022'!J73-6,0)</f>
        <v>3.4000000000000004</v>
      </c>
      <c r="G72" s="2">
        <f>IF('données 2022'!L73&gt;6,'données 2022'!L73-6,0)</f>
        <v>1.2000000000000002</v>
      </c>
      <c r="H72" s="2">
        <f>IF('données 2022'!N73&gt;6,'données 2022'!N73-6,0)</f>
        <v>2</v>
      </c>
      <c r="I72" s="2">
        <f>IF('données 2022'!P73&gt;6,'données 2022'!P73-6,0)</f>
        <v>1.4000000000000004</v>
      </c>
      <c r="J72" s="2">
        <f>IF('données 2022'!R73&gt;6,'données 2022'!R73-6,0)</f>
        <v>0.70000000000000018</v>
      </c>
      <c r="K72" s="2">
        <f>IF('données 2022'!T73&gt;6,'données 2022'!T73-6,0)</f>
        <v>2.5</v>
      </c>
      <c r="L72" s="2">
        <f>IF('données 2022'!V73&gt;6,'données 2022'!V73-6,0)</f>
        <v>2.5999999999999996</v>
      </c>
      <c r="M72" s="2">
        <f>IF('données 2022'!X73&gt;6,'données 2022'!X73-6,0)</f>
        <v>0.5</v>
      </c>
      <c r="N72" s="2">
        <f>IF('données 2022'!Z73&gt;6,'données 2022'!Z73-6,0)</f>
        <v>3.5999999999999996</v>
      </c>
      <c r="O72" s="2">
        <f>IF('données 2022'!AB73&gt;6,'données 2022'!AB73-6,0)</f>
        <v>3.4000000000000004</v>
      </c>
      <c r="P72" s="2">
        <f>IF('données 2022'!AD73&gt;6,'données 2022'!AD73-6,0)</f>
        <v>2.1999999999999993</v>
      </c>
      <c r="Q72" s="2">
        <f>IF('données 2022'!AF73&gt;6,'données 2022'!AF73-6,0)</f>
        <v>2.6999999999999993</v>
      </c>
      <c r="R72" s="2">
        <f>IF('données 2022'!AH73&gt;6,'données 2022'!AH73-6,0)</f>
        <v>2.8499999999999996</v>
      </c>
      <c r="S72" s="2"/>
      <c r="T72" s="2">
        <f>IF('données 2022'!AJ73&gt;6,'données 2022'!AJ73-6,0)</f>
        <v>1.5499999999999998</v>
      </c>
      <c r="U72" s="2"/>
      <c r="V72" s="2">
        <f>IF('données 2022'!AL73&gt;6,'données 2022'!AL73-6,0)</f>
        <v>3.1500000000000004</v>
      </c>
    </row>
    <row r="73" spans="1:22" ht="14.25" customHeight="1">
      <c r="A73" s="40">
        <v>44633</v>
      </c>
      <c r="B73" s="2">
        <f>IF('données 2022'!B74&gt;6,'données 2022'!B74-6,0)</f>
        <v>1.9000000000000004</v>
      </c>
      <c r="C73" s="2">
        <f>IF('données 2022'!D74&gt;6,'données 2022'!D74-6,0)</f>
        <v>2</v>
      </c>
      <c r="D73" s="2">
        <f>IF('données 2022'!F74&gt;6,'données 2022'!F74-6,0)</f>
        <v>1.0999999999999996</v>
      </c>
      <c r="E73" s="2">
        <f>IF('données 2022'!H74&gt;6,'données 2022'!H74-6,0)</f>
        <v>1.9000000000000004</v>
      </c>
      <c r="F73" s="2">
        <f>IF('données 2022'!J74&gt;6,'données 2022'!J74-6,0)</f>
        <v>2.5999999999999996</v>
      </c>
      <c r="G73" s="2">
        <f>IF('données 2022'!L74&gt;6,'données 2022'!L74-6,0)</f>
        <v>0.29999999999999982</v>
      </c>
      <c r="H73" s="2">
        <f>IF('données 2022'!N74&gt;6,'données 2022'!N74-6,0)</f>
        <v>1</v>
      </c>
      <c r="I73" s="2">
        <f>IF('données 2022'!P74&gt;6,'données 2022'!P74-6,0)</f>
        <v>0.90000000000000036</v>
      </c>
      <c r="J73" s="2">
        <f>IF('données 2022'!R74&gt;6,'données 2022'!R74-6,0)</f>
        <v>0</v>
      </c>
      <c r="K73" s="2">
        <f>IF('données 2022'!T74&gt;6,'données 2022'!T74-6,0)</f>
        <v>1.2999999999999998</v>
      </c>
      <c r="L73" s="2">
        <f>IF('données 2022'!V74&gt;6,'données 2022'!V74-6,0)</f>
        <v>2.1999999999999993</v>
      </c>
      <c r="M73" s="2">
        <f>IF('données 2022'!X74&gt;6,'données 2022'!X74-6,0)</f>
        <v>0</v>
      </c>
      <c r="N73" s="2">
        <f>IF('données 2022'!Z74&gt;6,'données 2022'!Z74-6,0)</f>
        <v>2.5999999999999996</v>
      </c>
      <c r="O73" s="2">
        <f>IF('données 2022'!AB74&gt;6,'données 2022'!AB74-6,0)</f>
        <v>2.5999999999999996</v>
      </c>
      <c r="P73" s="2">
        <f>IF('données 2022'!AD74&gt;6,'données 2022'!AD74-6,0)</f>
        <v>1.2999999999999998</v>
      </c>
      <c r="Q73" s="2">
        <f>IF('données 2022'!AF74&gt;6,'données 2022'!AF74-6,0)</f>
        <v>2.0999999999999996</v>
      </c>
      <c r="R73" s="2">
        <f>IF('données 2022'!AH74&gt;6,'données 2022'!AH74-6,0)</f>
        <v>1.6500000000000004</v>
      </c>
      <c r="S73" s="2"/>
      <c r="T73" s="2">
        <f>IF('données 2022'!AJ74&gt;6,'données 2022'!AJ74-6,0)</f>
        <v>0.34999999999999964</v>
      </c>
      <c r="U73" s="2"/>
      <c r="V73" s="2">
        <f>IF('données 2022'!AL74&gt;6,'données 2022'!AL74-6,0)</f>
        <v>2.25</v>
      </c>
    </row>
    <row r="74" spans="1:22" ht="14.25" customHeight="1">
      <c r="A74" s="40">
        <v>44634</v>
      </c>
      <c r="B74" s="2">
        <f>IF('données 2022'!B75&gt;6,'données 2022'!B75-6,0)</f>
        <v>3.1999999999999993</v>
      </c>
      <c r="C74" s="2">
        <f>IF('données 2022'!D75&gt;6,'données 2022'!D75-6,0)</f>
        <v>3</v>
      </c>
      <c r="D74" s="2">
        <f>IF('données 2022'!F75&gt;6,'données 2022'!F75-6,0)</f>
        <v>1.7999999999999998</v>
      </c>
      <c r="E74" s="2">
        <f>IF('données 2022'!H75&gt;6,'données 2022'!H75-6,0)</f>
        <v>3.1999999999999993</v>
      </c>
      <c r="F74" s="2">
        <f>IF('données 2022'!J75&gt;6,'données 2022'!J75-6,0)</f>
        <v>3.5</v>
      </c>
      <c r="G74" s="2">
        <f>IF('données 2022'!L75&gt;6,'données 2022'!L75-6,0)</f>
        <v>2.0999999999999996</v>
      </c>
      <c r="H74" s="2">
        <f>IF('données 2022'!N75&gt;6,'données 2022'!N75-6,0)</f>
        <v>3.1999999999999993</v>
      </c>
      <c r="I74" s="2">
        <f>IF('données 2022'!P75&gt;6,'données 2022'!P75-6,0)</f>
        <v>2.4000000000000004</v>
      </c>
      <c r="J74" s="2">
        <f>IF('données 2022'!R75&gt;6,'données 2022'!R75-6,0)</f>
        <v>2.0640000000000001</v>
      </c>
      <c r="K74" s="2">
        <f>IF('données 2022'!T75&gt;6,'données 2022'!T75-6,0)</f>
        <v>2.0999999999999996</v>
      </c>
      <c r="L74" s="2">
        <f>IF('données 2022'!V75&gt;6,'données 2022'!V75-6,0)</f>
        <v>2.5999999999999996</v>
      </c>
      <c r="M74" s="2">
        <f>IF('données 2022'!X75&gt;6,'données 2022'!X75-6,0)</f>
        <v>1.5</v>
      </c>
      <c r="N74" s="2">
        <f>IF('données 2022'!Z75&gt;6,'données 2022'!Z75-6,0)</f>
        <v>3.3000000000000007</v>
      </c>
      <c r="O74" s="2">
        <f>IF('données 2022'!AB75&gt;6,'données 2022'!AB75-6,0)</f>
        <v>3.1999999999999993</v>
      </c>
      <c r="P74" s="2">
        <f>IF('données 2022'!AD75&gt;6,'données 2022'!AD75-6,0)</f>
        <v>3.0999999999999996</v>
      </c>
      <c r="Q74" s="2">
        <f>IF('données 2022'!AF75&gt;6,'données 2022'!AF75-6,0)</f>
        <v>2.9000000000000004</v>
      </c>
      <c r="R74" s="2">
        <f>IF('données 2022'!AH75&gt;6,'données 2022'!AH75-6,0)</f>
        <v>1.75</v>
      </c>
      <c r="S74" s="2"/>
      <c r="T74" s="2">
        <f>IF('données 2022'!AJ75&gt;6,'données 2022'!AJ75-6,0)</f>
        <v>1.5499999999999998</v>
      </c>
      <c r="U74" s="2"/>
      <c r="V74" s="2">
        <f>IF('données 2022'!AL75&gt;6,'données 2022'!AL75-6,0)</f>
        <v>3.3499999999999996</v>
      </c>
    </row>
    <row r="75" spans="1:22" ht="14.25" customHeight="1">
      <c r="A75" s="40">
        <v>44635</v>
      </c>
      <c r="B75" s="2">
        <f>IF('données 2022'!B76&gt;6,'données 2022'!B76-6,0)</f>
        <v>8.6999999999999993</v>
      </c>
      <c r="C75" s="2">
        <f>IF('données 2022'!D76&gt;6,'données 2022'!D76-6,0)</f>
        <v>8.6</v>
      </c>
      <c r="D75" s="2">
        <f>IF('données 2022'!F76&gt;6,'données 2022'!F76-6,0)</f>
        <v>8.1</v>
      </c>
      <c r="E75" s="2">
        <f>IF('données 2022'!H76&gt;6,'données 2022'!H76-6,0)</f>
        <v>8.6</v>
      </c>
      <c r="F75" s="2">
        <f>IF('données 2022'!J76&gt;6,'données 2022'!J76-6,0)</f>
        <v>5.1999999999999993</v>
      </c>
      <c r="G75" s="2">
        <f>IF('données 2022'!L76&gt;6,'données 2022'!L76-6,0)</f>
        <v>4.5999999999999996</v>
      </c>
      <c r="H75" s="2">
        <f>IF('données 2022'!N76&gt;6,'données 2022'!N76-6,0)</f>
        <v>5.6</v>
      </c>
      <c r="I75" s="2">
        <f>IF('données 2022'!P76&gt;6,'données 2022'!P76-6,0)</f>
        <v>4.0999999999999996</v>
      </c>
      <c r="J75" s="2">
        <f>IF('données 2022'!R76&gt;6,'données 2022'!R76-6,0)</f>
        <v>3.6959999999999997</v>
      </c>
      <c r="K75" s="2">
        <f>IF('données 2022'!T76&gt;6,'données 2022'!T76-6,0)</f>
        <v>4.9000000000000004</v>
      </c>
      <c r="L75" s="2">
        <f>IF('données 2022'!V76&gt;6,'données 2022'!V76-6,0)</f>
        <v>9.4</v>
      </c>
      <c r="M75" s="2">
        <f>IF('données 2022'!X76&gt;6,'données 2022'!X76-6,0)</f>
        <v>6.9</v>
      </c>
      <c r="N75" s="2">
        <f>IF('données 2022'!Z76&gt;6,'données 2022'!Z76-6,0)</f>
        <v>9.5</v>
      </c>
      <c r="O75" s="2">
        <f>IF('données 2022'!AB76&gt;6,'données 2022'!AB76-6,0)</f>
        <v>9.3000000000000007</v>
      </c>
      <c r="P75" s="2">
        <f>IF('données 2022'!AD76&gt;6,'données 2022'!AD76-6,0)</f>
        <v>8.6999999999999993</v>
      </c>
      <c r="Q75" s="2">
        <f>IF('données 2022'!AF76&gt;6,'données 2022'!AF76-6,0)</f>
        <v>9.3000000000000007</v>
      </c>
      <c r="R75" s="2">
        <f>IF('données 2022'!AH76&gt;6,'données 2022'!AH76-6,0)</f>
        <v>7.85</v>
      </c>
      <c r="S75" s="2"/>
      <c r="T75" s="2">
        <f>IF('données 2022'!AJ76&gt;6,'données 2022'!AJ76-6,0)</f>
        <v>6.5500000000000007</v>
      </c>
      <c r="U75" s="2"/>
      <c r="V75" s="2">
        <f>IF('données 2022'!AL76&gt;6,'données 2022'!AL76-6,0)</f>
        <v>8.65</v>
      </c>
    </row>
    <row r="76" spans="1:22" ht="14.25" customHeight="1">
      <c r="A76" s="40">
        <v>44636</v>
      </c>
      <c r="B76" s="2">
        <f>IF('données 2022'!B77&gt;6,'données 2022'!B77-6,0)</f>
        <v>7.3000000000000007</v>
      </c>
      <c r="C76" s="2">
        <f>IF('données 2022'!D77&gt;6,'données 2022'!D77-6,0)</f>
        <v>7</v>
      </c>
      <c r="D76" s="2">
        <f>IF('données 2022'!F77&gt;6,'données 2022'!F77-6,0)</f>
        <v>6</v>
      </c>
      <c r="E76" s="2">
        <f>IF('données 2022'!H77&gt;6,'données 2022'!H77-6,0)</f>
        <v>6.9</v>
      </c>
      <c r="F76" s="2">
        <f>IF('données 2022'!J77&gt;6,'données 2022'!J77-6,0)</f>
        <v>5.1999999999999993</v>
      </c>
      <c r="G76" s="2">
        <f>IF('données 2022'!L77&gt;6,'données 2022'!L77-6,0)</f>
        <v>4.6999999999999993</v>
      </c>
      <c r="H76" s="2">
        <f>IF('données 2022'!N77&gt;6,'données 2022'!N77-6,0)</f>
        <v>5.6999999999999993</v>
      </c>
      <c r="I76" s="2">
        <f>IF('données 2022'!P77&gt;6,'données 2022'!P77-6,0)</f>
        <v>4.4000000000000004</v>
      </c>
      <c r="J76" s="2">
        <f>IF('données 2022'!R77&gt;6,'données 2022'!R77-6,0)</f>
        <v>3.984</v>
      </c>
      <c r="K76" s="2">
        <f>IF('données 2022'!T77&gt;6,'données 2022'!T77-6,0)</f>
        <v>5.3000000000000007</v>
      </c>
      <c r="L76" s="2">
        <f>IF('données 2022'!V77&gt;6,'données 2022'!V77-6,0)</f>
        <v>5.6</v>
      </c>
      <c r="M76" s="2">
        <f>IF('données 2022'!X77&gt;6,'données 2022'!X77-6,0)</f>
        <v>3.6999999999999993</v>
      </c>
      <c r="N76" s="2">
        <f>IF('données 2022'!Z77&gt;6,'données 2022'!Z77-6,0)</f>
        <v>6.9</v>
      </c>
      <c r="O76" s="2">
        <f>IF('données 2022'!AB77&gt;6,'données 2022'!AB77-6,0)</f>
        <v>6.5</v>
      </c>
      <c r="P76" s="2">
        <f>IF('données 2022'!AD77&gt;6,'données 2022'!AD77-6,0)</f>
        <v>6.8000000000000007</v>
      </c>
      <c r="Q76" s="2">
        <f>IF('données 2022'!AF77&gt;6,'données 2022'!AF77-6,0)</f>
        <v>5.6999999999999993</v>
      </c>
      <c r="R76" s="2">
        <f>IF('données 2022'!AH77&gt;6,'données 2022'!AH77-6,0)</f>
        <v>6.65</v>
      </c>
      <c r="S76" s="2"/>
      <c r="T76" s="2">
        <f>IF('données 2022'!AJ77&gt;6,'données 2022'!AJ77-6,0)</f>
        <v>5.75</v>
      </c>
      <c r="U76" s="2"/>
      <c r="V76" s="2">
        <f>IF('données 2022'!AL77&gt;6,'données 2022'!AL77-6,0)</f>
        <v>7.35</v>
      </c>
    </row>
    <row r="77" spans="1:22" ht="14.25" customHeight="1">
      <c r="A77" s="40">
        <v>44637</v>
      </c>
      <c r="B77" s="2">
        <f>IF('données 2022'!B78&gt;6,'données 2022'!B78-6,0)</f>
        <v>5.6</v>
      </c>
      <c r="C77" s="2">
        <f>IF('données 2022'!D78&gt;6,'données 2022'!D78-6,0)</f>
        <v>5.1999999999999993</v>
      </c>
      <c r="D77" s="2">
        <f>IF('données 2022'!F78&gt;6,'données 2022'!F78-6,0)</f>
        <v>4.5</v>
      </c>
      <c r="E77" s="2">
        <f>IF('données 2022'!H78&gt;6,'données 2022'!H78-6,0)</f>
        <v>5.1999999999999993</v>
      </c>
      <c r="F77" s="2">
        <f>IF('données 2022'!J78&gt;6,'données 2022'!J78-6,0)</f>
        <v>5.4</v>
      </c>
      <c r="G77" s="2">
        <f>IF('données 2022'!L78&gt;6,'données 2022'!L78-6,0)</f>
        <v>5.0999999999999996</v>
      </c>
      <c r="H77" s="2">
        <f>IF('données 2022'!N78&gt;6,'données 2022'!N78-6,0)</f>
        <v>6</v>
      </c>
      <c r="I77" s="2">
        <f>IF('données 2022'!P78&gt;6,'données 2022'!P78-6,0)</f>
        <v>4.8000000000000007</v>
      </c>
      <c r="J77" s="2">
        <f>IF('données 2022'!R78&gt;6,'données 2022'!R78-6,0)</f>
        <v>4.3680000000000003</v>
      </c>
      <c r="K77" s="2">
        <f>IF('données 2022'!T78&gt;6,'données 2022'!T78-6,0)</f>
        <v>5.6</v>
      </c>
      <c r="L77" s="2">
        <f>IF('données 2022'!V78&gt;6,'données 2022'!V78-6,0)</f>
        <v>4.5999999999999996</v>
      </c>
      <c r="M77" s="2">
        <f>IF('données 2022'!X78&gt;6,'données 2022'!X78-6,0)</f>
        <v>3.4000000000000004</v>
      </c>
      <c r="N77" s="2">
        <f>IF('données 2022'!Z78&gt;6,'données 2022'!Z78-6,0)</f>
        <v>6.1</v>
      </c>
      <c r="O77" s="2">
        <f>IF('données 2022'!AB78&gt;6,'données 2022'!AB78-6,0)</f>
        <v>6.1</v>
      </c>
      <c r="P77" s="2">
        <f>IF('données 2022'!AD78&gt;6,'données 2022'!AD78-6,0)</f>
        <v>4.6999999999999993</v>
      </c>
      <c r="Q77" s="2">
        <f>IF('données 2022'!AF78&gt;6,'données 2022'!AF78-6,0)</f>
        <v>4.5999999999999996</v>
      </c>
      <c r="R77" s="2">
        <f>IF('données 2022'!AH78&gt;6,'données 2022'!AH78-6,0)</f>
        <v>5.4499999999999993</v>
      </c>
      <c r="S77" s="2"/>
      <c r="T77" s="2">
        <f>IF('données 2022'!AJ78&gt;6,'données 2022'!AJ78-6,0)</f>
        <v>3.8499999999999996</v>
      </c>
      <c r="U77" s="2"/>
      <c r="V77" s="2">
        <f>IF('données 2022'!AL78&gt;6,'données 2022'!AL78-6,0)</f>
        <v>5.4499999999999993</v>
      </c>
    </row>
    <row r="78" spans="1:22" ht="14.25" customHeight="1">
      <c r="A78" s="40">
        <v>44638</v>
      </c>
      <c r="B78" s="2">
        <f>IF('données 2022'!B79&gt;6,'données 2022'!B79-6,0)</f>
        <v>5.6</v>
      </c>
      <c r="C78" s="2">
        <f>IF('données 2022'!D79&gt;6,'données 2022'!D79-6,0)</f>
        <v>5.1999999999999993</v>
      </c>
      <c r="D78" s="2">
        <f>IF('données 2022'!F79&gt;6,'données 2022'!F79-6,0)</f>
        <v>5.3000000000000007</v>
      </c>
      <c r="E78" s="2">
        <f>IF('données 2022'!H79&gt;6,'données 2022'!H79-6,0)</f>
        <v>5.1999999999999993</v>
      </c>
      <c r="F78" s="2">
        <f>IF('données 2022'!J79&gt;6,'données 2022'!J79-6,0)</f>
        <v>6.1</v>
      </c>
      <c r="G78" s="2">
        <f>IF('données 2022'!L79&gt;6,'données 2022'!L79-6,0)</f>
        <v>5.0999999999999996</v>
      </c>
      <c r="H78" s="2">
        <f>IF('données 2022'!N79&gt;6,'données 2022'!N79-6,0)</f>
        <v>6</v>
      </c>
      <c r="I78" s="2">
        <f>IF('données 2022'!P79&gt;6,'données 2022'!P79-6,0)</f>
        <v>5.1999999999999993</v>
      </c>
      <c r="J78" s="2">
        <f>IF('données 2022'!R79&gt;6,'données 2022'!R79-6,0)</f>
        <v>4.7519999999999989</v>
      </c>
      <c r="K78" s="2">
        <f>IF('données 2022'!T79&gt;6,'données 2022'!T79-6,0)</f>
        <v>5.8000000000000007</v>
      </c>
      <c r="L78" s="2">
        <f>IF('données 2022'!V79&gt;6,'données 2022'!V79-6,0)</f>
        <v>4.1999999999999993</v>
      </c>
      <c r="M78" s="2">
        <f>IF('données 2022'!X79&gt;6,'données 2022'!X79-6,0)</f>
        <v>2.9000000000000004</v>
      </c>
      <c r="N78" s="2">
        <f>IF('données 2022'!Z79&gt;6,'données 2022'!Z79-6,0)</f>
        <v>6.1</v>
      </c>
      <c r="O78" s="2">
        <f>IF('données 2022'!AB79&gt;6,'données 2022'!AB79-6,0)</f>
        <v>6.1999999999999993</v>
      </c>
      <c r="P78" s="2">
        <f>IF('données 2022'!AD79&gt;6,'données 2022'!AD79-6,0)</f>
        <v>4.5</v>
      </c>
      <c r="Q78" s="2">
        <f>IF('données 2022'!AF79&gt;6,'données 2022'!AF79-6,0)</f>
        <v>4.3000000000000007</v>
      </c>
      <c r="R78" s="2">
        <f>IF('données 2022'!AH79&gt;6,'données 2022'!AH79-6,0)</f>
        <v>5.0500000000000007</v>
      </c>
      <c r="S78" s="2"/>
      <c r="T78" s="2">
        <f>IF('données 2022'!AJ79&gt;6,'données 2022'!AJ79-6,0)</f>
        <v>2.9499999999999993</v>
      </c>
      <c r="U78" s="2"/>
      <c r="V78" s="2">
        <f>IF('données 2022'!AL79&gt;6,'données 2022'!AL79-6,0)</f>
        <v>4.8499999999999996</v>
      </c>
    </row>
    <row r="79" spans="1:22" ht="14.25" customHeight="1">
      <c r="A79" s="40">
        <v>44639</v>
      </c>
      <c r="B79" s="2">
        <f>IF('données 2022'!B80&gt;6,'données 2022'!B80-6,0)</f>
        <v>6.6999999999999993</v>
      </c>
      <c r="C79" s="2">
        <f>IF('données 2022'!D80&gt;6,'données 2022'!D80-6,0)</f>
        <v>6.6</v>
      </c>
      <c r="D79" s="2">
        <f>IF('données 2022'!F80&gt;6,'données 2022'!F80-6,0)</f>
        <v>5.8000000000000007</v>
      </c>
      <c r="E79" s="2">
        <f>IF('données 2022'!H80&gt;6,'données 2022'!H80-6,0)</f>
        <v>6.1999999999999993</v>
      </c>
      <c r="F79" s="2">
        <f>IF('données 2022'!J80&gt;6,'données 2022'!J80-6,0)</f>
        <v>6.1999999999999993</v>
      </c>
      <c r="G79" s="2">
        <f>IF('données 2022'!L80&gt;6,'données 2022'!L80-6,0)</f>
        <v>5.3000000000000007</v>
      </c>
      <c r="H79" s="2">
        <f>IF('données 2022'!N80&gt;6,'données 2022'!N80-6,0)</f>
        <v>6.6999999999999993</v>
      </c>
      <c r="I79" s="2">
        <f>IF('données 2022'!P80&gt;6,'données 2022'!P80-6,0)</f>
        <v>5.6999999999999993</v>
      </c>
      <c r="J79" s="2">
        <f>IF('données 2022'!R80&gt;6,'données 2022'!R80-6,0)</f>
        <v>5.2319999999999993</v>
      </c>
      <c r="K79" s="2">
        <f>IF('données 2022'!T80&gt;6,'données 2022'!T80-6,0)</f>
        <v>5.8000000000000007</v>
      </c>
      <c r="L79" s="2">
        <f>IF('données 2022'!V80&gt;6,'données 2022'!V80-6,0)</f>
        <v>4.5</v>
      </c>
      <c r="M79" s="2">
        <f>IF('données 2022'!X80&gt;6,'données 2022'!X80-6,0)</f>
        <v>4.6999999999999993</v>
      </c>
      <c r="N79" s="2">
        <f>IF('données 2022'!Z80&gt;6,'données 2022'!Z80-6,0)</f>
        <v>5.4</v>
      </c>
      <c r="O79" s="2">
        <f>IF('données 2022'!AB80&gt;6,'données 2022'!AB80-6,0)</f>
        <v>5.6999999999999993</v>
      </c>
      <c r="P79" s="2">
        <f>IF('données 2022'!AD80&gt;6,'données 2022'!AD80-6,0)</f>
        <v>6.5</v>
      </c>
      <c r="Q79" s="2">
        <f>IF('données 2022'!AF80&gt;6,'données 2022'!AF80-6,0)</f>
        <v>4.8000000000000007</v>
      </c>
      <c r="R79" s="2">
        <f>IF('données 2022'!AH80&gt;6,'données 2022'!AH80-6,0)</f>
        <v>5.75</v>
      </c>
      <c r="S79" s="2"/>
      <c r="T79" s="2">
        <f>IF('données 2022'!AJ80&gt;6,'données 2022'!AJ80-6,0)</f>
        <v>5.0500000000000007</v>
      </c>
      <c r="U79" s="2"/>
      <c r="V79" s="2">
        <f>IF('données 2022'!AL80&gt;6,'données 2022'!AL80-6,0)</f>
        <v>5.65</v>
      </c>
    </row>
    <row r="80" spans="1:22" ht="14.25" customHeight="1">
      <c r="A80" s="40">
        <v>44640</v>
      </c>
      <c r="B80" s="2">
        <f>IF('données 2022'!B81&gt;6,'données 2022'!B81-6,0)</f>
        <v>6.3000000000000007</v>
      </c>
      <c r="C80" s="2">
        <f>IF('données 2022'!D81&gt;6,'données 2022'!D81-6,0)</f>
        <v>6.1</v>
      </c>
      <c r="D80" s="2">
        <f>IF('données 2022'!F81&gt;6,'données 2022'!F81-6,0)</f>
        <v>5.5</v>
      </c>
      <c r="E80" s="2">
        <f>IF('données 2022'!H81&gt;6,'données 2022'!H81-6,0)</f>
        <v>5.9</v>
      </c>
      <c r="F80" s="2">
        <f>IF('données 2022'!J81&gt;6,'données 2022'!J81-6,0)</f>
        <v>6.8000000000000007</v>
      </c>
      <c r="G80" s="2">
        <f>IF('données 2022'!L81&gt;6,'données 2022'!L81-6,0)</f>
        <v>5.9</v>
      </c>
      <c r="H80" s="2">
        <f>IF('données 2022'!N81&gt;6,'données 2022'!N81-6,0)</f>
        <v>6.9</v>
      </c>
      <c r="I80" s="2">
        <f>IF('données 2022'!P81&gt;6,'données 2022'!P81-6,0)</f>
        <v>6.1999999999999993</v>
      </c>
      <c r="J80" s="2">
        <f>IF('données 2022'!R81&gt;6,'données 2022'!R81-6,0)</f>
        <v>5.7119999999999997</v>
      </c>
      <c r="K80" s="2">
        <f>IF('données 2022'!T81&gt;6,'données 2022'!T81-6,0)</f>
        <v>6</v>
      </c>
      <c r="L80" s="2">
        <f>IF('données 2022'!V81&gt;6,'données 2022'!V81-6,0)</f>
        <v>4.8000000000000007</v>
      </c>
      <c r="M80" s="2">
        <f>IF('données 2022'!X81&gt;6,'données 2022'!X81-6,0)</f>
        <v>2.6999999999999993</v>
      </c>
      <c r="N80" s="2">
        <f>IF('données 2022'!Z81&gt;6,'données 2022'!Z81-6,0)</f>
        <v>6.1999999999999993</v>
      </c>
      <c r="O80" s="2">
        <f>IF('données 2022'!AB81&gt;6,'données 2022'!AB81-6,0)</f>
        <v>5.6</v>
      </c>
      <c r="P80" s="2">
        <f>IF('données 2022'!AD81&gt;6,'données 2022'!AD81-6,0)</f>
        <v>5.8000000000000007</v>
      </c>
      <c r="Q80" s="2">
        <f>IF('données 2022'!AF81&gt;6,'données 2022'!AF81-6,0)</f>
        <v>4.6999999999999993</v>
      </c>
      <c r="R80" s="2">
        <f>IF('données 2022'!AH81&gt;6,'données 2022'!AH81-6,0)</f>
        <v>5.35</v>
      </c>
      <c r="S80" s="2"/>
      <c r="T80" s="2">
        <f>IF('données 2022'!AJ81&gt;6,'données 2022'!AJ81-6,0)</f>
        <v>4.1500000000000004</v>
      </c>
      <c r="U80" s="2"/>
      <c r="V80" s="2">
        <f>IF('données 2022'!AL81&gt;6,'données 2022'!AL81-6,0)</f>
        <v>6.5500000000000007</v>
      </c>
    </row>
    <row r="81" spans="1:22" ht="14.25" customHeight="1">
      <c r="A81" s="40">
        <v>44641</v>
      </c>
      <c r="B81" s="2">
        <f>IF('données 2022'!B82&gt;6,'données 2022'!B82-6,0)</f>
        <v>6.6999999999999993</v>
      </c>
      <c r="C81" s="2">
        <f>IF('données 2022'!D82&gt;6,'données 2022'!D82-6,0)</f>
        <v>6.8000000000000007</v>
      </c>
      <c r="D81" s="2">
        <f>IF('données 2022'!F82&gt;6,'données 2022'!F82-6,0)</f>
        <v>6.1999999999999993</v>
      </c>
      <c r="E81" s="2">
        <f>IF('données 2022'!H82&gt;6,'données 2022'!H82-6,0)</f>
        <v>6.6999999999999993</v>
      </c>
      <c r="F81" s="2">
        <f>IF('données 2022'!J82&gt;6,'données 2022'!J82-6,0)</f>
        <v>7.5</v>
      </c>
      <c r="G81" s="2">
        <f>IF('données 2022'!L82&gt;6,'données 2022'!L82-6,0)</f>
        <v>7</v>
      </c>
      <c r="H81" s="2">
        <f>IF('données 2022'!N82&gt;6,'données 2022'!N82-6,0)</f>
        <v>7.3000000000000007</v>
      </c>
      <c r="I81" s="2">
        <f>IF('données 2022'!P82&gt;6,'données 2022'!P82-6,0)</f>
        <v>6.6</v>
      </c>
      <c r="J81" s="2">
        <f>IF('données 2022'!R82&gt;6,'données 2022'!R82-6,0)</f>
        <v>6.0960000000000001</v>
      </c>
      <c r="K81" s="2">
        <f>IF('données 2022'!T82&gt;6,'données 2022'!T82-6,0)</f>
        <v>6.5</v>
      </c>
      <c r="L81" s="2">
        <f>IF('données 2022'!V82&gt;6,'données 2022'!V82-6,0)</f>
        <v>6.6</v>
      </c>
      <c r="M81" s="2">
        <f>IF('données 2022'!X82&gt;6,'données 2022'!X82-6,0)</f>
        <v>4.6999999999999993</v>
      </c>
      <c r="N81" s="2">
        <f>IF('données 2022'!Z82&gt;6,'données 2022'!Z82-6,0)</f>
        <v>7.6999999999999993</v>
      </c>
      <c r="O81" s="2">
        <f>IF('données 2022'!AB82&gt;6,'données 2022'!AB82-6,0)</f>
        <v>7.1999999999999993</v>
      </c>
      <c r="P81" s="2">
        <f>IF('données 2022'!AD82&gt;6,'données 2022'!AD82-6,0)</f>
        <v>6.5</v>
      </c>
      <c r="Q81" s="2">
        <f>IF('données 2022'!AF82&gt;6,'données 2022'!AF82-6,0)</f>
        <v>6.5</v>
      </c>
      <c r="R81" s="2">
        <f>IF('données 2022'!AH82&gt;6,'données 2022'!AH82-6,0)</f>
        <v>5.85</v>
      </c>
      <c r="S81" s="2"/>
      <c r="T81" s="2">
        <f>IF('données 2022'!AJ82&gt;6,'données 2022'!AJ82-6,0)</f>
        <v>4.25</v>
      </c>
      <c r="U81" s="2"/>
      <c r="V81" s="2">
        <f>IF('données 2022'!AL82&gt;6,'données 2022'!AL82-6,0)</f>
        <v>7.0500000000000007</v>
      </c>
    </row>
    <row r="82" spans="1:22" ht="14.25" customHeight="1">
      <c r="A82" s="40">
        <v>44642</v>
      </c>
      <c r="B82" s="2">
        <f>IF('données 2022'!B83&gt;6,'données 2022'!B83-6,0)</f>
        <v>5.6999999999999993</v>
      </c>
      <c r="C82" s="2">
        <f>IF('données 2022'!D83&gt;6,'données 2022'!D83-6,0)</f>
        <v>5.6999999999999993</v>
      </c>
      <c r="D82" s="2">
        <f>IF('données 2022'!F83&gt;6,'données 2022'!F83-6,0)</f>
        <v>5.4</v>
      </c>
      <c r="E82" s="2">
        <f>IF('données 2022'!H83&gt;6,'données 2022'!H83-6,0)</f>
        <v>5.5</v>
      </c>
      <c r="F82" s="2">
        <f>IF('données 2022'!J83&gt;6,'données 2022'!J83-6,0)</f>
        <v>9.1999999999999993</v>
      </c>
      <c r="G82" s="2">
        <f>IF('données 2022'!L83&gt;6,'données 2022'!L83-6,0)</f>
        <v>7.6</v>
      </c>
      <c r="H82" s="2">
        <f>IF('données 2022'!N83&gt;6,'données 2022'!N83-6,0)</f>
        <v>9.6999999999999993</v>
      </c>
      <c r="I82" s="2">
        <f>IF('données 2022'!P83&gt;6,'données 2022'!P83-6,0)</f>
        <v>8.1</v>
      </c>
      <c r="J82" s="2">
        <f>IF('données 2022'!R83&gt;6,'données 2022'!R83-6,0)</f>
        <v>7.5359999999999996</v>
      </c>
      <c r="K82" s="2">
        <f>IF('données 2022'!T83&gt;6,'données 2022'!T83-6,0)</f>
        <v>9.6</v>
      </c>
      <c r="L82" s="2">
        <f>IF('données 2022'!V83&gt;6,'données 2022'!V83-6,0)</f>
        <v>5.1999999999999993</v>
      </c>
      <c r="M82" s="2">
        <f>IF('données 2022'!X83&gt;6,'données 2022'!X83-6,0)</f>
        <v>3.9000000000000004</v>
      </c>
      <c r="N82" s="2">
        <f>IF('données 2022'!Z83&gt;6,'données 2022'!Z83-6,0)</f>
        <v>6</v>
      </c>
      <c r="O82" s="2">
        <f>IF('données 2022'!AB83&gt;6,'données 2022'!AB83-6,0)</f>
        <v>5.9</v>
      </c>
      <c r="P82" s="2">
        <f>IF('données 2022'!AD83&gt;6,'données 2022'!AD83-6,0)</f>
        <v>5.6</v>
      </c>
      <c r="Q82" s="2">
        <f>IF('données 2022'!AF83&gt;6,'données 2022'!AF83-6,0)</f>
        <v>5.3000000000000007</v>
      </c>
      <c r="R82" s="2">
        <f>IF('données 2022'!AH83&gt;6,'données 2022'!AH83-6,0)</f>
        <v>4.75</v>
      </c>
      <c r="S82" s="2"/>
      <c r="T82" s="2">
        <f>IF('données 2022'!AJ83&gt;6,'données 2022'!AJ83-6,0)</f>
        <v>3.3499999999999996</v>
      </c>
      <c r="U82" s="2"/>
      <c r="V82" s="2">
        <f>IF('données 2022'!AL83&gt;6,'données 2022'!AL83-6,0)</f>
        <v>5.85</v>
      </c>
    </row>
    <row r="83" spans="1:22" ht="14.25" customHeight="1">
      <c r="A83" s="40">
        <v>44643</v>
      </c>
      <c r="B83" s="2">
        <f>IF('données 2022'!B84&gt;6,'données 2022'!B84-6,0)</f>
        <v>4.4499999999999993</v>
      </c>
      <c r="C83" s="2">
        <f>IF('données 2022'!D84&gt;6,'données 2022'!D84-6,0)</f>
        <v>4.4499999999999993</v>
      </c>
      <c r="D83" s="2">
        <f>IF('données 2022'!F84&gt;6,'données 2022'!F84-6,0)</f>
        <v>4.0500000000000007</v>
      </c>
      <c r="E83" s="2">
        <f>IF('données 2022'!H84&gt;6,'données 2022'!H84-6,0)</f>
        <v>3.5500000000000007</v>
      </c>
      <c r="F83" s="2">
        <f>IF('données 2022'!J84&gt;6,'données 2022'!J84-6,0)</f>
        <v>4.75</v>
      </c>
      <c r="G83" s="2">
        <f>IF('données 2022'!L84&gt;6,'données 2022'!L84-6,0)</f>
        <v>4.3499999999999996</v>
      </c>
      <c r="H83" s="2">
        <f>IF('données 2022'!N84&gt;6,'données 2022'!N84-6,0)</f>
        <v>4.3499999999999996</v>
      </c>
      <c r="I83" s="2">
        <f>IF('données 2022'!P84&gt;6,'données 2022'!P84-6,0)</f>
        <v>3.8499999999999996</v>
      </c>
      <c r="J83" s="2">
        <f>IF('données 2022'!R84&gt;6,'données 2022'!R84-6,0)</f>
        <v>3.4499999999999993</v>
      </c>
      <c r="K83" s="2">
        <f>IF('données 2022'!T84&gt;6,'données 2022'!T84-6,0)</f>
        <v>3.6500000000000004</v>
      </c>
      <c r="L83" s="2">
        <f>IF('données 2022'!V84&gt;6,'données 2022'!V84-6,0)</f>
        <v>3.8499999999999996</v>
      </c>
      <c r="M83" s="2">
        <f>IF('données 2022'!X84&gt;6,'données 2022'!X84-6,0)</f>
        <v>2.0500000000000007</v>
      </c>
      <c r="N83" s="2">
        <f>IF('données 2022'!Z84&gt;6,'données 2022'!Z84-6,0)</f>
        <v>3.8499999999999996</v>
      </c>
      <c r="O83" s="2">
        <f>IF('données 2022'!AB84&gt;6,'données 2022'!AB84-6,0)</f>
        <v>3.1099999999999994</v>
      </c>
      <c r="P83" s="2">
        <f>IF('données 2022'!AD84&gt;6,'données 2022'!AD84-6,0)</f>
        <v>4.8499999999999996</v>
      </c>
      <c r="Q83" s="2">
        <f>IF('données 2022'!AF84&gt;6,'données 2022'!AF84-6,0)</f>
        <v>4.6500000000000004</v>
      </c>
      <c r="R83" s="2">
        <f>IF('données 2022'!AH84&gt;6,'données 2022'!AH84-6,0)</f>
        <v>3.4499999999999993</v>
      </c>
      <c r="S83" s="2"/>
      <c r="T83" s="2">
        <f>IF('données 2022'!AJ84&gt;6,'données 2022'!AJ84-6,0)</f>
        <v>3.1500000000000004</v>
      </c>
      <c r="U83" s="2"/>
      <c r="V83" s="2">
        <f>IF('données 2022'!AL84&gt;6,'données 2022'!AL84-6,0)</f>
        <v>4.9499999999999993</v>
      </c>
    </row>
    <row r="84" spans="1:22" ht="14.25" customHeight="1">
      <c r="A84" s="40">
        <v>44644</v>
      </c>
      <c r="B84" s="2">
        <f>IF('données 2022'!B85&gt;6,'données 2022'!B85-6,0)</f>
        <v>3.1099999999999994</v>
      </c>
      <c r="C84" s="2">
        <f>IF('données 2022'!D85&gt;6,'données 2022'!D85-6,0)</f>
        <v>3.5500000000000007</v>
      </c>
      <c r="D84" s="2">
        <f>IF('données 2022'!F85&gt;6,'données 2022'!F85-6,0)</f>
        <v>5.15</v>
      </c>
      <c r="E84" s="2">
        <f>IF('données 2022'!H85&gt;6,'données 2022'!H85-6,0)</f>
        <v>3.0500000000000007</v>
      </c>
      <c r="F84" s="2">
        <f>IF('données 2022'!J85&gt;6,'données 2022'!J85-6,0)</f>
        <v>4.5500000000000007</v>
      </c>
      <c r="G84" s="2">
        <f>IF('données 2022'!L85&gt;6,'données 2022'!L85-6,0)</f>
        <v>5.35</v>
      </c>
      <c r="H84" s="2">
        <f>IF('données 2022'!N85&gt;6,'données 2022'!N85-6,0)</f>
        <v>5.5500000000000007</v>
      </c>
      <c r="I84" s="2">
        <f>IF('données 2022'!P85&gt;6,'données 2022'!P85-6,0)</f>
        <v>5.4499999999999993</v>
      </c>
      <c r="J84" s="2">
        <f>IF('données 2022'!R85&gt;6,'données 2022'!R85-6,0)</f>
        <v>5.85</v>
      </c>
      <c r="K84" s="2">
        <f>IF('données 2022'!T85&gt;6,'données 2022'!T85-6,0)</f>
        <v>5.35</v>
      </c>
      <c r="L84" s="2">
        <f>IF('données 2022'!V85&gt;6,'données 2022'!V85-6,0)</f>
        <v>4.8499999999999996</v>
      </c>
      <c r="M84" s="2">
        <f>IF('données 2022'!X85&gt;6,'données 2022'!X85-6,0)</f>
        <v>3.5500000000000007</v>
      </c>
      <c r="N84" s="2">
        <f>IF('données 2022'!Z85&gt;6,'données 2022'!Z85-6,0)</f>
        <v>3.5500000000000007</v>
      </c>
      <c r="O84" s="2">
        <f>IF('données 2022'!AB85&gt;6,'données 2022'!AB85-6,0)</f>
        <v>2.6500000000000004</v>
      </c>
      <c r="P84" s="2">
        <f>IF('données 2022'!AD85&gt;6,'données 2022'!AD85-6,0)</f>
        <v>6.5500000000000007</v>
      </c>
      <c r="Q84" s="2">
        <f>IF('données 2022'!AF85&gt;6,'données 2022'!AF85-6,0)</f>
        <v>6.15</v>
      </c>
      <c r="R84" s="2">
        <f>IF('données 2022'!AH85&gt;6,'données 2022'!AH85-6,0)</f>
        <v>5.15</v>
      </c>
      <c r="S84" s="2"/>
      <c r="T84" s="2">
        <f>IF('données 2022'!AJ85&gt;6,'données 2022'!AJ85-6,0)</f>
        <v>5.15</v>
      </c>
      <c r="U84" s="2"/>
      <c r="V84" s="2">
        <f>IF('données 2022'!AL85&gt;6,'données 2022'!AL85-6,0)</f>
        <v>5.35</v>
      </c>
    </row>
    <row r="85" spans="1:22" ht="14.25" customHeight="1">
      <c r="A85" s="40">
        <v>44645</v>
      </c>
      <c r="B85" s="2">
        <f>IF('données 2022'!B86&gt;6,'données 2022'!B86-6,0)</f>
        <v>5.35</v>
      </c>
      <c r="C85" s="2">
        <f>IF('données 2022'!D86&gt;6,'données 2022'!D86-6,0)</f>
        <v>4.1099999999999994</v>
      </c>
      <c r="D85" s="2">
        <f>IF('données 2022'!F86&gt;6,'données 2022'!F86-6,0)</f>
        <v>6.4499999999999993</v>
      </c>
      <c r="E85" s="2">
        <f>IF('données 2022'!H86&gt;6,'données 2022'!H86-6,0)</f>
        <v>4.5500000000000007</v>
      </c>
      <c r="F85" s="2">
        <f>IF('données 2022'!J86&gt;6,'données 2022'!J86-6,0)</f>
        <v>5.25</v>
      </c>
      <c r="G85" s="2">
        <f>IF('données 2022'!L86&gt;6,'données 2022'!L86-6,0)</f>
        <v>6.5500000000000007</v>
      </c>
      <c r="H85" s="2">
        <f>IF('données 2022'!N86&gt;6,'données 2022'!N86-6,0)</f>
        <v>6.5500000000000007</v>
      </c>
      <c r="I85" s="2">
        <f>IF('données 2022'!P86&gt;6,'données 2022'!P86-6,0)</f>
        <v>6.4499999999999993</v>
      </c>
      <c r="J85" s="2">
        <f>IF('données 2022'!R86&gt;6,'données 2022'!R86-6,0)</f>
        <v>7.0500000000000007</v>
      </c>
      <c r="K85" s="2">
        <f>IF('données 2022'!T86&gt;6,'données 2022'!T86-6,0)</f>
        <v>6.25</v>
      </c>
      <c r="L85" s="2">
        <f>IF('données 2022'!V86&gt;6,'données 2022'!V86-6,0)</f>
        <v>5.1099999999999994</v>
      </c>
      <c r="M85" s="2">
        <f>IF('données 2022'!X86&gt;6,'données 2022'!X86-6,0)</f>
        <v>5.0500000000000007</v>
      </c>
      <c r="N85" s="2">
        <f>IF('données 2022'!Z86&gt;6,'données 2022'!Z86-6,0)</f>
        <v>4.5500000000000007</v>
      </c>
      <c r="O85" s="2">
        <f>IF('données 2022'!AB86&gt;6,'données 2022'!AB86-6,0)</f>
        <v>3.6500000000000004</v>
      </c>
      <c r="P85" s="2">
        <f>IF('données 2022'!AD86&gt;6,'données 2022'!AD86-6,0)</f>
        <v>7.5500000000000007</v>
      </c>
      <c r="Q85" s="2">
        <f>IF('données 2022'!AF86&gt;6,'données 2022'!AF86-6,0)</f>
        <v>7.5500000000000007</v>
      </c>
      <c r="R85" s="2">
        <f>IF('données 2022'!AH86&gt;6,'données 2022'!AH86-6,0)</f>
        <v>5.9499999999999993</v>
      </c>
      <c r="S85" s="2"/>
      <c r="T85" s="2">
        <f>IF('données 2022'!AJ86&gt;6,'données 2022'!AJ86-6,0)</f>
        <v>6.75</v>
      </c>
      <c r="U85" s="2"/>
      <c r="V85" s="2">
        <f>IF('données 2022'!AL86&gt;6,'données 2022'!AL86-6,0)</f>
        <v>5.9499999999999993</v>
      </c>
    </row>
    <row r="86" spans="1:22" ht="14.25" customHeight="1">
      <c r="A86" s="40">
        <v>44646</v>
      </c>
      <c r="B86" s="2">
        <f>IF('données 2022'!B87&gt;6,'données 2022'!B87-6,0)</f>
        <v>6.5500000000000007</v>
      </c>
      <c r="C86" s="2">
        <f>IF('données 2022'!D87&gt;6,'données 2022'!D87-6,0)</f>
        <v>6.25</v>
      </c>
      <c r="D86" s="2">
        <f>IF('données 2022'!F87&gt;6,'données 2022'!F87-6,0)</f>
        <v>7.25</v>
      </c>
      <c r="E86" s="2">
        <f>IF('données 2022'!H87&gt;6,'données 2022'!H87-6,0)</f>
        <v>6.15</v>
      </c>
      <c r="F86" s="2">
        <f>IF('données 2022'!J87&gt;6,'données 2022'!J87-6,0)</f>
        <v>6.1099999999999994</v>
      </c>
      <c r="G86" s="2">
        <f>IF('données 2022'!L87&gt;6,'données 2022'!L87-6,0)</f>
        <v>7.5500000000000007</v>
      </c>
      <c r="H86" s="2">
        <f>IF('données 2022'!N87&gt;6,'données 2022'!N87-6,0)</f>
        <v>6.75</v>
      </c>
      <c r="I86" s="2">
        <f>IF('données 2022'!P87&gt;6,'données 2022'!P87-6,0)</f>
        <v>7.75</v>
      </c>
      <c r="J86" s="2">
        <f>IF('données 2022'!R87&gt;6,'données 2022'!R87-6,0)</f>
        <v>7.1099999999999994</v>
      </c>
      <c r="K86" s="2">
        <f>IF('données 2022'!T87&gt;6,'données 2022'!T87-6,0)</f>
        <v>6.25</v>
      </c>
      <c r="L86" s="2">
        <f>IF('données 2022'!V87&gt;6,'données 2022'!V87-6,0)</f>
        <v>7.25</v>
      </c>
      <c r="M86" s="2">
        <f>IF('données 2022'!X87&gt;6,'données 2022'!X87-6,0)</f>
        <v>5.4499999999999993</v>
      </c>
      <c r="N86" s="2">
        <f>IF('données 2022'!Z87&gt;6,'données 2022'!Z87-6,0)</f>
        <v>5.4499999999999993</v>
      </c>
      <c r="O86" s="2">
        <f>IF('données 2022'!AB87&gt;6,'données 2022'!AB87-6,0)</f>
        <v>4.3499999999999996</v>
      </c>
      <c r="P86" s="2">
        <f>IF('données 2022'!AD87&gt;6,'données 2022'!AD87-6,0)</f>
        <v>8.65</v>
      </c>
      <c r="Q86" s="2">
        <f>IF('données 2022'!AF87&gt;6,'données 2022'!AF87-6,0)</f>
        <v>8.11</v>
      </c>
      <c r="R86" s="2">
        <f>IF('données 2022'!AH87&gt;6,'données 2022'!AH87-6,0)</f>
        <v>6.15</v>
      </c>
      <c r="S86" s="2"/>
      <c r="T86" s="2">
        <f>IF('données 2022'!AJ87&gt;6,'données 2022'!AJ87-6,0)</f>
        <v>7.0500000000000007</v>
      </c>
      <c r="U86" s="2"/>
      <c r="V86" s="2">
        <f>IF('données 2022'!AL87&gt;6,'données 2022'!AL87-6,0)</f>
        <v>7.75</v>
      </c>
    </row>
    <row r="87" spans="1:22" ht="14.25" customHeight="1">
      <c r="A87" s="40">
        <v>44647</v>
      </c>
      <c r="B87" s="2">
        <f>IF('données 2022'!B88&gt;6,'données 2022'!B88-6,0)</f>
        <v>7.65</v>
      </c>
      <c r="C87" s="2">
        <f>IF('données 2022'!D88&gt;6,'données 2022'!D88-6,0)</f>
        <v>7.4499999999999993</v>
      </c>
      <c r="D87" s="2">
        <f>IF('données 2022'!F88&gt;6,'données 2022'!F88-6,0)</f>
        <v>8.25</v>
      </c>
      <c r="E87" s="2">
        <f>IF('données 2022'!H88&gt;6,'données 2022'!H88-6,0)</f>
        <v>7.0500000000000007</v>
      </c>
      <c r="F87" s="2">
        <f>IF('données 2022'!J88&gt;6,'données 2022'!J88-6,0)</f>
        <v>8.35</v>
      </c>
      <c r="G87" s="2">
        <f>IF('données 2022'!L88&gt;6,'données 2022'!L88-6,0)</f>
        <v>8.4499999999999993</v>
      </c>
      <c r="H87" s="2">
        <f>IF('données 2022'!N88&gt;6,'données 2022'!N88-6,0)</f>
        <v>7.4499999999999993</v>
      </c>
      <c r="I87" s="2">
        <f>IF('données 2022'!P88&gt;6,'données 2022'!P88-6,0)</f>
        <v>7.65</v>
      </c>
      <c r="J87" s="2">
        <f>IF('données 2022'!R88&gt;6,'données 2022'!R88-6,0)</f>
        <v>7.75</v>
      </c>
      <c r="K87" s="2">
        <f>IF('données 2022'!T88&gt;6,'données 2022'!T88-6,0)</f>
        <v>7.15</v>
      </c>
      <c r="L87" s="2">
        <f>IF('données 2022'!V88&gt;6,'données 2022'!V88-6,0)</f>
        <v>8.15</v>
      </c>
      <c r="M87" s="2">
        <f>IF('données 2022'!X88&gt;6,'données 2022'!X88-6,0)</f>
        <v>5.35</v>
      </c>
      <c r="N87" s="2">
        <f>IF('données 2022'!Z88&gt;6,'données 2022'!Z88-6,0)</f>
        <v>6.0500000000000007</v>
      </c>
      <c r="O87" s="2">
        <f>IF('données 2022'!AB88&gt;6,'données 2022'!AB88-6,0)</f>
        <v>6.0500000000000007</v>
      </c>
      <c r="P87" s="2">
        <f>IF('données 2022'!AD88&gt;6,'données 2022'!AD88-6,0)</f>
        <v>9.65</v>
      </c>
      <c r="Q87" s="2">
        <f>IF('données 2022'!AF88&gt;6,'données 2022'!AF88-6,0)</f>
        <v>9.65</v>
      </c>
      <c r="R87" s="2">
        <f>IF('données 2022'!AH88&gt;6,'données 2022'!AH88-6,0)</f>
        <v>6.75</v>
      </c>
      <c r="S87" s="2"/>
      <c r="T87" s="2">
        <f>IF('données 2022'!AJ88&gt;6,'données 2022'!AJ88-6,0)</f>
        <v>7.4499999999999993</v>
      </c>
      <c r="U87" s="2"/>
      <c r="V87" s="2">
        <f>IF('données 2022'!AL88&gt;6,'données 2022'!AL88-6,0)</f>
        <v>9.25</v>
      </c>
    </row>
    <row r="88" spans="1:22" ht="14.25" customHeight="1">
      <c r="A88" s="40">
        <v>44648</v>
      </c>
      <c r="B88" s="2">
        <f>IF('données 2022'!B89&gt;6,'données 2022'!B89-6,0)</f>
        <v>7.4499999999999993</v>
      </c>
      <c r="C88" s="2">
        <f>IF('données 2022'!D89&gt;6,'données 2022'!D89-6,0)</f>
        <v>7.35</v>
      </c>
      <c r="D88" s="2">
        <f>IF('données 2022'!F89&gt;6,'données 2022'!F89-6,0)</f>
        <v>8.35</v>
      </c>
      <c r="E88" s="2">
        <f>IF('données 2022'!H89&gt;6,'données 2022'!H89-6,0)</f>
        <v>6.65</v>
      </c>
      <c r="F88" s="2">
        <f>IF('données 2022'!J89&gt;6,'données 2022'!J89-6,0)</f>
        <v>7.1099999999999994</v>
      </c>
      <c r="G88" s="2">
        <f>IF('données 2022'!L89&gt;6,'données 2022'!L89-6,0)</f>
        <v>9.15</v>
      </c>
      <c r="H88" s="2">
        <f>IF('données 2022'!N89&gt;6,'données 2022'!N89-6,0)</f>
        <v>8.65</v>
      </c>
      <c r="I88" s="2">
        <f>IF('données 2022'!P89&gt;6,'données 2022'!P89-6,0)</f>
        <v>8.75</v>
      </c>
      <c r="J88" s="2">
        <f>IF('données 2022'!R89&gt;6,'données 2022'!R89-6,0)</f>
        <v>8.85</v>
      </c>
      <c r="K88" s="2">
        <f>IF('données 2022'!T89&gt;6,'données 2022'!T89-6,0)</f>
        <v>8.75</v>
      </c>
      <c r="L88" s="2">
        <f>IF('données 2022'!V89&gt;6,'données 2022'!V89-6,0)</f>
        <v>8.35</v>
      </c>
      <c r="M88" s="2">
        <f>IF('données 2022'!X89&gt;6,'données 2022'!X89-6,0)</f>
        <v>8.0500000000000007</v>
      </c>
      <c r="N88" s="2">
        <f>IF('données 2022'!Z89&gt;6,'données 2022'!Z89-6,0)</f>
        <v>6.65</v>
      </c>
      <c r="O88" s="2">
        <f>IF('données 2022'!AB89&gt;6,'données 2022'!AB89-6,0)</f>
        <v>6.4499999999999993</v>
      </c>
      <c r="P88" s="2">
        <f>IF('données 2022'!AD89&gt;6,'données 2022'!AD89-6,0)</f>
        <v>9.5500000000000007</v>
      </c>
      <c r="Q88" s="2">
        <f>IF('données 2022'!AF89&gt;6,'données 2022'!AF89-6,0)</f>
        <v>9.75</v>
      </c>
      <c r="R88" s="2">
        <f>IF('données 2022'!AH89&gt;6,'données 2022'!AH89-6,0)</f>
        <v>8.65</v>
      </c>
      <c r="S88" s="2"/>
      <c r="T88" s="2">
        <f>IF('données 2022'!AJ89&gt;6,'données 2022'!AJ89-6,0)</f>
        <v>9.15</v>
      </c>
      <c r="U88" s="2"/>
      <c r="V88" s="2">
        <f>IF('données 2022'!AL89&gt;6,'données 2022'!AL89-6,0)</f>
        <v>8.5500000000000007</v>
      </c>
    </row>
    <row r="89" spans="1:22" ht="14.25" customHeight="1">
      <c r="A89" s="40">
        <v>44649</v>
      </c>
      <c r="B89" s="2">
        <f>IF('données 2022'!B90&gt;6,'données 2022'!B90-6,0)</f>
        <v>6.25</v>
      </c>
      <c r="C89" s="2">
        <f>IF('données 2022'!D90&gt;6,'données 2022'!D90-6,0)</f>
        <v>6.65</v>
      </c>
      <c r="D89" s="2">
        <f>IF('données 2022'!F90&gt;6,'données 2022'!F90-6,0)</f>
        <v>6.35</v>
      </c>
      <c r="E89" s="2">
        <f>IF('données 2022'!H90&gt;6,'données 2022'!H90-6,0)</f>
        <v>6.15</v>
      </c>
      <c r="F89" s="2">
        <f>IF('données 2022'!J90&gt;6,'données 2022'!J90-6,0)</f>
        <v>6.1099999999999994</v>
      </c>
      <c r="G89" s="2">
        <f>IF('données 2022'!L90&gt;6,'données 2022'!L90-6,0)</f>
        <v>6.85</v>
      </c>
      <c r="H89" s="2">
        <f>IF('données 2022'!N90&gt;6,'données 2022'!N90-6,0)</f>
        <v>6.5500000000000007</v>
      </c>
      <c r="I89" s="2">
        <f>IF('données 2022'!P90&gt;6,'données 2022'!P90-6,0)</f>
        <v>6.85</v>
      </c>
      <c r="J89" s="2">
        <f>IF('données 2022'!R90&gt;6,'données 2022'!R90-6,0)</f>
        <v>6.15</v>
      </c>
      <c r="K89" s="2">
        <f>IF('données 2022'!T90&gt;6,'données 2022'!T90-6,0)</f>
        <v>6.35</v>
      </c>
      <c r="L89" s="2">
        <f>IF('données 2022'!V90&gt;6,'données 2022'!V90-6,0)</f>
        <v>7.0500000000000007</v>
      </c>
      <c r="M89" s="2">
        <f>IF('données 2022'!X90&gt;6,'données 2022'!X90-6,0)</f>
        <v>5.35</v>
      </c>
      <c r="N89" s="2">
        <f>IF('données 2022'!Z90&gt;6,'données 2022'!Z90-6,0)</f>
        <v>6.35</v>
      </c>
      <c r="O89" s="2">
        <f>IF('données 2022'!AB90&gt;6,'données 2022'!AB90-6,0)</f>
        <v>6.4499999999999993</v>
      </c>
      <c r="P89" s="2">
        <f>IF('données 2022'!AD90&gt;6,'données 2022'!AD90-6,0)</f>
        <v>7.15</v>
      </c>
      <c r="Q89" s="2">
        <f>IF('données 2022'!AF90&gt;6,'données 2022'!AF90-6,0)</f>
        <v>7.15</v>
      </c>
      <c r="R89" s="2">
        <f>IF('données 2022'!AH90&gt;6,'données 2022'!AH90-6,0)</f>
        <v>6.5500000000000007</v>
      </c>
      <c r="S89" s="2"/>
      <c r="T89" s="2">
        <f>IF('données 2022'!AJ90&gt;6,'données 2022'!AJ90-6,0)</f>
        <v>6.35</v>
      </c>
      <c r="U89" s="2"/>
      <c r="V89" s="2">
        <f>IF('données 2022'!AL90&gt;6,'données 2022'!AL90-6,0)</f>
        <v>7.15</v>
      </c>
    </row>
    <row r="90" spans="1:22" ht="14.25" customHeight="1">
      <c r="A90" s="40">
        <v>44650</v>
      </c>
      <c r="B90" s="2">
        <f>IF('données 2022'!B91&gt;6,'données 2022'!B91-6,0)</f>
        <v>5.0500000000000007</v>
      </c>
      <c r="C90" s="2">
        <f>IF('données 2022'!D91&gt;6,'données 2022'!D91-6,0)</f>
        <v>5.15</v>
      </c>
      <c r="D90" s="2">
        <f>IF('données 2022'!F91&gt;6,'données 2022'!F91-6,0)</f>
        <v>4.25</v>
      </c>
      <c r="E90" s="2">
        <f>IF('données 2022'!H91&gt;6,'données 2022'!H91-6,0)</f>
        <v>4.1099999999999994</v>
      </c>
      <c r="F90" s="2">
        <f>IF('données 2022'!J91&gt;6,'données 2022'!J91-6,0)</f>
        <v>5.15</v>
      </c>
      <c r="G90" s="2">
        <f>IF('données 2022'!L91&gt;6,'données 2022'!L91-6,0)</f>
        <v>4.6500000000000004</v>
      </c>
      <c r="H90" s="2">
        <f>IF('données 2022'!N91&gt;6,'données 2022'!N91-6,0)</f>
        <v>4.1099999999999994</v>
      </c>
      <c r="I90" s="2">
        <f>IF('données 2022'!P91&gt;6,'données 2022'!P91-6,0)</f>
        <v>4.3499999999999996</v>
      </c>
      <c r="J90" s="2">
        <f>IF('données 2022'!R91&gt;6,'données 2022'!R91-6,0)</f>
        <v>3.25</v>
      </c>
      <c r="K90" s="2">
        <f>IF('données 2022'!T91&gt;6,'données 2022'!T91-6,0)</f>
        <v>4.8499999999999996</v>
      </c>
      <c r="L90" s="2">
        <f>IF('données 2022'!V91&gt;6,'données 2022'!V91-6,0)</f>
        <v>4.8499999999999996</v>
      </c>
      <c r="M90" s="2">
        <f>IF('données 2022'!X91&gt;6,'données 2022'!X91-6,0)</f>
        <v>3.4499999999999993</v>
      </c>
      <c r="N90" s="2">
        <f>IF('données 2022'!Z91&gt;6,'données 2022'!Z91-6,0)</f>
        <v>5.5500000000000007</v>
      </c>
      <c r="O90" s="2">
        <f>IF('données 2022'!AB91&gt;6,'données 2022'!AB91-6,0)</f>
        <v>5.4499999999999993</v>
      </c>
      <c r="P90" s="2">
        <f>IF('données 2022'!AD91&gt;6,'données 2022'!AD91-6,0)</f>
        <v>4.3499999999999996</v>
      </c>
      <c r="Q90" s="2">
        <f>IF('données 2022'!AF91&gt;6,'données 2022'!AF91-6,0)</f>
        <v>4.5500000000000007</v>
      </c>
      <c r="R90" s="2">
        <f>IF('données 2022'!AH91&gt;6,'données 2022'!AH91-6,0)</f>
        <v>5.0500000000000007</v>
      </c>
      <c r="S90" s="2"/>
      <c r="T90" s="2">
        <f>IF('données 2022'!AJ91&gt;6,'données 2022'!AJ91-6,0)</f>
        <v>3.8499999999999996</v>
      </c>
      <c r="U90" s="2"/>
      <c r="V90" s="2">
        <f>IF('données 2022'!AL91&gt;6,'données 2022'!AL91-6,0)</f>
        <v>5.15</v>
      </c>
    </row>
    <row r="91" spans="1:22" ht="14.25" customHeight="1">
      <c r="A91" s="40">
        <v>44651</v>
      </c>
      <c r="B91" s="2">
        <f>IF('données 2022'!B92&gt;6,'données 2022'!B92-6,0)</f>
        <v>2.1099999999999994</v>
      </c>
      <c r="C91" s="2">
        <f>IF('données 2022'!D92&gt;6,'données 2022'!D92-6,0)</f>
        <v>2.8499999999999996</v>
      </c>
      <c r="D91" s="2">
        <f>IF('données 2022'!F92&gt;6,'données 2022'!F92-6,0)</f>
        <v>1.8499999999999996</v>
      </c>
      <c r="E91" s="2">
        <f>IF('données 2022'!H92&gt;6,'données 2022'!H92-6,0)</f>
        <v>2.6500000000000004</v>
      </c>
      <c r="F91" s="2">
        <f>IF('données 2022'!J92&gt;6,'données 2022'!J92-6,0)</f>
        <v>2.3499999999999996</v>
      </c>
      <c r="G91" s="2">
        <f>IF('données 2022'!L92&gt;6,'données 2022'!L92-6,0)</f>
        <v>2.6500000000000004</v>
      </c>
      <c r="H91" s="2">
        <f>IF('données 2022'!N92&gt;6,'données 2022'!N92-6,0)</f>
        <v>3.4499999999999993</v>
      </c>
      <c r="I91" s="2">
        <f>IF('données 2022'!P92&gt;6,'données 2022'!P92-6,0)</f>
        <v>1.6500000000000004</v>
      </c>
      <c r="J91" s="2">
        <f>IF('données 2022'!R92&gt;6,'données 2022'!R92-6,0)</f>
        <v>0.25</v>
      </c>
      <c r="K91" s="2">
        <f>IF('données 2022'!T92&gt;6,'données 2022'!T92-6,0)</f>
        <v>2.1099999999999994</v>
      </c>
      <c r="L91" s="2">
        <f>IF('données 2022'!V92&gt;6,'données 2022'!V92-6,0)</f>
        <v>2.0500000000000007</v>
      </c>
      <c r="M91" s="2">
        <f>IF('données 2022'!X92&gt;6,'données 2022'!X92-6,0)</f>
        <v>0.75</v>
      </c>
      <c r="N91" s="2">
        <f>IF('données 2022'!Z92&gt;6,'données 2022'!Z92-6,0)</f>
        <v>3.0500000000000007</v>
      </c>
      <c r="O91" s="2">
        <f>IF('données 2022'!AB92&gt;6,'données 2022'!AB92-6,0)</f>
        <v>3.25</v>
      </c>
      <c r="P91" s="2">
        <f>IF('données 2022'!AD92&gt;6,'données 2022'!AD92-6,0)</f>
        <v>1.1100000000000003</v>
      </c>
      <c r="Q91" s="2">
        <f>IF('données 2022'!AF92&gt;6,'données 2022'!AF92-6,0)</f>
        <v>1.5499999999999998</v>
      </c>
      <c r="R91" s="2">
        <f>IF('données 2022'!AH92&gt;6,'données 2022'!AH92-6,0)</f>
        <v>2.9499999999999993</v>
      </c>
      <c r="S91" s="2"/>
      <c r="T91" s="2">
        <f>IF('données 2022'!AJ92&gt;6,'données 2022'!AJ92-6,0)</f>
        <v>0.95000000000000018</v>
      </c>
      <c r="U91" s="2"/>
      <c r="V91" s="2">
        <f>IF('données 2022'!AL92&gt;6,'données 2022'!AL92-6,0)</f>
        <v>2.4499999999999993</v>
      </c>
    </row>
    <row r="92" spans="1:22" ht="14.25" customHeight="1">
      <c r="A92" s="40">
        <v>44652</v>
      </c>
      <c r="B92" s="2">
        <f>IF('données 2022'!B93&gt;6,'données 2022'!B93-6,0)</f>
        <v>0</v>
      </c>
      <c r="C92" s="2">
        <f>IF('données 2022'!D93&gt;6,'données 2022'!D93-6,0)</f>
        <v>0</v>
      </c>
      <c r="D92" s="2">
        <f>IF('données 2022'!F93&gt;6,'données 2022'!F93-6,0)</f>
        <v>0</v>
      </c>
      <c r="E92" s="2">
        <f>IF('données 2022'!H93&gt;6,'données 2022'!H93-6,0)</f>
        <v>0</v>
      </c>
      <c r="F92" s="2">
        <f>IF('données 2022'!J93&gt;6,'données 2022'!J93-6,0)</f>
        <v>0</v>
      </c>
      <c r="G92" s="2">
        <f>IF('données 2022'!L93&gt;6,'données 2022'!L93-6,0)</f>
        <v>0</v>
      </c>
      <c r="H92" s="2">
        <f>IF('données 2022'!N93&gt;6,'données 2022'!N93-6,0)</f>
        <v>0</v>
      </c>
      <c r="I92" s="2">
        <f>IF('données 2022'!P93&gt;6,'données 2022'!P93-6,0)</f>
        <v>0</v>
      </c>
      <c r="J92" s="2">
        <f>IF('données 2022'!R93&gt;6,'données 2022'!R93-6,0)</f>
        <v>0</v>
      </c>
      <c r="K92" s="2">
        <f>IF('données 2022'!T93&gt;6,'données 2022'!T93-6,0)</f>
        <v>0</v>
      </c>
      <c r="L92" s="2">
        <f>IF('données 2022'!V93&gt;6,'données 2022'!V93-6,0)</f>
        <v>0</v>
      </c>
      <c r="M92" s="2">
        <f>IF('données 2022'!X93&gt;6,'données 2022'!X93-6,0)</f>
        <v>0</v>
      </c>
      <c r="N92" s="2">
        <f>IF('données 2022'!Z93&gt;6,'données 2022'!Z93-6,0)</f>
        <v>0</v>
      </c>
      <c r="O92" s="2">
        <f>IF('données 2022'!AB93&gt;6,'données 2022'!AB93-6,0)</f>
        <v>0</v>
      </c>
      <c r="P92" s="2">
        <f>IF('données 2022'!AD93&gt;6,'données 2022'!AD93-6,0)</f>
        <v>0</v>
      </c>
      <c r="Q92" s="2">
        <f>IF('données 2022'!AF93&gt;6,'données 2022'!AF93-6,0)</f>
        <v>0</v>
      </c>
      <c r="R92" s="2">
        <f>IF('données 2022'!AH93&gt;6,'données 2022'!AH93-6,0)</f>
        <v>0</v>
      </c>
      <c r="S92" s="2"/>
      <c r="T92" s="2">
        <f>IF('données 2022'!AJ93&gt;6,'données 2022'!AJ93-6,0)</f>
        <v>0</v>
      </c>
      <c r="U92" s="2"/>
      <c r="V92" s="2">
        <f>IF('données 2022'!AL93&gt;6,'données 2022'!AL93-6,0)</f>
        <v>0</v>
      </c>
    </row>
    <row r="93" spans="1:22" ht="14.25" customHeight="1">
      <c r="A93" s="40">
        <v>44653</v>
      </c>
      <c r="B93" s="2">
        <f>IF('données 2022'!B94&gt;6,'données 2022'!B94-6,0)</f>
        <v>0</v>
      </c>
      <c r="C93" s="2">
        <f>IF('données 2022'!D94&gt;6,'données 2022'!D94-6,0)</f>
        <v>0</v>
      </c>
      <c r="D93" s="2">
        <f>IF('données 2022'!F94&gt;6,'données 2022'!F94-6,0)</f>
        <v>0</v>
      </c>
      <c r="E93" s="2">
        <f>IF('données 2022'!H94&gt;6,'données 2022'!H94-6,0)</f>
        <v>0</v>
      </c>
      <c r="F93" s="2">
        <f>IF('données 2022'!J94&gt;6,'données 2022'!J94-6,0)</f>
        <v>0</v>
      </c>
      <c r="G93" s="2">
        <f>IF('données 2022'!L94&gt;6,'données 2022'!L94-6,0)</f>
        <v>0</v>
      </c>
      <c r="H93" s="2">
        <f>IF('données 2022'!N94&gt;6,'données 2022'!N94-6,0)</f>
        <v>0</v>
      </c>
      <c r="I93" s="2">
        <f>IF('données 2022'!P94&gt;6,'données 2022'!P94-6,0)</f>
        <v>0</v>
      </c>
      <c r="J93" s="2">
        <f>IF('données 2022'!R94&gt;6,'données 2022'!R94-6,0)</f>
        <v>0</v>
      </c>
      <c r="K93" s="2">
        <f>IF('données 2022'!T94&gt;6,'données 2022'!T94-6,0)</f>
        <v>0</v>
      </c>
      <c r="L93" s="2">
        <f>IF('données 2022'!V94&gt;6,'données 2022'!V94-6,0)</f>
        <v>0</v>
      </c>
      <c r="M93" s="2">
        <f>IF('données 2022'!X94&gt;6,'données 2022'!X94-6,0)</f>
        <v>0</v>
      </c>
      <c r="N93" s="2">
        <f>IF('données 2022'!Z94&gt;6,'données 2022'!Z94-6,0)</f>
        <v>0</v>
      </c>
      <c r="O93" s="2">
        <f>IF('données 2022'!AB94&gt;6,'données 2022'!AB94-6,0)</f>
        <v>0</v>
      </c>
      <c r="P93" s="2">
        <f>IF('données 2022'!AD94&gt;6,'données 2022'!AD94-6,0)</f>
        <v>0</v>
      </c>
      <c r="Q93" s="2">
        <f>IF('données 2022'!AF94&gt;6,'données 2022'!AF94-6,0)</f>
        <v>0</v>
      </c>
      <c r="R93" s="2">
        <f>IF('données 2022'!AH94&gt;6,'données 2022'!AH94-6,0)</f>
        <v>0</v>
      </c>
      <c r="S93" s="2"/>
      <c r="T93" s="2">
        <f>IF('données 2022'!AJ94&gt;6,'données 2022'!AJ94-6,0)</f>
        <v>0</v>
      </c>
      <c r="U93" s="2"/>
      <c r="V93" s="2">
        <f>IF('données 2022'!AL94&gt;6,'données 2022'!AL94-6,0)</f>
        <v>0</v>
      </c>
    </row>
    <row r="94" spans="1:22" ht="14.25" customHeight="1">
      <c r="A94" s="40">
        <v>44654</v>
      </c>
      <c r="B94" s="2">
        <f>IF('données 2022'!B95&gt;6,'données 2022'!B95-6,0)</f>
        <v>0</v>
      </c>
      <c r="C94" s="2">
        <f>IF('données 2022'!D95&gt;6,'données 2022'!D95-6,0)</f>
        <v>0</v>
      </c>
      <c r="D94" s="2">
        <f>IF('données 2022'!F95&gt;6,'données 2022'!F95-6,0)</f>
        <v>0</v>
      </c>
      <c r="E94" s="2">
        <f>IF('données 2022'!H95&gt;6,'données 2022'!H95-6,0)</f>
        <v>0</v>
      </c>
      <c r="F94" s="2">
        <f>IF('données 2022'!J95&gt;6,'données 2022'!J95-6,0)</f>
        <v>0</v>
      </c>
      <c r="G94" s="2">
        <f>IF('données 2022'!L95&gt;6,'données 2022'!L95-6,0)</f>
        <v>0</v>
      </c>
      <c r="H94" s="2">
        <f>IF('données 2022'!N95&gt;6,'données 2022'!N95-6,0)</f>
        <v>0</v>
      </c>
      <c r="I94" s="2">
        <f>IF('données 2022'!P95&gt;6,'données 2022'!P95-6,0)</f>
        <v>0</v>
      </c>
      <c r="J94" s="2">
        <f>IF('données 2022'!R95&gt;6,'données 2022'!R95-6,0)</f>
        <v>0</v>
      </c>
      <c r="K94" s="2">
        <f>IF('données 2022'!T95&gt;6,'données 2022'!T95-6,0)</f>
        <v>0</v>
      </c>
      <c r="L94" s="2">
        <f>IF('données 2022'!V95&gt;6,'données 2022'!V95-6,0)</f>
        <v>0</v>
      </c>
      <c r="M94" s="2">
        <f>IF('données 2022'!X95&gt;6,'données 2022'!X95-6,0)</f>
        <v>0</v>
      </c>
      <c r="N94" s="2">
        <f>IF('données 2022'!Z95&gt;6,'données 2022'!Z95-6,0)</f>
        <v>0</v>
      </c>
      <c r="O94" s="2">
        <f>IF('données 2022'!AB95&gt;6,'données 2022'!AB95-6,0)</f>
        <v>0</v>
      </c>
      <c r="P94" s="2">
        <f>IF('données 2022'!AD95&gt;6,'données 2022'!AD95-6,0)</f>
        <v>0</v>
      </c>
      <c r="Q94" s="2">
        <f>IF('données 2022'!AF95&gt;6,'données 2022'!AF95-6,0)</f>
        <v>0</v>
      </c>
      <c r="R94" s="2">
        <f>IF('données 2022'!AH95&gt;6,'données 2022'!AH95-6,0)</f>
        <v>0</v>
      </c>
      <c r="S94" s="2"/>
      <c r="T94" s="2">
        <f>IF('données 2022'!AJ95&gt;6,'données 2022'!AJ95-6,0)</f>
        <v>0</v>
      </c>
      <c r="U94" s="2"/>
      <c r="V94" s="2">
        <f>IF('données 2022'!AL95&gt;6,'données 2022'!AL95-6,0)</f>
        <v>0</v>
      </c>
    </row>
    <row r="95" spans="1:22" ht="14.25" customHeight="1">
      <c r="A95" s="40">
        <v>44655</v>
      </c>
      <c r="B95" s="2">
        <f>IF('données 2022'!B96&gt;6,'données 2022'!B96-6,0)</f>
        <v>0</v>
      </c>
      <c r="C95" s="2">
        <f>IF('données 2022'!D96&gt;6,'données 2022'!D96-6,0)</f>
        <v>0</v>
      </c>
      <c r="D95" s="2">
        <f>IF('données 2022'!F96&gt;6,'données 2022'!F96-6,0)</f>
        <v>0</v>
      </c>
      <c r="E95" s="2">
        <f>IF('données 2022'!H96&gt;6,'données 2022'!H96-6,0)</f>
        <v>0</v>
      </c>
      <c r="F95" s="2">
        <f>IF('données 2022'!J96&gt;6,'données 2022'!J96-6,0)</f>
        <v>0</v>
      </c>
      <c r="G95" s="2">
        <f>IF('données 2022'!L96&gt;6,'données 2022'!L96-6,0)</f>
        <v>0</v>
      </c>
      <c r="H95" s="2">
        <f>IF('données 2022'!N96&gt;6,'données 2022'!N96-6,0)</f>
        <v>4.9999999999999822E-2</v>
      </c>
      <c r="I95" s="2">
        <f>IF('données 2022'!P96&gt;6,'données 2022'!P96-6,0)</f>
        <v>0</v>
      </c>
      <c r="J95" s="2">
        <f>IF('données 2022'!R96&gt;6,'données 2022'!R96-6,0)</f>
        <v>0</v>
      </c>
      <c r="K95" s="2">
        <f>IF('données 2022'!T96&gt;6,'données 2022'!T96-6,0)</f>
        <v>0</v>
      </c>
      <c r="L95" s="2">
        <f>IF('données 2022'!V96&gt;6,'données 2022'!V96-6,0)</f>
        <v>0</v>
      </c>
      <c r="M95" s="2">
        <f>IF('données 2022'!X96&gt;6,'données 2022'!X96-6,0)</f>
        <v>0</v>
      </c>
      <c r="N95" s="2">
        <f>IF('données 2022'!Z96&gt;6,'données 2022'!Z96-6,0)</f>
        <v>0</v>
      </c>
      <c r="O95" s="2">
        <f>IF('données 2022'!AB96&gt;6,'données 2022'!AB96-6,0)</f>
        <v>0</v>
      </c>
      <c r="P95" s="2">
        <f>IF('données 2022'!AD96&gt;6,'données 2022'!AD96-6,0)</f>
        <v>0</v>
      </c>
      <c r="Q95" s="2">
        <f>IF('données 2022'!AF96&gt;6,'données 2022'!AF96-6,0)</f>
        <v>0</v>
      </c>
      <c r="R95" s="2">
        <f>IF('données 2022'!AH96&gt;6,'données 2022'!AH96-6,0)</f>
        <v>0.15000000000000036</v>
      </c>
      <c r="S95" s="2"/>
      <c r="T95" s="2">
        <f>IF('données 2022'!AJ96&gt;6,'données 2022'!AJ96-6,0)</f>
        <v>0</v>
      </c>
      <c r="U95" s="2"/>
      <c r="V95" s="2">
        <f>IF('données 2022'!AL96&gt;6,'données 2022'!AL96-6,0)</f>
        <v>0</v>
      </c>
    </row>
    <row r="96" spans="1:22" ht="14.25" customHeight="1">
      <c r="A96" s="40">
        <v>44656</v>
      </c>
      <c r="B96" s="2">
        <f>IF('données 2022'!B97&gt;6,'données 2022'!B97-6,0)</f>
        <v>1.75</v>
      </c>
      <c r="C96" s="2">
        <f>IF('données 2022'!D97&gt;6,'données 2022'!D97-6,0)</f>
        <v>1.8499999999999996</v>
      </c>
      <c r="D96" s="2">
        <f>IF('données 2022'!F97&gt;6,'données 2022'!F97-6,0)</f>
        <v>1.5499999999999998</v>
      </c>
      <c r="E96" s="2">
        <f>IF('données 2022'!H97&gt;6,'données 2022'!H97-6,0)</f>
        <v>1.5499999999999998</v>
      </c>
      <c r="F96" s="2">
        <f>IF('données 2022'!J97&gt;6,'données 2022'!J97-6,0)</f>
        <v>1.8499999999999996</v>
      </c>
      <c r="G96" s="2">
        <f>IF('données 2022'!L97&gt;6,'données 2022'!L97-6,0)</f>
        <v>1.6500000000000004</v>
      </c>
      <c r="H96" s="2">
        <f>IF('données 2022'!N97&gt;6,'données 2022'!N97-6,0)</f>
        <v>1.25</v>
      </c>
      <c r="I96" s="2">
        <f>IF('données 2022'!P97&gt;6,'données 2022'!P97-6,0)</f>
        <v>1.3499999999999996</v>
      </c>
      <c r="J96" s="2">
        <f>IF('données 2022'!R97&gt;6,'données 2022'!R97-6,0)</f>
        <v>1.0499999999999998</v>
      </c>
      <c r="K96" s="2">
        <f>IF('données 2022'!T97&gt;6,'données 2022'!T97-6,0)</f>
        <v>1.1500000000000004</v>
      </c>
      <c r="L96" s="2">
        <f>IF('données 2022'!V97&gt;6,'données 2022'!V97-6,0)</f>
        <v>1.6500000000000004</v>
      </c>
      <c r="M96" s="2">
        <f>IF('données 2022'!X97&gt;6,'données 2022'!X97-6,0)</f>
        <v>0.11000000000000032</v>
      </c>
      <c r="N96" s="2">
        <f>IF('données 2022'!Z97&gt;6,'données 2022'!Z97-6,0)</f>
        <v>1.75</v>
      </c>
      <c r="O96" s="2">
        <f>IF('données 2022'!AB97&gt;6,'données 2022'!AB97-6,0)</f>
        <v>1.4500000000000002</v>
      </c>
      <c r="P96" s="2">
        <f>IF('données 2022'!AD97&gt;6,'données 2022'!AD97-6,0)</f>
        <v>1.75</v>
      </c>
      <c r="Q96" s="2">
        <f>IF('données 2022'!AF97&gt;6,'données 2022'!AF97-6,0)</f>
        <v>1.6500000000000004</v>
      </c>
      <c r="R96" s="2">
        <f>IF('données 2022'!AH97&gt;6,'données 2022'!AH97-6,0)</f>
        <v>1.3499999999999996</v>
      </c>
      <c r="S96" s="2"/>
      <c r="T96" s="2">
        <f>IF('données 2022'!AJ97&gt;6,'données 2022'!AJ97-6,0)</f>
        <v>1.25</v>
      </c>
      <c r="U96" s="2"/>
      <c r="V96" s="2">
        <f>IF('données 2022'!AL97&gt;6,'données 2022'!AL97-6,0)</f>
        <v>1.75</v>
      </c>
    </row>
    <row r="97" spans="1:22" ht="14.25" customHeight="1">
      <c r="A97" s="40">
        <v>44657</v>
      </c>
      <c r="B97" s="2">
        <f>IF('données 2022'!B98&gt;6,'données 2022'!B98-6,0)</f>
        <v>4.25</v>
      </c>
      <c r="C97" s="2">
        <f>IF('données 2022'!D98&gt;6,'données 2022'!D98-6,0)</f>
        <v>4.3499999999999996</v>
      </c>
      <c r="D97" s="2">
        <f>IF('données 2022'!F98&gt;6,'données 2022'!F98-6,0)</f>
        <v>3.4499999999999993</v>
      </c>
      <c r="E97" s="2">
        <f>IF('données 2022'!H98&gt;6,'données 2022'!H98-6,0)</f>
        <v>4.1500000000000004</v>
      </c>
      <c r="F97" s="2">
        <f>IF('données 2022'!J98&gt;6,'données 2022'!J98-6,0)</f>
        <v>4.75</v>
      </c>
      <c r="G97" s="2">
        <f>IF('données 2022'!L98&gt;6,'données 2022'!L98-6,0)</f>
        <v>3.4499999999999993</v>
      </c>
      <c r="H97" s="2">
        <f>IF('données 2022'!N98&gt;6,'données 2022'!N98-6,0)</f>
        <v>3.1099999999999994</v>
      </c>
      <c r="I97" s="2">
        <f>IF('données 2022'!P98&gt;6,'données 2022'!P98-6,0)</f>
        <v>3.6500000000000004</v>
      </c>
      <c r="J97" s="2">
        <f>IF('données 2022'!R98&gt;6,'données 2022'!R98-6,0)</f>
        <v>2.6500000000000004</v>
      </c>
      <c r="K97" s="2">
        <f>IF('données 2022'!T98&gt;6,'données 2022'!T98-6,0)</f>
        <v>4.25</v>
      </c>
      <c r="L97" s="2">
        <f>IF('données 2022'!V98&gt;6,'données 2022'!V98-6,0)</f>
        <v>4.3499999999999996</v>
      </c>
      <c r="M97" s="2">
        <f>IF('données 2022'!X98&gt;6,'données 2022'!X98-6,0)</f>
        <v>2.6500000000000004</v>
      </c>
      <c r="N97" s="2">
        <f>IF('données 2022'!Z98&gt;6,'données 2022'!Z98-6,0)</f>
        <v>4.8499999999999996</v>
      </c>
      <c r="O97" s="2">
        <f>IF('données 2022'!AB98&gt;6,'données 2022'!AB98-6,0)</f>
        <v>4.75</v>
      </c>
      <c r="P97" s="2">
        <f>IF('données 2022'!AD98&gt;6,'données 2022'!AD98-6,0)</f>
        <v>3.5500000000000007</v>
      </c>
      <c r="Q97" s="2">
        <f>IF('données 2022'!AF98&gt;6,'données 2022'!AF98-6,0)</f>
        <v>3.1099999999999994</v>
      </c>
      <c r="R97" s="2">
        <f>IF('données 2022'!AH98&gt;6,'données 2022'!AH98-6,0)</f>
        <v>4.0500000000000007</v>
      </c>
      <c r="S97" s="2"/>
      <c r="T97" s="2">
        <f>IF('données 2022'!AJ98&gt;6,'données 2022'!AJ98-6,0)</f>
        <v>2.8499999999999996</v>
      </c>
      <c r="U97" s="2"/>
      <c r="V97" s="2">
        <f>IF('données 2022'!AL98&gt;6,'données 2022'!AL98-6,0)</f>
        <v>4.4499999999999993</v>
      </c>
    </row>
    <row r="98" spans="1:22" ht="14.25" customHeight="1">
      <c r="A98" s="40">
        <v>44658</v>
      </c>
      <c r="B98" s="2">
        <f>IF('données 2022'!B99&gt;6,'données 2022'!B99-6,0)</f>
        <v>5.5500000000000007</v>
      </c>
      <c r="C98" s="2">
        <f>IF('données 2022'!D99&gt;6,'données 2022'!D99-6,0)</f>
        <v>5.5500000000000007</v>
      </c>
      <c r="D98" s="2">
        <f>IF('données 2022'!F99&gt;6,'données 2022'!F99-6,0)</f>
        <v>4.5500000000000007</v>
      </c>
      <c r="E98" s="2">
        <f>IF('données 2022'!H99&gt;6,'données 2022'!H99-6,0)</f>
        <v>5.5500000000000007</v>
      </c>
      <c r="F98" s="2">
        <f>IF('données 2022'!J99&gt;6,'données 2022'!J99-6,0)</f>
        <v>5.85</v>
      </c>
      <c r="G98" s="2">
        <f>IF('données 2022'!L99&gt;6,'données 2022'!L99-6,0)</f>
        <v>4.6500000000000004</v>
      </c>
      <c r="H98" s="2">
        <f>IF('données 2022'!N99&gt;6,'données 2022'!N99-6,0)</f>
        <v>5.65</v>
      </c>
      <c r="I98" s="2">
        <f>IF('données 2022'!P99&gt;6,'données 2022'!P99-6,0)</f>
        <v>4.6500000000000004</v>
      </c>
      <c r="J98" s="2">
        <f>IF('données 2022'!R99&gt;6,'données 2022'!R99-6,0)</f>
        <v>4.0500000000000007</v>
      </c>
      <c r="K98" s="2">
        <f>IF('données 2022'!T99&gt;6,'données 2022'!T99-6,0)</f>
        <v>5.35</v>
      </c>
      <c r="L98" s="2">
        <f>IF('données 2022'!V99&gt;6,'données 2022'!V99-6,0)</f>
        <v>5.5500000000000007</v>
      </c>
      <c r="M98" s="2">
        <f>IF('données 2022'!X99&gt;6,'données 2022'!X99-6,0)</f>
        <v>3.1099999999999994</v>
      </c>
      <c r="N98" s="2">
        <f>IF('données 2022'!Z99&gt;6,'données 2022'!Z99-6,0)</f>
        <v>6.0500000000000007</v>
      </c>
      <c r="O98" s="2">
        <f>IF('données 2022'!AB99&gt;6,'données 2022'!AB99-6,0)</f>
        <v>6.25</v>
      </c>
      <c r="P98" s="2">
        <f>IF('données 2022'!AD99&gt;6,'données 2022'!AD99-6,0)</f>
        <v>4.75</v>
      </c>
      <c r="Q98" s="2">
        <f>IF('données 2022'!AF99&gt;6,'données 2022'!AF99-6,0)</f>
        <v>5.15</v>
      </c>
      <c r="R98" s="2">
        <f>IF('données 2022'!AH99&gt;6,'données 2022'!AH99-6,0)</f>
        <v>5.25</v>
      </c>
      <c r="S98" s="2"/>
      <c r="T98" s="2">
        <f>IF('données 2022'!AJ99&gt;6,'données 2022'!AJ99-6,0)</f>
        <v>3.9499999999999993</v>
      </c>
      <c r="U98" s="2"/>
      <c r="V98" s="2">
        <f>IF('données 2022'!AL99&gt;6,'données 2022'!AL99-6,0)</f>
        <v>5.5500000000000007</v>
      </c>
    </row>
    <row r="99" spans="1:22" ht="14.25" customHeight="1">
      <c r="A99" s="40">
        <v>44659</v>
      </c>
      <c r="B99" s="2">
        <f>IF('données 2022'!B100&gt;6,'données 2022'!B100-6,0)</f>
        <v>6.4499999999999993</v>
      </c>
      <c r="C99" s="2">
        <f>IF('données 2022'!D100&gt;6,'données 2022'!D100-6,0)</f>
        <v>6.4499999999999993</v>
      </c>
      <c r="D99" s="2">
        <f>IF('données 2022'!F100&gt;6,'données 2022'!F100-6,0)</f>
        <v>5.35</v>
      </c>
      <c r="E99" s="2">
        <f>IF('données 2022'!H100&gt;6,'données 2022'!H100-6,0)</f>
        <v>6.35</v>
      </c>
      <c r="F99" s="2">
        <f>IF('données 2022'!J100&gt;6,'données 2022'!J100-6,0)</f>
        <v>6.35</v>
      </c>
      <c r="G99" s="2">
        <f>IF('données 2022'!L100&gt;6,'données 2022'!L100-6,0)</f>
        <v>6.0500000000000007</v>
      </c>
      <c r="H99" s="2">
        <f>IF('données 2022'!N100&gt;6,'données 2022'!N100-6,0)</f>
        <v>6.75</v>
      </c>
      <c r="I99" s="2">
        <f>IF('données 2022'!P100&gt;6,'données 2022'!P100-6,0)</f>
        <v>5.35</v>
      </c>
      <c r="J99" s="2">
        <f>IF('données 2022'!R100&gt;6,'données 2022'!R100-6,0)</f>
        <v>4.25</v>
      </c>
      <c r="K99" s="2">
        <f>IF('données 2022'!T100&gt;6,'données 2022'!T100-6,0)</f>
        <v>6.75</v>
      </c>
      <c r="L99" s="2">
        <f>IF('données 2022'!V100&gt;6,'données 2022'!V100-6,0)</f>
        <v>6.0500000000000007</v>
      </c>
      <c r="M99" s="2">
        <f>IF('données 2022'!X100&gt;6,'données 2022'!X100-6,0)</f>
        <v>4.4499999999999993</v>
      </c>
      <c r="N99" s="2">
        <f>IF('données 2022'!Z100&gt;6,'données 2022'!Z100-6,0)</f>
        <v>6.85</v>
      </c>
      <c r="O99" s="2">
        <f>IF('données 2022'!AB100&gt;6,'données 2022'!AB100-6,0)</f>
        <v>6.85</v>
      </c>
      <c r="P99" s="2">
        <f>IF('données 2022'!AD100&gt;6,'données 2022'!AD100-6,0)</f>
        <v>5.5500000000000007</v>
      </c>
      <c r="Q99" s="2">
        <f>IF('données 2022'!AF100&gt;6,'données 2022'!AF100-6,0)</f>
        <v>5.4499999999999993</v>
      </c>
      <c r="R99" s="2">
        <f>IF('données 2022'!AH100&gt;6,'données 2022'!AH100-6,0)</f>
        <v>6.65</v>
      </c>
      <c r="S99" s="2"/>
      <c r="T99" s="2">
        <f>IF('données 2022'!AJ100&gt;6,'données 2022'!AJ100-6,0)</f>
        <v>4.6500000000000004</v>
      </c>
      <c r="U99" s="2"/>
      <c r="V99" s="2">
        <f>IF('données 2022'!AL100&gt;6,'données 2022'!AL100-6,0)</f>
        <v>6.35</v>
      </c>
    </row>
    <row r="100" spans="1:22" ht="14.25" customHeight="1">
      <c r="A100" s="40">
        <v>44660</v>
      </c>
      <c r="B100" s="2">
        <f>IF('données 2022'!B101&gt;6,'données 2022'!B101-6,0)</f>
        <v>2.5500000000000007</v>
      </c>
      <c r="C100" s="2">
        <f>IF('données 2022'!D101&gt;6,'données 2022'!D101-6,0)</f>
        <v>2.25</v>
      </c>
      <c r="D100" s="2">
        <f>IF('données 2022'!F101&gt;6,'données 2022'!F101-6,0)</f>
        <v>1.75</v>
      </c>
      <c r="E100" s="2">
        <f>IF('données 2022'!H101&gt;6,'données 2022'!H101-6,0)</f>
        <v>2.0500000000000007</v>
      </c>
      <c r="F100" s="2">
        <f>IF('données 2022'!J101&gt;6,'données 2022'!J101-6,0)</f>
        <v>3.1500000000000004</v>
      </c>
      <c r="G100" s="2">
        <f>IF('données 2022'!L101&gt;6,'données 2022'!L101-6,0)</f>
        <v>2.0500000000000007</v>
      </c>
      <c r="H100" s="2">
        <f>IF('données 2022'!N101&gt;6,'données 2022'!N101-6,0)</f>
        <v>2.6500000000000004</v>
      </c>
      <c r="I100" s="2">
        <f>IF('données 2022'!P101&gt;6,'données 2022'!P101-6,0)</f>
        <v>1.6500000000000004</v>
      </c>
      <c r="J100" s="2">
        <f>IF('données 2022'!R101&gt;6,'données 2022'!R101-6,0)</f>
        <v>0.54999999999999982</v>
      </c>
      <c r="K100" s="2">
        <f>IF('données 2022'!T101&gt;6,'données 2022'!T101-6,0)</f>
        <v>2.0500000000000007</v>
      </c>
      <c r="L100" s="2">
        <f>IF('données 2022'!V101&gt;6,'données 2022'!V101-6,0)</f>
        <v>2.5500000000000007</v>
      </c>
      <c r="M100" s="2">
        <f>IF('données 2022'!X101&gt;6,'données 2022'!X101-6,0)</f>
        <v>0</v>
      </c>
      <c r="N100" s="2">
        <f>IF('données 2022'!Z101&gt;6,'données 2022'!Z101-6,0)</f>
        <v>3.3499999999999996</v>
      </c>
      <c r="O100" s="2">
        <f>IF('données 2022'!AB101&gt;6,'données 2022'!AB101-6,0)</f>
        <v>2.3499999999999996</v>
      </c>
      <c r="P100" s="2">
        <f>IF('données 2022'!AD101&gt;6,'données 2022'!AD101-6,0)</f>
        <v>2.4499999999999993</v>
      </c>
      <c r="Q100" s="2">
        <f>IF('données 2022'!AF101&gt;6,'données 2022'!AF101-6,0)</f>
        <v>1.1100000000000003</v>
      </c>
      <c r="R100" s="2">
        <f>IF('données 2022'!AH101&gt;6,'données 2022'!AH101-6,0)</f>
        <v>2.0500000000000007</v>
      </c>
      <c r="S100" s="2"/>
      <c r="T100" s="2">
        <f>IF('données 2022'!AJ101&gt;6,'données 2022'!AJ101-6,0)</f>
        <v>0.25</v>
      </c>
      <c r="U100" s="2"/>
      <c r="V100" s="2">
        <f>IF('données 2022'!AL101&gt;6,'données 2022'!AL101-6,0)</f>
        <v>3.25</v>
      </c>
    </row>
    <row r="101" spans="1:22" ht="14.25" customHeight="1">
      <c r="A101" s="40">
        <v>44661</v>
      </c>
      <c r="B101" s="2">
        <f>IF('données 2022'!B102&gt;6,'données 2022'!B102-6,0)</f>
        <v>4.1500000000000004</v>
      </c>
      <c r="C101" s="2">
        <f>IF('données 2022'!D102&gt;6,'données 2022'!D102-6,0)</f>
        <v>3.75</v>
      </c>
      <c r="D101" s="2">
        <f>IF('données 2022'!F102&gt;6,'données 2022'!F102-6,0)</f>
        <v>4.1500000000000004</v>
      </c>
      <c r="E101" s="2">
        <f>IF('données 2022'!H102&gt;6,'données 2022'!H102-6,0)</f>
        <v>3.6500000000000004</v>
      </c>
      <c r="F101" s="2">
        <f>IF('données 2022'!J102&gt;6,'données 2022'!J102-6,0)</f>
        <v>5.15</v>
      </c>
      <c r="G101" s="2">
        <f>IF('données 2022'!L102&gt;6,'données 2022'!L102-6,0)</f>
        <v>4.1099999999999994</v>
      </c>
      <c r="H101" s="2">
        <f>IF('données 2022'!N102&gt;6,'données 2022'!N102-6,0)</f>
        <v>4.1099999999999994</v>
      </c>
      <c r="I101" s="2">
        <f>IF('données 2022'!P102&gt;6,'données 2022'!P102-6,0)</f>
        <v>4.1500000000000004</v>
      </c>
      <c r="J101" s="2">
        <f>IF('données 2022'!R102&gt;6,'données 2022'!R102-6,0)</f>
        <v>3.5500000000000007</v>
      </c>
      <c r="K101" s="2">
        <f>IF('données 2022'!T102&gt;6,'données 2022'!T102-6,0)</f>
        <v>4.25</v>
      </c>
      <c r="L101" s="2">
        <f>IF('données 2022'!V102&gt;6,'données 2022'!V102-6,0)</f>
        <v>4.4499999999999993</v>
      </c>
      <c r="M101" s="2">
        <f>IF('données 2022'!X102&gt;6,'données 2022'!X102-6,0)</f>
        <v>2.8499999999999996</v>
      </c>
      <c r="N101" s="2">
        <f>IF('données 2022'!Z102&gt;6,'données 2022'!Z102-6,0)</f>
        <v>3.75</v>
      </c>
      <c r="O101" s="2">
        <f>IF('données 2022'!AB102&gt;6,'données 2022'!AB102-6,0)</f>
        <v>2.1099999999999994</v>
      </c>
      <c r="P101" s="2">
        <f>IF('données 2022'!AD102&gt;6,'données 2022'!AD102-6,0)</f>
        <v>5.0500000000000007</v>
      </c>
      <c r="Q101" s="2">
        <f>IF('données 2022'!AF102&gt;6,'données 2022'!AF102-6,0)</f>
        <v>4.8499999999999996</v>
      </c>
      <c r="R101" s="2">
        <f>IF('données 2022'!AH102&gt;6,'données 2022'!AH102-6,0)</f>
        <v>4.1500000000000004</v>
      </c>
      <c r="S101" s="2"/>
      <c r="T101" s="2">
        <f>IF('données 2022'!AJ102&gt;6,'données 2022'!AJ102-6,0)</f>
        <v>3.75</v>
      </c>
      <c r="U101" s="2"/>
      <c r="V101" s="2">
        <f>IF('données 2022'!AL102&gt;6,'données 2022'!AL102-6,0)</f>
        <v>5.0500000000000007</v>
      </c>
    </row>
    <row r="102" spans="1:22" ht="14.25" customHeight="1">
      <c r="A102" s="40">
        <v>44662</v>
      </c>
      <c r="B102" s="2">
        <f>IF('données 2022'!B103&gt;6,'données 2022'!B103-6,0)</f>
        <v>8.9499999999999993</v>
      </c>
      <c r="C102" s="2">
        <f>IF('données 2022'!D103&gt;6,'données 2022'!D103-6,0)</f>
        <v>8.75</v>
      </c>
      <c r="D102" s="2">
        <f>IF('données 2022'!F103&gt;6,'données 2022'!F103-6,0)</f>
        <v>8.25</v>
      </c>
      <c r="E102" s="2">
        <f>IF('données 2022'!H103&gt;6,'données 2022'!H103-6,0)</f>
        <v>8.5500000000000007</v>
      </c>
      <c r="F102" s="2">
        <f>IF('données 2022'!J103&gt;6,'données 2022'!J103-6,0)</f>
        <v>9.5500000000000007</v>
      </c>
      <c r="G102" s="2">
        <f>IF('données 2022'!L103&gt;6,'données 2022'!L103-6,0)</f>
        <v>8.15</v>
      </c>
      <c r="H102" s="2">
        <f>IF('données 2022'!N103&gt;6,'données 2022'!N103-6,0)</f>
        <v>8.75</v>
      </c>
      <c r="I102" s="2">
        <f>IF('données 2022'!P103&gt;6,'données 2022'!P103-6,0)</f>
        <v>8.65</v>
      </c>
      <c r="J102" s="2">
        <f>IF('données 2022'!R103&gt;6,'données 2022'!R103-6,0)</f>
        <v>7.75</v>
      </c>
      <c r="K102" s="2">
        <f>IF('données 2022'!T103&gt;6,'données 2022'!T103-6,0)</f>
        <v>8.0500000000000007</v>
      </c>
      <c r="L102" s="2">
        <f>IF('données 2022'!V103&gt;6,'données 2022'!V103-6,0)</f>
        <v>9.5500000000000007</v>
      </c>
      <c r="M102" s="2">
        <f>IF('données 2022'!X103&gt;6,'données 2022'!X103-6,0)</f>
        <v>7.15</v>
      </c>
      <c r="N102" s="2">
        <f>IF('données 2022'!Z103&gt;6,'données 2022'!Z103-6,0)</f>
        <v>8.5500000000000007</v>
      </c>
      <c r="O102" s="2">
        <f>IF('données 2022'!AB103&gt;6,'données 2022'!AB103-6,0)</f>
        <v>8.85</v>
      </c>
      <c r="P102" s="2">
        <f>IF('données 2022'!AD103&gt;6,'données 2022'!AD103-6,0)</f>
        <v>8.85</v>
      </c>
      <c r="Q102" s="2">
        <f>IF('données 2022'!AF103&gt;6,'données 2022'!AF103-6,0)</f>
        <v>9.15</v>
      </c>
      <c r="R102" s="2">
        <f>IF('données 2022'!AH103&gt;6,'données 2022'!AH103-6,0)</f>
        <v>8.15</v>
      </c>
      <c r="S102" s="2"/>
      <c r="T102" s="2">
        <f>IF('données 2022'!AJ103&gt;6,'données 2022'!AJ103-6,0)</f>
        <v>7.4499999999999993</v>
      </c>
      <c r="U102" s="2"/>
      <c r="V102" s="2">
        <f>IF('données 2022'!AL103&gt;6,'données 2022'!AL103-6,0)</f>
        <v>9.65</v>
      </c>
    </row>
    <row r="103" spans="1:22" ht="14.25" customHeight="1">
      <c r="A103" s="40">
        <v>44663</v>
      </c>
      <c r="B103" s="2">
        <f>IF('données 2022'!B104&gt;6,'données 2022'!B104-6,0)</f>
        <v>8.35</v>
      </c>
      <c r="C103" s="2">
        <f>IF('données 2022'!D104&gt;6,'données 2022'!D104-6,0)</f>
        <v>8.25</v>
      </c>
      <c r="D103" s="2">
        <f>IF('données 2022'!F104&gt;6,'données 2022'!F104-6,0)</f>
        <v>7.5500000000000007</v>
      </c>
      <c r="E103" s="2">
        <f>IF('données 2022'!H104&gt;6,'données 2022'!H104-6,0)</f>
        <v>8.15</v>
      </c>
      <c r="F103" s="2">
        <f>IF('données 2022'!J104&gt;6,'données 2022'!J104-6,0)</f>
        <v>7.85</v>
      </c>
      <c r="G103" s="2">
        <f>IF('données 2022'!L104&gt;6,'données 2022'!L104-6,0)</f>
        <v>8.5500000000000007</v>
      </c>
      <c r="H103" s="2">
        <f>IF('données 2022'!N104&gt;6,'données 2022'!N104-6,0)</f>
        <v>9.4499999999999993</v>
      </c>
      <c r="I103" s="2">
        <f>IF('données 2022'!P104&gt;6,'données 2022'!P104-6,0)</f>
        <v>8.0500000000000007</v>
      </c>
      <c r="J103" s="2">
        <f>IF('données 2022'!R104&gt;6,'données 2022'!R104-6,0)</f>
        <v>6.9499999999999993</v>
      </c>
      <c r="K103" s="2">
        <f>IF('données 2022'!T104&gt;6,'données 2022'!T104-6,0)</f>
        <v>9.4499999999999993</v>
      </c>
      <c r="L103" s="2">
        <f>IF('données 2022'!V104&gt;6,'données 2022'!V104-6,0)</f>
        <v>7.85</v>
      </c>
      <c r="M103" s="2">
        <f>IF('données 2022'!X104&gt;6,'données 2022'!X104-6,0)</f>
        <v>7.5500000000000007</v>
      </c>
      <c r="N103" s="2">
        <f>IF('données 2022'!Z104&gt;6,'données 2022'!Z104-6,0)</f>
        <v>8.4499999999999993</v>
      </c>
      <c r="O103" s="2">
        <f>IF('données 2022'!AB104&gt;6,'données 2022'!AB104-6,0)</f>
        <v>8.5500000000000007</v>
      </c>
      <c r="P103" s="2">
        <f>IF('données 2022'!AD104&gt;6,'données 2022'!AD104-6,0)</f>
        <v>7.75</v>
      </c>
      <c r="Q103" s="2">
        <f>IF('données 2022'!AF104&gt;6,'données 2022'!AF104-6,0)</f>
        <v>7.65</v>
      </c>
      <c r="R103" s="2">
        <f>IF('données 2022'!AH104&gt;6,'données 2022'!AH104-6,0)</f>
        <v>9.4499999999999993</v>
      </c>
      <c r="S103" s="2"/>
      <c r="T103" s="2">
        <f>IF('données 2022'!AJ104&gt;6,'données 2022'!AJ104-6,0)</f>
        <v>8.0500000000000007</v>
      </c>
      <c r="U103" s="2"/>
      <c r="V103" s="2">
        <f>IF('données 2022'!AL104&gt;6,'données 2022'!AL104-6,0)</f>
        <v>8.0500000000000007</v>
      </c>
    </row>
    <row r="104" spans="1:22" ht="14.25" customHeight="1">
      <c r="A104" s="40">
        <v>44664</v>
      </c>
      <c r="B104" s="2">
        <f>IF('données 2022'!B105&gt;6,'données 2022'!B105-6,0)</f>
        <v>5.65</v>
      </c>
      <c r="C104" s="2">
        <f>IF('données 2022'!D105&gt;6,'données 2022'!D105-6,0)</f>
        <v>5.75</v>
      </c>
      <c r="D104" s="2">
        <f>IF('données 2022'!F105&gt;6,'données 2022'!F105-6,0)</f>
        <v>5.25</v>
      </c>
      <c r="E104" s="2">
        <f>IF('données 2022'!H105&gt;6,'données 2022'!H105-6,0)</f>
        <v>5.65</v>
      </c>
      <c r="F104" s="2">
        <f>IF('données 2022'!J105&gt;6,'données 2022'!J105-6,0)</f>
        <v>6.5500000000000007</v>
      </c>
      <c r="G104" s="2">
        <f>IF('données 2022'!L105&gt;6,'données 2022'!L105-6,0)</f>
        <v>5.4499999999999993</v>
      </c>
      <c r="H104" s="2">
        <f>IF('données 2022'!N105&gt;6,'données 2022'!N105-6,0)</f>
        <v>5.85</v>
      </c>
      <c r="I104" s="2">
        <f>IF('données 2022'!P105&gt;6,'données 2022'!P105-6,0)</f>
        <v>5.65</v>
      </c>
      <c r="J104" s="2">
        <f>IF('données 2022'!R105&gt;6,'données 2022'!R105-6,0)</f>
        <v>5.25</v>
      </c>
      <c r="K104" s="2">
        <f>IF('données 2022'!T105&gt;6,'données 2022'!T105-6,0)</f>
        <v>6.0500000000000007</v>
      </c>
      <c r="L104" s="2">
        <f>IF('données 2022'!V105&gt;6,'données 2022'!V105-6,0)</f>
        <v>5.9499999999999993</v>
      </c>
      <c r="M104" s="2">
        <f>IF('données 2022'!X105&gt;6,'données 2022'!X105-6,0)</f>
        <v>5.25</v>
      </c>
      <c r="N104" s="2">
        <f>IF('données 2022'!Z105&gt;6,'données 2022'!Z105-6,0)</f>
        <v>6.5500000000000007</v>
      </c>
      <c r="O104" s="2">
        <f>IF('données 2022'!AB105&gt;6,'données 2022'!AB105-6,0)</f>
        <v>6.15</v>
      </c>
      <c r="P104" s="2">
        <f>IF('données 2022'!AD105&gt;6,'données 2022'!AD105-6,0)</f>
        <v>5.75</v>
      </c>
      <c r="Q104" s="2">
        <f>IF('données 2022'!AF105&gt;6,'données 2022'!AF105-6,0)</f>
        <v>6.0500000000000007</v>
      </c>
      <c r="R104" s="2">
        <f>IF('données 2022'!AH105&gt;6,'données 2022'!AH105-6,0)</f>
        <v>6.0500000000000007</v>
      </c>
      <c r="S104" s="2"/>
      <c r="T104" s="2">
        <f>IF('données 2022'!AJ105&gt;6,'données 2022'!AJ105-6,0)</f>
        <v>5.4499999999999993</v>
      </c>
      <c r="U104" s="2"/>
      <c r="V104" s="2">
        <f>IF('données 2022'!AL105&gt;6,'données 2022'!AL105-6,0)</f>
        <v>6.5500000000000007</v>
      </c>
    </row>
    <row r="105" spans="1:22" ht="14.25" customHeight="1">
      <c r="A105" s="40">
        <v>44665</v>
      </c>
      <c r="B105" s="2">
        <f>IF('données 2022'!B106&gt;6,'données 2022'!B106-6,0)</f>
        <v>8.35</v>
      </c>
      <c r="C105" s="2">
        <f>IF('données 2022'!D106&gt;6,'données 2022'!D106-6,0)</f>
        <v>8.65</v>
      </c>
      <c r="D105" s="2">
        <f>IF('données 2022'!F106&gt;6,'données 2022'!F106-6,0)</f>
        <v>9.25</v>
      </c>
      <c r="E105" s="2">
        <f>IF('données 2022'!H106&gt;6,'données 2022'!H106-6,0)</f>
        <v>8.15</v>
      </c>
      <c r="F105" s="2">
        <f>IF('données 2022'!J106&gt;6,'données 2022'!J106-6,0)</f>
        <v>9.9499999999999993</v>
      </c>
      <c r="G105" s="2">
        <f>IF('données 2022'!L106&gt;6,'données 2022'!L106-6,0)</f>
        <v>9.4499999999999993</v>
      </c>
      <c r="H105" s="2">
        <f>IF('données 2022'!N106&gt;6,'données 2022'!N106-6,0)</f>
        <v>8.75</v>
      </c>
      <c r="I105" s="2">
        <f>IF('données 2022'!P106&gt;6,'données 2022'!P106-6,0)</f>
        <v>9.65</v>
      </c>
      <c r="J105" s="2">
        <f>IF('données 2022'!R106&gt;6,'données 2022'!R106-6,0)</f>
        <v>9.4499999999999993</v>
      </c>
      <c r="K105" s="2">
        <f>IF('données 2022'!T106&gt;6,'données 2022'!T106-6,0)</f>
        <v>8.75</v>
      </c>
      <c r="L105" s="2">
        <f>IF('données 2022'!V106&gt;6,'données 2022'!V106-6,0)</f>
        <v>9.65</v>
      </c>
      <c r="M105" s="2">
        <f>IF('données 2022'!X106&gt;6,'données 2022'!X106-6,0)</f>
        <v>8.85</v>
      </c>
      <c r="N105" s="2">
        <f>IF('données 2022'!Z106&gt;6,'données 2022'!Z106-6,0)</f>
        <v>10.45</v>
      </c>
      <c r="O105" s="2">
        <f>IF('données 2022'!AB106&gt;6,'données 2022'!AB106-6,0)</f>
        <v>8.65</v>
      </c>
      <c r="P105" s="2">
        <f>IF('données 2022'!AD106&gt;6,'données 2022'!AD106-6,0)</f>
        <v>10.050000000000001</v>
      </c>
      <c r="Q105" s="2">
        <f>IF('données 2022'!AF106&gt;6,'données 2022'!AF106-6,0)</f>
        <v>9.75</v>
      </c>
      <c r="R105" s="2">
        <f>IF('données 2022'!AH106&gt;6,'données 2022'!AH106-6,0)</f>
        <v>8.85</v>
      </c>
      <c r="S105" s="2"/>
      <c r="T105" s="2">
        <f>IF('données 2022'!AJ106&gt;6,'données 2022'!AJ106-6,0)</f>
        <v>9.0500000000000007</v>
      </c>
      <c r="U105" s="2"/>
      <c r="V105" s="2">
        <f>IF('données 2022'!AL106&gt;6,'données 2022'!AL106-6,0)</f>
        <v>10.55</v>
      </c>
    </row>
    <row r="106" spans="1:22" ht="14.25" customHeight="1">
      <c r="A106" s="40">
        <v>44666</v>
      </c>
      <c r="B106" s="2">
        <f>IF('données 2022'!B107&gt;6,'données 2022'!B107-6,0)</f>
        <v>10.45</v>
      </c>
      <c r="C106" s="2">
        <f>IF('données 2022'!D107&gt;6,'données 2022'!D107-6,0)</f>
        <v>10.55</v>
      </c>
      <c r="D106" s="2">
        <f>IF('données 2022'!F107&gt;6,'données 2022'!F107-6,0)</f>
        <v>11.25</v>
      </c>
      <c r="E106" s="2">
        <f>IF('données 2022'!H107&gt;6,'données 2022'!H107-6,0)</f>
        <v>9.5500000000000007</v>
      </c>
      <c r="F106" s="2">
        <f>IF('données 2022'!J107&gt;6,'données 2022'!J107-6,0)</f>
        <v>11.149999999999999</v>
      </c>
      <c r="G106" s="2">
        <f>IF('données 2022'!L107&gt;6,'données 2022'!L107-6,0)</f>
        <v>12.05</v>
      </c>
      <c r="H106" s="2">
        <f>IF('données 2022'!N107&gt;6,'données 2022'!N107-6,0)</f>
        <v>11.25</v>
      </c>
      <c r="I106" s="2">
        <f>IF('données 2022'!P107&gt;6,'données 2022'!P107-6,0)</f>
        <v>11.05</v>
      </c>
      <c r="J106" s="2">
        <f>IF('données 2022'!R107&gt;6,'données 2022'!R107-6,0)</f>
        <v>10.95</v>
      </c>
      <c r="K106" s="2">
        <f>IF('données 2022'!T107&gt;6,'données 2022'!T107-6,0)</f>
        <v>10.55</v>
      </c>
      <c r="L106" s="2">
        <f>IF('données 2022'!V107&gt;6,'données 2022'!V107-6,0)</f>
        <v>11.149999999999999</v>
      </c>
      <c r="M106" s="2">
        <f>IF('données 2022'!X107&gt;6,'données 2022'!X107-6,0)</f>
        <v>10.050000000000001</v>
      </c>
      <c r="N106" s="2">
        <f>IF('données 2022'!Z107&gt;6,'données 2022'!Z107-6,0)</f>
        <v>11.149999999999999</v>
      </c>
      <c r="O106" s="2">
        <f>IF('données 2022'!AB107&gt;6,'données 2022'!AB107-6,0)</f>
        <v>10.050000000000001</v>
      </c>
      <c r="P106" s="2">
        <f>IF('données 2022'!AD107&gt;6,'données 2022'!AD107-6,0)</f>
        <v>11.75</v>
      </c>
      <c r="Q106" s="2">
        <f>IF('données 2022'!AF107&gt;6,'données 2022'!AF107-6,0)</f>
        <v>11.45</v>
      </c>
      <c r="R106" s="2">
        <f>IF('données 2022'!AH107&gt;6,'données 2022'!AH107-6,0)</f>
        <v>10.55</v>
      </c>
      <c r="S106" s="2"/>
      <c r="T106" s="2">
        <f>IF('données 2022'!AJ107&gt;6,'données 2022'!AJ107-6,0)</f>
        <v>10.350000000000001</v>
      </c>
      <c r="U106" s="2"/>
      <c r="V106" s="2">
        <f>IF('données 2022'!AL107&gt;6,'données 2022'!AL107-6,0)</f>
        <v>11.649999999999999</v>
      </c>
    </row>
    <row r="107" spans="1:22" ht="14.25" customHeight="1">
      <c r="A107" s="40">
        <v>44667</v>
      </c>
      <c r="B107" s="2">
        <f>IF('données 2022'!B108&gt;6,'données 2022'!B108-6,0)</f>
        <v>10.75</v>
      </c>
      <c r="C107" s="2">
        <f>IF('données 2022'!D108&gt;6,'données 2022'!D108-6,0)</f>
        <v>10.850000000000001</v>
      </c>
      <c r="D107" s="2">
        <f>IF('données 2022'!F108&gt;6,'données 2022'!F108-6,0)</f>
        <v>10.75</v>
      </c>
      <c r="E107" s="2">
        <f>IF('données 2022'!H108&gt;6,'données 2022'!H108-6,0)</f>
        <v>10.050000000000001</v>
      </c>
      <c r="F107" s="2">
        <f>IF('données 2022'!J108&gt;6,'données 2022'!J108-6,0)</f>
        <v>10.95</v>
      </c>
      <c r="G107" s="2">
        <f>IF('données 2022'!L108&gt;6,'données 2022'!L108-6,0)</f>
        <v>11.55</v>
      </c>
      <c r="H107" s="2">
        <f>IF('données 2022'!N108&gt;6,'données 2022'!N108-6,0)</f>
        <v>10.850000000000001</v>
      </c>
      <c r="I107" s="2">
        <f>IF('données 2022'!P108&gt;6,'données 2022'!P108-6,0)</f>
        <v>10.95</v>
      </c>
      <c r="J107" s="2">
        <f>IF('données 2022'!R108&gt;6,'données 2022'!R108-6,0)</f>
        <v>9.65</v>
      </c>
      <c r="K107" s="2">
        <f>IF('données 2022'!T108&gt;6,'données 2022'!T108-6,0)</f>
        <v>10.350000000000001</v>
      </c>
      <c r="L107" s="2">
        <f>IF('données 2022'!V108&gt;6,'données 2022'!V108-6,0)</f>
        <v>10.55</v>
      </c>
      <c r="M107" s="2">
        <f>IF('données 2022'!X108&gt;6,'données 2022'!X108-6,0)</f>
        <v>9.35</v>
      </c>
      <c r="N107" s="2">
        <f>IF('données 2022'!Z108&gt;6,'données 2022'!Z108-6,0)</f>
        <v>11.05</v>
      </c>
      <c r="O107" s="2">
        <f>IF('données 2022'!AB108&gt;6,'données 2022'!AB108-6,0)</f>
        <v>10.25</v>
      </c>
      <c r="P107" s="2">
        <f>IF('données 2022'!AD108&gt;6,'données 2022'!AD108-6,0)</f>
        <v>11.149999999999999</v>
      </c>
      <c r="Q107" s="2">
        <f>IF('données 2022'!AF108&gt;6,'données 2022'!AF108-6,0)</f>
        <v>10.25</v>
      </c>
      <c r="R107" s="2">
        <f>IF('données 2022'!AH108&gt;6,'données 2022'!AH108-6,0)</f>
        <v>10.55</v>
      </c>
      <c r="S107" s="2"/>
      <c r="T107" s="2">
        <f>IF('données 2022'!AJ108&gt;6,'données 2022'!AJ108-6,0)</f>
        <v>9.5500000000000007</v>
      </c>
      <c r="U107" s="2"/>
      <c r="V107" s="2">
        <f>IF('données 2022'!AL108&gt;6,'données 2022'!AL108-6,0)</f>
        <v>11.25</v>
      </c>
    </row>
    <row r="108" spans="1:22" ht="14.25" customHeight="1">
      <c r="A108" s="40">
        <v>44668</v>
      </c>
      <c r="B108" s="2">
        <f>IF('données 2022'!B109&gt;6,'données 2022'!B109-6,0)</f>
        <v>8.65</v>
      </c>
      <c r="C108" s="2">
        <f>IF('données 2022'!D109&gt;6,'données 2022'!D109-6,0)</f>
        <v>8.75</v>
      </c>
      <c r="D108" s="2">
        <f>IF('données 2022'!F109&gt;6,'données 2022'!F109-6,0)</f>
        <v>9.15</v>
      </c>
      <c r="E108" s="2">
        <f>IF('données 2022'!H109&gt;6,'données 2022'!H109-6,0)</f>
        <v>7.9499999999999993</v>
      </c>
      <c r="F108" s="2">
        <f>IF('données 2022'!J109&gt;6,'données 2022'!J109-6,0)</f>
        <v>8.75</v>
      </c>
      <c r="G108" s="2">
        <f>IF('données 2022'!L109&gt;6,'données 2022'!L109-6,0)</f>
        <v>10.050000000000001</v>
      </c>
      <c r="H108" s="2">
        <f>IF('données 2022'!N109&gt;6,'données 2022'!N109-6,0)</f>
        <v>8.65</v>
      </c>
      <c r="I108" s="2">
        <f>IF('données 2022'!P109&gt;6,'données 2022'!P109-6,0)</f>
        <v>9.75</v>
      </c>
      <c r="J108" s="2">
        <f>IF('données 2022'!R109&gt;6,'données 2022'!R109-6,0)</f>
        <v>8.85</v>
      </c>
      <c r="K108" s="2">
        <f>IF('données 2022'!T109&gt;6,'données 2022'!T109-6,0)</f>
        <v>8.65</v>
      </c>
      <c r="L108" s="2">
        <f>IF('données 2022'!V109&gt;6,'données 2022'!V109-6,0)</f>
        <v>8.75</v>
      </c>
      <c r="M108" s="2">
        <f>IF('données 2022'!X109&gt;6,'données 2022'!X109-6,0)</f>
        <v>8.25</v>
      </c>
      <c r="N108" s="2">
        <f>IF('données 2022'!Z109&gt;6,'données 2022'!Z109-6,0)</f>
        <v>8.9499999999999993</v>
      </c>
      <c r="O108" s="2">
        <f>IF('données 2022'!AB109&gt;6,'données 2022'!AB109-6,0)</f>
        <v>7.85</v>
      </c>
      <c r="P108" s="2">
        <f>IF('données 2022'!AD109&gt;6,'données 2022'!AD109-6,0)</f>
        <v>9.75</v>
      </c>
      <c r="Q108" s="2">
        <f>IF('données 2022'!AF109&gt;6,'données 2022'!AF109-6,0)</f>
        <v>8.9499999999999993</v>
      </c>
      <c r="R108" s="2">
        <f>IF('données 2022'!AH109&gt;6,'données 2022'!AH109-6,0)</f>
        <v>8.85</v>
      </c>
      <c r="S108" s="2"/>
      <c r="T108" s="2">
        <f>IF('données 2022'!AJ109&gt;6,'données 2022'!AJ109-6,0)</f>
        <v>8.65</v>
      </c>
      <c r="U108" s="2"/>
      <c r="V108" s="2">
        <f>IF('données 2022'!AL109&gt;6,'données 2022'!AL109-6,0)</f>
        <v>9.4499999999999993</v>
      </c>
    </row>
    <row r="109" spans="1:22" ht="14.25" customHeight="1">
      <c r="A109" s="40">
        <v>44669</v>
      </c>
      <c r="B109" s="2">
        <f>IF('données 2022'!B110&gt;6,'données 2022'!B110-6,0)</f>
        <v>7.35</v>
      </c>
      <c r="C109" s="2">
        <f>IF('données 2022'!D110&gt;6,'données 2022'!D110-6,0)</f>
        <v>7.5500000000000007</v>
      </c>
      <c r="D109" s="2">
        <f>IF('données 2022'!F110&gt;6,'données 2022'!F110-6,0)</f>
        <v>7.25</v>
      </c>
      <c r="E109" s="2">
        <f>IF('données 2022'!H110&gt;6,'données 2022'!H110-6,0)</f>
        <v>7.15</v>
      </c>
      <c r="F109" s="2">
        <f>IF('données 2022'!J110&gt;6,'données 2022'!J110-6,0)</f>
        <v>8.15</v>
      </c>
      <c r="G109" s="2">
        <f>IF('données 2022'!L110&gt;6,'données 2022'!L110-6,0)</f>
        <v>7.65</v>
      </c>
      <c r="H109" s="2">
        <f>IF('données 2022'!N110&gt;6,'données 2022'!N110-6,0)</f>
        <v>7.35</v>
      </c>
      <c r="I109" s="2">
        <f>IF('données 2022'!P110&gt;6,'données 2022'!P110-6,0)</f>
        <v>6.9499999999999993</v>
      </c>
      <c r="J109" s="2">
        <f>IF('données 2022'!R110&gt;6,'données 2022'!R110-6,0)</f>
        <v>5.9499999999999993</v>
      </c>
      <c r="K109" s="2">
        <f>IF('données 2022'!T110&gt;6,'données 2022'!T110-6,0)</f>
        <v>6.75</v>
      </c>
      <c r="L109" s="2">
        <f>IF('données 2022'!V110&gt;6,'données 2022'!V110-6,0)</f>
        <v>8.0500000000000007</v>
      </c>
      <c r="M109" s="2">
        <f>IF('données 2022'!X110&gt;6,'données 2022'!X110-6,0)</f>
        <v>5.15</v>
      </c>
      <c r="N109" s="2">
        <f>IF('données 2022'!Z110&gt;6,'données 2022'!Z110-6,0)</f>
        <v>8.4499999999999993</v>
      </c>
      <c r="O109" s="2">
        <f>IF('données 2022'!AB110&gt;6,'données 2022'!AB110-6,0)</f>
        <v>7.85</v>
      </c>
      <c r="P109" s="2">
        <f>IF('données 2022'!AD110&gt;6,'données 2022'!AD110-6,0)</f>
        <v>7.65</v>
      </c>
      <c r="Q109" s="2">
        <f>IF('données 2022'!AF110&gt;6,'données 2022'!AF110-6,0)</f>
        <v>7.25</v>
      </c>
      <c r="R109" s="2">
        <f>IF('données 2022'!AH110&gt;6,'données 2022'!AH110-6,0)</f>
        <v>6.65</v>
      </c>
      <c r="S109" s="2"/>
      <c r="T109" s="2">
        <f>IF('données 2022'!AJ110&gt;6,'données 2022'!AJ110-6,0)</f>
        <v>5.65</v>
      </c>
      <c r="U109" s="2"/>
      <c r="V109" s="2">
        <f>IF('données 2022'!AL110&gt;6,'données 2022'!AL110-6,0)</f>
        <v>8.15</v>
      </c>
    </row>
    <row r="110" spans="1:22" ht="14.25" customHeight="1">
      <c r="A110" s="40">
        <v>44670</v>
      </c>
      <c r="B110" s="2">
        <f>IF('données 2022'!B111&gt;6,'données 2022'!B111-6,0)</f>
        <v>5.25</v>
      </c>
      <c r="C110" s="2">
        <f>IF('données 2022'!D111&gt;6,'données 2022'!D111-6,0)</f>
        <v>5.25</v>
      </c>
      <c r="D110" s="2">
        <f>IF('données 2022'!F111&gt;6,'données 2022'!F111-6,0)</f>
        <v>4.8499999999999996</v>
      </c>
      <c r="E110" s="2">
        <f>IF('données 2022'!H111&gt;6,'données 2022'!H111-6,0)</f>
        <v>4.9499999999999993</v>
      </c>
      <c r="F110" s="2">
        <f>IF('données 2022'!J111&gt;6,'données 2022'!J111-6,0)</f>
        <v>4.75</v>
      </c>
      <c r="G110" s="2">
        <f>IF('données 2022'!L111&gt;6,'données 2022'!L111-6,0)</f>
        <v>5.35</v>
      </c>
      <c r="H110" s="2">
        <f>IF('données 2022'!N111&gt;6,'données 2022'!N111-6,0)</f>
        <v>5.4499999999999993</v>
      </c>
      <c r="I110" s="2">
        <f>IF('données 2022'!P111&gt;6,'données 2022'!P111-6,0)</f>
        <v>6.0500000000000007</v>
      </c>
      <c r="J110" s="2">
        <f>IF('données 2022'!R111&gt;6,'données 2022'!R111-6,0)</f>
        <v>5.25</v>
      </c>
      <c r="K110" s="2">
        <f>IF('données 2022'!T111&gt;6,'données 2022'!T111-6,0)</f>
        <v>6.15</v>
      </c>
      <c r="L110" s="2">
        <f>IF('données 2022'!V111&gt;6,'données 2022'!V111-6,0)</f>
        <v>6.0500000000000007</v>
      </c>
      <c r="M110" s="2">
        <f>IF('données 2022'!X111&gt;6,'données 2022'!X111-6,0)</f>
        <v>4.3499999999999996</v>
      </c>
      <c r="N110" s="2">
        <f>IF('données 2022'!Z111&gt;6,'données 2022'!Z111-6,0)</f>
        <v>5.25</v>
      </c>
      <c r="O110" s="2">
        <f>IF('données 2022'!AB111&gt;6,'données 2022'!AB111-6,0)</f>
        <v>5.5500000000000007</v>
      </c>
      <c r="P110" s="2">
        <f>IF('données 2022'!AD111&gt;6,'données 2022'!AD111-6,0)</f>
        <v>5.15</v>
      </c>
      <c r="Q110" s="2">
        <f>IF('données 2022'!AF111&gt;6,'données 2022'!AF111-6,0)</f>
        <v>5.9499999999999993</v>
      </c>
      <c r="R110" s="2">
        <f>IF('données 2022'!AH111&gt;6,'données 2022'!AH111-6,0)</f>
        <v>6.25</v>
      </c>
      <c r="S110" s="2"/>
      <c r="T110" s="2">
        <f>IF('données 2022'!AJ111&gt;6,'données 2022'!AJ111-6,0)</f>
        <v>4.4499999999999993</v>
      </c>
      <c r="U110" s="2"/>
      <c r="V110" s="2">
        <f>IF('données 2022'!AL111&gt;6,'données 2022'!AL111-6,0)</f>
        <v>4.8499999999999996</v>
      </c>
    </row>
    <row r="111" spans="1:22" ht="14.25" customHeight="1">
      <c r="A111" s="40">
        <v>44671</v>
      </c>
      <c r="B111" s="2">
        <f>IF('données 2022'!B112&gt;6,'données 2022'!B112-6,0)</f>
        <v>4.4499999999999993</v>
      </c>
      <c r="C111" s="2">
        <f>IF('données 2022'!D112&gt;6,'données 2022'!D112-6,0)</f>
        <v>4.5500000000000007</v>
      </c>
      <c r="D111" s="2">
        <f>IF('données 2022'!F112&gt;6,'données 2022'!F112-6,0)</f>
        <v>4.4499999999999993</v>
      </c>
      <c r="E111" s="2">
        <f>IF('données 2022'!H112&gt;6,'données 2022'!H112-6,0)</f>
        <v>4.3499999999999996</v>
      </c>
      <c r="F111" s="2">
        <f>IF('données 2022'!J112&gt;6,'données 2022'!J112-6,0)</f>
        <v>4.9499999999999993</v>
      </c>
      <c r="G111" s="2">
        <f>IF('données 2022'!L112&gt;6,'données 2022'!L112-6,0)</f>
        <v>4.3499999999999996</v>
      </c>
      <c r="H111" s="2">
        <f>IF('données 2022'!N112&gt;6,'données 2022'!N112-6,0)</f>
        <v>5.25</v>
      </c>
      <c r="I111" s="2">
        <f>IF('données 2022'!P112&gt;6,'données 2022'!P112-6,0)</f>
        <v>5.35</v>
      </c>
      <c r="J111" s="2">
        <f>IF('données 2022'!R112&gt;6,'données 2022'!R112-6,0)</f>
        <v>4.6500000000000004</v>
      </c>
      <c r="K111" s="2">
        <f>IF('données 2022'!T112&gt;6,'données 2022'!T112-6,0)</f>
        <v>5.5500000000000007</v>
      </c>
      <c r="L111" s="2">
        <f>IF('données 2022'!V112&gt;6,'données 2022'!V112-6,0)</f>
        <v>5.15</v>
      </c>
      <c r="M111" s="2">
        <f>IF('données 2022'!X112&gt;6,'données 2022'!X112-6,0)</f>
        <v>4.8499999999999996</v>
      </c>
      <c r="N111" s="2">
        <f>IF('données 2022'!Z112&gt;6,'données 2022'!Z112-6,0)</f>
        <v>5.4499999999999993</v>
      </c>
      <c r="O111" s="2">
        <f>IF('données 2022'!AB112&gt;6,'données 2022'!AB112-6,0)</f>
        <v>5.15</v>
      </c>
      <c r="P111" s="2">
        <f>IF('données 2022'!AD112&gt;6,'données 2022'!AD112-6,0)</f>
        <v>4.8499999999999996</v>
      </c>
      <c r="Q111" s="2">
        <f>IF('données 2022'!AF112&gt;6,'données 2022'!AF112-6,0)</f>
        <v>5.25</v>
      </c>
      <c r="R111" s="2">
        <f>IF('données 2022'!AH112&gt;6,'données 2022'!AH112-6,0)</f>
        <v>5.65</v>
      </c>
      <c r="S111" s="2"/>
      <c r="T111" s="2">
        <f>IF('données 2022'!AJ112&gt;6,'données 2022'!AJ112-6,0)</f>
        <v>4.8499999999999996</v>
      </c>
      <c r="U111" s="2"/>
      <c r="V111" s="2">
        <f>IF('données 2022'!AL112&gt;6,'données 2022'!AL112-6,0)</f>
        <v>4.9499999999999993</v>
      </c>
    </row>
    <row r="112" spans="1:22" ht="14.25" customHeight="1">
      <c r="A112" s="40">
        <v>44672</v>
      </c>
      <c r="B112" s="2">
        <f>IF('données 2022'!B113&gt;6,'données 2022'!B113-6,0)</f>
        <v>6.35</v>
      </c>
      <c r="C112" s="2">
        <f>IF('données 2022'!D113&gt;6,'données 2022'!D113-6,0)</f>
        <v>6.4499999999999993</v>
      </c>
      <c r="D112" s="2">
        <f>IF('données 2022'!F113&gt;6,'données 2022'!F113-6,0)</f>
        <v>6.4499999999999993</v>
      </c>
      <c r="E112" s="2">
        <f>IF('données 2022'!H113&gt;6,'données 2022'!H113-6,0)</f>
        <v>6.4499999999999993</v>
      </c>
      <c r="F112" s="2">
        <f>IF('données 2022'!J113&gt;6,'données 2022'!J113-6,0)</f>
        <v>6.85</v>
      </c>
      <c r="G112" s="2">
        <f>IF('données 2022'!L113&gt;6,'données 2022'!L113-6,0)</f>
        <v>6.25</v>
      </c>
      <c r="H112" s="2">
        <f>IF('données 2022'!N113&gt;6,'données 2022'!N113-6,0)</f>
        <v>6.9499999999999993</v>
      </c>
      <c r="I112" s="2">
        <f>IF('données 2022'!P113&gt;6,'données 2022'!P113-6,0)</f>
        <v>7.15</v>
      </c>
      <c r="J112" s="2">
        <f>IF('données 2022'!R113&gt;6,'données 2022'!R113-6,0)</f>
        <v>6.4499999999999993</v>
      </c>
      <c r="K112" s="2">
        <f>IF('données 2022'!T113&gt;6,'données 2022'!T113-6,0)</f>
        <v>7.4499999999999993</v>
      </c>
      <c r="L112" s="2">
        <f>IF('données 2022'!V113&gt;6,'données 2022'!V113-6,0)</f>
        <v>7.35</v>
      </c>
      <c r="M112" s="2">
        <f>IF('données 2022'!X113&gt;6,'données 2022'!X113-6,0)</f>
        <v>6.5500000000000007</v>
      </c>
      <c r="N112" s="2">
        <f>IF('données 2022'!Z113&gt;6,'données 2022'!Z113-6,0)</f>
        <v>7.25</v>
      </c>
      <c r="O112" s="2">
        <f>IF('données 2022'!AB113&gt;6,'données 2022'!AB113-6,0)</f>
        <v>6.9499999999999993</v>
      </c>
      <c r="P112" s="2">
        <f>IF('données 2022'!AD113&gt;6,'données 2022'!AD113-6,0)</f>
        <v>6.75</v>
      </c>
      <c r="Q112" s="2">
        <f>IF('données 2022'!AF113&gt;6,'données 2022'!AF113-6,0)</f>
        <v>7.25</v>
      </c>
      <c r="R112" s="2">
        <f>IF('données 2022'!AH113&gt;6,'données 2022'!AH113-6,0)</f>
        <v>7.4499999999999993</v>
      </c>
      <c r="S112" s="2"/>
      <c r="T112" s="2">
        <f>IF('données 2022'!AJ113&gt;6,'données 2022'!AJ113-6,0)</f>
        <v>6.15</v>
      </c>
      <c r="U112" s="2"/>
      <c r="V112" s="2">
        <f>IF('données 2022'!AL113&gt;6,'données 2022'!AL113-6,0)</f>
        <v>6.9499999999999993</v>
      </c>
    </row>
    <row r="113" spans="1:22" ht="14.25" customHeight="1">
      <c r="A113" s="40">
        <v>44673</v>
      </c>
      <c r="B113" s="2">
        <f>IF('données 2022'!B114&gt;6,'données 2022'!B114-6,0)</f>
        <v>7.65</v>
      </c>
      <c r="C113" s="2">
        <f>IF('données 2022'!D114&gt;6,'données 2022'!D114-6,0)</f>
        <v>7.0500000000000007</v>
      </c>
      <c r="D113" s="2">
        <f>IF('données 2022'!F114&gt;6,'données 2022'!F114-6,0)</f>
        <v>6.75</v>
      </c>
      <c r="E113" s="2">
        <f>IF('données 2022'!H114&gt;6,'données 2022'!H114-6,0)</f>
        <v>6.9499999999999993</v>
      </c>
      <c r="F113" s="2">
        <f>IF('données 2022'!J114&gt;6,'données 2022'!J114-6,0)</f>
        <v>7.4499999999999993</v>
      </c>
      <c r="G113" s="2">
        <f>IF('données 2022'!L114&gt;6,'données 2022'!L114-6,0)</f>
        <v>7.65</v>
      </c>
      <c r="H113" s="2">
        <f>IF('données 2022'!N114&gt;6,'données 2022'!N114-6,0)</f>
        <v>8.15</v>
      </c>
      <c r="I113" s="2">
        <f>IF('données 2022'!P114&gt;6,'données 2022'!P114-6,0)</f>
        <v>7.0500000000000007</v>
      </c>
      <c r="J113" s="2">
        <f>IF('données 2022'!R114&gt;6,'données 2022'!R114-6,0)</f>
        <v>6.35</v>
      </c>
      <c r="K113" s="2">
        <f>IF('données 2022'!T114&gt;6,'données 2022'!T114-6,0)</f>
        <v>7.5500000000000007</v>
      </c>
      <c r="L113" s="2">
        <f>IF('données 2022'!V114&gt;6,'données 2022'!V114-6,0)</f>
        <v>7.4499999999999993</v>
      </c>
      <c r="M113" s="2">
        <f>IF('données 2022'!X114&gt;6,'données 2022'!X114-6,0)</f>
        <v>6.15</v>
      </c>
      <c r="N113" s="2">
        <f>IF('données 2022'!Z114&gt;6,'données 2022'!Z114-6,0)</f>
        <v>7.65</v>
      </c>
      <c r="O113" s="2">
        <f>IF('données 2022'!AB114&gt;6,'données 2022'!AB114-6,0)</f>
        <v>7.25</v>
      </c>
      <c r="P113" s="2">
        <f>IF('données 2022'!AD114&gt;6,'données 2022'!AD114-6,0)</f>
        <v>7.0500000000000007</v>
      </c>
      <c r="Q113" s="2">
        <f>IF('données 2022'!AF114&gt;6,'données 2022'!AF114-6,0)</f>
        <v>7.25</v>
      </c>
      <c r="R113" s="2">
        <f>IF('données 2022'!AH114&gt;6,'données 2022'!AH114-6,0)</f>
        <v>7.4499999999999993</v>
      </c>
      <c r="S113" s="2"/>
      <c r="T113" s="2">
        <f>IF('données 2022'!AJ114&gt;6,'données 2022'!AJ114-6,0)</f>
        <v>6.35</v>
      </c>
      <c r="U113" s="2"/>
      <c r="V113" s="2">
        <f>IF('données 2022'!AL114&gt;6,'données 2022'!AL114-6,0)</f>
        <v>7.5500000000000007</v>
      </c>
    </row>
    <row r="114" spans="1:22" ht="14.25" customHeight="1">
      <c r="A114" s="40">
        <v>44674</v>
      </c>
      <c r="B114" s="2">
        <f>IF('données 2022'!B115&gt;6,'données 2022'!B115-6,0)</f>
        <v>4.5500000000000007</v>
      </c>
      <c r="C114" s="2">
        <f>IF('données 2022'!D115&gt;6,'données 2022'!D115-6,0)</f>
        <v>4.4499999999999993</v>
      </c>
      <c r="D114" s="2">
        <f>IF('données 2022'!F115&gt;6,'données 2022'!F115-6,0)</f>
        <v>3.9499999999999993</v>
      </c>
      <c r="E114" s="2">
        <f>IF('données 2022'!H115&gt;6,'données 2022'!H115-6,0)</f>
        <v>4.4499999999999993</v>
      </c>
      <c r="F114" s="2">
        <f>IF('données 2022'!J115&gt;6,'données 2022'!J115-6,0)</f>
        <v>5.15</v>
      </c>
      <c r="G114" s="2">
        <f>IF('données 2022'!L115&gt;6,'données 2022'!L115-6,0)</f>
        <v>4.4499999999999993</v>
      </c>
      <c r="H114" s="2">
        <f>IF('données 2022'!N115&gt;6,'données 2022'!N115-6,0)</f>
        <v>5.0500000000000007</v>
      </c>
      <c r="I114" s="2">
        <f>IF('données 2022'!P115&gt;6,'données 2022'!P115-6,0)</f>
        <v>4.75</v>
      </c>
      <c r="J114" s="2">
        <f>IF('données 2022'!R115&gt;6,'données 2022'!R115-6,0)</f>
        <v>4.9499999999999993</v>
      </c>
      <c r="K114" s="2">
        <f>IF('données 2022'!T115&gt;6,'données 2022'!T115-6,0)</f>
        <v>5.25</v>
      </c>
      <c r="L114" s="2">
        <f>IF('données 2022'!V115&gt;6,'données 2022'!V115-6,0)</f>
        <v>5.15</v>
      </c>
      <c r="M114" s="2">
        <f>IF('données 2022'!X115&gt;6,'données 2022'!X115-6,0)</f>
        <v>4.75</v>
      </c>
      <c r="N114" s="2">
        <f>IF('données 2022'!Z115&gt;6,'données 2022'!Z115-6,0)</f>
        <v>5.0500000000000007</v>
      </c>
      <c r="O114" s="2">
        <f>IF('données 2022'!AB115&gt;6,'données 2022'!AB115-6,0)</f>
        <v>4.8499999999999996</v>
      </c>
      <c r="P114" s="2">
        <f>IF('données 2022'!AD115&gt;6,'données 2022'!AD115-6,0)</f>
        <v>4.1500000000000004</v>
      </c>
      <c r="Q114" s="2">
        <f>IF('données 2022'!AF115&gt;6,'données 2022'!AF115-6,0)</f>
        <v>5.25</v>
      </c>
      <c r="R114" s="2">
        <f>IF('données 2022'!AH115&gt;6,'données 2022'!AH115-6,0)</f>
        <v>5.25</v>
      </c>
      <c r="S114" s="2"/>
      <c r="T114" s="2">
        <f>IF('données 2022'!AJ115&gt;6,'données 2022'!AJ115-6,0)</f>
        <v>4.5500000000000007</v>
      </c>
      <c r="U114" s="2"/>
      <c r="V114" s="2">
        <f>IF('données 2022'!AL115&gt;6,'données 2022'!AL115-6,0)</f>
        <v>4.75</v>
      </c>
    </row>
    <row r="115" spans="1:22" ht="14.25" customHeight="1">
      <c r="A115" s="40">
        <v>44675</v>
      </c>
      <c r="B115" s="2">
        <f>IF('données 2022'!B116&gt;6,'données 2022'!B116-6,0)</f>
        <v>5.9499999999999993</v>
      </c>
      <c r="C115" s="2">
        <f>IF('données 2022'!D116&gt;6,'données 2022'!D116-6,0)</f>
        <v>6.0500000000000007</v>
      </c>
      <c r="D115" s="2">
        <f>IF('données 2022'!F116&gt;6,'données 2022'!F116-6,0)</f>
        <v>5.15</v>
      </c>
      <c r="E115" s="2">
        <f>IF('données 2022'!H116&gt;6,'données 2022'!H116-6,0)</f>
        <v>6.15</v>
      </c>
      <c r="F115" s="2">
        <f>IF('données 2022'!J116&gt;6,'données 2022'!J116-6,0)</f>
        <v>6.5500000000000007</v>
      </c>
      <c r="G115" s="2">
        <f>IF('données 2022'!L116&gt;6,'données 2022'!L116-6,0)</f>
        <v>5.25</v>
      </c>
      <c r="H115" s="2">
        <f>IF('données 2022'!N116&gt;6,'données 2022'!N116-6,0)</f>
        <v>6.15</v>
      </c>
      <c r="I115" s="2">
        <f>IF('données 2022'!P116&gt;6,'données 2022'!P116-6,0)</f>
        <v>5.35</v>
      </c>
      <c r="J115" s="2">
        <f>IF('données 2022'!R116&gt;6,'données 2022'!R116-6,0)</f>
        <v>4.6500000000000004</v>
      </c>
      <c r="K115" s="2">
        <f>IF('données 2022'!T116&gt;6,'données 2022'!T116-6,0)</f>
        <v>6.0500000000000007</v>
      </c>
      <c r="L115" s="2">
        <f>IF('données 2022'!V116&gt;6,'données 2022'!V116-6,0)</f>
        <v>6.0500000000000007</v>
      </c>
      <c r="M115" s="2">
        <f>IF('données 2022'!X116&gt;6,'données 2022'!X116-6,0)</f>
        <v>4.6500000000000004</v>
      </c>
      <c r="N115" s="2">
        <f>IF('données 2022'!Z116&gt;6,'données 2022'!Z116-6,0)</f>
        <v>6.85</v>
      </c>
      <c r="O115" s="2">
        <f>IF('données 2022'!AB116&gt;6,'données 2022'!AB116-6,0)</f>
        <v>6.65</v>
      </c>
      <c r="P115" s="2">
        <f>IF('données 2022'!AD116&gt;6,'données 2022'!AD116-6,0)</f>
        <v>5.25</v>
      </c>
      <c r="Q115" s="2">
        <f>IF('données 2022'!AF116&gt;6,'données 2022'!AF116-6,0)</f>
        <v>5.85</v>
      </c>
      <c r="R115" s="2">
        <f>IF('données 2022'!AH116&gt;6,'données 2022'!AH116-6,0)</f>
        <v>5.85</v>
      </c>
      <c r="S115" s="2"/>
      <c r="T115" s="2">
        <f>IF('données 2022'!AJ116&gt;6,'données 2022'!AJ116-6,0)</f>
        <v>4.6500000000000004</v>
      </c>
      <c r="U115" s="2"/>
      <c r="V115" s="2">
        <f>IF('données 2022'!AL116&gt;6,'données 2022'!AL116-6,0)</f>
        <v>6.4499999999999993</v>
      </c>
    </row>
    <row r="116" spans="1:22" ht="14.25" customHeight="1">
      <c r="A116" s="40">
        <v>44676</v>
      </c>
      <c r="B116" s="2">
        <f>IF('données 2022'!B117&gt;6,'données 2022'!B117-6,0)</f>
        <v>5.85</v>
      </c>
      <c r="C116" s="2">
        <f>IF('données 2022'!D117&gt;6,'données 2022'!D117-6,0)</f>
        <v>6.15</v>
      </c>
      <c r="D116" s="2">
        <f>IF('données 2022'!F117&gt;6,'données 2022'!F117-6,0)</f>
        <v>5.65</v>
      </c>
      <c r="E116" s="2">
        <f>IF('données 2022'!H117&gt;6,'données 2022'!H117-6,0)</f>
        <v>5.65</v>
      </c>
      <c r="F116" s="2">
        <f>IF('données 2022'!J117&gt;6,'données 2022'!J117-6,0)</f>
        <v>6.85</v>
      </c>
      <c r="G116" s="2">
        <f>IF('données 2022'!L117&gt;6,'données 2022'!L117-6,0)</f>
        <v>5.75</v>
      </c>
      <c r="H116" s="2">
        <f>IF('données 2022'!N117&gt;6,'données 2022'!N117-6,0)</f>
        <v>6.0500000000000007</v>
      </c>
      <c r="I116" s="2">
        <f>IF('données 2022'!P117&gt;6,'données 2022'!P117-6,0)</f>
        <v>6.25</v>
      </c>
      <c r="J116" s="2">
        <f>IF('données 2022'!R117&gt;6,'données 2022'!R117-6,0)</f>
        <v>5.4499999999999993</v>
      </c>
      <c r="K116" s="2">
        <f>IF('données 2022'!T117&gt;6,'données 2022'!T117-6,0)</f>
        <v>5.75</v>
      </c>
      <c r="L116" s="2">
        <f>IF('données 2022'!V117&gt;6,'données 2022'!V117-6,0)</f>
        <v>6.9499999999999993</v>
      </c>
      <c r="M116" s="2">
        <f>IF('données 2022'!X117&gt;6,'données 2022'!X117-6,0)</f>
        <v>4.8499999999999996</v>
      </c>
      <c r="N116" s="2">
        <f>IF('données 2022'!Z117&gt;6,'données 2022'!Z117-6,0)</f>
        <v>6.85</v>
      </c>
      <c r="O116" s="2">
        <f>IF('données 2022'!AB117&gt;6,'données 2022'!AB117-6,0)</f>
        <v>6.35</v>
      </c>
      <c r="P116" s="2">
        <f>IF('données 2022'!AD117&gt;6,'données 2022'!AD117-6,0)</f>
        <v>6.35</v>
      </c>
      <c r="Q116" s="2">
        <f>IF('données 2022'!AF117&gt;6,'données 2022'!AF117-6,0)</f>
        <v>6.4499999999999993</v>
      </c>
      <c r="R116" s="2">
        <f>IF('données 2022'!AH117&gt;6,'données 2022'!AH117-6,0)</f>
        <v>5.85</v>
      </c>
      <c r="S116" s="2"/>
      <c r="T116" s="2">
        <f>IF('données 2022'!AJ117&gt;6,'données 2022'!AJ117-6,0)</f>
        <v>4.9499999999999993</v>
      </c>
      <c r="U116" s="2"/>
      <c r="V116" s="2">
        <f>IF('données 2022'!AL117&gt;6,'données 2022'!AL117-6,0)</f>
        <v>7.0500000000000007</v>
      </c>
    </row>
    <row r="117" spans="1:22" ht="14.25" customHeight="1">
      <c r="A117" s="40">
        <v>44677</v>
      </c>
      <c r="B117" s="2">
        <f>IF('données 2022'!B118&gt;6,'données 2022'!B118-6,0)</f>
        <v>9.0500000000000007</v>
      </c>
      <c r="C117" s="2">
        <f>IF('données 2022'!D118&gt;6,'données 2022'!D118-6,0)</f>
        <v>8.5500000000000007</v>
      </c>
      <c r="D117" s="2">
        <f>IF('données 2022'!F118&gt;6,'données 2022'!F118-6,0)</f>
        <v>8.35</v>
      </c>
      <c r="E117" s="2">
        <f>IF('données 2022'!H118&gt;6,'données 2022'!H118-6,0)</f>
        <v>8.4499999999999993</v>
      </c>
      <c r="F117" s="2">
        <f>IF('données 2022'!J118&gt;6,'données 2022'!J118-6,0)</f>
        <v>9.0500000000000007</v>
      </c>
      <c r="G117" s="2">
        <f>IF('données 2022'!L118&gt;6,'données 2022'!L118-6,0)</f>
        <v>8.0500000000000007</v>
      </c>
      <c r="H117" s="2">
        <f>IF('données 2022'!N118&gt;6,'données 2022'!N118-6,0)</f>
        <v>7.85</v>
      </c>
      <c r="I117" s="2">
        <f>IF('données 2022'!P118&gt;6,'données 2022'!P118-6,0)</f>
        <v>8.0500000000000007</v>
      </c>
      <c r="J117" s="2">
        <f>IF('données 2022'!R118&gt;6,'données 2022'!R118-6,0)</f>
        <v>7.25</v>
      </c>
      <c r="K117" s="2">
        <f>IF('données 2022'!T118&gt;6,'données 2022'!T118-6,0)</f>
        <v>7.75</v>
      </c>
      <c r="L117" s="2">
        <f>IF('données 2022'!V118&gt;6,'données 2022'!V118-6,0)</f>
        <v>8.4499999999999993</v>
      </c>
      <c r="M117" s="2">
        <f>IF('données 2022'!X118&gt;6,'données 2022'!X118-6,0)</f>
        <v>6.75</v>
      </c>
      <c r="N117" s="2">
        <f>IF('données 2022'!Z118&gt;6,'données 2022'!Z118-6,0)</f>
        <v>8.85</v>
      </c>
      <c r="O117" s="2">
        <f>IF('données 2022'!AB118&gt;6,'données 2022'!AB118-6,0)</f>
        <v>7.65</v>
      </c>
      <c r="P117" s="2">
        <f>IF('données 2022'!AD118&gt;6,'données 2022'!AD118-6,0)</f>
        <v>8.85</v>
      </c>
      <c r="Q117" s="2">
        <f>IF('données 2022'!AF118&gt;6,'données 2022'!AF118-6,0)</f>
        <v>8.4499999999999993</v>
      </c>
      <c r="R117" s="2">
        <f>IF('données 2022'!AH118&gt;6,'données 2022'!AH118-6,0)</f>
        <v>7.5500000000000007</v>
      </c>
      <c r="S117" s="2"/>
      <c r="T117" s="2">
        <f>IF('données 2022'!AJ118&gt;6,'données 2022'!AJ118-6,0)</f>
        <v>7.0500000000000007</v>
      </c>
      <c r="U117" s="2"/>
      <c r="V117" s="2">
        <f>IF('données 2022'!AL118&gt;6,'données 2022'!AL118-6,0)</f>
        <v>9.25</v>
      </c>
    </row>
    <row r="118" spans="1:22" ht="14.25" customHeight="1">
      <c r="A118" s="40">
        <v>44678</v>
      </c>
      <c r="B118" s="2">
        <f>IF('données 2022'!B119&gt;6,'données 2022'!B119-6,0)</f>
        <v>10.25</v>
      </c>
      <c r="C118" s="2">
        <f>IF('données 2022'!D119&gt;6,'données 2022'!D119-6,0)</f>
        <v>10.149999999999999</v>
      </c>
      <c r="D118" s="2">
        <f>IF('données 2022'!F119&gt;6,'données 2022'!F119-6,0)</f>
        <v>10.25</v>
      </c>
      <c r="E118" s="2">
        <f>IF('données 2022'!H119&gt;6,'données 2022'!H119-6,0)</f>
        <v>9.65</v>
      </c>
      <c r="F118" s="2">
        <f>IF('données 2022'!J119&gt;6,'données 2022'!J119-6,0)</f>
        <v>10.350000000000001</v>
      </c>
      <c r="G118" s="2">
        <f>IF('données 2022'!L119&gt;6,'données 2022'!L119-6,0)</f>
        <v>10.55</v>
      </c>
      <c r="H118" s="2">
        <f>IF('données 2022'!N119&gt;6,'données 2022'!N119-6,0)</f>
        <v>9.9499999999999993</v>
      </c>
      <c r="I118" s="2">
        <f>IF('données 2022'!P119&gt;6,'données 2022'!P119-6,0)</f>
        <v>10.75</v>
      </c>
      <c r="J118" s="2">
        <f>IF('données 2022'!R119&gt;6,'données 2022'!R119-6,0)</f>
        <v>9.9499999999999993</v>
      </c>
      <c r="K118" s="2">
        <f>IF('données 2022'!T119&gt;6,'données 2022'!T119-6,0)</f>
        <v>10.25</v>
      </c>
      <c r="L118" s="2">
        <f>IF('données 2022'!V119&gt;6,'données 2022'!V119-6,0)</f>
        <v>10.25</v>
      </c>
      <c r="M118" s="2">
        <f>IF('données 2022'!X119&gt;6,'données 2022'!X119-6,0)</f>
        <v>9.35</v>
      </c>
      <c r="N118" s="2">
        <f>IF('données 2022'!Z119&gt;6,'données 2022'!Z119-6,0)</f>
        <v>9.75</v>
      </c>
      <c r="O118" s="2">
        <f>IF('données 2022'!AB119&gt;6,'données 2022'!AB119-6,0)</f>
        <v>9.4499999999999993</v>
      </c>
      <c r="P118" s="2">
        <f>IF('données 2022'!AD119&gt;6,'données 2022'!AD119-6,0)</f>
        <v>10.75</v>
      </c>
      <c r="Q118" s="2">
        <f>IF('données 2022'!AF119&gt;6,'données 2022'!AF119-6,0)</f>
        <v>10.25</v>
      </c>
      <c r="R118" s="2">
        <f>IF('données 2022'!AH119&gt;6,'données 2022'!AH119-6,0)</f>
        <v>10.25</v>
      </c>
      <c r="S118" s="2"/>
      <c r="T118" s="2">
        <f>IF('données 2022'!AJ119&gt;6,'données 2022'!AJ119-6,0)</f>
        <v>10.050000000000001</v>
      </c>
      <c r="U118" s="2"/>
      <c r="V118" s="2">
        <f>IF('données 2022'!AL119&gt;6,'données 2022'!AL119-6,0)</f>
        <v>10.350000000000001</v>
      </c>
    </row>
    <row r="119" spans="1:22" ht="14.25" customHeight="1">
      <c r="A119" s="40">
        <v>44679</v>
      </c>
      <c r="B119" s="2">
        <f>IF('données 2022'!B120&gt;6,'données 2022'!B120-6,0)</f>
        <v>9.5500000000000007</v>
      </c>
      <c r="C119" s="2">
        <f>IF('données 2022'!D120&gt;6,'données 2022'!D120-6,0)</f>
        <v>9.85</v>
      </c>
      <c r="D119" s="2">
        <f>IF('données 2022'!F120&gt;6,'données 2022'!F120-6,0)</f>
        <v>9.65</v>
      </c>
      <c r="E119" s="2">
        <f>IF('données 2022'!H120&gt;6,'données 2022'!H120-6,0)</f>
        <v>9.4499999999999993</v>
      </c>
      <c r="F119" s="2">
        <f>IF('données 2022'!J120&gt;6,'données 2022'!J120-6,0)</f>
        <v>9.85</v>
      </c>
      <c r="G119" s="2">
        <f>IF('données 2022'!L120&gt;6,'données 2022'!L120-6,0)</f>
        <v>10.149999999999999</v>
      </c>
      <c r="H119" s="2">
        <f>IF('données 2022'!N120&gt;6,'données 2022'!N120-6,0)</f>
        <v>9.85</v>
      </c>
      <c r="I119" s="2">
        <f>IF('données 2022'!P120&gt;6,'données 2022'!P120-6,0)</f>
        <v>10.45</v>
      </c>
      <c r="J119" s="2">
        <f>IF('données 2022'!R120&gt;6,'données 2022'!R120-6,0)</f>
        <v>9.5500000000000007</v>
      </c>
      <c r="K119" s="2">
        <f>IF('données 2022'!T120&gt;6,'données 2022'!T120-6,0)</f>
        <v>10.350000000000001</v>
      </c>
      <c r="L119" s="2">
        <f>IF('données 2022'!V120&gt;6,'données 2022'!V120-6,0)</f>
        <v>9.9499999999999993</v>
      </c>
      <c r="M119" s="2">
        <f>IF('données 2022'!X120&gt;6,'données 2022'!X120-6,0)</f>
        <v>9.75</v>
      </c>
      <c r="N119" s="2">
        <f>IF('données 2022'!Z120&gt;6,'données 2022'!Z120-6,0)</f>
        <v>10.45</v>
      </c>
      <c r="O119" s="2">
        <f>IF('données 2022'!AB120&gt;6,'données 2022'!AB120-6,0)</f>
        <v>10.25</v>
      </c>
      <c r="P119" s="2">
        <f>IF('données 2022'!AD120&gt;6,'données 2022'!AD120-6,0)</f>
        <v>9.9499999999999993</v>
      </c>
      <c r="Q119" s="2">
        <f>IF('données 2022'!AF120&gt;6,'données 2022'!AF120-6,0)</f>
        <v>9.25</v>
      </c>
      <c r="R119" s="2">
        <f>IF('données 2022'!AH120&gt;6,'données 2022'!AH120-6,0)</f>
        <v>10.55</v>
      </c>
      <c r="S119" s="2"/>
      <c r="T119" s="2">
        <f>IF('données 2022'!AJ120&gt;6,'données 2022'!AJ120-6,0)</f>
        <v>10.25</v>
      </c>
      <c r="U119" s="2"/>
      <c r="V119" s="2">
        <f>IF('données 2022'!AL120&gt;6,'données 2022'!AL120-6,0)</f>
        <v>10.149999999999999</v>
      </c>
    </row>
    <row r="120" spans="1:22" ht="14.25" customHeight="1">
      <c r="A120" s="40">
        <v>44680</v>
      </c>
      <c r="B120" s="2">
        <f>IF('données 2022'!B121&gt;6,'données 2022'!B121-6,0)</f>
        <v>9.0500000000000007</v>
      </c>
      <c r="C120" s="2">
        <f>IF('données 2022'!D121&gt;6,'données 2022'!D121-6,0)</f>
        <v>9.15</v>
      </c>
      <c r="D120" s="2">
        <f>IF('données 2022'!F121&gt;6,'données 2022'!F121-6,0)</f>
        <v>8.75</v>
      </c>
      <c r="E120" s="2">
        <f>IF('données 2022'!H121&gt;6,'données 2022'!H121-6,0)</f>
        <v>8.75</v>
      </c>
      <c r="F120" s="2">
        <f>IF('données 2022'!J121&gt;6,'données 2022'!J121-6,0)</f>
        <v>9.75</v>
      </c>
      <c r="G120" s="2">
        <f>IF('données 2022'!L121&gt;6,'données 2022'!L121-6,0)</f>
        <v>9.9499999999999993</v>
      </c>
      <c r="H120" s="2">
        <f>IF('données 2022'!N121&gt;6,'données 2022'!N121-6,0)</f>
        <v>9.65</v>
      </c>
      <c r="I120" s="2">
        <f>IF('données 2022'!P121&gt;6,'données 2022'!P121-6,0)</f>
        <v>8.85</v>
      </c>
      <c r="J120" s="2">
        <f>IF('données 2022'!R121&gt;6,'données 2022'!R121-6,0)</f>
        <v>8.25</v>
      </c>
      <c r="K120" s="2">
        <f>IF('données 2022'!T121&gt;6,'données 2022'!T121-6,0)</f>
        <v>9.5500000000000007</v>
      </c>
      <c r="L120" s="2">
        <f>IF('données 2022'!V121&gt;6,'données 2022'!V121-6,0)</f>
        <v>9.5500000000000007</v>
      </c>
      <c r="M120" s="2">
        <f>IF('données 2022'!X121&gt;6,'données 2022'!X121-6,0)</f>
        <v>8.15</v>
      </c>
      <c r="N120" s="2">
        <f>IF('données 2022'!Z121&gt;6,'données 2022'!Z121-6,0)</f>
        <v>9.75</v>
      </c>
      <c r="O120" s="2">
        <f>IF('données 2022'!AB121&gt;6,'données 2022'!AB121-6,0)</f>
        <v>9.4499999999999993</v>
      </c>
      <c r="P120" s="2">
        <f>IF('données 2022'!AD121&gt;6,'données 2022'!AD121-6,0)</f>
        <v>8.9499999999999993</v>
      </c>
      <c r="Q120" s="2">
        <f>IF('données 2022'!AF121&gt;6,'données 2022'!AF121-6,0)</f>
        <v>9.0500000000000007</v>
      </c>
      <c r="R120" s="2">
        <f>IF('données 2022'!AH121&gt;6,'données 2022'!AH121-6,0)</f>
        <v>9.65</v>
      </c>
      <c r="S120" s="2"/>
      <c r="T120" s="2">
        <f>IF('données 2022'!AJ121&gt;6,'données 2022'!AJ121-6,0)</f>
        <v>8.4499999999999993</v>
      </c>
      <c r="U120" s="2"/>
      <c r="V120" s="2">
        <f>IF('données 2022'!AL121&gt;6,'données 2022'!AL121-6,0)</f>
        <v>9.65</v>
      </c>
    </row>
    <row r="121" spans="1:22" ht="14.25" customHeight="1">
      <c r="A121" s="40">
        <v>44681</v>
      </c>
      <c r="B121" s="2">
        <f>IF('données 2022'!B122&gt;6,'données 2022'!B122-6,0)</f>
        <v>9.35</v>
      </c>
      <c r="C121" s="2">
        <f>IF('données 2022'!D122&gt;6,'données 2022'!D122-6,0)</f>
        <v>9.4499999999999993</v>
      </c>
      <c r="D121" s="2">
        <f>IF('données 2022'!F122&gt;6,'données 2022'!F122-6,0)</f>
        <v>9.25</v>
      </c>
      <c r="E121" s="2">
        <f>IF('données 2022'!H122&gt;6,'données 2022'!H122-6,0)</f>
        <v>8.85</v>
      </c>
      <c r="F121" s="2">
        <f>IF('données 2022'!J122&gt;6,'données 2022'!J122-6,0)</f>
        <v>10.25</v>
      </c>
      <c r="G121" s="2">
        <f>IF('données 2022'!L122&gt;6,'données 2022'!L122-6,0)</f>
        <v>10.55</v>
      </c>
      <c r="H121" s="2">
        <f>IF('données 2022'!N122&gt;6,'données 2022'!N122-6,0)</f>
        <v>9.75</v>
      </c>
      <c r="I121" s="2">
        <f>IF('données 2022'!P122&gt;6,'données 2022'!P122-6,0)</f>
        <v>9.65</v>
      </c>
      <c r="J121" s="2">
        <f>IF('données 2022'!R122&gt;6,'données 2022'!R122-6,0)</f>
        <v>8.85</v>
      </c>
      <c r="K121" s="2">
        <f>IF('données 2022'!T122&gt;6,'données 2022'!T122-6,0)</f>
        <v>9.5500000000000007</v>
      </c>
      <c r="L121" s="2">
        <f>IF('données 2022'!V122&gt;6,'données 2022'!V122-6,0)</f>
        <v>9.5500000000000007</v>
      </c>
      <c r="M121" s="2">
        <f>IF('données 2022'!X122&gt;6,'données 2022'!X122-6,0)</f>
        <v>8.0500000000000007</v>
      </c>
      <c r="N121" s="2">
        <f>IF('données 2022'!Z122&gt;6,'données 2022'!Z122-6,0)</f>
        <v>10.149999999999999</v>
      </c>
      <c r="O121" s="2">
        <f>IF('données 2022'!AB122&gt;6,'données 2022'!AB122-6,0)</f>
        <v>9.35</v>
      </c>
      <c r="P121" s="2">
        <f>IF('données 2022'!AD122&gt;6,'données 2022'!AD122-6,0)</f>
        <v>9.65</v>
      </c>
      <c r="Q121" s="2">
        <f>IF('données 2022'!AF122&gt;6,'données 2022'!AF122-6,0)</f>
        <v>9.25</v>
      </c>
      <c r="R121" s="2">
        <f>IF('données 2022'!AH122&gt;6,'données 2022'!AH122-6,0)</f>
        <v>9.65</v>
      </c>
      <c r="S121" s="2"/>
      <c r="T121" s="2">
        <f>IF('données 2022'!AJ122&gt;6,'données 2022'!AJ122-6,0)</f>
        <v>8.75</v>
      </c>
      <c r="U121" s="2"/>
      <c r="V121" s="2">
        <f>IF('données 2022'!AL122&gt;6,'données 2022'!AL122-6,0)</f>
        <v>10.149999999999999</v>
      </c>
    </row>
    <row r="122" spans="1:22" ht="14.25" customHeight="1">
      <c r="A122" s="40">
        <v>44682</v>
      </c>
      <c r="B122" s="2">
        <f>IF('données 2022'!B123&gt;6,'données 2022'!B123-6,0)</f>
        <v>8.25</v>
      </c>
      <c r="C122" s="2">
        <f>IF('données 2022'!D123&gt;6,'données 2022'!D123-6,0)</f>
        <v>8.35</v>
      </c>
      <c r="D122" s="2">
        <f>IF('données 2022'!F123&gt;6,'données 2022'!F123-6,0)</f>
        <v>8.15</v>
      </c>
      <c r="E122" s="2">
        <f>IF('données 2022'!H123&gt;6,'données 2022'!H123-6,0)</f>
        <v>7.65</v>
      </c>
      <c r="F122" s="2">
        <f>IF('données 2022'!J123&gt;6,'données 2022'!J123-6,0)</f>
        <v>8.75</v>
      </c>
      <c r="G122" s="2">
        <f>IF('données 2022'!L123&gt;6,'données 2022'!L123-6,0)</f>
        <v>8.5500000000000007</v>
      </c>
      <c r="H122" s="2">
        <f>IF('données 2022'!N123&gt;6,'données 2022'!N123-6,0)</f>
        <v>8.15</v>
      </c>
      <c r="I122" s="2">
        <f>IF('données 2022'!P123&gt;6,'données 2022'!P123-6,0)</f>
        <v>8.35</v>
      </c>
      <c r="J122" s="2">
        <f>IF('données 2022'!R123&gt;6,'données 2022'!R123-6,0)</f>
        <v>7.35</v>
      </c>
      <c r="K122" s="2">
        <f>IF('données 2022'!T123&gt;6,'données 2022'!T123-6,0)</f>
        <v>7.65</v>
      </c>
      <c r="L122" s="2">
        <f>IF('données 2022'!V123&gt;6,'données 2022'!V123-6,0)</f>
        <v>8.25</v>
      </c>
      <c r="M122" s="2">
        <f>IF('données 2022'!X123&gt;6,'données 2022'!X123-6,0)</f>
        <v>6.5500000000000007</v>
      </c>
      <c r="N122" s="2">
        <f>IF('données 2022'!Z123&gt;6,'données 2022'!Z123-6,0)</f>
        <v>8.4499999999999993</v>
      </c>
      <c r="O122" s="2">
        <f>IF('données 2022'!AB123&gt;6,'données 2022'!AB123-6,0)</f>
        <v>7.4499999999999993</v>
      </c>
      <c r="P122" s="2">
        <f>IF('données 2022'!AD123&gt;6,'données 2022'!AD123-6,0)</f>
        <v>8.75</v>
      </c>
      <c r="Q122" s="2">
        <f>IF('données 2022'!AF123&gt;6,'données 2022'!AF123-6,0)</f>
        <v>8.25</v>
      </c>
      <c r="R122" s="2">
        <f>IF('données 2022'!AH123&gt;6,'données 2022'!AH123-6,0)</f>
        <v>7.9499999999999993</v>
      </c>
      <c r="S122" s="2"/>
      <c r="T122" s="2">
        <f>IF('données 2022'!AJ123&gt;6,'données 2022'!AJ123-6,0)</f>
        <v>7.25</v>
      </c>
      <c r="U122" s="2"/>
      <c r="V122" s="2">
        <f>IF('données 2022'!AL123&gt;6,'données 2022'!AL123-6,0)</f>
        <v>8.9499999999999993</v>
      </c>
    </row>
    <row r="123" spans="1:22" ht="14.25" customHeight="1">
      <c r="A123" s="40">
        <v>44683</v>
      </c>
      <c r="B123" s="2">
        <f>IF('données 2022'!B124&gt;6,'données 2022'!B124-6,0)</f>
        <v>8.9499999999999993</v>
      </c>
      <c r="C123" s="2">
        <f>IF('données 2022'!D124&gt;6,'données 2022'!D124-6,0)</f>
        <v>9.35</v>
      </c>
      <c r="D123" s="2">
        <f>IF('données 2022'!F124&gt;6,'données 2022'!F124-6,0)</f>
        <v>8.75</v>
      </c>
      <c r="E123" s="2">
        <f>IF('données 2022'!H124&gt;6,'données 2022'!H124-6,0)</f>
        <v>8.75</v>
      </c>
      <c r="F123" s="2">
        <f>IF('données 2022'!J124&gt;6,'données 2022'!J124-6,0)</f>
        <v>9.65</v>
      </c>
      <c r="G123" s="2">
        <f>IF('données 2022'!L124&gt;6,'données 2022'!L124-6,0)</f>
        <v>9.5500000000000007</v>
      </c>
      <c r="H123" s="2">
        <f>IF('données 2022'!N124&gt;6,'données 2022'!N124-6,0)</f>
        <v>8.4499999999999993</v>
      </c>
      <c r="I123" s="2">
        <f>IF('données 2022'!P124&gt;6,'données 2022'!P124-6,0)</f>
        <v>9.85</v>
      </c>
      <c r="J123" s="2">
        <f>IF('données 2022'!R124&gt;6,'données 2022'!R124-6,0)</f>
        <v>8.75</v>
      </c>
      <c r="K123" s="2">
        <f>IF('données 2022'!T124&gt;6,'données 2022'!T124-6,0)</f>
        <v>9.15</v>
      </c>
      <c r="L123" s="2">
        <f>IF('données 2022'!V124&gt;6,'données 2022'!V124-6,0)</f>
        <v>9.35</v>
      </c>
      <c r="M123" s="2">
        <f>IF('données 2022'!X124&gt;6,'données 2022'!X124-6,0)</f>
        <v>8.65</v>
      </c>
      <c r="N123" s="2">
        <f>IF('données 2022'!Z124&gt;6,'données 2022'!Z124-6,0)</f>
        <v>9.65</v>
      </c>
      <c r="O123" s="2">
        <f>IF('données 2022'!AB124&gt;6,'données 2022'!AB124-6,0)</f>
        <v>8.75</v>
      </c>
      <c r="P123" s="2">
        <f>IF('données 2022'!AD124&gt;6,'données 2022'!AD124-6,0)</f>
        <v>9.35</v>
      </c>
      <c r="Q123" s="2">
        <f>IF('données 2022'!AF124&gt;6,'données 2022'!AF124-6,0)</f>
        <v>9.25</v>
      </c>
      <c r="R123" s="2">
        <f>IF('données 2022'!AH124&gt;6,'données 2022'!AH124-6,0)</f>
        <v>9.5500000000000007</v>
      </c>
      <c r="S123" s="2"/>
      <c r="T123" s="2">
        <f>IF('données 2022'!AJ124&gt;6,'données 2022'!AJ124-6,0)</f>
        <v>9.25</v>
      </c>
      <c r="U123" s="2"/>
      <c r="V123" s="2">
        <f>IF('données 2022'!AL124&gt;6,'données 2022'!AL124-6,0)</f>
        <v>9.75</v>
      </c>
    </row>
    <row r="124" spans="1:22" ht="14.25" customHeight="1">
      <c r="A124" s="40">
        <v>44684</v>
      </c>
      <c r="B124" s="2">
        <f>IF('données 2022'!B125&gt;6,'données 2022'!B125-6,0)</f>
        <v>8.65</v>
      </c>
      <c r="C124" s="2">
        <f>IF('données 2022'!D125&gt;6,'données 2022'!D125-6,0)</f>
        <v>9.65</v>
      </c>
      <c r="D124" s="2">
        <f>IF('données 2022'!F125&gt;6,'données 2022'!F125-6,0)</f>
        <v>9.65</v>
      </c>
      <c r="E124" s="2">
        <f>IF('données 2022'!H125&gt;6,'données 2022'!H125-6,0)</f>
        <v>9.15</v>
      </c>
      <c r="F124" s="2">
        <f>IF('données 2022'!J125&gt;6,'données 2022'!J125-6,0)</f>
        <v>10.75</v>
      </c>
      <c r="G124" s="2">
        <f>IF('données 2022'!L125&gt;6,'données 2022'!L125-6,0)</f>
        <v>8.0500000000000007</v>
      </c>
      <c r="H124" s="2">
        <f>IF('données 2022'!N125&gt;6,'données 2022'!N125-6,0)</f>
        <v>8.35</v>
      </c>
      <c r="I124" s="2">
        <f>IF('données 2022'!P125&gt;6,'données 2022'!P125-6,0)</f>
        <v>10.25</v>
      </c>
      <c r="J124" s="2">
        <f>IF('données 2022'!R125&gt;6,'données 2022'!R125-6,0)</f>
        <v>9.15</v>
      </c>
      <c r="K124" s="2">
        <f>IF('données 2022'!T125&gt;6,'données 2022'!T125-6,0)</f>
        <v>8.65</v>
      </c>
      <c r="L124" s="2">
        <f>IF('données 2022'!V125&gt;6,'données 2022'!V125-6,0)</f>
        <v>10.850000000000001</v>
      </c>
      <c r="M124" s="2">
        <f>IF('données 2022'!X125&gt;6,'données 2022'!X125-6,0)</f>
        <v>8.85</v>
      </c>
      <c r="N124" s="2">
        <f>IF('données 2022'!Z125&gt;6,'données 2022'!Z125-6,0)</f>
        <v>10.050000000000001</v>
      </c>
      <c r="O124" s="2">
        <f>IF('données 2022'!AB125&gt;6,'données 2022'!AB125-6,0)</f>
        <v>9.5500000000000007</v>
      </c>
      <c r="P124" s="2">
        <f>IF('données 2022'!AD125&gt;6,'données 2022'!AD125-6,0)</f>
        <v>10.050000000000001</v>
      </c>
      <c r="Q124" s="2">
        <f>IF('données 2022'!AF125&gt;6,'données 2022'!AF125-6,0)</f>
        <v>10.649999999999999</v>
      </c>
      <c r="R124" s="2">
        <f>IF('données 2022'!AH125&gt;6,'données 2022'!AH125-6,0)</f>
        <v>8.75</v>
      </c>
      <c r="S124" s="2"/>
      <c r="T124" s="2">
        <f>IF('données 2022'!AJ125&gt;6,'données 2022'!AJ125-6,0)</f>
        <v>8.75</v>
      </c>
      <c r="U124" s="2"/>
      <c r="V124" s="2">
        <f>IF('données 2022'!AL125&gt;6,'données 2022'!AL125-6,0)</f>
        <v>10.350000000000001</v>
      </c>
    </row>
    <row r="125" spans="1:22" ht="14.25" customHeight="1">
      <c r="A125" s="40">
        <v>44685</v>
      </c>
      <c r="B125" s="2">
        <f>IF('données 2022'!B126&gt;6,'données 2022'!B126-6,0)</f>
        <v>8.5500000000000007</v>
      </c>
      <c r="C125" s="2">
        <f>IF('données 2022'!D126&gt;6,'données 2022'!D126-6,0)</f>
        <v>8.85</v>
      </c>
      <c r="D125" s="2">
        <f>IF('données 2022'!F126&gt;6,'données 2022'!F126-6,0)</f>
        <v>8.4499999999999993</v>
      </c>
      <c r="E125" s="2">
        <f>IF('données 2022'!H126&gt;6,'données 2022'!H126-6,0)</f>
        <v>8.25</v>
      </c>
      <c r="F125" s="2">
        <f>IF('données 2022'!J126&gt;6,'données 2022'!J126-6,0)</f>
        <v>9.4499999999999993</v>
      </c>
      <c r="G125" s="2">
        <f>IF('données 2022'!L126&gt;6,'données 2022'!L126-6,0)</f>
        <v>8.85</v>
      </c>
      <c r="H125" s="2">
        <f>IF('données 2022'!N126&gt;6,'données 2022'!N126-6,0)</f>
        <v>8.65</v>
      </c>
      <c r="I125" s="2">
        <f>IF('données 2022'!P126&gt;6,'données 2022'!P126-6,0)</f>
        <v>8.85</v>
      </c>
      <c r="J125" s="2">
        <f>IF('données 2022'!R126&gt;6,'données 2022'!R126-6,0)</f>
        <v>7.5500000000000007</v>
      </c>
      <c r="K125" s="2">
        <f>IF('données 2022'!T126&gt;6,'données 2022'!T126-6,0)</f>
        <v>8.5500000000000007</v>
      </c>
      <c r="L125" s="2">
        <f>IF('données 2022'!V126&gt;6,'données 2022'!V126-6,0)</f>
        <v>9.35</v>
      </c>
      <c r="M125" s="2">
        <f>IF('données 2022'!X126&gt;6,'données 2022'!X126-6,0)</f>
        <v>7.0500000000000007</v>
      </c>
      <c r="N125" s="2">
        <f>IF('données 2022'!Z126&gt;6,'données 2022'!Z126-6,0)</f>
        <v>9.15</v>
      </c>
      <c r="O125" s="2">
        <f>IF('données 2022'!AB126&gt;6,'données 2022'!AB126-6,0)</f>
        <v>8.35</v>
      </c>
      <c r="P125" s="2">
        <f>IF('données 2022'!AD126&gt;6,'données 2022'!AD126-6,0)</f>
        <v>9.35</v>
      </c>
      <c r="Q125" s="2">
        <f>IF('données 2022'!AF126&gt;6,'données 2022'!AF126-6,0)</f>
        <v>9.35</v>
      </c>
      <c r="R125" s="2">
        <f>IF('données 2022'!AH126&gt;6,'données 2022'!AH126-6,0)</f>
        <v>8.75</v>
      </c>
      <c r="S125" s="2"/>
      <c r="T125" s="2">
        <f>IF('données 2022'!AJ126&gt;6,'données 2022'!AJ126-6,0)</f>
        <v>7.9499999999999993</v>
      </c>
      <c r="U125" s="2"/>
      <c r="V125" s="2">
        <f>IF('données 2022'!AL126&gt;6,'données 2022'!AL126-6,0)</f>
        <v>9.75</v>
      </c>
    </row>
    <row r="126" spans="1:22" ht="14.25" customHeight="1">
      <c r="A126" s="40">
        <v>44686</v>
      </c>
      <c r="B126" s="2">
        <f>IF('données 2022'!B127&gt;6,'données 2022'!B127-6,0)</f>
        <v>9.25</v>
      </c>
      <c r="C126" s="2">
        <f>IF('données 2022'!D127&gt;6,'données 2022'!D127-6,0)</f>
        <v>9.35</v>
      </c>
      <c r="D126" s="2">
        <f>IF('données 2022'!F127&gt;6,'données 2022'!F127-6,0)</f>
        <v>8.65</v>
      </c>
      <c r="E126" s="2">
        <f>IF('données 2022'!H127&gt;6,'données 2022'!H127-6,0)</f>
        <v>8.75</v>
      </c>
      <c r="F126" s="2">
        <f>IF('données 2022'!J127&gt;6,'données 2022'!J127-6,0)</f>
        <v>9.4499999999999993</v>
      </c>
      <c r="G126" s="2">
        <f>IF('données 2022'!L127&gt;6,'données 2022'!L127-6,0)</f>
        <v>9.5500000000000007</v>
      </c>
      <c r="H126" s="2">
        <f>IF('données 2022'!N127&gt;6,'données 2022'!N127-6,0)</f>
        <v>8.75</v>
      </c>
      <c r="I126" s="2">
        <f>IF('données 2022'!P127&gt;6,'données 2022'!P127-6,0)</f>
        <v>8.9499999999999993</v>
      </c>
      <c r="J126" s="2">
        <f>IF('données 2022'!R127&gt;6,'données 2022'!R127-6,0)</f>
        <v>7.75</v>
      </c>
      <c r="K126" s="2">
        <f>IF('données 2022'!T127&gt;6,'données 2022'!T127-6,0)</f>
        <v>9.0500000000000007</v>
      </c>
      <c r="L126" s="2">
        <f>IF('données 2022'!V127&gt;6,'données 2022'!V127-6,0)</f>
        <v>8.9499999999999993</v>
      </c>
      <c r="M126" s="2">
        <f>IF('données 2022'!X127&gt;6,'données 2022'!X127-6,0)</f>
        <v>7.4499999999999993</v>
      </c>
      <c r="N126" s="2">
        <f>IF('données 2022'!Z127&gt;6,'données 2022'!Z127-6,0)</f>
        <v>9.9499999999999993</v>
      </c>
      <c r="O126" s="2">
        <f>IF('données 2022'!AB127&gt;6,'données 2022'!AB127-6,0)</f>
        <v>8.85</v>
      </c>
      <c r="P126" s="2">
        <f>IF('données 2022'!AD127&gt;6,'données 2022'!AD127-6,0)</f>
        <v>9.25</v>
      </c>
      <c r="Q126" s="2">
        <f>IF('données 2022'!AF127&gt;6,'données 2022'!AF127-6,0)</f>
        <v>8.65</v>
      </c>
      <c r="R126" s="2">
        <f>IF('données 2022'!AH127&gt;6,'données 2022'!AH127-6,0)</f>
        <v>9.15</v>
      </c>
      <c r="S126" s="2"/>
      <c r="T126" s="2">
        <f>IF('données 2022'!AJ127&gt;6,'données 2022'!AJ127-6,0)</f>
        <v>8.0500000000000007</v>
      </c>
      <c r="U126" s="2"/>
      <c r="V126" s="2">
        <f>IF('données 2022'!AL127&gt;6,'données 2022'!AL127-6,0)</f>
        <v>9.65</v>
      </c>
    </row>
    <row r="127" spans="1:22" ht="14.25" customHeight="1">
      <c r="A127" s="40">
        <v>44687</v>
      </c>
      <c r="B127" s="2">
        <f>IF('données 2022'!B128&gt;6,'données 2022'!B128-6,0)</f>
        <v>9.4499999999999993</v>
      </c>
      <c r="C127" s="2">
        <f>IF('données 2022'!D128&gt;6,'données 2022'!D128-6,0)</f>
        <v>9.25</v>
      </c>
      <c r="D127" s="2">
        <f>IF('données 2022'!F128&gt;6,'données 2022'!F128-6,0)</f>
        <v>8.9499999999999993</v>
      </c>
      <c r="E127" s="2">
        <f>IF('données 2022'!H128&gt;6,'données 2022'!H128-6,0)</f>
        <v>8.75</v>
      </c>
      <c r="F127" s="2">
        <f>IF('données 2022'!J128&gt;6,'données 2022'!J128-6,0)</f>
        <v>9.85</v>
      </c>
      <c r="G127" s="2">
        <f>IF('données 2022'!L128&gt;6,'données 2022'!L128-6,0)</f>
        <v>9.5500000000000007</v>
      </c>
      <c r="H127" s="2">
        <f>IF('données 2022'!N128&gt;6,'données 2022'!N128-6,0)</f>
        <v>8.9499999999999993</v>
      </c>
      <c r="I127" s="2">
        <f>IF('données 2022'!P128&gt;6,'données 2022'!P128-6,0)</f>
        <v>9.4499999999999993</v>
      </c>
      <c r="J127" s="2">
        <f>IF('données 2022'!R128&gt;6,'données 2022'!R128-6,0)</f>
        <v>8.4499999999999993</v>
      </c>
      <c r="K127" s="2">
        <f>IF('données 2022'!T128&gt;6,'données 2022'!T128-6,0)</f>
        <v>9.0500000000000007</v>
      </c>
      <c r="L127" s="2">
        <f>IF('données 2022'!V128&gt;6,'données 2022'!V128-6,0)</f>
        <v>9.5500000000000007</v>
      </c>
      <c r="M127" s="2">
        <f>IF('données 2022'!X128&gt;6,'données 2022'!X128-6,0)</f>
        <v>8.15</v>
      </c>
      <c r="N127" s="2">
        <f>IF('données 2022'!Z128&gt;6,'données 2022'!Z128-6,0)</f>
        <v>9.75</v>
      </c>
      <c r="O127" s="2">
        <f>IF('données 2022'!AB128&gt;6,'données 2022'!AB128-6,0)</f>
        <v>8.75</v>
      </c>
      <c r="P127" s="2">
        <f>IF('données 2022'!AD128&gt;6,'données 2022'!AD128-6,0)</f>
        <v>9.5500000000000007</v>
      </c>
      <c r="Q127" s="2">
        <f>IF('données 2022'!AF128&gt;6,'données 2022'!AF128-6,0)</f>
        <v>9.15</v>
      </c>
      <c r="R127" s="2">
        <f>IF('données 2022'!AH128&gt;6,'données 2022'!AH128-6,0)</f>
        <v>8.9499999999999993</v>
      </c>
      <c r="S127" s="2"/>
      <c r="T127" s="2">
        <f>IF('données 2022'!AJ128&gt;6,'données 2022'!AJ128-6,0)</f>
        <v>8.5500000000000007</v>
      </c>
      <c r="U127" s="2"/>
      <c r="V127" s="2">
        <f>IF('données 2022'!AL128&gt;6,'données 2022'!AL128-6,0)</f>
        <v>9.85</v>
      </c>
    </row>
    <row r="128" spans="1:22" ht="14.25" customHeight="1">
      <c r="A128" s="40">
        <v>44688</v>
      </c>
      <c r="B128" s="2">
        <f>IF('données 2022'!B129&gt;6,'données 2022'!B129-6,0)</f>
        <v>10.95</v>
      </c>
      <c r="C128" s="2">
        <f>IF('données 2022'!D129&gt;6,'données 2022'!D129-6,0)</f>
        <v>10.850000000000001</v>
      </c>
      <c r="D128" s="2">
        <f>IF('données 2022'!F129&gt;6,'données 2022'!F129-6,0)</f>
        <v>10.75</v>
      </c>
      <c r="E128" s="2">
        <f>IF('données 2022'!H129&gt;6,'données 2022'!H129-6,0)</f>
        <v>10.350000000000001</v>
      </c>
      <c r="F128" s="2">
        <f>IF('données 2022'!J129&gt;6,'données 2022'!J129-6,0)</f>
        <v>11.350000000000001</v>
      </c>
      <c r="G128" s="2">
        <f>IF('données 2022'!L129&gt;6,'données 2022'!L129-6,0)</f>
        <v>11.149999999999999</v>
      </c>
      <c r="H128" s="2">
        <f>IF('données 2022'!N129&gt;6,'données 2022'!N129-6,0)</f>
        <v>10.25</v>
      </c>
      <c r="I128" s="2">
        <f>IF('données 2022'!P129&gt;6,'données 2022'!P129-6,0)</f>
        <v>10.95</v>
      </c>
      <c r="J128" s="2">
        <f>IF('données 2022'!R129&gt;6,'données 2022'!R129-6,0)</f>
        <v>10.45</v>
      </c>
      <c r="K128" s="2">
        <f>IF('données 2022'!T129&gt;6,'données 2022'!T129-6,0)</f>
        <v>10.050000000000001</v>
      </c>
      <c r="L128" s="2">
        <f>IF('données 2022'!V129&gt;6,'données 2022'!V129-6,0)</f>
        <v>11.55</v>
      </c>
      <c r="M128" s="2">
        <f>IF('données 2022'!X129&gt;6,'données 2022'!X129-6,0)</f>
        <v>9.65</v>
      </c>
      <c r="N128" s="2">
        <f>IF('données 2022'!Z129&gt;6,'données 2022'!Z129-6,0)</f>
        <v>11.350000000000001</v>
      </c>
      <c r="O128" s="2">
        <f>IF('données 2022'!AB129&gt;6,'données 2022'!AB129-6,0)</f>
        <v>10.050000000000001</v>
      </c>
      <c r="P128" s="2">
        <f>IF('données 2022'!AD129&gt;6,'données 2022'!AD129-6,0)</f>
        <v>11.350000000000001</v>
      </c>
      <c r="Q128" s="2">
        <f>IF('données 2022'!AF129&gt;6,'données 2022'!AF129-6,0)</f>
        <v>11.149999999999999</v>
      </c>
      <c r="R128" s="2">
        <f>IF('données 2022'!AH129&gt;6,'données 2022'!AH129-6,0)</f>
        <v>10.149999999999999</v>
      </c>
      <c r="S128" s="2"/>
      <c r="T128" s="2">
        <f>IF('données 2022'!AJ129&gt;6,'données 2022'!AJ129-6,0)</f>
        <v>10.149999999999999</v>
      </c>
      <c r="U128" s="2"/>
      <c r="V128" s="2">
        <f>IF('données 2022'!AL129&gt;6,'données 2022'!AL129-6,0)</f>
        <v>11.45</v>
      </c>
    </row>
    <row r="129" spans="1:22" ht="14.25" customHeight="1">
      <c r="A129" s="40">
        <v>44689</v>
      </c>
      <c r="B129" s="2">
        <f>IF('données 2022'!B130&gt;6,'données 2022'!B130-6,0)</f>
        <v>11.850000000000001</v>
      </c>
      <c r="C129" s="2">
        <f>IF('données 2022'!D130&gt;6,'données 2022'!D130-6,0)</f>
        <v>11.55</v>
      </c>
      <c r="D129" s="2">
        <f>IF('données 2022'!F130&gt;6,'données 2022'!F130-6,0)</f>
        <v>11.75</v>
      </c>
      <c r="E129" s="2">
        <f>IF('données 2022'!H130&gt;6,'données 2022'!H130-6,0)</f>
        <v>10.95</v>
      </c>
      <c r="F129" s="2">
        <f>IF('données 2022'!J130&gt;6,'données 2022'!J130-6,0)</f>
        <v>12.149999999999999</v>
      </c>
      <c r="G129" s="2">
        <f>IF('données 2022'!L130&gt;6,'données 2022'!L130-6,0)</f>
        <v>12.05</v>
      </c>
      <c r="H129" s="2">
        <f>IF('données 2022'!N130&gt;6,'données 2022'!N130-6,0)</f>
        <v>11.350000000000001</v>
      </c>
      <c r="I129" s="2">
        <f>IF('données 2022'!P130&gt;6,'données 2022'!P130-6,0)</f>
        <v>11.75</v>
      </c>
      <c r="J129" s="2">
        <f>IF('données 2022'!R130&gt;6,'données 2022'!R130-6,0)</f>
        <v>11.05</v>
      </c>
      <c r="K129" s="2">
        <f>IF('données 2022'!T130&gt;6,'données 2022'!T130-6,0)</f>
        <v>11.149999999999999</v>
      </c>
      <c r="L129" s="2">
        <f>IF('données 2022'!V130&gt;6,'données 2022'!V130-6,0)</f>
        <v>12.05</v>
      </c>
      <c r="M129" s="2">
        <f>IF('données 2022'!X130&gt;6,'données 2022'!X130-6,0)</f>
        <v>10.45</v>
      </c>
      <c r="N129" s="2">
        <f>IF('données 2022'!Z130&gt;6,'données 2022'!Z130-6,0)</f>
        <v>12.25</v>
      </c>
      <c r="O129" s="2">
        <f>IF('données 2022'!AB130&gt;6,'données 2022'!AB130-6,0)</f>
        <v>10.55</v>
      </c>
      <c r="P129" s="2">
        <f>IF('données 2022'!AD130&gt;6,'données 2022'!AD130-6,0)</f>
        <v>12.45</v>
      </c>
      <c r="Q129" s="2">
        <f>IF('données 2022'!AF130&gt;6,'données 2022'!AF130-6,0)</f>
        <v>11.95</v>
      </c>
      <c r="R129" s="2">
        <f>IF('données 2022'!AH130&gt;6,'données 2022'!AH130-6,0)</f>
        <v>11.25</v>
      </c>
      <c r="S129" s="2"/>
      <c r="T129" s="2">
        <f>IF('données 2022'!AJ130&gt;6,'données 2022'!AJ130-6,0)</f>
        <v>11.25</v>
      </c>
      <c r="U129" s="2"/>
      <c r="V129" s="2">
        <f>IF('données 2022'!AL130&gt;6,'données 2022'!AL130-6,0)</f>
        <v>12.350000000000001</v>
      </c>
    </row>
    <row r="130" spans="1:22" ht="14.25" customHeight="1">
      <c r="A130" s="40">
        <v>44690</v>
      </c>
      <c r="B130" s="2">
        <f>IF('données 2022'!B131&gt;6,'données 2022'!B131-6,0)</f>
        <v>12.75</v>
      </c>
      <c r="C130" s="2">
        <f>IF('données 2022'!D131&gt;6,'données 2022'!D131-6,0)</f>
        <v>12.55</v>
      </c>
      <c r="D130" s="2">
        <f>IF('données 2022'!F131&gt;6,'données 2022'!F131-6,0)</f>
        <v>13.149999999999999</v>
      </c>
      <c r="E130" s="2">
        <f>IF('données 2022'!H131&gt;6,'données 2022'!H131-6,0)</f>
        <v>12.25</v>
      </c>
      <c r="F130" s="2">
        <f>IF('données 2022'!J131&gt;6,'données 2022'!J131-6,0)</f>
        <v>13.350000000000001</v>
      </c>
      <c r="G130" s="2">
        <f>IF('données 2022'!L131&gt;6,'données 2022'!L131-6,0)</f>
        <v>13.149999999999999</v>
      </c>
      <c r="H130" s="2">
        <f>IF('données 2022'!N131&gt;6,'données 2022'!N131-6,0)</f>
        <v>12.149999999999999</v>
      </c>
      <c r="I130" s="2">
        <f>IF('données 2022'!P131&gt;6,'données 2022'!P131-6,0)</f>
        <v>13.45</v>
      </c>
      <c r="J130" s="2">
        <f>IF('données 2022'!R131&gt;6,'données 2022'!R131-6,0)</f>
        <v>12.95</v>
      </c>
      <c r="K130" s="2">
        <f>IF('données 2022'!T131&gt;6,'données 2022'!T131-6,0)</f>
        <v>11.95</v>
      </c>
      <c r="L130" s="2">
        <f>IF('données 2022'!V131&gt;6,'données 2022'!V131-6,0)</f>
        <v>13.850000000000001</v>
      </c>
      <c r="M130" s="2">
        <f>IF('données 2022'!X131&gt;6,'données 2022'!X131-6,0)</f>
        <v>11.95</v>
      </c>
      <c r="N130" s="2">
        <f>IF('données 2022'!Z131&gt;6,'données 2022'!Z131-6,0)</f>
        <v>12.75</v>
      </c>
      <c r="O130" s="2">
        <f>IF('données 2022'!AB131&gt;6,'données 2022'!AB131-6,0)</f>
        <v>11.45</v>
      </c>
      <c r="P130" s="2">
        <f>IF('données 2022'!AD131&gt;6,'données 2022'!AD131-6,0)</f>
        <v>14.25</v>
      </c>
      <c r="Q130" s="2">
        <f>IF('données 2022'!AF131&gt;6,'données 2022'!AF131-6,0)</f>
        <v>14.05</v>
      </c>
      <c r="R130" s="2">
        <f>IF('données 2022'!AH131&gt;6,'données 2022'!AH131-6,0)</f>
        <v>12.149999999999999</v>
      </c>
      <c r="S130" s="2"/>
      <c r="T130" s="2">
        <f>IF('données 2022'!AJ131&gt;6,'données 2022'!AJ131-6,0)</f>
        <v>12.649999999999999</v>
      </c>
      <c r="U130" s="2"/>
      <c r="V130" s="2">
        <f>IF('données 2022'!AL131&gt;6,'données 2022'!AL131-6,0)</f>
        <v>13.649999999999999</v>
      </c>
    </row>
    <row r="131" spans="1:22" ht="14.25" customHeight="1">
      <c r="A131" s="40">
        <v>44691</v>
      </c>
      <c r="B131" s="2">
        <f>IF('données 2022'!B132&gt;6,'données 2022'!B132-6,0)</f>
        <v>13.75</v>
      </c>
      <c r="C131" s="2">
        <f>IF('données 2022'!D132&gt;6,'données 2022'!D132-6,0)</f>
        <v>13.75</v>
      </c>
      <c r="D131" s="2">
        <f>IF('données 2022'!F132&gt;6,'données 2022'!F132-6,0)</f>
        <v>13.95</v>
      </c>
      <c r="E131" s="2">
        <f>IF('données 2022'!H132&gt;6,'données 2022'!H132-6,0)</f>
        <v>13.149999999999999</v>
      </c>
      <c r="F131" s="2">
        <f>IF('données 2022'!J132&gt;6,'données 2022'!J132-6,0)</f>
        <v>14.649999999999999</v>
      </c>
      <c r="G131" s="2">
        <f>IF('données 2022'!L132&gt;6,'données 2022'!L132-6,0)</f>
        <v>14.649999999999999</v>
      </c>
      <c r="H131" s="2">
        <f>IF('données 2022'!N132&gt;6,'données 2022'!N132-6,0)</f>
        <v>13.75</v>
      </c>
      <c r="I131" s="2">
        <f>IF('données 2022'!P132&gt;6,'données 2022'!P132-6,0)</f>
        <v>13.75</v>
      </c>
      <c r="J131" s="2">
        <f>IF('données 2022'!R132&gt;6,'données 2022'!R132-6,0)</f>
        <v>12.95</v>
      </c>
      <c r="K131" s="2">
        <f>IF('données 2022'!T132&gt;6,'données 2022'!T132-6,0)</f>
        <v>12.95</v>
      </c>
      <c r="L131" s="2">
        <f>IF('données 2022'!V132&gt;6,'données 2022'!V132-6,0)</f>
        <v>15.05</v>
      </c>
      <c r="M131" s="2">
        <f>IF('données 2022'!X132&gt;6,'données 2022'!X132-6,0)</f>
        <v>11.75</v>
      </c>
      <c r="N131" s="2">
        <f>IF('données 2022'!Z132&gt;6,'données 2022'!Z132-6,0)</f>
        <v>13.55</v>
      </c>
      <c r="O131" s="2">
        <f>IF('données 2022'!AB132&gt;6,'données 2022'!AB132-6,0)</f>
        <v>12.75</v>
      </c>
      <c r="P131" s="2">
        <f>IF('données 2022'!AD132&gt;6,'données 2022'!AD132-6,0)</f>
        <v>14.95</v>
      </c>
      <c r="Q131" s="2">
        <f>IF('données 2022'!AF132&gt;6,'données 2022'!AF132-6,0)</f>
        <v>15.149999999999999</v>
      </c>
      <c r="R131" s="2">
        <f>IF('données 2022'!AH132&gt;6,'données 2022'!AH132-6,0)</f>
        <v>12.850000000000001</v>
      </c>
      <c r="S131" s="2"/>
      <c r="T131" s="2">
        <f>IF('données 2022'!AJ132&gt;6,'données 2022'!AJ132-6,0)</f>
        <v>13.45</v>
      </c>
      <c r="U131" s="2"/>
      <c r="V131" s="2">
        <f>IF('données 2022'!AL132&gt;6,'données 2022'!AL132-6,0)</f>
        <v>14.649999999999999</v>
      </c>
    </row>
    <row r="132" spans="1:22" ht="14.25" customHeight="1">
      <c r="A132" s="40">
        <v>44692</v>
      </c>
      <c r="B132" s="2">
        <f>IF('données 2022'!B133&gt;6,'données 2022'!B133-6,0)</f>
        <v>13.649999999999999</v>
      </c>
      <c r="C132" s="2">
        <f>IF('données 2022'!D133&gt;6,'données 2022'!D133-6,0)</f>
        <v>13.05</v>
      </c>
      <c r="D132" s="2">
        <f>IF('données 2022'!F133&gt;6,'données 2022'!F133-6,0)</f>
        <v>12.95</v>
      </c>
      <c r="E132" s="2">
        <f>IF('données 2022'!H133&gt;6,'données 2022'!H133-6,0)</f>
        <v>12.55</v>
      </c>
      <c r="F132" s="2">
        <f>IF('données 2022'!J133&gt;6,'données 2022'!J133-6,0)</f>
        <v>12.75</v>
      </c>
      <c r="G132" s="2">
        <f>IF('données 2022'!L133&gt;6,'données 2022'!L133-6,0)</f>
        <v>16.149999999999999</v>
      </c>
      <c r="H132" s="2">
        <f>IF('données 2022'!N133&gt;6,'données 2022'!N133-6,0)</f>
        <v>14.75</v>
      </c>
      <c r="I132" s="2">
        <f>IF('données 2022'!P133&gt;6,'données 2022'!P133-6,0)</f>
        <v>13.850000000000001</v>
      </c>
      <c r="J132" s="2">
        <f>IF('données 2022'!R133&gt;6,'données 2022'!R133-6,0)</f>
        <v>12.45</v>
      </c>
      <c r="K132" s="2">
        <f>IF('données 2022'!T133&gt;6,'données 2022'!T133-6,0)</f>
        <v>14.350000000000001</v>
      </c>
      <c r="L132" s="2">
        <f>IF('données 2022'!V133&gt;6,'données 2022'!V133-6,0)</f>
        <v>12.850000000000001</v>
      </c>
      <c r="M132" s="2">
        <f>IF('données 2022'!X133&gt;6,'données 2022'!X133-6,0)</f>
        <v>13.05</v>
      </c>
      <c r="N132" s="2">
        <f>IF('données 2022'!Z133&gt;6,'données 2022'!Z133-6,0)</f>
        <v>12.649999999999999</v>
      </c>
      <c r="O132" s="2">
        <f>IF('données 2022'!AB133&gt;6,'données 2022'!AB133-6,0)</f>
        <v>12.75</v>
      </c>
      <c r="P132" s="2">
        <f>IF('données 2022'!AD133&gt;6,'données 2022'!AD133-6,0)</f>
        <v>13.350000000000001</v>
      </c>
      <c r="Q132" s="2">
        <f>IF('données 2022'!AF133&gt;6,'données 2022'!AF133-6,0)</f>
        <v>12.25</v>
      </c>
      <c r="R132" s="2">
        <f>IF('données 2022'!AH133&gt;6,'données 2022'!AH133-6,0)</f>
        <v>14.55</v>
      </c>
      <c r="S132" s="2"/>
      <c r="T132" s="2">
        <f>IF('données 2022'!AJ133&gt;6,'données 2022'!AJ133-6,0)</f>
        <v>14.649999999999999</v>
      </c>
      <c r="U132" s="2"/>
      <c r="V132" s="2">
        <f>IF('données 2022'!AL133&gt;6,'données 2022'!AL133-6,0)</f>
        <v>12.850000000000001</v>
      </c>
    </row>
    <row r="133" spans="1:22" ht="14.25" customHeight="1">
      <c r="A133" s="40">
        <v>44693</v>
      </c>
      <c r="B133" s="2">
        <f>IF('données 2022'!B134&gt;6,'données 2022'!B134-6,0)</f>
        <v>10.149999999999999</v>
      </c>
      <c r="C133" s="2">
        <f>IF('données 2022'!D134&gt;6,'données 2022'!D134-6,0)</f>
        <v>10.25</v>
      </c>
      <c r="D133" s="2">
        <f>IF('données 2022'!F134&gt;6,'données 2022'!F134-6,0)</f>
        <v>9.85</v>
      </c>
      <c r="E133" s="2">
        <f>IF('données 2022'!H134&gt;6,'données 2022'!H134-6,0)</f>
        <v>10.149999999999999</v>
      </c>
      <c r="F133" s="2">
        <f>IF('données 2022'!J134&gt;6,'données 2022'!J134-6,0)</f>
        <v>11.05</v>
      </c>
      <c r="G133" s="2">
        <f>IF('données 2022'!L134&gt;6,'données 2022'!L134-6,0)</f>
        <v>10.25</v>
      </c>
      <c r="H133" s="2">
        <f>IF('données 2022'!N134&gt;6,'données 2022'!N134-6,0)</f>
        <v>9.85</v>
      </c>
      <c r="I133" s="2">
        <f>IF('données 2022'!P134&gt;6,'données 2022'!P134-6,0)</f>
        <v>10.050000000000001</v>
      </c>
      <c r="J133" s="2">
        <f>IF('données 2022'!R134&gt;6,'données 2022'!R134-6,0)</f>
        <v>9.4499999999999993</v>
      </c>
      <c r="K133" s="2">
        <f>IF('données 2022'!T134&gt;6,'données 2022'!T134-6,0)</f>
        <v>10.050000000000001</v>
      </c>
      <c r="L133" s="2">
        <f>IF('données 2022'!V134&gt;6,'données 2022'!V134-6,0)</f>
        <v>11.05</v>
      </c>
      <c r="M133" s="2">
        <f>IF('données 2022'!X134&gt;6,'données 2022'!X134-6,0)</f>
        <v>9.15</v>
      </c>
      <c r="N133" s="2">
        <f>IF('données 2022'!Z134&gt;6,'données 2022'!Z134-6,0)</f>
        <v>11.149999999999999</v>
      </c>
      <c r="O133" s="2">
        <f>IF('données 2022'!AB134&gt;6,'données 2022'!AB134-6,0)</f>
        <v>10.350000000000001</v>
      </c>
      <c r="P133" s="2">
        <f>IF('données 2022'!AD134&gt;6,'données 2022'!AD134-6,0)</f>
        <v>10.149999999999999</v>
      </c>
      <c r="Q133" s="2">
        <f>IF('données 2022'!AF134&gt;6,'données 2022'!AF134-6,0)</f>
        <v>11.149999999999999</v>
      </c>
      <c r="R133" s="2">
        <f>IF('données 2022'!AH134&gt;6,'données 2022'!AH134-6,0)</f>
        <v>9.9499999999999993</v>
      </c>
      <c r="S133" s="2"/>
      <c r="T133" s="2">
        <f>IF('données 2022'!AJ134&gt;6,'données 2022'!AJ134-6,0)</f>
        <v>9.35</v>
      </c>
      <c r="U133" s="2"/>
      <c r="V133" s="2">
        <f>IF('données 2022'!AL134&gt;6,'données 2022'!AL134-6,0)</f>
        <v>11.149999999999999</v>
      </c>
    </row>
    <row r="134" spans="1:22" ht="14.25" customHeight="1">
      <c r="A134" s="40">
        <v>44694</v>
      </c>
      <c r="B134" s="2">
        <f>IF('données 2022'!B135&gt;6,'données 2022'!B135-6,0)</f>
        <v>12.55</v>
      </c>
      <c r="C134" s="2">
        <f>IF('données 2022'!D135&gt;6,'données 2022'!D135-6,0)</f>
        <v>12.45</v>
      </c>
      <c r="D134" s="2">
        <f>IF('données 2022'!F135&gt;6,'données 2022'!F135-6,0)</f>
        <v>12.05</v>
      </c>
      <c r="E134" s="2">
        <f>IF('données 2022'!H135&gt;6,'données 2022'!H135-6,0)</f>
        <v>12.05</v>
      </c>
      <c r="F134" s="2">
        <f>IF('données 2022'!J135&gt;6,'données 2022'!J135-6,0)</f>
        <v>13.05</v>
      </c>
      <c r="G134" s="2">
        <f>IF('données 2022'!L135&gt;6,'données 2022'!L135-6,0)</f>
        <v>13.05</v>
      </c>
      <c r="H134" s="2">
        <f>IF('données 2022'!N135&gt;6,'données 2022'!N135-6,0)</f>
        <v>12.850000000000001</v>
      </c>
      <c r="I134" s="2">
        <f>IF('données 2022'!P135&gt;6,'données 2022'!P135-6,0)</f>
        <v>12.55</v>
      </c>
      <c r="J134" s="2">
        <f>IF('données 2022'!R135&gt;6,'données 2022'!R135-6,0)</f>
        <v>11.25</v>
      </c>
      <c r="K134" s="2">
        <f>IF('données 2022'!T135&gt;6,'données 2022'!T135-6,0)</f>
        <v>12.649999999999999</v>
      </c>
      <c r="L134" s="2">
        <f>IF('données 2022'!V135&gt;6,'données 2022'!V135-6,0)</f>
        <v>12.95</v>
      </c>
      <c r="M134" s="2">
        <f>IF('données 2022'!X135&gt;6,'données 2022'!X135-6,0)</f>
        <v>11.55</v>
      </c>
      <c r="N134" s="2">
        <f>IF('données 2022'!Z135&gt;6,'données 2022'!Z135-6,0)</f>
        <v>13.25</v>
      </c>
      <c r="O134" s="2">
        <f>IF('données 2022'!AB135&gt;6,'données 2022'!AB135-6,0)</f>
        <v>12.45</v>
      </c>
      <c r="P134" s="2">
        <f>IF('données 2022'!AD135&gt;6,'données 2022'!AD135-6,0)</f>
        <v>12.55</v>
      </c>
      <c r="Q134" s="2">
        <f>IF('données 2022'!AF135&gt;6,'données 2022'!AF135-6,0)</f>
        <v>12.649999999999999</v>
      </c>
      <c r="R134" s="2">
        <f>IF('données 2022'!AH135&gt;6,'données 2022'!AH135-6,0)</f>
        <v>12.75</v>
      </c>
      <c r="S134" s="2"/>
      <c r="T134" s="2">
        <f>IF('données 2022'!AJ135&gt;6,'données 2022'!AJ135-6,0)</f>
        <v>11.850000000000001</v>
      </c>
      <c r="U134" s="2"/>
      <c r="V134" s="2">
        <f>IF('données 2022'!AL135&gt;6,'données 2022'!AL135-6,0)</f>
        <v>13.149999999999999</v>
      </c>
    </row>
    <row r="135" spans="1:22" ht="14.25" customHeight="1">
      <c r="A135" s="40">
        <v>44695</v>
      </c>
      <c r="B135" s="2">
        <f>IF('données 2022'!B136&gt;6,'données 2022'!B136-6,0)</f>
        <v>15.55</v>
      </c>
      <c r="C135" s="2">
        <f>IF('données 2022'!D136&gt;6,'données 2022'!D136-6,0)</f>
        <v>15.149999999999999</v>
      </c>
      <c r="D135" s="2">
        <f>IF('données 2022'!F136&gt;6,'données 2022'!F136-6,0)</f>
        <v>14.95</v>
      </c>
      <c r="E135" s="2">
        <f>IF('données 2022'!H136&gt;6,'données 2022'!H136-6,0)</f>
        <v>14.95</v>
      </c>
      <c r="F135" s="2">
        <f>IF('données 2022'!J136&gt;6,'données 2022'!J136-6,0)</f>
        <v>15.649999999999999</v>
      </c>
      <c r="G135" s="2">
        <f>IF('données 2022'!L136&gt;6,'données 2022'!L136-6,0)</f>
        <v>15.350000000000001</v>
      </c>
      <c r="H135" s="2">
        <f>IF('données 2022'!N136&gt;6,'données 2022'!N136-6,0)</f>
        <v>14.649999999999999</v>
      </c>
      <c r="I135" s="2">
        <f>IF('données 2022'!P136&gt;6,'données 2022'!P136-6,0)</f>
        <v>14.649999999999999</v>
      </c>
      <c r="J135" s="2">
        <f>IF('données 2022'!R136&gt;6,'données 2022'!R136-6,0)</f>
        <v>13.95</v>
      </c>
      <c r="K135" s="2">
        <f>IF('données 2022'!T136&gt;6,'données 2022'!T136-6,0)</f>
        <v>14.25</v>
      </c>
      <c r="L135" s="2">
        <f>IF('données 2022'!V136&gt;6,'données 2022'!V136-6,0)</f>
        <v>15.45</v>
      </c>
      <c r="M135" s="2">
        <f>IF('données 2022'!X136&gt;6,'données 2022'!X136-6,0)</f>
        <v>13.25</v>
      </c>
      <c r="N135" s="2">
        <f>IF('données 2022'!Z136&gt;6,'données 2022'!Z136-6,0)</f>
        <v>15.25</v>
      </c>
      <c r="O135" s="2">
        <f>IF('données 2022'!AB136&gt;6,'données 2022'!AB136-6,0)</f>
        <v>14.649999999999999</v>
      </c>
      <c r="P135" s="2">
        <f>IF('données 2022'!AD136&gt;6,'données 2022'!AD136-6,0)</f>
        <v>15.45</v>
      </c>
      <c r="Q135" s="2">
        <f>IF('données 2022'!AF136&gt;6,'données 2022'!AF136-6,0)</f>
        <v>15.25</v>
      </c>
      <c r="R135" s="2">
        <f>IF('données 2022'!AH136&gt;6,'données 2022'!AH136-6,0)</f>
        <v>14.149999999999999</v>
      </c>
      <c r="S135" s="2"/>
      <c r="T135" s="2">
        <f>IF('données 2022'!AJ136&gt;6,'données 2022'!AJ136-6,0)</f>
        <v>14.05</v>
      </c>
      <c r="U135" s="2"/>
      <c r="V135" s="2">
        <f>IF('données 2022'!AL136&gt;6,'données 2022'!AL136-6,0)</f>
        <v>15.649999999999999</v>
      </c>
    </row>
    <row r="136" spans="1:22" ht="14.25" customHeight="1">
      <c r="A136" s="40">
        <v>44696</v>
      </c>
      <c r="B136" s="2">
        <f>IF('données 2022'!B137&gt;6,'données 2022'!B137-6,0)</f>
        <v>14.850000000000001</v>
      </c>
      <c r="C136" s="2">
        <f>IF('données 2022'!D137&gt;6,'données 2022'!D137-6,0)</f>
        <v>14.850000000000001</v>
      </c>
      <c r="D136" s="2">
        <f>IF('données 2022'!F137&gt;6,'données 2022'!F137-6,0)</f>
        <v>14.850000000000001</v>
      </c>
      <c r="E136" s="2">
        <f>IF('données 2022'!H137&gt;6,'données 2022'!H137-6,0)</f>
        <v>14.350000000000001</v>
      </c>
      <c r="F136" s="2">
        <f>IF('données 2022'!J137&gt;6,'données 2022'!J137-6,0)</f>
        <v>15.05</v>
      </c>
      <c r="G136" s="2">
        <f>IF('données 2022'!L137&gt;6,'données 2022'!L137-6,0)</f>
        <v>15.649999999999999</v>
      </c>
      <c r="H136" s="2">
        <f>IF('données 2022'!N137&gt;6,'données 2022'!N137-6,0)</f>
        <v>15.649999999999999</v>
      </c>
      <c r="I136" s="2">
        <f>IF('données 2022'!P137&gt;6,'données 2022'!P137-6,0)</f>
        <v>15.55</v>
      </c>
      <c r="J136" s="2">
        <f>IF('données 2022'!R137&gt;6,'données 2022'!R137-6,0)</f>
        <v>15.05</v>
      </c>
      <c r="K136" s="2">
        <f>IF('données 2022'!T137&gt;6,'données 2022'!T137-6,0)</f>
        <v>15.55</v>
      </c>
      <c r="L136" s="2">
        <f>IF('données 2022'!V137&gt;6,'données 2022'!V137-6,0)</f>
        <v>15.55</v>
      </c>
      <c r="M136" s="2">
        <f>IF('données 2022'!X137&gt;6,'données 2022'!X137-6,0)</f>
        <v>14.75</v>
      </c>
      <c r="N136" s="2">
        <f>IF('données 2022'!Z137&gt;6,'données 2022'!Z137-6,0)</f>
        <v>15.25</v>
      </c>
      <c r="O136" s="2">
        <f>IF('données 2022'!AB137&gt;6,'données 2022'!AB137-6,0)</f>
        <v>14.850000000000001</v>
      </c>
      <c r="P136" s="2">
        <f>IF('données 2022'!AD137&gt;6,'données 2022'!AD137-6,0)</f>
        <v>15.25</v>
      </c>
      <c r="Q136" s="2">
        <f>IF('données 2022'!AF137&gt;6,'données 2022'!AF137-6,0)</f>
        <v>15.850000000000001</v>
      </c>
      <c r="R136" s="2">
        <f>IF('données 2022'!AH137&gt;6,'données 2022'!AH137-6,0)</f>
        <v>15.75</v>
      </c>
      <c r="S136" s="2"/>
      <c r="T136" s="2">
        <f>IF('données 2022'!AJ137&gt;6,'données 2022'!AJ137-6,0)</f>
        <v>15.149999999999999</v>
      </c>
      <c r="U136" s="2"/>
      <c r="V136" s="2">
        <f>IF('données 2022'!AL137&gt;6,'données 2022'!AL137-6,0)</f>
        <v>14.850000000000001</v>
      </c>
    </row>
    <row r="137" spans="1:22" ht="14.25" customHeight="1">
      <c r="A137" s="40">
        <v>44697</v>
      </c>
      <c r="B137" s="2">
        <f>IF('données 2022'!B138&gt;6,'données 2022'!B138-6,0)</f>
        <v>14.649999999999999</v>
      </c>
      <c r="C137" s="2">
        <f>IF('données 2022'!D138&gt;6,'données 2022'!D138-6,0)</f>
        <v>14.75</v>
      </c>
      <c r="D137" s="2">
        <f>IF('données 2022'!F138&gt;6,'données 2022'!F138-6,0)</f>
        <v>14.350000000000001</v>
      </c>
      <c r="E137" s="2">
        <f>IF('données 2022'!H138&gt;6,'données 2022'!H138-6,0)</f>
        <v>14.45</v>
      </c>
      <c r="F137" s="2">
        <f>IF('données 2022'!J138&gt;6,'données 2022'!J138-6,0)</f>
        <v>14.850000000000001</v>
      </c>
      <c r="G137" s="2">
        <f>IF('données 2022'!L138&gt;6,'données 2022'!L138-6,0)</f>
        <v>14.649999999999999</v>
      </c>
      <c r="H137" s="2">
        <f>IF('données 2022'!N138&gt;6,'données 2022'!N138-6,0)</f>
        <v>14.149999999999999</v>
      </c>
      <c r="I137" s="2">
        <f>IF('données 2022'!P138&gt;6,'données 2022'!P138-6,0)</f>
        <v>14.350000000000001</v>
      </c>
      <c r="J137" s="2">
        <f>IF('données 2022'!R138&gt;6,'données 2022'!R138-6,0)</f>
        <v>13.55</v>
      </c>
      <c r="K137" s="2">
        <f>IF('données 2022'!T138&gt;6,'données 2022'!T138-6,0)</f>
        <v>14.149999999999999</v>
      </c>
      <c r="L137" s="2">
        <f>IF('données 2022'!V138&gt;6,'données 2022'!V138-6,0)</f>
        <v>14.75</v>
      </c>
      <c r="M137" s="2">
        <f>IF('données 2022'!X138&gt;6,'données 2022'!X138-6,0)</f>
        <v>12.850000000000001</v>
      </c>
      <c r="N137" s="2">
        <f>IF('données 2022'!Z138&gt;6,'données 2022'!Z138-6,0)</f>
        <v>15.05</v>
      </c>
      <c r="O137" s="2">
        <f>IF('données 2022'!AB138&gt;6,'données 2022'!AB138-6,0)</f>
        <v>14.649999999999999</v>
      </c>
      <c r="P137" s="2">
        <f>IF('données 2022'!AD138&gt;6,'données 2022'!AD138-6,0)</f>
        <v>14.95</v>
      </c>
      <c r="Q137" s="2">
        <f>IF('données 2022'!AF138&gt;6,'données 2022'!AF138-6,0)</f>
        <v>14.95</v>
      </c>
      <c r="R137" s="2">
        <f>IF('données 2022'!AH138&gt;6,'données 2022'!AH138-6,0)</f>
        <v>14.149999999999999</v>
      </c>
      <c r="S137" s="2"/>
      <c r="T137" s="2">
        <f>IF('données 2022'!AJ138&gt;6,'données 2022'!AJ138-6,0)</f>
        <v>13.25</v>
      </c>
      <c r="U137" s="2"/>
      <c r="V137" s="2">
        <f>IF('données 2022'!AL138&gt;6,'données 2022'!AL138-6,0)</f>
        <v>15.05</v>
      </c>
    </row>
    <row r="138" spans="1:22" ht="14.25" customHeight="1">
      <c r="A138" s="40">
        <v>44698</v>
      </c>
      <c r="B138" s="2">
        <f>IF('données 2022'!B139&gt;6,'données 2022'!B139-6,0)</f>
        <v>16.05</v>
      </c>
      <c r="C138" s="2">
        <f>IF('données 2022'!D139&gt;6,'données 2022'!D139-6,0)</f>
        <v>16.350000000000001</v>
      </c>
      <c r="D138" s="2">
        <f>IF('données 2022'!F139&gt;6,'données 2022'!F139-6,0)</f>
        <v>15.75</v>
      </c>
      <c r="E138" s="2">
        <f>IF('données 2022'!H139&gt;6,'données 2022'!H139-6,0)</f>
        <v>16.05</v>
      </c>
      <c r="F138" s="2">
        <f>IF('données 2022'!J139&gt;6,'données 2022'!J139-6,0)</f>
        <v>16.149999999999999</v>
      </c>
      <c r="G138" s="2">
        <f>IF('données 2022'!L139&gt;6,'données 2022'!L139-6,0)</f>
        <v>17.149999999999999</v>
      </c>
      <c r="H138" s="2">
        <f>IF('données 2022'!N139&gt;6,'données 2022'!N139-6,0)</f>
        <v>16.05</v>
      </c>
      <c r="I138" s="2">
        <f>IF('données 2022'!P139&gt;6,'données 2022'!P139-6,0)</f>
        <v>16.649999999999999</v>
      </c>
      <c r="J138" s="2">
        <f>IF('données 2022'!R139&gt;6,'données 2022'!R139-6,0)</f>
        <v>15.95</v>
      </c>
      <c r="K138" s="2">
        <f>IF('données 2022'!T139&gt;6,'données 2022'!T139-6,0)</f>
        <v>16.45</v>
      </c>
      <c r="L138" s="2">
        <f>IF('données 2022'!V139&gt;6,'données 2022'!V139-6,0)</f>
        <v>16.55</v>
      </c>
      <c r="M138" s="2">
        <f>IF('données 2022'!X139&gt;6,'données 2022'!X139-6,0)</f>
        <v>15.649999999999999</v>
      </c>
      <c r="N138" s="2">
        <f>IF('données 2022'!Z139&gt;6,'données 2022'!Z139-6,0)</f>
        <v>16.55</v>
      </c>
      <c r="O138" s="2">
        <f>IF('données 2022'!AB139&gt;6,'données 2022'!AB139-6,0)</f>
        <v>15.649999999999999</v>
      </c>
      <c r="P138" s="2">
        <f>IF('données 2022'!AD139&gt;6,'données 2022'!AD139-6,0)</f>
        <v>16.850000000000001</v>
      </c>
      <c r="Q138" s="2">
        <f>IF('données 2022'!AF139&gt;6,'données 2022'!AF139-6,0)</f>
        <v>17.149999999999999</v>
      </c>
      <c r="R138" s="2">
        <f>IF('données 2022'!AH139&gt;6,'données 2022'!AH139-6,0)</f>
        <v>16.149999999999999</v>
      </c>
      <c r="S138" s="2"/>
      <c r="T138" s="2">
        <f>IF('données 2022'!AJ139&gt;6,'données 2022'!AJ139-6,0)</f>
        <v>15.850000000000001</v>
      </c>
      <c r="U138" s="2"/>
      <c r="V138" s="2">
        <f>IF('données 2022'!AL139&gt;6,'données 2022'!AL139-6,0)</f>
        <v>16.55</v>
      </c>
    </row>
    <row r="139" spans="1:22" ht="14.25" customHeight="1">
      <c r="A139" s="40">
        <v>44699</v>
      </c>
      <c r="B139" s="2">
        <f>IF('données 2022'!B140&gt;6,'données 2022'!B140-6,0)</f>
        <v>16.850000000000001</v>
      </c>
      <c r="C139" s="2">
        <f>IF('données 2022'!D140&gt;6,'données 2022'!D140-6,0)</f>
        <v>16.850000000000001</v>
      </c>
      <c r="D139" s="2">
        <f>IF('données 2022'!F140&gt;6,'données 2022'!F140-6,0)</f>
        <v>17.149999999999999</v>
      </c>
      <c r="E139" s="2">
        <f>IF('données 2022'!H140&gt;6,'données 2022'!H140-6,0)</f>
        <v>16.45</v>
      </c>
      <c r="F139" s="2">
        <f>IF('données 2022'!J140&gt;6,'données 2022'!J140-6,0)</f>
        <v>17.350000000000001</v>
      </c>
      <c r="G139" s="2">
        <f>IF('données 2022'!L140&gt;6,'données 2022'!L140-6,0)</f>
        <v>18.45</v>
      </c>
      <c r="H139" s="2">
        <f>IF('données 2022'!N140&gt;6,'données 2022'!N140-6,0)</f>
        <v>17.149999999999999</v>
      </c>
      <c r="I139" s="2">
        <f>IF('données 2022'!P140&gt;6,'données 2022'!P140-6,0)</f>
        <v>17.45</v>
      </c>
      <c r="J139" s="2">
        <f>IF('données 2022'!R140&gt;6,'données 2022'!R140-6,0)</f>
        <v>16.850000000000001</v>
      </c>
      <c r="K139" s="2">
        <f>IF('données 2022'!T140&gt;6,'données 2022'!T140-6,0)</f>
        <v>17.45</v>
      </c>
      <c r="L139" s="2">
        <f>IF('données 2022'!V140&gt;6,'données 2022'!V140-6,0)</f>
        <v>17.850000000000001</v>
      </c>
      <c r="M139" s="2">
        <f>IF('données 2022'!X140&gt;6,'données 2022'!X140-6,0)</f>
        <v>16.45</v>
      </c>
      <c r="N139" s="2">
        <f>IF('données 2022'!Z140&gt;6,'données 2022'!Z140-6,0)</f>
        <v>17.45</v>
      </c>
      <c r="O139" s="2">
        <f>IF('données 2022'!AB140&gt;6,'données 2022'!AB140-6,0)</f>
        <v>16.25</v>
      </c>
      <c r="P139" s="2">
        <f>IF('données 2022'!AD140&gt;6,'données 2022'!AD140-6,0)</f>
        <v>18.05</v>
      </c>
      <c r="Q139" s="2">
        <f>IF('données 2022'!AF140&gt;6,'données 2022'!AF140-6,0)</f>
        <v>18.05</v>
      </c>
      <c r="R139" s="2">
        <f>IF('données 2022'!AH140&gt;6,'données 2022'!AH140-6,0)</f>
        <v>17.149999999999999</v>
      </c>
      <c r="S139" s="2"/>
      <c r="T139" s="2">
        <f>IF('données 2022'!AJ140&gt;6,'données 2022'!AJ140-6,0)</f>
        <v>16.850000000000001</v>
      </c>
      <c r="U139" s="2"/>
      <c r="V139" s="2">
        <f>IF('données 2022'!AL140&gt;6,'données 2022'!AL140-6,0)</f>
        <v>17.75</v>
      </c>
    </row>
    <row r="140" spans="1:22" ht="14.25" customHeight="1">
      <c r="A140" s="40">
        <v>44700</v>
      </c>
      <c r="B140" s="2">
        <f>IF('données 2022'!B141&gt;6,'données 2022'!B141-6,0)</f>
        <v>14.95</v>
      </c>
      <c r="C140" s="2">
        <f>IF('données 2022'!D141&gt;6,'données 2022'!D141-6,0)</f>
        <v>15.649999999999999</v>
      </c>
      <c r="D140" s="2">
        <f>IF('données 2022'!F141&gt;6,'données 2022'!F141-6,0)</f>
        <v>15.350000000000001</v>
      </c>
      <c r="E140" s="2">
        <f>IF('données 2022'!H141&gt;6,'données 2022'!H141-6,0)</f>
        <v>15.350000000000001</v>
      </c>
      <c r="F140" s="2">
        <f>IF('données 2022'!J141&gt;6,'données 2022'!J141-6,0)</f>
        <v>15.45</v>
      </c>
      <c r="G140" s="2">
        <f>IF('données 2022'!L141&gt;6,'données 2022'!L141-6,0)</f>
        <v>16.95</v>
      </c>
      <c r="H140" s="2">
        <f>IF('données 2022'!N141&gt;6,'données 2022'!N141-6,0)</f>
        <v>16.55</v>
      </c>
      <c r="I140" s="2">
        <f>IF('données 2022'!P141&gt;6,'données 2022'!P141-6,0)</f>
        <v>16.05</v>
      </c>
      <c r="J140" s="2">
        <f>IF('données 2022'!R141&gt;6,'données 2022'!R141-6,0)</f>
        <v>15.05</v>
      </c>
      <c r="K140" s="2">
        <f>IF('données 2022'!T141&gt;6,'données 2022'!T141-6,0)</f>
        <v>16.55</v>
      </c>
      <c r="L140" s="2">
        <f>IF('données 2022'!V141&gt;6,'données 2022'!V141-6,0)</f>
        <v>16.350000000000001</v>
      </c>
      <c r="M140" s="2">
        <f>IF('données 2022'!X141&gt;6,'données 2022'!X141-6,0)</f>
        <v>15.25</v>
      </c>
      <c r="N140" s="2">
        <f>IF('données 2022'!Z141&gt;6,'données 2022'!Z141-6,0)</f>
        <v>16.25</v>
      </c>
      <c r="O140" s="2">
        <f>IF('données 2022'!AB141&gt;6,'données 2022'!AB141-6,0)</f>
        <v>15.95</v>
      </c>
      <c r="P140" s="2">
        <f>IF('données 2022'!AD141&gt;6,'données 2022'!AD141-6,0)</f>
        <v>16.149999999999999</v>
      </c>
      <c r="Q140" s="2">
        <f>IF('données 2022'!AF141&gt;6,'données 2022'!AF141-6,0)</f>
        <v>16.149999999999999</v>
      </c>
      <c r="R140" s="2">
        <f>IF('données 2022'!AH141&gt;6,'données 2022'!AH141-6,0)</f>
        <v>16.55</v>
      </c>
      <c r="S140" s="2"/>
      <c r="T140" s="2">
        <f>IF('données 2022'!AJ141&gt;6,'données 2022'!AJ141-6,0)</f>
        <v>15.55</v>
      </c>
      <c r="U140" s="2"/>
      <c r="V140" s="2">
        <f>IF('données 2022'!AL141&gt;6,'données 2022'!AL141-6,0)</f>
        <v>16.05</v>
      </c>
    </row>
    <row r="141" spans="1:22" ht="14.25" customHeight="1">
      <c r="A141" s="40">
        <v>44701</v>
      </c>
      <c r="B141" s="2">
        <f>IF('données 2022'!B142&gt;6,'données 2022'!B142-6,0)</f>
        <v>15.45</v>
      </c>
      <c r="C141" s="2">
        <f>IF('données 2022'!D142&gt;6,'données 2022'!D142-6,0)</f>
        <v>15.75</v>
      </c>
      <c r="D141" s="2">
        <f>IF('données 2022'!F142&gt;6,'données 2022'!F142-6,0)</f>
        <v>15.649999999999999</v>
      </c>
      <c r="E141" s="2">
        <f>IF('données 2022'!H142&gt;6,'données 2022'!H142-6,0)</f>
        <v>15.350000000000001</v>
      </c>
      <c r="F141" s="2">
        <f>IF('données 2022'!J142&gt;6,'données 2022'!J142-6,0)</f>
        <v>15.649999999999999</v>
      </c>
      <c r="G141" s="2">
        <f>IF('données 2022'!L142&gt;6,'données 2022'!L142-6,0)</f>
        <v>17.05</v>
      </c>
      <c r="H141" s="2">
        <f>IF('données 2022'!N142&gt;6,'données 2022'!N142-6,0)</f>
        <v>16.350000000000001</v>
      </c>
      <c r="I141" s="2">
        <f>IF('données 2022'!P142&gt;6,'données 2022'!P142-6,0)</f>
        <v>16.25</v>
      </c>
      <c r="J141" s="2">
        <f>IF('données 2022'!R142&gt;6,'données 2022'!R142-6,0)</f>
        <v>15.149999999999999</v>
      </c>
      <c r="K141" s="2">
        <f>IF('données 2022'!T142&gt;6,'données 2022'!T142-6,0)</f>
        <v>16.45</v>
      </c>
      <c r="L141" s="2">
        <f>IF('données 2022'!V142&gt;6,'données 2022'!V142-6,0)</f>
        <v>16.149999999999999</v>
      </c>
      <c r="M141" s="2">
        <f>IF('données 2022'!X142&gt;6,'données 2022'!X142-6,0)</f>
        <v>15.149999999999999</v>
      </c>
      <c r="N141" s="2">
        <f>IF('données 2022'!Z142&gt;6,'données 2022'!Z142-6,0)</f>
        <v>16.05</v>
      </c>
      <c r="O141" s="2">
        <f>IF('données 2022'!AB142&gt;6,'données 2022'!AB142-6,0)</f>
        <v>15.55</v>
      </c>
      <c r="P141" s="2">
        <f>IF('données 2022'!AD142&gt;6,'données 2022'!AD142-6,0)</f>
        <v>16.25</v>
      </c>
      <c r="Q141" s="2">
        <f>IF('données 2022'!AF142&gt;6,'données 2022'!AF142-6,0)</f>
        <v>16.05</v>
      </c>
      <c r="R141" s="2">
        <f>IF('données 2022'!AH142&gt;6,'données 2022'!AH142-6,0)</f>
        <v>16.649999999999999</v>
      </c>
      <c r="S141" s="2"/>
      <c r="T141" s="2">
        <f>IF('données 2022'!AJ142&gt;6,'données 2022'!AJ142-6,0)</f>
        <v>15.25</v>
      </c>
      <c r="U141" s="2"/>
      <c r="V141" s="2">
        <f>IF('données 2022'!AL142&gt;6,'données 2022'!AL142-6,0)</f>
        <v>16.05</v>
      </c>
    </row>
    <row r="142" spans="1:22" ht="14.25" customHeight="1">
      <c r="A142" s="40">
        <v>44702</v>
      </c>
      <c r="B142" s="2">
        <f>IF('données 2022'!B143&gt;6,'données 2022'!B143-6,0)</f>
        <v>16.850000000000001</v>
      </c>
      <c r="C142" s="2">
        <f>IF('données 2022'!D143&gt;6,'données 2022'!D143-6,0)</f>
        <v>16.75</v>
      </c>
      <c r="D142" s="2">
        <f>IF('données 2022'!F143&gt;6,'données 2022'!F143-6,0)</f>
        <v>17.149999999999999</v>
      </c>
      <c r="E142" s="2">
        <f>IF('données 2022'!H143&gt;6,'données 2022'!H143-6,0)</f>
        <v>16.350000000000001</v>
      </c>
      <c r="F142" s="2">
        <f>IF('données 2022'!J143&gt;6,'données 2022'!J143-6,0)</f>
        <v>17.25</v>
      </c>
      <c r="G142" s="2">
        <f>IF('données 2022'!L143&gt;6,'données 2022'!L143-6,0)</f>
        <v>17.850000000000001</v>
      </c>
      <c r="H142" s="2">
        <f>IF('données 2022'!N143&gt;6,'données 2022'!N143-6,0)</f>
        <v>16.55</v>
      </c>
      <c r="I142" s="2">
        <f>IF('données 2022'!P143&gt;6,'données 2022'!P143-6,0)</f>
        <v>17.25</v>
      </c>
      <c r="J142" s="2">
        <f>IF('données 2022'!R143&gt;6,'données 2022'!R143-6,0)</f>
        <v>16.649999999999999</v>
      </c>
      <c r="K142" s="2">
        <f>IF('données 2022'!T143&gt;6,'données 2022'!T143-6,0)</f>
        <v>16.649999999999999</v>
      </c>
      <c r="L142" s="2">
        <f>IF('données 2022'!V143&gt;6,'données 2022'!V143-6,0)</f>
        <v>17.350000000000001</v>
      </c>
      <c r="M142" s="2">
        <f>IF('données 2022'!X143&gt;6,'données 2022'!X143-6,0)</f>
        <v>16.05</v>
      </c>
      <c r="N142" s="2">
        <f>IF('données 2022'!Z143&gt;6,'données 2022'!Z143-6,0)</f>
        <v>17.149999999999999</v>
      </c>
      <c r="O142" s="2">
        <f>IF('données 2022'!AB143&gt;6,'données 2022'!AB143-6,0)</f>
        <v>16.350000000000001</v>
      </c>
      <c r="P142" s="2">
        <f>IF('données 2022'!AD143&gt;6,'données 2022'!AD143-6,0)</f>
        <v>17.95</v>
      </c>
      <c r="Q142" s="2">
        <f>IF('données 2022'!AF143&gt;6,'données 2022'!AF143-6,0)</f>
        <v>17.75</v>
      </c>
      <c r="R142" s="2">
        <f>IF('données 2022'!AH143&gt;6,'données 2022'!AH143-6,0)</f>
        <v>16.850000000000001</v>
      </c>
      <c r="S142" s="2"/>
      <c r="T142" s="2">
        <f>IF('données 2022'!AJ143&gt;6,'données 2022'!AJ143-6,0)</f>
        <v>16.149999999999999</v>
      </c>
      <c r="U142" s="2"/>
      <c r="V142" s="2">
        <f>IF('données 2022'!AL143&gt;6,'données 2022'!AL143-6,0)</f>
        <v>17.649999999999999</v>
      </c>
    </row>
    <row r="143" spans="1:22" ht="14.25" customHeight="1">
      <c r="A143" s="40">
        <v>44703</v>
      </c>
      <c r="B143" s="2">
        <f>IF('données 2022'!B144&gt;6,'données 2022'!B144-6,0)</f>
        <v>18.25</v>
      </c>
      <c r="C143" s="2">
        <f>IF('données 2022'!D144&gt;6,'données 2022'!D144-6,0)</f>
        <v>18.149999999999999</v>
      </c>
      <c r="D143" s="2">
        <f>IF('données 2022'!F144&gt;6,'données 2022'!F144-6,0)</f>
        <v>18.25</v>
      </c>
      <c r="E143" s="2">
        <f>IF('données 2022'!H144&gt;6,'données 2022'!H144-6,0)</f>
        <v>17.850000000000001</v>
      </c>
      <c r="F143" s="2">
        <f>IF('données 2022'!J144&gt;6,'données 2022'!J144-6,0)</f>
        <v>18.649999999999999</v>
      </c>
      <c r="G143" s="2">
        <f>IF('données 2022'!L144&gt;6,'données 2022'!L144-6,0)</f>
        <v>18.95</v>
      </c>
      <c r="H143" s="2">
        <f>IF('données 2022'!N144&gt;6,'données 2022'!N144-6,0)</f>
        <v>18.05</v>
      </c>
      <c r="I143" s="2">
        <f>IF('données 2022'!P144&gt;6,'données 2022'!P144-6,0)</f>
        <v>18.45</v>
      </c>
      <c r="J143" s="2">
        <f>IF('données 2022'!R144&gt;6,'données 2022'!R144-6,0)</f>
        <v>17.45</v>
      </c>
      <c r="K143" s="2">
        <f>IF('données 2022'!T144&gt;6,'données 2022'!T144-6,0)</f>
        <v>18.55</v>
      </c>
      <c r="L143" s="2">
        <f>IF('données 2022'!V144&gt;6,'données 2022'!V144-6,0)</f>
        <v>18.75</v>
      </c>
      <c r="M143" s="2">
        <f>IF('données 2022'!X144&gt;6,'données 2022'!X144-6,0)</f>
        <v>17.149999999999999</v>
      </c>
      <c r="N143" s="2">
        <f>IF('données 2022'!Z144&gt;6,'données 2022'!Z144-6,0)</f>
        <v>18.95</v>
      </c>
      <c r="O143" s="2">
        <f>IF('données 2022'!AB144&gt;6,'données 2022'!AB144-6,0)</f>
        <v>18.350000000000001</v>
      </c>
      <c r="P143" s="2">
        <f>IF('données 2022'!AD144&gt;6,'données 2022'!AD144-6,0)</f>
        <v>18.95</v>
      </c>
      <c r="Q143" s="2">
        <f>IF('données 2022'!AF144&gt;6,'données 2022'!AF144-6,0)</f>
        <v>18.649999999999999</v>
      </c>
      <c r="R143" s="2">
        <f>IF('données 2022'!AH144&gt;6,'données 2022'!AH144-6,0)</f>
        <v>18.55</v>
      </c>
      <c r="S143" s="2"/>
      <c r="T143" s="2">
        <f>IF('données 2022'!AJ144&gt;6,'données 2022'!AJ144-6,0)</f>
        <v>17.55</v>
      </c>
      <c r="U143" s="2"/>
      <c r="V143" s="2">
        <f>IF('données 2022'!AL144&gt;6,'données 2022'!AL144-6,0)</f>
        <v>18.649999999999999</v>
      </c>
    </row>
    <row r="144" spans="1:22" ht="14.25" customHeight="1">
      <c r="A144" s="40">
        <v>44704</v>
      </c>
      <c r="B144" s="2">
        <f>IF('données 2022'!B145&gt;6,'données 2022'!B145-6,0)</f>
        <v>11.25</v>
      </c>
      <c r="C144" s="2">
        <f>IF('données 2022'!D145&gt;6,'données 2022'!D145-6,0)</f>
        <v>11.350000000000001</v>
      </c>
      <c r="D144" s="2">
        <f>IF('données 2022'!F145&gt;6,'données 2022'!F145-6,0)</f>
        <v>10.55</v>
      </c>
      <c r="E144" s="2">
        <f>IF('données 2022'!H145&gt;6,'données 2022'!H145-6,0)</f>
        <v>11.25</v>
      </c>
      <c r="F144" s="2">
        <f>IF('données 2022'!J145&gt;6,'données 2022'!J145-6,0)</f>
        <v>11.350000000000001</v>
      </c>
      <c r="G144" s="2">
        <f>IF('données 2022'!L145&gt;6,'données 2022'!L145-6,0)</f>
        <v>11.05</v>
      </c>
      <c r="H144" s="2">
        <f>IF('données 2022'!N145&gt;6,'données 2022'!N145-6,0)</f>
        <v>11.350000000000001</v>
      </c>
      <c r="I144" s="2">
        <f>IF('données 2022'!P145&gt;6,'données 2022'!P145-6,0)</f>
        <v>10.55</v>
      </c>
      <c r="J144" s="2">
        <f>IF('données 2022'!R145&gt;6,'données 2022'!R145-6,0)</f>
        <v>9.65</v>
      </c>
      <c r="K144" s="2">
        <f>IF('données 2022'!T145&gt;6,'données 2022'!T145-6,0)</f>
        <v>11.75</v>
      </c>
      <c r="L144" s="2">
        <f>IF('données 2022'!V145&gt;6,'données 2022'!V145-6,0)</f>
        <v>11.350000000000001</v>
      </c>
      <c r="M144" s="2">
        <f>IF('données 2022'!X145&gt;6,'données 2022'!X145-6,0)</f>
        <v>9.4499999999999993</v>
      </c>
      <c r="N144" s="2">
        <f>IF('données 2022'!Z145&gt;6,'données 2022'!Z145-6,0)</f>
        <v>12.05</v>
      </c>
      <c r="O144" s="2">
        <f>IF('données 2022'!AB145&gt;6,'données 2022'!AB145-6,0)</f>
        <v>11.95</v>
      </c>
      <c r="P144" s="2">
        <f>IF('données 2022'!AD145&gt;6,'données 2022'!AD145-6,0)</f>
        <v>10.75</v>
      </c>
      <c r="Q144" s="2">
        <f>IF('données 2022'!AF145&gt;6,'données 2022'!AF145-6,0)</f>
        <v>10.649999999999999</v>
      </c>
      <c r="R144" s="2">
        <f>IF('données 2022'!AH145&gt;6,'données 2022'!AH145-6,0)</f>
        <v>11.75</v>
      </c>
      <c r="S144" s="2"/>
      <c r="T144" s="2">
        <f>IF('données 2022'!AJ145&gt;6,'données 2022'!AJ145-6,0)</f>
        <v>9.65</v>
      </c>
      <c r="U144" s="2"/>
      <c r="V144" s="2">
        <f>IF('données 2022'!AL145&gt;6,'données 2022'!AL145-6,0)</f>
        <v>11.350000000000001</v>
      </c>
    </row>
    <row r="145" spans="1:22" ht="14.25" customHeight="1">
      <c r="A145" s="40">
        <v>44705</v>
      </c>
      <c r="B145" s="2">
        <f>IF('données 2022'!B146&gt;6,'données 2022'!B146-6,0)</f>
        <v>7.85</v>
      </c>
      <c r="C145" s="2">
        <f>IF('données 2022'!D146&gt;6,'données 2022'!D146-6,0)</f>
        <v>8.25</v>
      </c>
      <c r="D145" s="2">
        <f>IF('données 2022'!F146&gt;6,'données 2022'!F146-6,0)</f>
        <v>7.5500000000000007</v>
      </c>
      <c r="E145" s="2">
        <f>IF('données 2022'!H146&gt;6,'données 2022'!H146-6,0)</f>
        <v>7.85</v>
      </c>
      <c r="F145" s="2">
        <f>IF('données 2022'!J146&gt;6,'données 2022'!J146-6,0)</f>
        <v>8.75</v>
      </c>
      <c r="G145" s="2">
        <f>IF('données 2022'!L146&gt;6,'données 2022'!L146-6,0)</f>
        <v>8.0500000000000007</v>
      </c>
      <c r="H145" s="2">
        <f>IF('données 2022'!N146&gt;6,'données 2022'!N146-6,0)</f>
        <v>8.35</v>
      </c>
      <c r="I145" s="2">
        <f>IF('données 2022'!P146&gt;6,'données 2022'!P146-6,0)</f>
        <v>8.0500000000000007</v>
      </c>
      <c r="J145" s="2">
        <f>IF('données 2022'!R146&gt;6,'données 2022'!R146-6,0)</f>
        <v>6.75</v>
      </c>
      <c r="K145" s="2">
        <f>IF('données 2022'!T146&gt;6,'données 2022'!T146-6,0)</f>
        <v>8.75</v>
      </c>
      <c r="L145" s="2">
        <f>IF('données 2022'!V146&gt;6,'données 2022'!V146-6,0)</f>
        <v>8.0500000000000007</v>
      </c>
      <c r="M145" s="2">
        <f>IF('données 2022'!X146&gt;6,'données 2022'!X146-6,0)</f>
        <v>6.65</v>
      </c>
      <c r="N145" s="2">
        <f>IF('données 2022'!Z146&gt;6,'données 2022'!Z146-6,0)</f>
        <v>8.9499999999999993</v>
      </c>
      <c r="O145" s="2">
        <f>IF('données 2022'!AB146&gt;6,'données 2022'!AB146-6,0)</f>
        <v>8.75</v>
      </c>
      <c r="P145" s="2">
        <f>IF('données 2022'!AD146&gt;6,'données 2022'!AD146-6,0)</f>
        <v>7.9499999999999993</v>
      </c>
      <c r="Q145" s="2">
        <f>IF('données 2022'!AF146&gt;6,'données 2022'!AF146-6,0)</f>
        <v>7.9499999999999993</v>
      </c>
      <c r="R145" s="2">
        <f>IF('données 2022'!AH146&gt;6,'données 2022'!AH146-6,0)</f>
        <v>8.5500000000000007</v>
      </c>
      <c r="S145" s="2"/>
      <c r="T145" s="2">
        <f>IF('données 2022'!AJ146&gt;6,'données 2022'!AJ146-6,0)</f>
        <v>7.15</v>
      </c>
      <c r="U145" s="2"/>
      <c r="V145" s="2">
        <f>IF('données 2022'!AL146&gt;6,'données 2022'!AL146-6,0)</f>
        <v>8.75</v>
      </c>
    </row>
    <row r="146" spans="1:22" ht="14.25" customHeight="1">
      <c r="A146" s="40">
        <v>44706</v>
      </c>
      <c r="B146" s="2">
        <f>IF('données 2022'!B147&gt;6,'données 2022'!B147-6,0)</f>
        <v>8.35</v>
      </c>
      <c r="C146" s="2">
        <f>IF('données 2022'!D147&gt;6,'données 2022'!D147-6,0)</f>
        <v>8.75</v>
      </c>
      <c r="D146" s="2">
        <f>IF('données 2022'!F147&gt;6,'données 2022'!F147-6,0)</f>
        <v>8.5500000000000007</v>
      </c>
      <c r="E146" s="2">
        <f>IF('données 2022'!H147&gt;6,'données 2022'!H147-6,0)</f>
        <v>8.25</v>
      </c>
      <c r="F146" s="2">
        <f>IF('données 2022'!J147&gt;6,'données 2022'!J147-6,0)</f>
        <v>9.25</v>
      </c>
      <c r="G146" s="2">
        <f>IF('données 2022'!L147&gt;6,'données 2022'!L147-6,0)</f>
        <v>8.65</v>
      </c>
      <c r="H146" s="2">
        <f>IF('données 2022'!N147&gt;6,'données 2022'!N147-6,0)</f>
        <v>8.0500000000000007</v>
      </c>
      <c r="I146" s="2">
        <f>IF('données 2022'!P147&gt;6,'données 2022'!P147-6,0)</f>
        <v>8.5500000000000007</v>
      </c>
      <c r="J146" s="2">
        <f>IF('données 2022'!R147&gt;6,'données 2022'!R147-6,0)</f>
        <v>7.5500000000000007</v>
      </c>
      <c r="K146" s="2">
        <f>IF('données 2022'!T147&gt;6,'données 2022'!T147-6,0)</f>
        <v>8.75</v>
      </c>
      <c r="L146" s="2">
        <f>IF('données 2022'!V147&gt;6,'données 2022'!V147-6,0)</f>
        <v>8.65</v>
      </c>
      <c r="M146" s="2">
        <f>IF('données 2022'!X147&gt;6,'données 2022'!X147-6,0)</f>
        <v>7.35</v>
      </c>
      <c r="N146" s="2">
        <f>IF('données 2022'!Z147&gt;6,'données 2022'!Z147-6,0)</f>
        <v>9.35</v>
      </c>
      <c r="O146" s="2">
        <f>IF('données 2022'!AB147&gt;6,'données 2022'!AB147-6,0)</f>
        <v>8.65</v>
      </c>
      <c r="P146" s="2">
        <f>IF('données 2022'!AD147&gt;6,'données 2022'!AD147-6,0)</f>
        <v>8.9499999999999993</v>
      </c>
      <c r="Q146" s="2">
        <f>IF('données 2022'!AF147&gt;6,'données 2022'!AF147-6,0)</f>
        <v>8.5500000000000007</v>
      </c>
      <c r="R146" s="2">
        <f>IF('données 2022'!AH147&gt;6,'données 2022'!AH147-6,0)</f>
        <v>8.5500000000000007</v>
      </c>
      <c r="S146" s="2"/>
      <c r="T146" s="2">
        <f>IF('données 2022'!AJ147&gt;6,'données 2022'!AJ147-6,0)</f>
        <v>7.5500000000000007</v>
      </c>
      <c r="U146" s="2"/>
      <c r="V146" s="2">
        <f>IF('données 2022'!AL147&gt;6,'données 2022'!AL147-6,0)</f>
        <v>9.15</v>
      </c>
    </row>
    <row r="147" spans="1:22" ht="14.25" customHeight="1">
      <c r="A147" s="40">
        <v>44707</v>
      </c>
      <c r="B147" s="2">
        <f>IF('données 2022'!B148&gt;6,'données 2022'!B148-6,0)</f>
        <v>8.25</v>
      </c>
      <c r="C147" s="2">
        <f>IF('données 2022'!D148&gt;6,'données 2022'!D148-6,0)</f>
        <v>8.9499999999999993</v>
      </c>
      <c r="D147" s="2">
        <f>IF('données 2022'!F148&gt;6,'données 2022'!F148-6,0)</f>
        <v>8.0500000000000007</v>
      </c>
      <c r="E147" s="2">
        <f>IF('données 2022'!H148&gt;6,'données 2022'!H148-6,0)</f>
        <v>8.65</v>
      </c>
      <c r="F147" s="2">
        <f>IF('données 2022'!J148&gt;6,'données 2022'!J148-6,0)</f>
        <v>9.9499999999999993</v>
      </c>
      <c r="G147" s="2">
        <f>IF('données 2022'!L148&gt;6,'données 2022'!L148-6,0)</f>
        <v>8.35</v>
      </c>
      <c r="H147" s="2">
        <f>IF('données 2022'!N148&gt;6,'données 2022'!N148-6,0)</f>
        <v>7.4499999999999993</v>
      </c>
      <c r="I147" s="2">
        <f>IF('données 2022'!P148&gt;6,'données 2022'!P148-6,0)</f>
        <v>8.35</v>
      </c>
      <c r="J147" s="2">
        <f>IF('données 2022'!R148&gt;6,'données 2022'!R148-6,0)</f>
        <v>7.65</v>
      </c>
      <c r="K147" s="2">
        <f>IF('données 2022'!T148&gt;6,'données 2022'!T148-6,0)</f>
        <v>7.75</v>
      </c>
      <c r="L147" s="2">
        <f>IF('données 2022'!V148&gt;6,'données 2022'!V148-6,0)</f>
        <v>8.65</v>
      </c>
      <c r="M147" s="2">
        <f>IF('données 2022'!X148&gt;6,'données 2022'!X148-6,0)</f>
        <v>7.25</v>
      </c>
      <c r="N147" s="2">
        <f>IF('données 2022'!Z148&gt;6,'données 2022'!Z148-6,0)</f>
        <v>9.5500000000000007</v>
      </c>
      <c r="O147" s="2">
        <f>IF('données 2022'!AB148&gt;6,'données 2022'!AB148-6,0)</f>
        <v>8.85</v>
      </c>
      <c r="P147" s="2">
        <f>IF('données 2022'!AD148&gt;6,'données 2022'!AD148-6,0)</f>
        <v>8.65</v>
      </c>
      <c r="Q147" s="2">
        <f>IF('données 2022'!AF148&gt;6,'données 2022'!AF148-6,0)</f>
        <v>8.5500000000000007</v>
      </c>
      <c r="R147" s="2">
        <f>IF('données 2022'!AH148&gt;6,'données 2022'!AH148-6,0)</f>
        <v>7.85</v>
      </c>
      <c r="S147" s="2"/>
      <c r="T147" s="2">
        <f>IF('données 2022'!AJ148&gt;6,'données 2022'!AJ148-6,0)</f>
        <v>7.4499999999999993</v>
      </c>
      <c r="U147" s="2"/>
      <c r="V147" s="2">
        <f>IF('données 2022'!AL148&gt;6,'données 2022'!AL148-6,0)</f>
        <v>9.5500000000000007</v>
      </c>
    </row>
    <row r="148" spans="1:22" ht="14.25" customHeight="1">
      <c r="A148" s="40">
        <v>44708</v>
      </c>
      <c r="B148" s="2">
        <f>IF('données 2022'!B149&gt;6,'données 2022'!B149-6,0)</f>
        <v>12.149999999999999</v>
      </c>
      <c r="C148" s="2">
        <f>IF('données 2022'!D149&gt;6,'données 2022'!D149-6,0)</f>
        <v>12.649999999999999</v>
      </c>
      <c r="D148" s="2">
        <f>IF('données 2022'!F149&gt;6,'données 2022'!F149-6,0)</f>
        <v>11.25</v>
      </c>
      <c r="E148" s="2">
        <f>IF('données 2022'!H149&gt;6,'données 2022'!H149-6,0)</f>
        <v>12.149999999999999</v>
      </c>
      <c r="F148" s="2">
        <f>IF('données 2022'!J149&gt;6,'données 2022'!J149-6,0)</f>
        <v>12.25</v>
      </c>
      <c r="G148" s="2">
        <f>IF('données 2022'!L149&gt;6,'données 2022'!L149-6,0)</f>
        <v>12.05</v>
      </c>
      <c r="H148" s="2">
        <f>IF('données 2022'!N149&gt;6,'données 2022'!N149-6,0)</f>
        <v>11.149999999999999</v>
      </c>
      <c r="I148" s="2">
        <f>IF('données 2022'!P149&gt;6,'données 2022'!P149-6,0)</f>
        <v>11.55</v>
      </c>
      <c r="J148" s="2">
        <f>IF('données 2022'!R149&gt;6,'données 2022'!R149-6,0)</f>
        <v>10.649999999999999</v>
      </c>
      <c r="K148" s="2">
        <f>IF('données 2022'!T149&gt;6,'données 2022'!T149-6,0)</f>
        <v>11.55</v>
      </c>
      <c r="L148" s="2">
        <f>IF('données 2022'!V149&gt;6,'données 2022'!V149-6,0)</f>
        <v>11.45</v>
      </c>
      <c r="M148" s="2">
        <f>IF('données 2022'!X149&gt;6,'données 2022'!X149-6,0)</f>
        <v>10.649999999999999</v>
      </c>
      <c r="N148" s="2">
        <f>IF('données 2022'!Z149&gt;6,'données 2022'!Z149-6,0)</f>
        <v>12.75</v>
      </c>
      <c r="O148" s="2">
        <f>IF('données 2022'!AB149&gt;6,'données 2022'!AB149-6,0)</f>
        <v>12.45</v>
      </c>
      <c r="P148" s="2">
        <f>IF('données 2022'!AD149&gt;6,'données 2022'!AD149-6,0)</f>
        <v>11.350000000000001</v>
      </c>
      <c r="Q148" s="2">
        <f>IF('données 2022'!AF149&gt;6,'données 2022'!AF149-6,0)</f>
        <v>11.149999999999999</v>
      </c>
      <c r="R148" s="2">
        <f>IF('données 2022'!AH149&gt;6,'données 2022'!AH149-6,0)</f>
        <v>11.45</v>
      </c>
      <c r="S148" s="2"/>
      <c r="T148" s="2">
        <f>IF('données 2022'!AJ149&gt;6,'données 2022'!AJ149-6,0)</f>
        <v>10.95</v>
      </c>
      <c r="U148" s="2"/>
      <c r="V148" s="2">
        <f>IF('données 2022'!AL149&gt;6,'données 2022'!AL149-6,0)</f>
        <v>12.149999999999999</v>
      </c>
    </row>
    <row r="149" spans="1:22" ht="14.25" customHeight="1">
      <c r="A149" s="40">
        <v>44709</v>
      </c>
      <c r="B149" s="2">
        <f>IF('données 2022'!B150&gt;6,'données 2022'!B150-6,0)</f>
        <v>12.649999999999999</v>
      </c>
      <c r="C149" s="2">
        <f>IF('données 2022'!D150&gt;6,'données 2022'!D150-6,0)</f>
        <v>13.05</v>
      </c>
      <c r="D149" s="2">
        <f>IF('données 2022'!F150&gt;6,'données 2022'!F150-6,0)</f>
        <v>12.350000000000001</v>
      </c>
      <c r="E149" s="2">
        <f>IF('données 2022'!H150&gt;6,'données 2022'!H150-6,0)</f>
        <v>12.45</v>
      </c>
      <c r="F149" s="2">
        <f>IF('données 2022'!J150&gt;6,'données 2022'!J150-6,0)</f>
        <v>13.350000000000001</v>
      </c>
      <c r="G149" s="2">
        <f>IF('données 2022'!L150&gt;6,'données 2022'!L150-6,0)</f>
        <v>12.75</v>
      </c>
      <c r="H149" s="2">
        <f>IF('données 2022'!N150&gt;6,'données 2022'!N150-6,0)</f>
        <v>12.350000000000001</v>
      </c>
      <c r="I149" s="2">
        <f>IF('données 2022'!P150&gt;6,'données 2022'!P150-6,0)</f>
        <v>12.25</v>
      </c>
      <c r="J149" s="2">
        <f>IF('données 2022'!R150&gt;6,'données 2022'!R150-6,0)</f>
        <v>11.45</v>
      </c>
      <c r="K149" s="2">
        <f>IF('données 2022'!T150&gt;6,'données 2022'!T150-6,0)</f>
        <v>12.55</v>
      </c>
      <c r="L149" s="2">
        <f>IF('données 2022'!V150&gt;6,'données 2022'!V150-6,0)</f>
        <v>12.75</v>
      </c>
      <c r="M149" s="2">
        <f>IF('données 2022'!X150&gt;6,'données 2022'!X150-6,0)</f>
        <v>11.05</v>
      </c>
      <c r="N149" s="2">
        <f>IF('données 2022'!Z150&gt;6,'données 2022'!Z150-6,0)</f>
        <v>13.850000000000001</v>
      </c>
      <c r="O149" s="2">
        <f>IF('données 2022'!AB150&gt;6,'données 2022'!AB150-6,0)</f>
        <v>12.75</v>
      </c>
      <c r="P149" s="2">
        <f>IF('données 2022'!AD150&gt;6,'données 2022'!AD150-6,0)</f>
        <v>12.55</v>
      </c>
      <c r="Q149" s="2">
        <f>IF('données 2022'!AF150&gt;6,'données 2022'!AF150-6,0)</f>
        <v>12.45</v>
      </c>
      <c r="R149" s="2">
        <f>IF('données 2022'!AH150&gt;6,'données 2022'!AH150-6,0)</f>
        <v>12.55</v>
      </c>
      <c r="S149" s="2"/>
      <c r="T149" s="2">
        <f>IF('données 2022'!AJ150&gt;6,'données 2022'!AJ150-6,0)</f>
        <v>11.149999999999999</v>
      </c>
      <c r="U149" s="2"/>
      <c r="V149" s="2">
        <f>IF('données 2022'!AL150&gt;6,'données 2022'!AL150-6,0)</f>
        <v>13.45</v>
      </c>
    </row>
    <row r="150" spans="1:22" ht="14.25" customHeight="1">
      <c r="A150" s="40">
        <v>44710</v>
      </c>
      <c r="B150" s="2">
        <f>IF('données 2022'!B151&gt;6,'données 2022'!B151-6,0)</f>
        <v>10.55</v>
      </c>
      <c r="C150" s="2">
        <f>IF('données 2022'!D151&gt;6,'données 2022'!D151-6,0)</f>
        <v>10.75</v>
      </c>
      <c r="D150" s="2">
        <f>IF('données 2022'!F151&gt;6,'données 2022'!F151-6,0)</f>
        <v>10.050000000000001</v>
      </c>
      <c r="E150" s="2">
        <f>IF('données 2022'!H151&gt;6,'données 2022'!H151-6,0)</f>
        <v>10.350000000000001</v>
      </c>
      <c r="F150" s="2">
        <f>IF('données 2022'!J151&gt;6,'données 2022'!J151-6,0)</f>
        <v>10.95</v>
      </c>
      <c r="G150" s="2">
        <f>IF('données 2022'!L151&gt;6,'données 2022'!L151-6,0)</f>
        <v>10.95</v>
      </c>
      <c r="H150" s="2">
        <f>IF('données 2022'!N151&gt;6,'données 2022'!N151-6,0)</f>
        <v>10.350000000000001</v>
      </c>
      <c r="I150" s="2">
        <f>IF('données 2022'!P151&gt;6,'données 2022'!P151-6,0)</f>
        <v>9.65</v>
      </c>
      <c r="J150" s="2">
        <f>IF('données 2022'!R151&gt;6,'données 2022'!R151-6,0)</f>
        <v>8.5500000000000007</v>
      </c>
      <c r="K150" s="2">
        <f>IF('données 2022'!T151&gt;6,'données 2022'!T151-6,0)</f>
        <v>10.149999999999999</v>
      </c>
      <c r="L150" s="2">
        <f>IF('données 2022'!V151&gt;6,'données 2022'!V151-6,0)</f>
        <v>10.149999999999999</v>
      </c>
      <c r="M150" s="2">
        <f>IF('données 2022'!X151&gt;6,'données 2022'!X151-6,0)</f>
        <v>8.35</v>
      </c>
      <c r="N150" s="2">
        <f>IF('données 2022'!Z151&gt;6,'données 2022'!Z151-6,0)</f>
        <v>11.649999999999999</v>
      </c>
      <c r="O150" s="2">
        <f>IF('données 2022'!AB151&gt;6,'données 2022'!AB151-6,0)</f>
        <v>10.45</v>
      </c>
      <c r="P150" s="2">
        <f>IF('données 2022'!AD151&gt;6,'données 2022'!AD151-6,0)</f>
        <v>10.149999999999999</v>
      </c>
      <c r="Q150" s="2">
        <f>IF('données 2022'!AF151&gt;6,'données 2022'!AF151-6,0)</f>
        <v>9.65</v>
      </c>
      <c r="R150" s="2">
        <f>IF('données 2022'!AH151&gt;6,'données 2022'!AH151-6,0)</f>
        <v>10.25</v>
      </c>
      <c r="S150" s="2"/>
      <c r="T150" s="2">
        <f>IF('données 2022'!AJ151&gt;6,'données 2022'!AJ151-6,0)</f>
        <v>8.65</v>
      </c>
      <c r="U150" s="2"/>
      <c r="V150" s="2">
        <f>IF('données 2022'!AL151&gt;6,'données 2022'!AL151-6,0)</f>
        <v>11.05</v>
      </c>
    </row>
    <row r="151" spans="1:22" ht="14.25" customHeight="1">
      <c r="A151" s="40">
        <v>44711</v>
      </c>
      <c r="B151" s="2">
        <f>IF('données 2022'!B152&gt;6,'données 2022'!B152-6,0)</f>
        <v>10.050000000000001</v>
      </c>
      <c r="C151" s="2">
        <f>IF('données 2022'!D152&gt;6,'données 2022'!D152-6,0)</f>
        <v>10.149999999999999</v>
      </c>
      <c r="D151" s="2">
        <f>IF('données 2022'!F152&gt;6,'données 2022'!F152-6,0)</f>
        <v>9.9499999999999993</v>
      </c>
      <c r="E151" s="2">
        <f>IF('données 2022'!H152&gt;6,'données 2022'!H152-6,0)</f>
        <v>9.75</v>
      </c>
      <c r="F151" s="2">
        <f>IF('données 2022'!J152&gt;6,'données 2022'!J152-6,0)</f>
        <v>10.95</v>
      </c>
      <c r="G151" s="2">
        <f>IF('données 2022'!L152&gt;6,'données 2022'!L152-6,0)</f>
        <v>10.45</v>
      </c>
      <c r="H151" s="2">
        <f>IF('données 2022'!N152&gt;6,'données 2022'!N152-6,0)</f>
        <v>9.65</v>
      </c>
      <c r="I151" s="2">
        <f>IF('données 2022'!P152&gt;6,'données 2022'!P152-6,0)</f>
        <v>10.55</v>
      </c>
      <c r="J151" s="2">
        <f>IF('données 2022'!R152&gt;6,'données 2022'!R152-6,0)</f>
        <v>9.75</v>
      </c>
      <c r="K151" s="2">
        <f>IF('données 2022'!T152&gt;6,'données 2022'!T152-6,0)</f>
        <v>9.9499999999999993</v>
      </c>
      <c r="L151" s="2">
        <f>IF('données 2022'!V152&gt;6,'données 2022'!V152-6,0)</f>
        <v>10.350000000000001</v>
      </c>
      <c r="M151" s="2">
        <f>IF('données 2022'!X152&gt;6,'données 2022'!X152-6,0)</f>
        <v>9.4499999999999993</v>
      </c>
      <c r="N151" s="2">
        <f>IF('données 2022'!Z152&gt;6,'données 2022'!Z152-6,0)</f>
        <v>11.149999999999999</v>
      </c>
      <c r="O151" s="2">
        <f>IF('données 2022'!AB152&gt;6,'données 2022'!AB152-6,0)</f>
        <v>9.75</v>
      </c>
      <c r="P151" s="2">
        <f>IF('données 2022'!AD152&gt;6,'données 2022'!AD152-6,0)</f>
        <v>10.45</v>
      </c>
      <c r="Q151" s="2">
        <f>IF('données 2022'!AF152&gt;6,'données 2022'!AF152-6,0)</f>
        <v>10.649999999999999</v>
      </c>
      <c r="R151" s="2">
        <f>IF('données 2022'!AH152&gt;6,'données 2022'!AH152-6,0)</f>
        <v>10.149999999999999</v>
      </c>
      <c r="S151" s="2"/>
      <c r="T151" s="2">
        <f>IF('données 2022'!AJ152&gt;6,'données 2022'!AJ152-6,0)</f>
        <v>9.5500000000000007</v>
      </c>
      <c r="U151" s="2"/>
      <c r="V151" s="2">
        <f>IF('données 2022'!AL152&gt;6,'données 2022'!AL152-6,0)</f>
        <v>10.850000000000001</v>
      </c>
    </row>
    <row r="152" spans="1:22" ht="14.25" customHeight="1">
      <c r="A152" s="40">
        <v>44712</v>
      </c>
      <c r="B152" s="2">
        <f>IF('données 2022'!B153&gt;6,'données 2022'!B153-6,0)</f>
        <v>11.649999999999999</v>
      </c>
      <c r="C152" s="2">
        <f>IF('données 2022'!D153&gt;6,'données 2022'!D153-6,0)</f>
        <v>11.649999999999999</v>
      </c>
      <c r="D152" s="2">
        <f>IF('données 2022'!F153&gt;6,'données 2022'!F153-6,0)</f>
        <v>11.05</v>
      </c>
      <c r="E152" s="2">
        <f>IF('données 2022'!H153&gt;6,'données 2022'!H153-6,0)</f>
        <v>11.45</v>
      </c>
      <c r="F152" s="2">
        <f>IF('données 2022'!J153&gt;6,'données 2022'!J153-6,0)</f>
        <v>12.350000000000001</v>
      </c>
      <c r="G152" s="2">
        <f>IF('données 2022'!L153&gt;6,'données 2022'!L153-6,0)</f>
        <v>11.649999999999999</v>
      </c>
      <c r="H152" s="2">
        <f>IF('données 2022'!N153&gt;6,'données 2022'!N153-6,0)</f>
        <v>10.649999999999999</v>
      </c>
      <c r="I152" s="2">
        <f>IF('données 2022'!P153&gt;6,'données 2022'!P153-6,0)</f>
        <v>10.95</v>
      </c>
      <c r="J152" s="2">
        <f>IF('données 2022'!R153&gt;6,'données 2022'!R153-6,0)</f>
        <v>10.75</v>
      </c>
      <c r="K152" s="2">
        <f>IF('données 2022'!T153&gt;6,'données 2022'!T153-6,0)</f>
        <v>10.25</v>
      </c>
      <c r="L152" s="2">
        <f>IF('données 2022'!V153&gt;6,'données 2022'!V153-6,0)</f>
        <v>12.45</v>
      </c>
      <c r="M152" s="2">
        <f>IF('données 2022'!X153&gt;6,'données 2022'!X153-6,0)</f>
        <v>9.65</v>
      </c>
      <c r="N152" s="2">
        <f>IF('données 2022'!Z153&gt;6,'données 2022'!Z153-6,0)</f>
        <v>12.45</v>
      </c>
      <c r="O152" s="2">
        <f>IF('données 2022'!AB153&gt;6,'données 2022'!AB153-6,0)</f>
        <v>11.55</v>
      </c>
      <c r="P152" s="2">
        <f>IF('données 2022'!AD153&gt;6,'données 2022'!AD153-6,0)</f>
        <v>11.55</v>
      </c>
      <c r="Q152" s="2">
        <f>IF('données 2022'!AF153&gt;6,'données 2022'!AF153-6,0)</f>
        <v>12.45</v>
      </c>
      <c r="R152" s="2">
        <f>IF('données 2022'!AH153&gt;6,'données 2022'!AH153-6,0)</f>
        <v>10.149999999999999</v>
      </c>
      <c r="S152" s="2"/>
      <c r="T152" s="2">
        <f>IF('données 2022'!AJ153&gt;6,'données 2022'!AJ153-6,0)</f>
        <v>9.85</v>
      </c>
      <c r="U152" s="2"/>
      <c r="V152" s="2">
        <f>IF('données 2022'!AL153&gt;6,'données 2022'!AL153-6,0)</f>
        <v>12.149999999999999</v>
      </c>
    </row>
    <row r="153" spans="1:22" ht="14.25" customHeight="1">
      <c r="A153" s="40">
        <v>44713</v>
      </c>
      <c r="B153" s="2">
        <f>IF('données 2022'!B154&gt;6,'données 2022'!B154-6,0)</f>
        <v>15.45</v>
      </c>
      <c r="C153" s="2">
        <f>IF('données 2022'!D154&gt;6,'données 2022'!D154-6,0)</f>
        <v>14.649999999999999</v>
      </c>
      <c r="D153" s="2">
        <f>IF('données 2022'!F154&gt;6,'données 2022'!F154-6,0)</f>
        <v>14.149999999999999</v>
      </c>
      <c r="E153" s="2">
        <f>IF('données 2022'!H154&gt;6,'données 2022'!H154-6,0)</f>
        <v>14.649999999999999</v>
      </c>
      <c r="F153" s="2">
        <f>IF('données 2022'!J154&gt;6,'données 2022'!J154-6,0)</f>
        <v>13.55</v>
      </c>
      <c r="G153" s="2">
        <f>IF('données 2022'!L154&gt;6,'données 2022'!L154-6,0)</f>
        <v>15.45</v>
      </c>
      <c r="H153" s="2">
        <f>IF('données 2022'!N154&gt;6,'données 2022'!N154-6,0)</f>
        <v>14.45</v>
      </c>
      <c r="I153" s="2">
        <f>IF('données 2022'!P154&gt;6,'données 2022'!P154-6,0)</f>
        <v>12.75</v>
      </c>
      <c r="J153" s="2">
        <f>IF('données 2022'!R154&gt;6,'données 2022'!R154-6,0)</f>
        <v>11.649999999999999</v>
      </c>
      <c r="K153" s="2">
        <f>IF('données 2022'!T154&gt;6,'données 2022'!T154-6,0)</f>
        <v>13.55</v>
      </c>
      <c r="L153" s="2">
        <f>IF('données 2022'!V154&gt;6,'données 2022'!V154-6,0)</f>
        <v>12.95</v>
      </c>
      <c r="M153" s="2">
        <f>IF('données 2022'!X154&gt;6,'données 2022'!X154-6,0)</f>
        <v>11.95</v>
      </c>
      <c r="N153" s="2">
        <f>IF('données 2022'!Z154&gt;6,'données 2022'!Z154-6,0)</f>
        <v>14.95</v>
      </c>
      <c r="O153" s="2">
        <f>IF('données 2022'!AB154&gt;6,'données 2022'!AB154-6,0)</f>
        <v>14.45</v>
      </c>
      <c r="P153" s="2">
        <f>IF('données 2022'!AD154&gt;6,'données 2022'!AD154-6,0)</f>
        <v>13.850000000000001</v>
      </c>
      <c r="Q153" s="2">
        <f>IF('données 2022'!AF154&gt;6,'données 2022'!AF154-6,0)</f>
        <v>12.45</v>
      </c>
      <c r="R153" s="2">
        <f>IF('données 2022'!AH154&gt;6,'données 2022'!AH154-6,0)</f>
        <v>13.350000000000001</v>
      </c>
      <c r="S153" s="2"/>
      <c r="T153" s="2">
        <f>IF('données 2022'!AJ154&gt;6,'données 2022'!AJ154-6,0)</f>
        <v>12.95</v>
      </c>
      <c r="U153" s="2"/>
      <c r="V153" s="2">
        <f>IF('données 2022'!AL154&gt;6,'données 2022'!AL154-6,0)</f>
        <v>13.95</v>
      </c>
    </row>
    <row r="154" spans="1:22" ht="14.25" customHeight="1">
      <c r="A154" s="40">
        <v>44714</v>
      </c>
      <c r="B154" s="2">
        <f>IF('données 2022'!B155&gt;6,'données 2022'!B155-6,0)</f>
        <v>16.25</v>
      </c>
      <c r="C154" s="2">
        <f>IF('données 2022'!D155&gt;6,'données 2022'!D155-6,0)</f>
        <v>16.149999999999999</v>
      </c>
      <c r="D154" s="2">
        <f>IF('données 2022'!F155&gt;6,'données 2022'!F155-6,0)</f>
        <v>15.850000000000001</v>
      </c>
      <c r="E154" s="2">
        <f>IF('données 2022'!H155&gt;6,'données 2022'!H155-6,0)</f>
        <v>16.05</v>
      </c>
      <c r="F154" s="2">
        <f>IF('données 2022'!J155&gt;6,'données 2022'!J155-6,0)</f>
        <v>16.25</v>
      </c>
      <c r="G154" s="2">
        <f>IF('données 2022'!L155&gt;6,'données 2022'!L155-6,0)</f>
        <v>16.149999999999999</v>
      </c>
      <c r="H154" s="2">
        <f>IF('données 2022'!N155&gt;6,'données 2022'!N155-6,0)</f>
        <v>16.25</v>
      </c>
      <c r="I154" s="2">
        <f>IF('données 2022'!P155&gt;6,'données 2022'!P155-6,0)</f>
        <v>15.25</v>
      </c>
      <c r="J154" s="2">
        <f>IF('données 2022'!R155&gt;6,'données 2022'!R155-6,0)</f>
        <v>15.05</v>
      </c>
      <c r="K154" s="2">
        <f>IF('données 2022'!T155&gt;6,'données 2022'!T155-6,0)</f>
        <v>16.149999999999999</v>
      </c>
      <c r="L154" s="2">
        <f>IF('données 2022'!V155&gt;6,'données 2022'!V155-6,0)</f>
        <v>16.25</v>
      </c>
      <c r="M154" s="2">
        <f>IF('données 2022'!X155&gt;6,'données 2022'!X155-6,0)</f>
        <v>14.55</v>
      </c>
      <c r="N154" s="2">
        <f>IF('données 2022'!Z155&gt;6,'données 2022'!Z155-6,0)</f>
        <v>16.649999999999999</v>
      </c>
      <c r="O154" s="2">
        <f>IF('données 2022'!AB155&gt;6,'données 2022'!AB155-6,0)</f>
        <v>16.25</v>
      </c>
      <c r="P154" s="2">
        <f>IF('données 2022'!AD155&gt;6,'données 2022'!AD155-6,0)</f>
        <v>16.149999999999999</v>
      </c>
      <c r="Q154" s="2">
        <f>IF('données 2022'!AF155&gt;6,'données 2022'!AF155-6,0)</f>
        <v>16.05</v>
      </c>
      <c r="R154" s="2">
        <f>IF('données 2022'!AH155&gt;6,'données 2022'!AH155-6,0)</f>
        <v>16.05</v>
      </c>
      <c r="S154" s="2"/>
      <c r="T154" s="2">
        <f>IF('données 2022'!AJ155&gt;6,'données 2022'!AJ155-6,0)</f>
        <v>14.45</v>
      </c>
      <c r="U154" s="2"/>
      <c r="V154" s="2">
        <f>IF('données 2022'!AL155&gt;6,'données 2022'!AL155-6,0)</f>
        <v>16.149999999999999</v>
      </c>
    </row>
    <row r="155" spans="1:22" ht="14.25" customHeight="1">
      <c r="A155" s="40">
        <v>44715</v>
      </c>
      <c r="B155" s="2">
        <f>IF('données 2022'!B156&gt;6,'données 2022'!B156-6,0)</f>
        <v>15.95</v>
      </c>
      <c r="C155" s="2">
        <f>IF('données 2022'!D156&gt;6,'données 2022'!D156-6,0)</f>
        <v>16.350000000000001</v>
      </c>
      <c r="D155" s="2">
        <f>IF('données 2022'!F156&gt;6,'données 2022'!F156-6,0)</f>
        <v>15.649999999999999</v>
      </c>
      <c r="E155" s="2">
        <f>IF('données 2022'!H156&gt;6,'données 2022'!H156-6,0)</f>
        <v>16.25</v>
      </c>
      <c r="F155" s="2">
        <f>IF('données 2022'!J156&gt;6,'données 2022'!J156-6,0)</f>
        <v>17.25</v>
      </c>
      <c r="G155" s="2">
        <f>IF('données 2022'!L156&gt;6,'données 2022'!L156-6,0)</f>
        <v>16.05</v>
      </c>
      <c r="H155" s="2">
        <f>IF('données 2022'!N156&gt;6,'données 2022'!N156-6,0)</f>
        <v>16.25</v>
      </c>
      <c r="I155" s="2">
        <f>IF('données 2022'!P156&gt;6,'données 2022'!P156-6,0)</f>
        <v>15.75</v>
      </c>
      <c r="J155" s="2">
        <f>IF('données 2022'!R156&gt;6,'données 2022'!R156-6,0)</f>
        <v>15.25</v>
      </c>
      <c r="K155" s="2">
        <f>IF('données 2022'!T156&gt;6,'données 2022'!T156-6,0)</f>
        <v>16.350000000000001</v>
      </c>
      <c r="L155" s="2">
        <f>IF('données 2022'!V156&gt;6,'données 2022'!V156-6,0)</f>
        <v>16.350000000000001</v>
      </c>
      <c r="M155" s="2">
        <f>IF('données 2022'!X156&gt;6,'données 2022'!X156-6,0)</f>
        <v>15.05</v>
      </c>
      <c r="N155" s="2">
        <f>IF('données 2022'!Z156&gt;6,'données 2022'!Z156-6,0)</f>
        <v>17.05</v>
      </c>
      <c r="O155" s="2">
        <f>IF('données 2022'!AB156&gt;6,'données 2022'!AB156-6,0)</f>
        <v>16.75</v>
      </c>
      <c r="P155" s="2">
        <f>IF('données 2022'!AD156&gt;6,'données 2022'!AD156-6,0)</f>
        <v>16.149999999999999</v>
      </c>
      <c r="Q155" s="2">
        <f>IF('données 2022'!AF156&gt;6,'données 2022'!AF156-6,0)</f>
        <v>16.25</v>
      </c>
      <c r="R155" s="2">
        <f>IF('données 2022'!AH156&gt;6,'données 2022'!AH156-6,0)</f>
        <v>16.25</v>
      </c>
      <c r="S155" s="2"/>
      <c r="T155" s="2">
        <f>IF('données 2022'!AJ156&gt;6,'données 2022'!AJ156-6,0)</f>
        <v>14.850000000000001</v>
      </c>
      <c r="U155" s="2"/>
      <c r="V155" s="2">
        <f>IF('données 2022'!AL156&gt;6,'données 2022'!AL156-6,0)</f>
        <v>16.75</v>
      </c>
    </row>
    <row r="156" spans="1:22" ht="14.25" customHeight="1">
      <c r="A156" s="40">
        <v>44716</v>
      </c>
      <c r="B156" s="2">
        <f>IF('données 2022'!B157&gt;6,'données 2022'!B157-6,0)</f>
        <v>13.850000000000001</v>
      </c>
      <c r="C156" s="2">
        <f>IF('données 2022'!D157&gt;6,'données 2022'!D157-6,0)</f>
        <v>14.25</v>
      </c>
      <c r="D156" s="2">
        <f>IF('données 2022'!F157&gt;6,'données 2022'!F157-6,0)</f>
        <v>14.05</v>
      </c>
      <c r="E156" s="2">
        <f>IF('données 2022'!H157&gt;6,'données 2022'!H157-6,0)</f>
        <v>14.149999999999999</v>
      </c>
      <c r="F156" s="2">
        <f>IF('données 2022'!J157&gt;6,'données 2022'!J157-6,0)</f>
        <v>14.95</v>
      </c>
      <c r="G156" s="2">
        <f>IF('données 2022'!L157&gt;6,'données 2022'!L157-6,0)</f>
        <v>14.05</v>
      </c>
      <c r="H156" s="2">
        <f>IF('données 2022'!N157&gt;6,'données 2022'!N157-6,0)</f>
        <v>14.350000000000001</v>
      </c>
      <c r="I156" s="2">
        <f>IF('données 2022'!P157&gt;6,'données 2022'!P157-6,0)</f>
        <v>14.25</v>
      </c>
      <c r="J156" s="2">
        <f>IF('données 2022'!R157&gt;6,'données 2022'!R157-6,0)</f>
        <v>13.95</v>
      </c>
      <c r="K156" s="2">
        <f>IF('données 2022'!T157&gt;6,'données 2022'!T157-6,0)</f>
        <v>14.350000000000001</v>
      </c>
      <c r="L156" s="2">
        <f>IF('données 2022'!V157&gt;6,'données 2022'!V157-6,0)</f>
        <v>14.850000000000001</v>
      </c>
      <c r="M156" s="2">
        <f>IF('données 2022'!X157&gt;6,'données 2022'!X157-6,0)</f>
        <v>13.45</v>
      </c>
      <c r="N156" s="2">
        <f>IF('données 2022'!Z157&gt;6,'données 2022'!Z157-6,0)</f>
        <v>14.95</v>
      </c>
      <c r="O156" s="2">
        <f>IF('données 2022'!AB157&gt;6,'données 2022'!AB157-6,0)</f>
        <v>14.649999999999999</v>
      </c>
      <c r="P156" s="2">
        <f>IF('données 2022'!AD157&gt;6,'données 2022'!AD157-6,0)</f>
        <v>14.25</v>
      </c>
      <c r="Q156" s="2">
        <f>IF('données 2022'!AF157&gt;6,'données 2022'!AF157-6,0)</f>
        <v>14.850000000000001</v>
      </c>
      <c r="R156" s="2">
        <f>IF('données 2022'!AH157&gt;6,'données 2022'!AH157-6,0)</f>
        <v>14.350000000000001</v>
      </c>
      <c r="S156" s="2"/>
      <c r="T156" s="2">
        <f>IF('données 2022'!AJ157&gt;6,'données 2022'!AJ157-6,0)</f>
        <v>13.45</v>
      </c>
      <c r="U156" s="2"/>
      <c r="V156" s="2">
        <f>IF('données 2022'!AL157&gt;6,'données 2022'!AL157-6,0)</f>
        <v>14.649999999999999</v>
      </c>
    </row>
    <row r="157" spans="1:22" ht="14.25" customHeight="1">
      <c r="A157" s="40">
        <v>44717</v>
      </c>
      <c r="B157" s="2">
        <f>IF('données 2022'!B158&gt;6,'données 2022'!B158-6,0)</f>
        <v>12.850000000000001</v>
      </c>
      <c r="C157" s="2">
        <f>IF('données 2022'!D158&gt;6,'données 2022'!D158-6,0)</f>
        <v>13.05</v>
      </c>
      <c r="D157" s="2">
        <f>IF('données 2022'!F158&gt;6,'données 2022'!F158-6,0)</f>
        <v>12.149999999999999</v>
      </c>
      <c r="E157" s="2">
        <f>IF('données 2022'!H158&gt;6,'données 2022'!H158-6,0)</f>
        <v>12.649999999999999</v>
      </c>
      <c r="F157" s="2">
        <f>IF('données 2022'!J158&gt;6,'données 2022'!J158-6,0)</f>
        <v>13.45</v>
      </c>
      <c r="G157" s="2">
        <f>IF('données 2022'!L158&gt;6,'données 2022'!L158-6,0)</f>
        <v>12.55</v>
      </c>
      <c r="H157" s="2">
        <f>IF('données 2022'!N158&gt;6,'données 2022'!N158-6,0)</f>
        <v>12.850000000000001</v>
      </c>
      <c r="I157" s="2">
        <f>IF('données 2022'!P158&gt;6,'données 2022'!P158-6,0)</f>
        <v>11.95</v>
      </c>
      <c r="J157" s="2">
        <f>IF('données 2022'!R158&gt;6,'données 2022'!R158-6,0)</f>
        <v>10.850000000000001</v>
      </c>
      <c r="K157" s="2">
        <f>IF('données 2022'!T158&gt;6,'données 2022'!T158-6,0)</f>
        <v>12.55</v>
      </c>
      <c r="L157" s="2">
        <f>IF('données 2022'!V158&gt;6,'données 2022'!V158-6,0)</f>
        <v>12.45</v>
      </c>
      <c r="M157" s="2">
        <f>IF('données 2022'!X158&gt;6,'données 2022'!X158-6,0)</f>
        <v>11.05</v>
      </c>
      <c r="N157" s="2">
        <f>IF('données 2022'!Z158&gt;6,'données 2022'!Z158-6,0)</f>
        <v>13.649999999999999</v>
      </c>
      <c r="O157" s="2">
        <f>IF('données 2022'!AB158&gt;6,'données 2022'!AB158-6,0)</f>
        <v>13.25</v>
      </c>
      <c r="P157" s="2">
        <f>IF('données 2022'!AD158&gt;6,'données 2022'!AD158-6,0)</f>
        <v>12.25</v>
      </c>
      <c r="Q157" s="2">
        <f>IF('données 2022'!AF158&gt;6,'données 2022'!AF158-6,0)</f>
        <v>11.850000000000001</v>
      </c>
      <c r="R157" s="2">
        <f>IF('données 2022'!AH158&gt;6,'données 2022'!AH158-6,0)</f>
        <v>12.55</v>
      </c>
      <c r="S157" s="2"/>
      <c r="T157" s="2">
        <f>IF('données 2022'!AJ158&gt;6,'données 2022'!AJ158-6,0)</f>
        <v>10.95</v>
      </c>
      <c r="U157" s="2"/>
      <c r="V157" s="2">
        <f>IF('données 2022'!AL158&gt;6,'données 2022'!AL158-6,0)</f>
        <v>13.05</v>
      </c>
    </row>
    <row r="158" spans="1:22" ht="14.25" customHeight="1">
      <c r="A158" s="40">
        <v>44718</v>
      </c>
      <c r="B158" s="2">
        <f>IF('données 2022'!B166&gt;6,'données 2022'!B166-6,0)</f>
        <v>18.25</v>
      </c>
      <c r="C158" s="2">
        <f>IF('données 2022'!D166&gt;6,'données 2022'!D166-6,0)</f>
        <v>18.55</v>
      </c>
      <c r="D158" s="2">
        <f>IF('données 2022'!F166&gt;6,'données 2022'!F166-6,0)</f>
        <v>17.55</v>
      </c>
      <c r="E158" s="2">
        <f>IF('données 2022'!H166&gt;6,'données 2022'!H166-6,0)</f>
        <v>18.149999999999999</v>
      </c>
      <c r="F158" s="2">
        <f>IF('données 2022'!J166&gt;6,'données 2022'!J166-6,0)</f>
        <v>18.45</v>
      </c>
      <c r="G158" s="2">
        <f>IF('données 2022'!L166&gt;6,'données 2022'!L166-6,0)</f>
        <v>17.95</v>
      </c>
      <c r="H158" s="2">
        <f>IF('données 2022'!N166&gt;6,'données 2022'!N166-6,0)</f>
        <v>17.55</v>
      </c>
      <c r="I158" s="2">
        <f>IF('données 2022'!P166&gt;6,'données 2022'!P166-6,0)</f>
        <v>17.75</v>
      </c>
      <c r="J158" s="2">
        <f>IF('données 2022'!R166&gt;6,'données 2022'!R166-6,0)</f>
        <v>16.149999999999999</v>
      </c>
      <c r="K158" s="2">
        <f>IF('données 2022'!T166&gt;6,'données 2022'!T166-6,0)</f>
        <v>17.649999999999999</v>
      </c>
      <c r="L158" s="2">
        <f>IF('données 2022'!V166&gt;6,'données 2022'!V166-6,0)</f>
        <v>16.850000000000001</v>
      </c>
      <c r="M158" s="2">
        <f>IF('données 2022'!X166&gt;6,'données 2022'!X166-6,0)</f>
        <v>15.95</v>
      </c>
      <c r="N158" s="2">
        <f>IF('données 2022'!Z166&gt;6,'données 2022'!Z166-6,0)</f>
        <v>18.75</v>
      </c>
      <c r="O158" s="2">
        <f>IF('données 2022'!AB166&gt;6,'données 2022'!AB166-6,0)</f>
        <v>18.45</v>
      </c>
      <c r="P158" s="2">
        <f>IF('données 2022'!AD166&gt;6,'données 2022'!AD166-6,0)</f>
        <v>17.649999999999999</v>
      </c>
      <c r="Q158" s="2">
        <f>IF('données 2022'!AF166&gt;6,'données 2022'!AF166-6,0)</f>
        <v>16.850000000000001</v>
      </c>
      <c r="R158" s="2">
        <f>IF('données 2022'!AH166&gt;6,'données 2022'!AH166-6,0)</f>
        <v>17.649999999999999</v>
      </c>
      <c r="S158" s="2"/>
      <c r="T158" s="2">
        <f>IF('données 2022'!AJ166&gt;6,'données 2022'!AJ166-6,0)</f>
        <v>16.350000000000001</v>
      </c>
      <c r="U158" s="2"/>
      <c r="V158" s="2">
        <f>IF('données 2022'!AL166&gt;6,'données 2022'!AL166-6,0)</f>
        <v>18.05</v>
      </c>
    </row>
    <row r="159" spans="1:22" ht="14.25" customHeight="1">
      <c r="A159" s="40">
        <v>44719</v>
      </c>
      <c r="B159" s="2">
        <f>IF('données 2022'!B160&gt;6,'données 2022'!B160-6,0)</f>
        <v>12.649999999999999</v>
      </c>
      <c r="C159" s="2">
        <f>IF('données 2022'!D160&gt;6,'données 2022'!D160-6,0)</f>
        <v>13.149999999999999</v>
      </c>
      <c r="D159" s="2">
        <f>IF('données 2022'!F160&gt;6,'données 2022'!F160-6,0)</f>
        <v>12.55</v>
      </c>
      <c r="E159" s="2">
        <f>IF('données 2022'!H160&gt;6,'données 2022'!H160-6,0)</f>
        <v>12.75</v>
      </c>
      <c r="F159" s="2">
        <f>IF('données 2022'!J160&gt;6,'données 2022'!J160-6,0)</f>
        <v>13.649999999999999</v>
      </c>
      <c r="G159" s="2">
        <f>IF('données 2022'!L160&gt;6,'données 2022'!L160-6,0)</f>
        <v>12.149999999999999</v>
      </c>
      <c r="H159" s="2">
        <f>IF('données 2022'!N160&gt;6,'données 2022'!N160-6,0)</f>
        <v>12.350000000000001</v>
      </c>
      <c r="I159" s="2">
        <f>IF('données 2022'!P160&gt;6,'données 2022'!P160-6,0)</f>
        <v>12.55</v>
      </c>
      <c r="J159" s="2">
        <f>IF('données 2022'!R160&gt;6,'données 2022'!R160-6,0)</f>
        <v>11.25</v>
      </c>
      <c r="K159" s="2">
        <f>IF('données 2022'!T160&gt;6,'données 2022'!T160-6,0)</f>
        <v>12.649999999999999</v>
      </c>
      <c r="L159" s="2">
        <f>IF('données 2022'!V160&gt;6,'données 2022'!V160-6,0)</f>
        <v>12.350000000000001</v>
      </c>
      <c r="M159" s="2">
        <f>IF('données 2022'!X160&gt;6,'données 2022'!X160-6,0)</f>
        <v>11.25</v>
      </c>
      <c r="N159" s="2">
        <f>IF('données 2022'!Z160&gt;6,'données 2022'!Z160-6,0)</f>
        <v>13.649999999999999</v>
      </c>
      <c r="O159" s="2">
        <f>IF('données 2022'!AB160&gt;6,'données 2022'!AB160-6,0)</f>
        <v>13.350000000000001</v>
      </c>
      <c r="P159" s="2">
        <f>IF('données 2022'!AD160&gt;6,'données 2022'!AD160-6,0)</f>
        <v>12.55</v>
      </c>
      <c r="Q159" s="2">
        <f>IF('données 2022'!AF160&gt;6,'données 2022'!AF160-6,0)</f>
        <v>11.95</v>
      </c>
      <c r="R159" s="2">
        <f>IF('données 2022'!AH160&gt;6,'données 2022'!AH160-6,0)</f>
        <v>12.649999999999999</v>
      </c>
      <c r="S159" s="2"/>
      <c r="T159" s="2">
        <f>IF('données 2022'!AJ160&gt;6,'données 2022'!AJ160-6,0)</f>
        <v>11.149999999999999</v>
      </c>
      <c r="U159" s="2"/>
      <c r="V159" s="2">
        <f>IF('données 2022'!AL160&gt;6,'données 2022'!AL160-6,0)</f>
        <v>13.350000000000001</v>
      </c>
    </row>
    <row r="160" spans="1:22" ht="14.25" customHeight="1">
      <c r="A160" s="40">
        <v>44720</v>
      </c>
      <c r="B160" s="2">
        <f>IF('données 2022'!B161&gt;6,'données 2022'!B161-6,0)</f>
        <v>10.149999999999999</v>
      </c>
      <c r="C160" s="2">
        <f>IF('données 2022'!D161&gt;6,'données 2022'!D161-6,0)</f>
        <v>10.350000000000001</v>
      </c>
      <c r="D160" s="2">
        <f>IF('données 2022'!F161&gt;6,'données 2022'!F161-6,0)</f>
        <v>9.5500000000000007</v>
      </c>
      <c r="E160" s="2">
        <f>IF('données 2022'!H161&gt;6,'données 2022'!H161-6,0)</f>
        <v>10.149999999999999</v>
      </c>
      <c r="F160" s="2">
        <f>IF('données 2022'!J161&gt;6,'données 2022'!J161-6,0)</f>
        <v>10.95</v>
      </c>
      <c r="G160" s="2">
        <f>IF('données 2022'!L161&gt;6,'données 2022'!L161-6,0)</f>
        <v>9.85</v>
      </c>
      <c r="H160" s="2">
        <f>IF('données 2022'!N161&gt;6,'données 2022'!N161-6,0)</f>
        <v>10.149999999999999</v>
      </c>
      <c r="I160" s="2">
        <f>IF('données 2022'!P161&gt;6,'données 2022'!P161-6,0)</f>
        <v>9.65</v>
      </c>
      <c r="J160" s="2">
        <f>IF('données 2022'!R161&gt;6,'données 2022'!R161-6,0)</f>
        <v>8.75</v>
      </c>
      <c r="K160" s="2">
        <f>IF('données 2022'!T161&gt;6,'données 2022'!T161-6,0)</f>
        <v>9.75</v>
      </c>
      <c r="L160" s="2">
        <f>IF('données 2022'!V161&gt;6,'données 2022'!V161-6,0)</f>
        <v>10.149999999999999</v>
      </c>
      <c r="M160" s="2">
        <f>IF('données 2022'!X161&gt;6,'données 2022'!X161-6,0)</f>
        <v>8.25</v>
      </c>
      <c r="N160" s="2">
        <f>IF('données 2022'!Z161&gt;6,'données 2022'!Z161-6,0)</f>
        <v>11.05</v>
      </c>
      <c r="O160" s="2">
        <f>IF('données 2022'!AB161&gt;6,'données 2022'!AB161-6,0)</f>
        <v>10.75</v>
      </c>
      <c r="P160" s="2">
        <f>IF('données 2022'!AD161&gt;6,'données 2022'!AD161-6,0)</f>
        <v>9.85</v>
      </c>
      <c r="Q160" s="2">
        <f>IF('données 2022'!AF161&gt;6,'données 2022'!AF161-6,0)</f>
        <v>9.9499999999999993</v>
      </c>
      <c r="R160" s="2">
        <f>IF('données 2022'!AH161&gt;6,'données 2022'!AH161-6,0)</f>
        <v>9.75</v>
      </c>
      <c r="S160" s="2"/>
      <c r="T160" s="2">
        <f>IF('données 2022'!AJ161&gt;6,'données 2022'!AJ161-6,0)</f>
        <v>8.4499999999999993</v>
      </c>
      <c r="U160" s="2"/>
      <c r="V160" s="2">
        <f>IF('données 2022'!AL161&gt;6,'données 2022'!AL161-6,0)</f>
        <v>10.850000000000001</v>
      </c>
    </row>
    <row r="161" spans="1:22" ht="14.25" customHeight="1">
      <c r="A161" s="40">
        <v>44721</v>
      </c>
      <c r="B161" s="2">
        <f>IF('données 2022'!B162&gt;6,'données 2022'!B162-6,0)</f>
        <v>10.149999999999999</v>
      </c>
      <c r="C161" s="2">
        <f>IF('données 2022'!D162&gt;6,'données 2022'!D162-6,0)</f>
        <v>10.649999999999999</v>
      </c>
      <c r="D161" s="2">
        <f>IF('données 2022'!F162&gt;6,'données 2022'!F162-6,0)</f>
        <v>9.85</v>
      </c>
      <c r="E161" s="2">
        <f>IF('données 2022'!H162&gt;6,'données 2022'!H162-6,0)</f>
        <v>10.25</v>
      </c>
      <c r="F161" s="2">
        <f>IF('données 2022'!J162&gt;6,'données 2022'!J162-6,0)</f>
        <v>10.75</v>
      </c>
      <c r="G161" s="2">
        <f>IF('données 2022'!L162&gt;6,'données 2022'!L162-6,0)</f>
        <v>9.9499999999999993</v>
      </c>
      <c r="H161" s="2">
        <f>IF('données 2022'!N162&gt;6,'données 2022'!N162-6,0)</f>
        <v>10.149999999999999</v>
      </c>
      <c r="I161" s="2">
        <f>IF('données 2022'!P162&gt;6,'données 2022'!P162-6,0)</f>
        <v>10.350000000000001</v>
      </c>
      <c r="J161" s="2">
        <f>IF('données 2022'!R162&gt;6,'données 2022'!R162-6,0)</f>
        <v>9.4499999999999993</v>
      </c>
      <c r="K161" s="2">
        <f>IF('données 2022'!T162&gt;6,'données 2022'!T162-6,0)</f>
        <v>10.25</v>
      </c>
      <c r="L161" s="2">
        <f>IF('données 2022'!V162&gt;6,'données 2022'!V162-6,0)</f>
        <v>10.050000000000001</v>
      </c>
      <c r="M161" s="2">
        <f>IF('données 2022'!X162&gt;6,'données 2022'!X162-6,0)</f>
        <v>8.9499999999999993</v>
      </c>
      <c r="N161" s="2">
        <f>IF('données 2022'!Z162&gt;6,'données 2022'!Z162-6,0)</f>
        <v>11.05</v>
      </c>
      <c r="O161" s="2">
        <f>IF('données 2022'!AB162&gt;6,'données 2022'!AB162-6,0)</f>
        <v>10.649999999999999</v>
      </c>
      <c r="P161" s="2">
        <f>IF('données 2022'!AD162&gt;6,'données 2022'!AD162-6,0)</f>
        <v>9.9499999999999993</v>
      </c>
      <c r="Q161" s="2">
        <f>IF('données 2022'!AF162&gt;6,'données 2022'!AF162-6,0)</f>
        <v>9.75</v>
      </c>
      <c r="R161" s="2">
        <f>IF('données 2022'!AH162&gt;6,'données 2022'!AH162-6,0)</f>
        <v>10.149999999999999</v>
      </c>
      <c r="S161" s="2"/>
      <c r="T161" s="2">
        <f>IF('données 2022'!AJ162&gt;6,'données 2022'!AJ162-6,0)</f>
        <v>8.85</v>
      </c>
      <c r="U161" s="2"/>
      <c r="V161" s="2">
        <f>IF('données 2022'!AL162&gt;6,'données 2022'!AL162-6,0)</f>
        <v>10.95</v>
      </c>
    </row>
    <row r="162" spans="1:22" ht="14.25" customHeight="1">
      <c r="A162" s="40">
        <v>44722</v>
      </c>
      <c r="B162" s="2">
        <f>IF('données 2022'!B163&gt;6,'données 2022'!B163-6,0)</f>
        <v>13.649999999999999</v>
      </c>
      <c r="C162" s="2">
        <f>IF('données 2022'!D163&gt;6,'données 2022'!D163-6,0)</f>
        <v>13.850000000000001</v>
      </c>
      <c r="D162" s="2">
        <f>IF('données 2022'!F163&gt;6,'données 2022'!F163-6,0)</f>
        <v>13.149999999999999</v>
      </c>
      <c r="E162" s="2">
        <f>IF('données 2022'!H163&gt;6,'données 2022'!H163-6,0)</f>
        <v>13.350000000000001</v>
      </c>
      <c r="F162" s="2">
        <f>IF('données 2022'!J163&gt;6,'données 2022'!J163-6,0)</f>
        <v>13.649999999999999</v>
      </c>
      <c r="G162" s="2">
        <f>IF('données 2022'!L163&gt;6,'données 2022'!L163-6,0)</f>
        <v>13.25</v>
      </c>
      <c r="H162" s="2">
        <f>IF('données 2022'!N163&gt;6,'données 2022'!N163-6,0)</f>
        <v>12.55</v>
      </c>
      <c r="I162" s="2">
        <f>IF('données 2022'!P163&gt;6,'données 2022'!P163-6,0)</f>
        <v>12.850000000000001</v>
      </c>
      <c r="J162" s="2">
        <f>IF('données 2022'!R163&gt;6,'données 2022'!R163-6,0)</f>
        <v>12.350000000000001</v>
      </c>
      <c r="K162" s="2">
        <f>IF('données 2022'!T163&gt;6,'données 2022'!T163-6,0)</f>
        <v>12.649999999999999</v>
      </c>
      <c r="L162" s="2">
        <f>IF('données 2022'!V163&gt;6,'données 2022'!V163-6,0)</f>
        <v>12.05</v>
      </c>
      <c r="M162" s="2">
        <f>IF('données 2022'!X163&gt;6,'données 2022'!X163-6,0)</f>
        <v>12.45</v>
      </c>
      <c r="N162" s="2">
        <f>IF('données 2022'!Z163&gt;6,'données 2022'!Z163-6,0)</f>
        <v>13.45</v>
      </c>
      <c r="O162" s="2">
        <f>IF('données 2022'!AB163&gt;6,'données 2022'!AB163-6,0)</f>
        <v>12.95</v>
      </c>
      <c r="P162" s="2">
        <f>IF('données 2022'!AD163&gt;6,'données 2022'!AD163-6,0)</f>
        <v>13.25</v>
      </c>
      <c r="Q162" s="2">
        <f>IF('données 2022'!AF163&gt;6,'données 2022'!AF163-6,0)</f>
        <v>12.45</v>
      </c>
      <c r="R162" s="2">
        <f>IF('données 2022'!AH163&gt;6,'données 2022'!AH163-6,0)</f>
        <v>12.649999999999999</v>
      </c>
      <c r="S162" s="2"/>
      <c r="T162" s="2">
        <f>IF('données 2022'!AJ163&gt;6,'données 2022'!AJ163-6,0)</f>
        <v>12.45</v>
      </c>
      <c r="U162" s="2"/>
      <c r="V162" s="2">
        <f>IF('données 2022'!AL163&gt;6,'données 2022'!AL163-6,0)</f>
        <v>13.75</v>
      </c>
    </row>
    <row r="163" spans="1:22" ht="14.25" customHeight="1">
      <c r="A163" s="40">
        <v>44723</v>
      </c>
      <c r="B163" s="2">
        <f>IF('données 2022'!B164&gt;6,'données 2022'!B164-6,0)</f>
        <v>17.350000000000001</v>
      </c>
      <c r="C163" s="2">
        <f>IF('données 2022'!D164&gt;6,'données 2022'!D164-6,0)</f>
        <v>17.25</v>
      </c>
      <c r="D163" s="2">
        <f>IF('données 2022'!F164&gt;6,'données 2022'!F164-6,0)</f>
        <v>17.05</v>
      </c>
      <c r="E163" s="2">
        <f>IF('données 2022'!H164&gt;6,'données 2022'!H164-6,0)</f>
        <v>16.95</v>
      </c>
      <c r="F163" s="2">
        <f>IF('données 2022'!J164&gt;6,'données 2022'!J164-6,0)</f>
        <v>17.45</v>
      </c>
      <c r="G163" s="2">
        <f>IF('données 2022'!L164&gt;6,'données 2022'!L164-6,0)</f>
        <v>17.05</v>
      </c>
      <c r="H163" s="2">
        <f>IF('données 2022'!N164&gt;6,'données 2022'!N164-6,0)</f>
        <v>15.55</v>
      </c>
      <c r="I163" s="2">
        <f>IF('données 2022'!P164&gt;6,'données 2022'!P164-6,0)</f>
        <v>16.649999999999999</v>
      </c>
      <c r="J163" s="2">
        <f>IF('données 2022'!R164&gt;6,'données 2022'!R164-6,0)</f>
        <v>16.149999999999999</v>
      </c>
      <c r="K163" s="2">
        <f>IF('données 2022'!T164&gt;6,'données 2022'!T164-6,0)</f>
        <v>15.75</v>
      </c>
      <c r="L163" s="2">
        <f>IF('données 2022'!V164&gt;6,'données 2022'!V164-6,0)</f>
        <v>15.55</v>
      </c>
      <c r="M163" s="2">
        <f>IF('données 2022'!X164&gt;6,'données 2022'!X164-6,0)</f>
        <v>15.95</v>
      </c>
      <c r="N163" s="2">
        <f>IF('données 2022'!Z164&gt;6,'données 2022'!Z164-6,0)</f>
        <v>16.75</v>
      </c>
      <c r="O163" s="2">
        <f>IF('données 2022'!AB164&gt;6,'données 2022'!AB164-6,0)</f>
        <v>16.350000000000001</v>
      </c>
      <c r="P163" s="2">
        <f>IF('données 2022'!AD164&gt;6,'données 2022'!AD164-6,0)</f>
        <v>16.95</v>
      </c>
      <c r="Q163" s="2">
        <f>IF('données 2022'!AF164&gt;6,'données 2022'!AF164-6,0)</f>
        <v>15.850000000000001</v>
      </c>
      <c r="R163" s="2">
        <f>IF('données 2022'!AH164&gt;6,'données 2022'!AH164-6,0)</f>
        <v>15.850000000000001</v>
      </c>
      <c r="S163" s="2"/>
      <c r="T163" s="2">
        <f>IF('données 2022'!AJ164&gt;6,'données 2022'!AJ164-6,0)</f>
        <v>16.05</v>
      </c>
      <c r="U163" s="2"/>
      <c r="V163" s="2">
        <f>IF('données 2022'!AL164&gt;6,'données 2022'!AL164-6,0)</f>
        <v>17.55</v>
      </c>
    </row>
    <row r="164" spans="1:22" ht="14.25" customHeight="1">
      <c r="A164" s="40">
        <v>44724</v>
      </c>
      <c r="B164" s="2">
        <f>IF('données 2022'!B172&gt;6,'données 2022'!B172-6,0)</f>
        <v>18.149999999999999</v>
      </c>
      <c r="C164" s="2">
        <f>IF('données 2022'!D172&gt;6,'données 2022'!D172-6,0)</f>
        <v>18.149999999999999</v>
      </c>
      <c r="D164" s="2">
        <f>IF('données 2022'!F172&gt;6,'données 2022'!F172-6,0)</f>
        <v>18.05</v>
      </c>
      <c r="E164" s="2">
        <f>IF('données 2022'!H172&gt;6,'données 2022'!H172-6,0)</f>
        <v>17.649999999999999</v>
      </c>
      <c r="F164" s="2">
        <f>IF('données 2022'!J172&gt;6,'données 2022'!J172-6,0)</f>
        <v>18.850000000000001</v>
      </c>
      <c r="G164" s="2">
        <f>IF('données 2022'!L172&gt;6,'données 2022'!L172-6,0)</f>
        <v>19.75</v>
      </c>
      <c r="H164" s="2">
        <f>IF('données 2022'!N172&gt;6,'données 2022'!N172-6,0)</f>
        <v>18.75</v>
      </c>
      <c r="I164" s="2">
        <f>IF('données 2022'!P172&gt;6,'données 2022'!P172-6,0)</f>
        <v>18.95</v>
      </c>
      <c r="J164" s="2">
        <f>IF('données 2022'!R172&gt;6,'données 2022'!R172-6,0)</f>
        <v>17.95</v>
      </c>
      <c r="K164" s="2">
        <f>IF('données 2022'!T172&gt;6,'données 2022'!T172-6,0)</f>
        <v>19.649999999999999</v>
      </c>
      <c r="L164" s="2">
        <f>IF('données 2022'!V172&gt;6,'données 2022'!V172-6,0)</f>
        <v>18.25</v>
      </c>
      <c r="M164" s="2">
        <f>IF('données 2022'!X172&gt;6,'données 2022'!X172-6,0)</f>
        <v>18.75</v>
      </c>
      <c r="N164" s="2">
        <f>IF('données 2022'!Z172&gt;6,'données 2022'!Z172-6,0)</f>
        <v>19.05</v>
      </c>
      <c r="O164" s="2">
        <f>IF('données 2022'!AB172&gt;6,'données 2022'!AB172-6,0)</f>
        <v>18.350000000000001</v>
      </c>
      <c r="P164" s="2">
        <f>IF('données 2022'!AD172&gt;6,'données 2022'!AD172-6,0)</f>
        <v>18.45</v>
      </c>
      <c r="Q164" s="2">
        <f>IF('données 2022'!AF172&gt;6,'données 2022'!AF172-6,0)</f>
        <v>18.55</v>
      </c>
      <c r="R164" s="2">
        <f>IF('données 2022'!AH172&gt;6,'données 2022'!AH172-6,0)</f>
        <v>19.649999999999999</v>
      </c>
      <c r="S164" s="2"/>
      <c r="T164" s="2">
        <f>IF('données 2022'!AJ172&gt;6,'données 2022'!AJ172-6,0)</f>
        <v>19.05</v>
      </c>
      <c r="U164" s="2"/>
      <c r="V164" s="2">
        <f>IF('données 2022'!AL172&gt;6,'données 2022'!AL172-6,0)</f>
        <v>19.05</v>
      </c>
    </row>
    <row r="165" spans="1:22" ht="14.25" customHeight="1">
      <c r="A165" s="40">
        <v>44725</v>
      </c>
      <c r="B165" s="2">
        <f>IF('données 2022'!B166&gt;6,'données 2022'!B166-6,0)</f>
        <v>18.25</v>
      </c>
      <c r="C165" s="2">
        <f>IF('données 2022'!D166&gt;6,'données 2022'!D166-6,0)</f>
        <v>18.55</v>
      </c>
      <c r="D165" s="2">
        <f>IF('données 2022'!F166&gt;6,'données 2022'!F166-6,0)</f>
        <v>17.55</v>
      </c>
      <c r="E165" s="2">
        <f>IF('données 2022'!H166&gt;6,'données 2022'!H166-6,0)</f>
        <v>18.149999999999999</v>
      </c>
      <c r="F165" s="2">
        <f>IF('données 2022'!J166&gt;6,'données 2022'!J166-6,0)</f>
        <v>18.45</v>
      </c>
      <c r="G165" s="2">
        <f>IF('données 2022'!L166&gt;6,'données 2022'!L166-6,0)</f>
        <v>17.95</v>
      </c>
      <c r="H165" s="2">
        <f>IF('données 2022'!N166&gt;6,'données 2022'!N166-6,0)</f>
        <v>17.55</v>
      </c>
      <c r="I165" s="2">
        <f>IF('données 2022'!P166&gt;6,'données 2022'!P166-6,0)</f>
        <v>17.75</v>
      </c>
      <c r="J165" s="2">
        <f>IF('données 2022'!R166&gt;6,'données 2022'!R166-6,0)</f>
        <v>16.149999999999999</v>
      </c>
      <c r="K165" s="2">
        <f>IF('données 2022'!T166&gt;6,'données 2022'!T166-6,0)</f>
        <v>17.649999999999999</v>
      </c>
      <c r="L165" s="2">
        <f>IF('données 2022'!V166&gt;6,'données 2022'!V166-6,0)</f>
        <v>16.850000000000001</v>
      </c>
      <c r="M165" s="2">
        <f>IF('données 2022'!X166&gt;6,'données 2022'!X166-6,0)</f>
        <v>15.95</v>
      </c>
      <c r="N165" s="2">
        <f>IF('données 2022'!Z166&gt;6,'données 2022'!Z166-6,0)</f>
        <v>18.75</v>
      </c>
      <c r="O165" s="2">
        <f>IF('données 2022'!AB166&gt;6,'données 2022'!AB166-6,0)</f>
        <v>18.45</v>
      </c>
      <c r="P165" s="2">
        <f>IF('données 2022'!AD166&gt;6,'données 2022'!AD166-6,0)</f>
        <v>17.649999999999999</v>
      </c>
      <c r="Q165" s="2">
        <f>IF('données 2022'!AF166&gt;6,'données 2022'!AF166-6,0)</f>
        <v>16.850000000000001</v>
      </c>
      <c r="R165" s="2">
        <f>IF('données 2022'!AH166&gt;6,'données 2022'!AH166-6,0)</f>
        <v>17.649999999999999</v>
      </c>
      <c r="S165" s="2"/>
      <c r="T165" s="2">
        <f>IF('données 2022'!AJ166&gt;6,'données 2022'!AJ166-6,0)</f>
        <v>16.350000000000001</v>
      </c>
      <c r="U165" s="2"/>
      <c r="V165" s="2">
        <f>IF('données 2022'!AL166&gt;6,'données 2022'!AL166-6,0)</f>
        <v>18.05</v>
      </c>
    </row>
    <row r="166" spans="1:22" ht="14.25" customHeight="1">
      <c r="A166" s="40">
        <v>44726</v>
      </c>
      <c r="B166" s="2">
        <f>IF('données 2022'!B167&gt;6,'données 2022'!B167-6,0)</f>
        <v>20.45</v>
      </c>
      <c r="C166" s="2">
        <f>IF('données 2022'!D167&gt;6,'données 2022'!D167-6,0)</f>
        <v>20.55</v>
      </c>
      <c r="D166" s="2">
        <f>IF('données 2022'!F167&gt;6,'données 2022'!F167-6,0)</f>
        <v>19.850000000000001</v>
      </c>
      <c r="E166" s="2">
        <f>IF('données 2022'!H167&gt;6,'données 2022'!H167-6,0)</f>
        <v>19.95</v>
      </c>
      <c r="F166" s="2">
        <f>IF('données 2022'!J167&gt;6,'données 2022'!J167-6,0)</f>
        <v>20.85</v>
      </c>
      <c r="G166" s="2">
        <f>IF('données 2022'!L167&gt;6,'données 2022'!L167-6,0)</f>
        <v>19.95</v>
      </c>
      <c r="H166" s="2">
        <f>IF('données 2022'!N167&gt;6,'données 2022'!N167-6,0)</f>
        <v>18.95</v>
      </c>
      <c r="I166" s="2">
        <f>IF('données 2022'!P167&gt;6,'données 2022'!P167-6,0)</f>
        <v>19.25</v>
      </c>
      <c r="J166" s="2">
        <f>IF('données 2022'!R167&gt;6,'données 2022'!R167-6,0)</f>
        <v>19.05</v>
      </c>
      <c r="K166" s="2">
        <f>IF('données 2022'!T167&gt;6,'données 2022'!T167-6,0)</f>
        <v>18.95</v>
      </c>
      <c r="L166" s="2">
        <f>IF('données 2022'!V167&gt;6,'données 2022'!V167-6,0)</f>
        <v>18.75</v>
      </c>
      <c r="M166" s="2">
        <f>IF('données 2022'!X167&gt;6,'données 2022'!X167-6,0)</f>
        <v>17.95</v>
      </c>
      <c r="N166" s="2">
        <f>IF('données 2022'!Z167&gt;6,'données 2022'!Z167-6,0)</f>
        <v>20.149999999999999</v>
      </c>
      <c r="O166" s="2">
        <f>IF('données 2022'!AB167&gt;6,'données 2022'!AB167-6,0)</f>
        <v>19.649999999999999</v>
      </c>
      <c r="P166" s="2">
        <f>IF('données 2022'!AD167&gt;6,'données 2022'!AD167-6,0)</f>
        <v>20.05</v>
      </c>
      <c r="Q166" s="2">
        <f>IF('données 2022'!AF167&gt;6,'données 2022'!AF167-6,0)</f>
        <v>19.149999999999999</v>
      </c>
      <c r="R166" s="2">
        <f>IF('données 2022'!AH167&gt;6,'données 2022'!AH167-6,0)</f>
        <v>18.649999999999999</v>
      </c>
      <c r="S166" s="2"/>
      <c r="T166" s="2">
        <f>IF('données 2022'!AJ167&gt;6,'données 2022'!AJ167-6,0)</f>
        <v>18.149999999999999</v>
      </c>
      <c r="U166" s="2"/>
      <c r="V166" s="2">
        <f>IF('données 2022'!AL167&gt;6,'données 2022'!AL167-6,0)</f>
        <v>20.75</v>
      </c>
    </row>
    <row r="167" spans="1:22" ht="14.25" customHeight="1">
      <c r="A167" s="40">
        <v>44727</v>
      </c>
      <c r="B167" s="2">
        <f>IF('données 2022'!B168&gt;6,'données 2022'!B168-6,0)</f>
        <v>20.85</v>
      </c>
      <c r="C167" s="2">
        <f>IF('données 2022'!D168&gt;6,'données 2022'!D168-6,0)</f>
        <v>21.55</v>
      </c>
      <c r="D167" s="2">
        <f>IF('données 2022'!F168&gt;6,'données 2022'!F168-6,0)</f>
        <v>20.65</v>
      </c>
      <c r="E167" s="2">
        <f>IF('données 2022'!H168&gt;6,'données 2022'!H168-6,0)</f>
        <v>20.85</v>
      </c>
      <c r="F167" s="2">
        <f>IF('données 2022'!J168&gt;6,'données 2022'!J168-6,0)</f>
        <v>20.95</v>
      </c>
      <c r="G167" s="2">
        <f>IF('données 2022'!L168&gt;6,'données 2022'!L168-6,0)</f>
        <v>20.85</v>
      </c>
      <c r="H167" s="2">
        <f>IF('données 2022'!N168&gt;6,'données 2022'!N168-6,0)</f>
        <v>19.95</v>
      </c>
      <c r="I167" s="2">
        <f>IF('données 2022'!P168&gt;6,'données 2022'!P168-6,0)</f>
        <v>20.55</v>
      </c>
      <c r="J167" s="2">
        <f>IF('données 2022'!R168&gt;6,'données 2022'!R168-6,0)</f>
        <v>19.850000000000001</v>
      </c>
      <c r="K167" s="2">
        <f>IF('données 2022'!T168&gt;6,'données 2022'!T168-6,0)</f>
        <v>19.649999999999999</v>
      </c>
      <c r="L167" s="2">
        <f>IF('données 2022'!V168&gt;6,'données 2022'!V168-6,0)</f>
        <v>19.95</v>
      </c>
      <c r="M167" s="2">
        <f>IF('données 2022'!X168&gt;6,'données 2022'!X168-6,0)</f>
        <v>19.25</v>
      </c>
      <c r="N167" s="2">
        <f>IF('données 2022'!Z168&gt;6,'données 2022'!Z168-6,0)</f>
        <v>21.25</v>
      </c>
      <c r="O167" s="2">
        <f>IF('données 2022'!AB168&gt;6,'données 2022'!AB168-6,0)</f>
        <v>21.25</v>
      </c>
      <c r="P167" s="2">
        <f>IF('données 2022'!AD168&gt;6,'données 2022'!AD168-6,0)</f>
        <v>21.15</v>
      </c>
      <c r="Q167" s="2">
        <f>IF('données 2022'!AF168&gt;6,'données 2022'!AF168-6,0)</f>
        <v>20.25</v>
      </c>
      <c r="R167" s="2">
        <f>IF('données 2022'!AH168&gt;6,'données 2022'!AH168-6,0)</f>
        <v>19.75</v>
      </c>
      <c r="S167" s="2"/>
      <c r="T167" s="2">
        <f>IF('données 2022'!AJ168&gt;6,'données 2022'!AJ168-6,0)</f>
        <v>19.649999999999999</v>
      </c>
      <c r="U167" s="2"/>
      <c r="V167" s="2">
        <f>IF('données 2022'!AL168&gt;6,'données 2022'!AL168-6,0)</f>
        <v>21.25</v>
      </c>
    </row>
    <row r="168" spans="1:22" ht="14.25" customHeight="1">
      <c r="A168" s="40">
        <v>44728</v>
      </c>
      <c r="B168" s="2">
        <f>IF('données 2022'!B169&gt;6,'données 2022'!B169-6,0)</f>
        <v>20.85</v>
      </c>
      <c r="C168" s="2">
        <f>IF('données 2022'!D169&gt;6,'données 2022'!D169-6,0)</f>
        <v>21.25</v>
      </c>
      <c r="D168" s="2">
        <f>IF('données 2022'!F169&gt;6,'données 2022'!F169-6,0)</f>
        <v>20.65</v>
      </c>
      <c r="E168" s="2">
        <f>IF('données 2022'!H169&gt;6,'données 2022'!H169-6,0)</f>
        <v>20.45</v>
      </c>
      <c r="F168" s="2">
        <f>IF('données 2022'!J169&gt;6,'données 2022'!J169-6,0)</f>
        <v>20.75</v>
      </c>
      <c r="G168" s="2">
        <f>IF('données 2022'!L169&gt;6,'données 2022'!L169-6,0)</f>
        <v>20.65</v>
      </c>
      <c r="H168" s="2">
        <f>IF('données 2022'!N169&gt;6,'données 2022'!N169-6,0)</f>
        <v>18.75</v>
      </c>
      <c r="I168" s="2">
        <f>IF('données 2022'!P169&gt;6,'données 2022'!P169-6,0)</f>
        <v>20.25</v>
      </c>
      <c r="J168" s="2">
        <f>IF('données 2022'!R169&gt;6,'données 2022'!R169-6,0)</f>
        <v>19.850000000000001</v>
      </c>
      <c r="K168" s="2">
        <f>IF('données 2022'!T169&gt;6,'données 2022'!T169-6,0)</f>
        <v>19.05</v>
      </c>
      <c r="L168" s="2">
        <f>IF('données 2022'!V169&gt;6,'données 2022'!V169-6,0)</f>
        <v>18.55</v>
      </c>
      <c r="M168" s="2">
        <f>IF('données 2022'!X169&gt;6,'données 2022'!X169-6,0)</f>
        <v>18.75</v>
      </c>
      <c r="N168" s="2">
        <f>IF('données 2022'!Z169&gt;6,'données 2022'!Z169-6,0)</f>
        <v>20.65</v>
      </c>
      <c r="O168" s="2">
        <f>IF('données 2022'!AB169&gt;6,'données 2022'!AB169-6,0)</f>
        <v>19.850000000000001</v>
      </c>
      <c r="P168" s="2">
        <f>IF('données 2022'!AD169&gt;6,'données 2022'!AD169-6,0)</f>
        <v>20.85</v>
      </c>
      <c r="Q168" s="2">
        <f>IF('données 2022'!AF169&gt;6,'données 2022'!AF169-6,0)</f>
        <v>19.45</v>
      </c>
      <c r="R168" s="2">
        <f>IF('données 2022'!AH169&gt;6,'données 2022'!AH169-6,0)</f>
        <v>19.05</v>
      </c>
      <c r="S168" s="2"/>
      <c r="T168" s="2">
        <f>IF('données 2022'!AJ169&gt;6,'données 2022'!AJ169-6,0)</f>
        <v>19.350000000000001</v>
      </c>
      <c r="U168" s="2"/>
      <c r="V168" s="2">
        <f>IF('données 2022'!AL169&gt;6,'données 2022'!AL169-6,0)</f>
        <v>21.25</v>
      </c>
    </row>
    <row r="169" spans="1:22" ht="14.25" customHeight="1">
      <c r="A169" s="40">
        <v>44729</v>
      </c>
      <c r="B169" s="2">
        <f>IF('données 2022'!B170&gt;6,'données 2022'!B170-6,0)</f>
        <v>22.55</v>
      </c>
      <c r="C169" s="2">
        <f>IF('données 2022'!D170&gt;6,'données 2022'!D170-6,0)</f>
        <v>23.25</v>
      </c>
      <c r="D169" s="2">
        <f>IF('données 2022'!F170&gt;6,'données 2022'!F170-6,0)</f>
        <v>22.95</v>
      </c>
      <c r="E169" s="2">
        <f>IF('données 2022'!H170&gt;6,'données 2022'!H170-6,0)</f>
        <v>22.15</v>
      </c>
      <c r="F169" s="2">
        <f>IF('données 2022'!J170&gt;6,'données 2022'!J170-6,0)</f>
        <v>23.35</v>
      </c>
      <c r="G169" s="2">
        <f>IF('données 2022'!L170&gt;6,'données 2022'!L170-6,0)</f>
        <v>22.25</v>
      </c>
      <c r="H169" s="2">
        <f>IF('données 2022'!N170&gt;6,'données 2022'!N170-6,0)</f>
        <v>20.25</v>
      </c>
      <c r="I169" s="2">
        <f>IF('données 2022'!P170&gt;6,'données 2022'!P170-6,0)</f>
        <v>22.85</v>
      </c>
      <c r="J169" s="2">
        <f>IF('données 2022'!R170&gt;6,'données 2022'!R170-6,0)</f>
        <v>22.95</v>
      </c>
      <c r="K169" s="2">
        <f>IF('données 2022'!T170&gt;6,'données 2022'!T170-6,0)</f>
        <v>20.95</v>
      </c>
      <c r="L169" s="2">
        <f>IF('données 2022'!V170&gt;6,'données 2022'!V170-6,0)</f>
        <v>21.15</v>
      </c>
      <c r="M169" s="2">
        <f>IF('données 2022'!X170&gt;6,'données 2022'!X170-6,0)</f>
        <v>21.55</v>
      </c>
      <c r="N169" s="2">
        <f>IF('données 2022'!Z170&gt;6,'données 2022'!Z170-6,0)</f>
        <v>22.45</v>
      </c>
      <c r="O169" s="2">
        <f>IF('données 2022'!AB170&gt;6,'données 2022'!AB170-6,0)</f>
        <v>21.65</v>
      </c>
      <c r="P169" s="2">
        <f>IF('données 2022'!AD170&gt;6,'données 2022'!AD170-6,0)</f>
        <v>23.45</v>
      </c>
      <c r="Q169" s="2">
        <f>IF('données 2022'!AF170&gt;6,'données 2022'!AF170-6,0)</f>
        <v>22.25</v>
      </c>
      <c r="R169" s="2">
        <f>IF('données 2022'!AH170&gt;6,'données 2022'!AH170-6,0)</f>
        <v>20.85</v>
      </c>
      <c r="S169" s="2"/>
      <c r="T169" s="2">
        <f>IF('données 2022'!AJ170&gt;6,'données 2022'!AJ170-6,0)</f>
        <v>21.25</v>
      </c>
      <c r="U169" s="2"/>
      <c r="V169" s="2">
        <f>IF('données 2022'!AL170&gt;6,'données 2022'!AL170-6,0)</f>
        <v>23.95</v>
      </c>
    </row>
    <row r="170" spans="1:22" ht="14.25" customHeight="1">
      <c r="A170" s="40">
        <v>44730</v>
      </c>
      <c r="B170" s="2">
        <f>IF('données 2022'!B171&gt;6,'données 2022'!B171-6,0)</f>
        <v>23.85</v>
      </c>
      <c r="C170" s="2">
        <f>IF('données 2022'!D171&gt;6,'données 2022'!D171-6,0)</f>
        <v>23.95</v>
      </c>
      <c r="D170" s="2">
        <f>IF('données 2022'!F171&gt;6,'données 2022'!F171-6,0)</f>
        <v>23.95</v>
      </c>
      <c r="E170" s="2">
        <f>IF('données 2022'!H171&gt;6,'données 2022'!H171-6,0)</f>
        <v>23.15</v>
      </c>
      <c r="F170" s="2">
        <f>IF('données 2022'!J171&gt;6,'données 2022'!J171-6,0)</f>
        <v>24.35</v>
      </c>
      <c r="G170" s="2">
        <f>IF('données 2022'!L171&gt;6,'données 2022'!L171-6,0)</f>
        <v>24.15</v>
      </c>
      <c r="H170" s="2">
        <f>IF('données 2022'!N171&gt;6,'données 2022'!N171-6,0)</f>
        <v>22.65</v>
      </c>
      <c r="I170" s="2">
        <f>IF('données 2022'!P171&gt;6,'données 2022'!P171-6,0)</f>
        <v>24.25</v>
      </c>
      <c r="J170" s="2">
        <f>IF('données 2022'!R171&gt;6,'données 2022'!R171-6,0)</f>
        <v>24.25</v>
      </c>
      <c r="K170" s="2">
        <f>IF('données 2022'!T171&gt;6,'données 2022'!T171-6,0)</f>
        <v>22.95</v>
      </c>
      <c r="L170" s="2">
        <f>IF('données 2022'!V171&gt;6,'données 2022'!V171-6,0)</f>
        <v>23.45</v>
      </c>
      <c r="M170" s="2">
        <f>IF('données 2022'!X171&gt;6,'données 2022'!X171-6,0)</f>
        <v>22.65</v>
      </c>
      <c r="N170" s="2">
        <f>IF('données 2022'!Z171&gt;6,'données 2022'!Z171-6,0)</f>
        <v>23.45</v>
      </c>
      <c r="O170" s="2">
        <f>IF('données 2022'!AB171&gt;6,'données 2022'!AB171-6,0)</f>
        <v>23.35</v>
      </c>
      <c r="P170" s="2">
        <f>IF('données 2022'!AD171&gt;6,'données 2022'!AD171-6,0)</f>
        <v>24.55</v>
      </c>
      <c r="Q170" s="2">
        <f>IF('données 2022'!AF171&gt;6,'données 2022'!AF171-6,0)</f>
        <v>24.55</v>
      </c>
      <c r="R170" s="2">
        <f>IF('données 2022'!AH171&gt;6,'données 2022'!AH171-6,0)</f>
        <v>22.85</v>
      </c>
      <c r="S170" s="2"/>
      <c r="T170" s="2">
        <f>IF('données 2022'!AJ171&gt;6,'données 2022'!AJ171-6,0)</f>
        <v>23.15</v>
      </c>
      <c r="U170" s="2"/>
      <c r="V170" s="2">
        <f>IF('données 2022'!AL171&gt;6,'données 2022'!AL171-6,0)</f>
        <v>24.55</v>
      </c>
    </row>
    <row r="171" spans="1:22" ht="14.25" customHeight="1">
      <c r="A171" s="40">
        <v>44731</v>
      </c>
      <c r="B171" s="2">
        <f>IF('données 2022'!B172&gt;6,'données 2022'!B172-6,0)</f>
        <v>18.149999999999999</v>
      </c>
      <c r="C171" s="2">
        <f>IF('données 2022'!D172&gt;6,'données 2022'!D172-6,0)</f>
        <v>18.149999999999999</v>
      </c>
      <c r="D171" s="2">
        <f>IF('données 2022'!F172&gt;6,'données 2022'!F172-6,0)</f>
        <v>18.05</v>
      </c>
      <c r="E171" s="2">
        <f>IF('données 2022'!H172&gt;6,'données 2022'!H172-6,0)</f>
        <v>17.649999999999999</v>
      </c>
      <c r="F171" s="2">
        <f>IF('données 2022'!J172&gt;6,'données 2022'!J172-6,0)</f>
        <v>18.850000000000001</v>
      </c>
      <c r="G171" s="2">
        <f>IF('données 2022'!L172&gt;6,'données 2022'!L172-6,0)</f>
        <v>19.75</v>
      </c>
      <c r="H171" s="2">
        <f>IF('données 2022'!N172&gt;6,'données 2022'!N172-6,0)</f>
        <v>18.75</v>
      </c>
      <c r="I171" s="2">
        <f>IF('données 2022'!P172&gt;6,'données 2022'!P172-6,0)</f>
        <v>18.95</v>
      </c>
      <c r="J171" s="2">
        <f>IF('données 2022'!R172&gt;6,'données 2022'!R172-6,0)</f>
        <v>17.95</v>
      </c>
      <c r="K171" s="2">
        <f>IF('données 2022'!T172&gt;6,'données 2022'!T172-6,0)</f>
        <v>19.649999999999999</v>
      </c>
      <c r="L171" s="2">
        <f>IF('données 2022'!V172&gt;6,'données 2022'!V172-6,0)</f>
        <v>18.25</v>
      </c>
      <c r="M171" s="2">
        <f>IF('données 2022'!X172&gt;6,'données 2022'!X172-6,0)</f>
        <v>18.75</v>
      </c>
      <c r="N171" s="2">
        <f>IF('données 2022'!Z172&gt;6,'données 2022'!Z172-6,0)</f>
        <v>19.05</v>
      </c>
      <c r="O171" s="2">
        <f>IF('données 2022'!AB172&gt;6,'données 2022'!AB172-6,0)</f>
        <v>18.350000000000001</v>
      </c>
      <c r="P171" s="2">
        <f>IF('données 2022'!AD172&gt;6,'données 2022'!AD172-6,0)</f>
        <v>18.45</v>
      </c>
      <c r="Q171" s="2">
        <f>IF('données 2022'!AF172&gt;6,'données 2022'!AF172-6,0)</f>
        <v>18.55</v>
      </c>
      <c r="R171" s="2">
        <f>IF('données 2022'!AH172&gt;6,'données 2022'!AH172-6,0)</f>
        <v>19.649999999999999</v>
      </c>
      <c r="S171" s="2"/>
      <c r="T171" s="2">
        <f>IF('données 2022'!AJ172&gt;6,'données 2022'!AJ172-6,0)</f>
        <v>19.05</v>
      </c>
      <c r="U171" s="2"/>
      <c r="V171" s="2">
        <f>IF('données 2022'!AL172&gt;6,'données 2022'!AL172-6,0)</f>
        <v>19.05</v>
      </c>
    </row>
    <row r="172" spans="1:22" ht="14.25" customHeight="1">
      <c r="A172" s="40">
        <v>44732</v>
      </c>
      <c r="B172" s="2">
        <f>IF('données 2022'!B173&gt;6,'données 2022'!B173-6,0)</f>
        <v>16.75</v>
      </c>
      <c r="C172" s="2">
        <f>IF('données 2022'!D173&gt;6,'données 2022'!D173-6,0)</f>
        <v>16.649999999999999</v>
      </c>
      <c r="D172" s="2">
        <f>IF('données 2022'!F173&gt;6,'données 2022'!F173-6,0)</f>
        <v>16.25</v>
      </c>
      <c r="E172" s="2">
        <f>IF('données 2022'!H173&gt;6,'données 2022'!H173-6,0)</f>
        <v>16.55</v>
      </c>
      <c r="F172" s="2">
        <f>IF('données 2022'!J173&gt;6,'données 2022'!J173-6,0)</f>
        <v>17.25</v>
      </c>
      <c r="G172" s="2">
        <f>IF('données 2022'!L173&gt;6,'données 2022'!L173-6,0)</f>
        <v>16.850000000000001</v>
      </c>
      <c r="H172" s="2">
        <f>IF('données 2022'!N173&gt;6,'données 2022'!N173-6,0)</f>
        <v>16.850000000000001</v>
      </c>
      <c r="I172" s="2">
        <f>IF('données 2022'!P173&gt;6,'données 2022'!P173-6,0)</f>
        <v>17.05</v>
      </c>
      <c r="J172" s="2">
        <f>IF('données 2022'!R173&gt;6,'données 2022'!R173-6,0)</f>
        <v>16.55</v>
      </c>
      <c r="K172" s="2">
        <f>IF('données 2022'!T173&gt;6,'données 2022'!T173-6,0)</f>
        <v>17.55</v>
      </c>
      <c r="L172" s="2">
        <f>IF('données 2022'!V173&gt;6,'données 2022'!V173-6,0)</f>
        <v>16.25</v>
      </c>
      <c r="M172" s="2">
        <f>IF('données 2022'!X173&gt;6,'données 2022'!X173-6,0)</f>
        <v>16.25</v>
      </c>
      <c r="N172" s="2">
        <f>IF('données 2022'!Z173&gt;6,'données 2022'!Z173-6,0)</f>
        <v>17.45</v>
      </c>
      <c r="O172" s="2">
        <f>IF('données 2022'!AB173&gt;6,'données 2022'!AB173-6,0)</f>
        <v>16.850000000000001</v>
      </c>
      <c r="P172" s="2">
        <f>IF('données 2022'!AD173&gt;6,'données 2022'!AD173-6,0)</f>
        <v>16.45</v>
      </c>
      <c r="Q172" s="2">
        <f>IF('données 2022'!AF173&gt;6,'données 2022'!AF173-6,0)</f>
        <v>16.25</v>
      </c>
      <c r="R172" s="2">
        <f>IF('données 2022'!AH173&gt;6,'données 2022'!AH173-6,0)</f>
        <v>17.45</v>
      </c>
      <c r="S172" s="2"/>
      <c r="T172" s="2">
        <f>IF('données 2022'!AJ173&gt;6,'données 2022'!AJ173-6,0)</f>
        <v>16.55</v>
      </c>
      <c r="U172" s="2"/>
      <c r="V172" s="2">
        <f>IF('données 2022'!AL173&gt;6,'données 2022'!AL173-6,0)</f>
        <v>17.05</v>
      </c>
    </row>
    <row r="173" spans="1:22" ht="14.25" customHeight="1">
      <c r="A173" s="40">
        <v>44733</v>
      </c>
      <c r="B173" s="2">
        <f>IF('données 2022'!B174&gt;6,'données 2022'!B174-6,0)</f>
        <v>16.149999999999999</v>
      </c>
      <c r="C173" s="2">
        <f>IF('données 2022'!D174&gt;6,'données 2022'!D174-6,0)</f>
        <v>16.350000000000001</v>
      </c>
      <c r="D173" s="2">
        <f>IF('données 2022'!F174&gt;6,'données 2022'!F174-6,0)</f>
        <v>15.149999999999999</v>
      </c>
      <c r="E173" s="2">
        <f>IF('données 2022'!H174&gt;6,'données 2022'!H174-6,0)</f>
        <v>16.350000000000001</v>
      </c>
      <c r="F173" s="2">
        <f>IF('données 2022'!J174&gt;6,'données 2022'!J174-6,0)</f>
        <v>16.350000000000001</v>
      </c>
      <c r="G173" s="2">
        <f>IF('données 2022'!L174&gt;6,'données 2022'!L174-6,0)</f>
        <v>16.149999999999999</v>
      </c>
      <c r="H173" s="2">
        <f>IF('données 2022'!N174&gt;6,'données 2022'!N174-6,0)</f>
        <v>16.45</v>
      </c>
      <c r="I173" s="2">
        <f>IF('données 2022'!P174&gt;6,'données 2022'!P174-6,0)</f>
        <v>15.25</v>
      </c>
      <c r="J173" s="2">
        <f>IF('données 2022'!R174&gt;6,'données 2022'!R174-6,0)</f>
        <v>14.45</v>
      </c>
      <c r="K173" s="2">
        <f>IF('données 2022'!T174&gt;6,'données 2022'!T174-6,0)</f>
        <v>16.55</v>
      </c>
      <c r="L173" s="2">
        <f>IF('données 2022'!V174&gt;6,'données 2022'!V174-6,0)</f>
        <v>15.55</v>
      </c>
      <c r="M173" s="2">
        <f>IF('données 2022'!X174&gt;6,'données 2022'!X174-6,0)</f>
        <v>14.55</v>
      </c>
      <c r="N173" s="2">
        <f>IF('données 2022'!Z174&gt;6,'données 2022'!Z174-6,0)</f>
        <v>16.55</v>
      </c>
      <c r="O173" s="2">
        <f>IF('données 2022'!AB174&gt;6,'données 2022'!AB174-6,0)</f>
        <v>16.649999999999999</v>
      </c>
      <c r="P173" s="2">
        <f>IF('données 2022'!AD174&gt;6,'données 2022'!AD174-6,0)</f>
        <v>15.05</v>
      </c>
      <c r="Q173" s="2">
        <f>IF('données 2022'!AF174&gt;6,'données 2022'!AF174-6,0)</f>
        <v>15.25</v>
      </c>
      <c r="R173" s="2">
        <f>IF('données 2022'!AH174&gt;6,'données 2022'!AH174-6,0)</f>
        <v>16.350000000000001</v>
      </c>
      <c r="S173" s="2"/>
      <c r="T173" s="2">
        <f>IF('données 2022'!AJ174&gt;6,'données 2022'!AJ174-6,0)</f>
        <v>14.95</v>
      </c>
      <c r="U173" s="2"/>
      <c r="V173" s="2">
        <f>IF('données 2022'!AL174&gt;6,'données 2022'!AL174-6,0)</f>
        <v>15.850000000000001</v>
      </c>
    </row>
    <row r="174" spans="1:22" ht="14.25" customHeight="1">
      <c r="A174" s="40">
        <v>44734</v>
      </c>
      <c r="B174" s="2">
        <f>IF('données 2022'!B175&gt;6,'données 2022'!B175-6,0)</f>
        <v>15.45</v>
      </c>
      <c r="C174" s="2">
        <f>IF('données 2022'!D175&gt;6,'données 2022'!D175-6,0)</f>
        <v>15.05</v>
      </c>
      <c r="D174" s="2">
        <f>IF('données 2022'!F175&gt;6,'données 2022'!F175-6,0)</f>
        <v>14.25</v>
      </c>
      <c r="E174" s="2">
        <f>IF('données 2022'!H175&gt;6,'données 2022'!H175-6,0)</f>
        <v>14.850000000000001</v>
      </c>
      <c r="F174" s="2">
        <f>IF('données 2022'!J175&gt;6,'données 2022'!J175-6,0)</f>
        <v>14.45</v>
      </c>
      <c r="G174" s="2">
        <f>IF('données 2022'!L175&gt;6,'données 2022'!L175-6,0)</f>
        <v>15.350000000000001</v>
      </c>
      <c r="H174" s="2">
        <f>IF('données 2022'!N175&gt;6,'données 2022'!N175-6,0)</f>
        <v>15.95</v>
      </c>
      <c r="I174" s="2">
        <f>IF('données 2022'!P175&gt;6,'données 2022'!P175-6,0)</f>
        <v>14.55</v>
      </c>
      <c r="J174" s="2">
        <f>IF('données 2022'!R175&gt;6,'données 2022'!R175-6,0)</f>
        <v>13.45</v>
      </c>
      <c r="K174" s="2">
        <f>IF('données 2022'!T175&gt;6,'données 2022'!T175-6,0)</f>
        <v>15.95</v>
      </c>
      <c r="L174" s="2">
        <f>IF('données 2022'!V175&gt;6,'données 2022'!V175-6,0)</f>
        <v>14.350000000000001</v>
      </c>
      <c r="M174" s="2">
        <f>IF('données 2022'!X175&gt;6,'données 2022'!X175-6,0)</f>
        <v>13.75</v>
      </c>
      <c r="N174" s="2">
        <f>IF('données 2022'!Z175&gt;6,'données 2022'!Z175-6,0)</f>
        <v>15.149999999999999</v>
      </c>
      <c r="O174" s="2">
        <f>IF('données 2022'!AB175&gt;6,'données 2022'!AB175-6,0)</f>
        <v>15.350000000000001</v>
      </c>
      <c r="P174" s="2">
        <f>IF('données 2022'!AD175&gt;6,'données 2022'!AD175-6,0)</f>
        <v>14.350000000000001</v>
      </c>
      <c r="Q174" s="2">
        <f>IF('données 2022'!AF175&gt;6,'données 2022'!AF175-6,0)</f>
        <v>14.149999999999999</v>
      </c>
      <c r="R174" s="2">
        <f>IF('données 2022'!AH175&gt;6,'données 2022'!AH175-6,0)</f>
        <v>15.75</v>
      </c>
      <c r="S174" s="2"/>
      <c r="T174" s="2">
        <f>IF('données 2022'!AJ175&gt;6,'données 2022'!AJ175-6,0)</f>
        <v>14.149999999999999</v>
      </c>
      <c r="U174" s="2"/>
      <c r="V174" s="2">
        <f>IF('données 2022'!AL175&gt;6,'données 2022'!AL175-6,0)</f>
        <v>14.75</v>
      </c>
    </row>
    <row r="175" spans="1:22" ht="14.25" customHeight="1">
      <c r="A175" s="40">
        <v>44735</v>
      </c>
      <c r="B175" s="2">
        <f>IF('données 2022'!B176&gt;6,'données 2022'!B176-6,0)</f>
        <v>13.95</v>
      </c>
      <c r="C175" s="2">
        <f>IF('données 2022'!D176&gt;6,'données 2022'!D176-6,0)</f>
        <v>13.75</v>
      </c>
      <c r="D175" s="2">
        <f>IF('données 2022'!F176&gt;6,'données 2022'!F176-6,0)</f>
        <v>13.55</v>
      </c>
      <c r="E175" s="2">
        <f>IF('données 2022'!H176&gt;6,'données 2022'!H176-6,0)</f>
        <v>13.55</v>
      </c>
      <c r="F175" s="2">
        <f>IF('données 2022'!J176&gt;6,'données 2022'!J176-6,0)</f>
        <v>13.75</v>
      </c>
      <c r="G175" s="2">
        <f>IF('données 2022'!L176&gt;6,'données 2022'!L176-6,0)</f>
        <v>13.95</v>
      </c>
      <c r="H175" s="2">
        <f>IF('données 2022'!N176&gt;6,'données 2022'!N176-6,0)</f>
        <v>14.05</v>
      </c>
      <c r="I175" s="2">
        <f>IF('données 2022'!P176&gt;6,'données 2022'!P176-6,0)</f>
        <v>13.45</v>
      </c>
      <c r="J175" s="2">
        <f>IF('données 2022'!R176&gt;6,'données 2022'!R176-6,0)</f>
        <v>12.649999999999999</v>
      </c>
      <c r="K175" s="2">
        <f>IF('données 2022'!T176&gt;6,'données 2022'!T176-6,0)</f>
        <v>14.25</v>
      </c>
      <c r="L175" s="2">
        <f>IF('données 2022'!V176&gt;6,'données 2022'!V176-6,0)</f>
        <v>13.25</v>
      </c>
      <c r="M175" s="2">
        <f>IF('données 2022'!X176&gt;6,'données 2022'!X176-6,0)</f>
        <v>12.75</v>
      </c>
      <c r="N175" s="2">
        <f>IF('données 2022'!Z176&gt;6,'données 2022'!Z176-6,0)</f>
        <v>14.350000000000001</v>
      </c>
      <c r="O175" s="2">
        <f>IF('données 2022'!AB176&gt;6,'données 2022'!AB176-6,0)</f>
        <v>14.25</v>
      </c>
      <c r="P175" s="2">
        <f>IF('données 2022'!AD176&gt;6,'données 2022'!AD176-6,0)</f>
        <v>13.25</v>
      </c>
      <c r="Q175" s="2">
        <f>IF('données 2022'!AF176&gt;6,'données 2022'!AF176-6,0)</f>
        <v>13.149999999999999</v>
      </c>
      <c r="R175" s="2">
        <f>IF('données 2022'!AH176&gt;6,'données 2022'!AH176-6,0)</f>
        <v>14.149999999999999</v>
      </c>
      <c r="S175" s="2"/>
      <c r="T175" s="2">
        <f>IF('données 2022'!AJ176&gt;6,'données 2022'!AJ176-6,0)</f>
        <v>13.649999999999999</v>
      </c>
      <c r="U175" s="2"/>
      <c r="V175" s="2">
        <f>IF('données 2022'!AL176&gt;6,'données 2022'!AL176-6,0)</f>
        <v>13.95</v>
      </c>
    </row>
    <row r="176" spans="1:22" ht="14.25" customHeight="1">
      <c r="A176" s="40">
        <v>44736</v>
      </c>
      <c r="B176" s="2">
        <f>IF('données 2022'!B177&gt;6,'données 2022'!B177-6,0)</f>
        <v>12.55</v>
      </c>
      <c r="C176" s="2">
        <f>IF('données 2022'!D177&gt;6,'données 2022'!D177-6,0)</f>
        <v>12.350000000000001</v>
      </c>
      <c r="D176" s="2">
        <f>IF('données 2022'!F177&gt;6,'données 2022'!F177-6,0)</f>
        <v>11.649999999999999</v>
      </c>
      <c r="E176" s="2">
        <f>IF('données 2022'!H177&gt;6,'données 2022'!H177-6,0)</f>
        <v>12.25</v>
      </c>
      <c r="F176" s="2">
        <f>IF('données 2022'!J177&gt;6,'données 2022'!J177-6,0)</f>
        <v>12.75</v>
      </c>
      <c r="G176" s="2">
        <f>IF('données 2022'!L177&gt;6,'données 2022'!L177-6,0)</f>
        <v>12.350000000000001</v>
      </c>
      <c r="H176" s="2">
        <f>IF('données 2022'!N177&gt;6,'données 2022'!N177-6,0)</f>
        <v>12.55</v>
      </c>
      <c r="I176" s="2">
        <f>IF('données 2022'!P177&gt;6,'données 2022'!P177-6,0)</f>
        <v>11.850000000000001</v>
      </c>
      <c r="J176" s="2">
        <f>IF('données 2022'!R177&gt;6,'données 2022'!R177-6,0)</f>
        <v>10.850000000000001</v>
      </c>
      <c r="K176" s="2">
        <f>IF('données 2022'!T177&gt;6,'données 2022'!T177-6,0)</f>
        <v>12.649999999999999</v>
      </c>
      <c r="L176" s="2">
        <f>IF('données 2022'!V177&gt;6,'données 2022'!V177-6,0)</f>
        <v>12.45</v>
      </c>
      <c r="M176" s="2">
        <f>IF('données 2022'!X177&gt;6,'données 2022'!X177-6,0)</f>
        <v>10.75</v>
      </c>
      <c r="N176" s="2">
        <f>IF('données 2022'!Z177&gt;6,'données 2022'!Z177-6,0)</f>
        <v>12.75</v>
      </c>
      <c r="O176" s="2">
        <f>IF('données 2022'!AB177&gt;6,'données 2022'!AB177-6,0)</f>
        <v>12.75</v>
      </c>
      <c r="P176" s="2">
        <f>IF('données 2022'!AD177&gt;6,'données 2022'!AD177-6,0)</f>
        <v>11.850000000000001</v>
      </c>
      <c r="Q176" s="2">
        <f>IF('données 2022'!AF177&gt;6,'données 2022'!AF177-6,0)</f>
        <v>12.05</v>
      </c>
      <c r="R176" s="2">
        <f>IF('données 2022'!AH177&gt;6,'données 2022'!AH177-6,0)</f>
        <v>12.649999999999999</v>
      </c>
      <c r="S176" s="2"/>
      <c r="T176" s="2">
        <f>IF('données 2022'!AJ177&gt;6,'données 2022'!AJ177-6,0)</f>
        <v>11.350000000000001</v>
      </c>
      <c r="U176" s="2"/>
      <c r="V176" s="2">
        <f>IF('données 2022'!AL177&gt;6,'données 2022'!AL177-6,0)</f>
        <v>12.649999999999999</v>
      </c>
    </row>
    <row r="177" spans="1:22" ht="14.25" customHeight="1">
      <c r="A177" s="40">
        <v>44737</v>
      </c>
      <c r="B177" s="2">
        <f>IF('données 2022'!B178&gt;6,'données 2022'!B178-6,0)</f>
        <v>11.149999999999999</v>
      </c>
      <c r="C177" s="2">
        <f>IF('données 2022'!D178&gt;6,'données 2022'!D178-6,0)</f>
        <v>10.649999999999999</v>
      </c>
      <c r="D177" s="2">
        <f>IF('données 2022'!F178&gt;6,'données 2022'!F178-6,0)</f>
        <v>10.050000000000001</v>
      </c>
      <c r="E177" s="2">
        <f>IF('données 2022'!H178&gt;6,'données 2022'!H178-6,0)</f>
        <v>10.850000000000001</v>
      </c>
      <c r="F177" s="2">
        <f>IF('données 2022'!J178&gt;6,'données 2022'!J178-6,0)</f>
        <v>10.25</v>
      </c>
      <c r="G177" s="2">
        <f>IF('données 2022'!L178&gt;6,'données 2022'!L178-6,0)</f>
        <v>11.350000000000001</v>
      </c>
      <c r="H177" s="2">
        <f>IF('données 2022'!N178&gt;6,'données 2022'!N178-6,0)</f>
        <v>11.149999999999999</v>
      </c>
      <c r="I177" s="2">
        <f>IF('données 2022'!P178&gt;6,'données 2022'!P178-6,0)</f>
        <v>9.85</v>
      </c>
      <c r="J177" s="2">
        <f>IF('données 2022'!R178&gt;6,'données 2022'!R178-6,0)</f>
        <v>8.85</v>
      </c>
      <c r="K177" s="2">
        <f>IF('données 2022'!T178&gt;6,'données 2022'!T178-6,0)</f>
        <v>11.45</v>
      </c>
      <c r="L177" s="2">
        <f>IF('données 2022'!V178&gt;6,'données 2022'!V178-6,0)</f>
        <v>9.5500000000000007</v>
      </c>
      <c r="M177" s="2">
        <f>IF('données 2022'!X178&gt;6,'données 2022'!X178-6,0)</f>
        <v>9.4499999999999993</v>
      </c>
      <c r="N177" s="2">
        <f>IF('données 2022'!Z178&gt;6,'données 2022'!Z178-6,0)</f>
        <v>10.75</v>
      </c>
      <c r="O177" s="2">
        <f>IF('données 2022'!AB178&gt;6,'données 2022'!AB178-6,0)</f>
        <v>10.850000000000001</v>
      </c>
      <c r="P177" s="2">
        <f>IF('données 2022'!AD178&gt;6,'données 2022'!AD178-6,0)</f>
        <v>10.25</v>
      </c>
      <c r="Q177" s="2">
        <f>IF('données 2022'!AF178&gt;6,'données 2022'!AF178-6,0)</f>
        <v>9.4499999999999993</v>
      </c>
      <c r="R177" s="2">
        <f>IF('données 2022'!AH178&gt;6,'données 2022'!AH178-6,0)</f>
        <v>11.25</v>
      </c>
      <c r="S177" s="2"/>
      <c r="T177" s="2">
        <f>IF('données 2022'!AJ178&gt;6,'données 2022'!AJ178-6,0)</f>
        <v>10.350000000000001</v>
      </c>
      <c r="U177" s="2"/>
      <c r="V177" s="2">
        <f>IF('données 2022'!AL178&gt;6,'données 2022'!AL178-6,0)</f>
        <v>10.45</v>
      </c>
    </row>
    <row r="178" spans="1:22" ht="14.25" customHeight="1">
      <c r="A178" s="40">
        <v>44738</v>
      </c>
      <c r="B178" s="2">
        <f>IF('données 2022'!B179&gt;6,'données 2022'!B179-6,0)</f>
        <v>8.85</v>
      </c>
      <c r="C178" s="2">
        <f>IF('données 2022'!D179&gt;6,'données 2022'!D179-6,0)</f>
        <v>9.0500000000000007</v>
      </c>
      <c r="D178" s="2">
        <f>IF('données 2022'!F179&gt;6,'données 2022'!F179-6,0)</f>
        <v>8.4499999999999993</v>
      </c>
      <c r="E178" s="2">
        <f>IF('données 2022'!H179&gt;6,'données 2022'!H179-6,0)</f>
        <v>8.85</v>
      </c>
      <c r="F178" s="2">
        <f>IF('données 2022'!J179&gt;6,'données 2022'!J179-6,0)</f>
        <v>10.050000000000001</v>
      </c>
      <c r="G178" s="2">
        <f>IF('données 2022'!L179&gt;6,'données 2022'!L179-6,0)</f>
        <v>8.85</v>
      </c>
      <c r="H178" s="2">
        <f>IF('données 2022'!N179&gt;6,'données 2022'!N179-6,0)</f>
        <v>9.5500000000000007</v>
      </c>
      <c r="I178" s="2">
        <f>IF('données 2022'!P179&gt;6,'données 2022'!P179-6,0)</f>
        <v>8.75</v>
      </c>
      <c r="J178" s="2">
        <f>IF('données 2022'!R179&gt;6,'données 2022'!R179-6,0)</f>
        <v>7.9499999999999993</v>
      </c>
      <c r="K178" s="2">
        <f>IF('données 2022'!T179&gt;6,'données 2022'!T179-6,0)</f>
        <v>9.5500000000000007</v>
      </c>
      <c r="L178" s="2">
        <f>IF('données 2022'!V179&gt;6,'données 2022'!V179-6,0)</f>
        <v>9.35</v>
      </c>
      <c r="M178" s="2">
        <f>IF('données 2022'!X179&gt;6,'données 2022'!X179-6,0)</f>
        <v>8.0500000000000007</v>
      </c>
      <c r="N178" s="2">
        <f>IF('données 2022'!Z179&gt;6,'données 2022'!Z179-6,0)</f>
        <v>9.85</v>
      </c>
      <c r="O178" s="2">
        <f>IF('données 2022'!AB179&gt;6,'données 2022'!AB179-6,0)</f>
        <v>9.35</v>
      </c>
      <c r="P178" s="2">
        <f>IF('données 2022'!AD179&gt;6,'données 2022'!AD179-6,0)</f>
        <v>8.75</v>
      </c>
      <c r="Q178" s="2">
        <f>IF('données 2022'!AF179&gt;6,'données 2022'!AF179-6,0)</f>
        <v>9.0500000000000007</v>
      </c>
      <c r="R178" s="2">
        <f>IF('données 2022'!AH179&gt;6,'données 2022'!AH179-6,0)</f>
        <v>9.65</v>
      </c>
      <c r="S178" s="2"/>
      <c r="T178" s="2">
        <f>IF('données 2022'!AJ179&gt;6,'données 2022'!AJ179-6,0)</f>
        <v>8.35</v>
      </c>
      <c r="U178" s="2"/>
      <c r="V178" s="2">
        <f>IF('données 2022'!AL179&gt;6,'données 2022'!AL179-6,0)</f>
        <v>9.75</v>
      </c>
    </row>
    <row r="179" spans="1:22" ht="14.25" customHeight="1">
      <c r="A179" s="40">
        <v>44739</v>
      </c>
      <c r="B179" s="2">
        <f>IF('données 2022'!B180&gt;6,'données 2022'!B180-6,0)</f>
        <v>11.55</v>
      </c>
      <c r="C179" s="2">
        <f>IF('données 2022'!D180&gt;6,'données 2022'!D180-6,0)</f>
        <v>11.75</v>
      </c>
      <c r="D179" s="2">
        <f>IF('données 2022'!F180&gt;6,'données 2022'!F180-6,0)</f>
        <v>11.05</v>
      </c>
      <c r="E179" s="2">
        <f>IF('données 2022'!H180&gt;6,'données 2022'!H180-6,0)</f>
        <v>11.55</v>
      </c>
      <c r="F179" s="2">
        <f>IF('données 2022'!J180&gt;6,'données 2022'!J180-6,0)</f>
        <v>11.850000000000001</v>
      </c>
      <c r="G179" s="2">
        <f>IF('données 2022'!L180&gt;6,'données 2022'!L180-6,0)</f>
        <v>11.05</v>
      </c>
      <c r="H179" s="2">
        <f>IF('données 2022'!N180&gt;6,'données 2022'!N180-6,0)</f>
        <v>11.649999999999999</v>
      </c>
      <c r="I179" s="2">
        <f>IF('données 2022'!P180&gt;6,'données 2022'!P180-6,0)</f>
        <v>11.45</v>
      </c>
      <c r="J179" s="2">
        <f>IF('données 2022'!R180&gt;6,'données 2022'!R180-6,0)</f>
        <v>10.55</v>
      </c>
      <c r="K179" s="2">
        <f>IF('données 2022'!T180&gt;6,'données 2022'!T180-6,0)</f>
        <v>11.95</v>
      </c>
      <c r="L179" s="2">
        <f>IF('données 2022'!V180&gt;6,'données 2022'!V180-6,0)</f>
        <v>11.25</v>
      </c>
      <c r="M179" s="2">
        <f>IF('données 2022'!X180&gt;6,'données 2022'!X180-6,0)</f>
        <v>10.25</v>
      </c>
      <c r="N179" s="2">
        <f>IF('données 2022'!Z180&gt;6,'données 2022'!Z180-6,0)</f>
        <v>12.350000000000001</v>
      </c>
      <c r="O179" s="2">
        <f>IF('données 2022'!AB180&gt;6,'données 2022'!AB180-6,0)</f>
        <v>11.95</v>
      </c>
      <c r="P179" s="2">
        <f>IF('données 2022'!AD180&gt;6,'données 2022'!AD180-6,0)</f>
        <v>11.25</v>
      </c>
      <c r="Q179" s="2">
        <f>IF('données 2022'!AF180&gt;6,'données 2022'!AF180-6,0)</f>
        <v>10.850000000000001</v>
      </c>
      <c r="R179" s="2">
        <f>IF('données 2022'!AH180&gt;6,'données 2022'!AH180-6,0)</f>
        <v>11.95</v>
      </c>
      <c r="S179" s="2"/>
      <c r="T179" s="2">
        <f>IF('données 2022'!AJ180&gt;6,'données 2022'!AJ180-6,0)</f>
        <v>10.75</v>
      </c>
      <c r="U179" s="2"/>
      <c r="V179" s="2">
        <f>IF('données 2022'!AL180&gt;6,'données 2022'!AL180-6,0)</f>
        <v>11.850000000000001</v>
      </c>
    </row>
    <row r="180" spans="1:22" ht="14.25" customHeight="1">
      <c r="A180" s="40">
        <v>44740</v>
      </c>
      <c r="B180" s="2">
        <f>IF('données 2022'!B181&gt;6,'données 2022'!B181-6,0)</f>
        <v>12.45</v>
      </c>
      <c r="C180" s="2">
        <f>IF('données 2022'!D181&gt;6,'données 2022'!D181-6,0)</f>
        <v>12.649999999999999</v>
      </c>
      <c r="D180" s="2">
        <f>IF('données 2022'!F181&gt;6,'données 2022'!F181-6,0)</f>
        <v>12.149999999999999</v>
      </c>
      <c r="E180" s="2">
        <f>IF('données 2022'!H181&gt;6,'données 2022'!H181-6,0)</f>
        <v>12.25</v>
      </c>
      <c r="F180" s="2">
        <f>IF('données 2022'!J181&gt;6,'données 2022'!J181-6,0)</f>
        <v>12.350000000000001</v>
      </c>
      <c r="G180" s="2">
        <f>IF('données 2022'!L181&gt;6,'données 2022'!L181-6,0)</f>
        <v>12.05</v>
      </c>
      <c r="H180" s="2">
        <f>IF('données 2022'!N181&gt;6,'données 2022'!N181-6,0)</f>
        <v>11.850000000000001</v>
      </c>
      <c r="I180" s="2">
        <f>IF('données 2022'!P181&gt;6,'données 2022'!P181-6,0)</f>
        <v>11.95</v>
      </c>
      <c r="J180" s="2">
        <f>IF('données 2022'!R181&gt;6,'données 2022'!R181-6,0)</f>
        <v>11.55</v>
      </c>
      <c r="K180" s="2">
        <f>IF('données 2022'!T181&gt;6,'données 2022'!T181-6,0)</f>
        <v>11.45</v>
      </c>
      <c r="L180" s="2">
        <f>IF('données 2022'!V181&gt;6,'données 2022'!V181-6,0)</f>
        <v>11.25</v>
      </c>
      <c r="M180" s="2">
        <f>IF('données 2022'!X181&gt;6,'données 2022'!X181-6,0)</f>
        <v>10.649999999999999</v>
      </c>
      <c r="N180" s="2">
        <f>IF('données 2022'!Z181&gt;6,'données 2022'!Z181-6,0)</f>
        <v>12.649999999999999</v>
      </c>
      <c r="O180" s="2">
        <f>IF('données 2022'!AB181&gt;6,'données 2022'!AB181-6,0)</f>
        <v>12.350000000000001</v>
      </c>
      <c r="P180" s="2">
        <f>IF('données 2022'!AD181&gt;6,'données 2022'!AD181-6,0)</f>
        <v>11.95</v>
      </c>
      <c r="Q180" s="2">
        <f>IF('données 2022'!AF181&gt;6,'données 2022'!AF181-6,0)</f>
        <v>11.149999999999999</v>
      </c>
      <c r="R180" s="2">
        <f>IF('données 2022'!AH181&gt;6,'données 2022'!AH181-6,0)</f>
        <v>11.55</v>
      </c>
      <c r="S180" s="2"/>
      <c r="T180" s="2">
        <f>IF('données 2022'!AJ181&gt;6,'données 2022'!AJ181-6,0)</f>
        <v>11.350000000000001</v>
      </c>
      <c r="U180" s="2"/>
      <c r="V180" s="2">
        <f>IF('données 2022'!AL181&gt;6,'données 2022'!AL181-6,0)</f>
        <v>12.45</v>
      </c>
    </row>
    <row r="181" spans="1:22" ht="14.25" customHeight="1">
      <c r="A181" s="40">
        <v>44741</v>
      </c>
      <c r="B181" s="2">
        <f>IF('données 2022'!B182&gt;6,'données 2022'!B182-6,0)</f>
        <v>13.25</v>
      </c>
      <c r="C181" s="2">
        <f>IF('données 2022'!D182&gt;6,'données 2022'!D182-6,0)</f>
        <v>13.149999999999999</v>
      </c>
      <c r="D181" s="2">
        <f>IF('données 2022'!F182&gt;6,'données 2022'!F182-6,0)</f>
        <v>12.649999999999999</v>
      </c>
      <c r="E181" s="2">
        <f>IF('données 2022'!H182&gt;6,'données 2022'!H182-6,0)</f>
        <v>12.850000000000001</v>
      </c>
      <c r="F181" s="2">
        <f>IF('données 2022'!J182&gt;6,'données 2022'!J182-6,0)</f>
        <v>12.350000000000001</v>
      </c>
      <c r="G181" s="2">
        <f>IF('données 2022'!L182&gt;6,'données 2022'!L182-6,0)</f>
        <v>13.649999999999999</v>
      </c>
      <c r="H181" s="2">
        <f>IF('données 2022'!N182&gt;6,'données 2022'!N182-6,0)</f>
        <v>12.75</v>
      </c>
      <c r="I181" s="2">
        <f>IF('données 2022'!P182&gt;6,'données 2022'!P182-6,0)</f>
        <v>12.350000000000001</v>
      </c>
      <c r="J181" s="2">
        <f>IF('données 2022'!R182&gt;6,'données 2022'!R182-6,0)</f>
        <v>11.649999999999999</v>
      </c>
      <c r="K181" s="2">
        <f>IF('données 2022'!T182&gt;6,'données 2022'!T182-6,0)</f>
        <v>13.05</v>
      </c>
      <c r="L181" s="2">
        <f>IF('données 2022'!V182&gt;6,'données 2022'!V182-6,0)</f>
        <v>12.05</v>
      </c>
      <c r="M181" s="2">
        <f>IF('données 2022'!X182&gt;6,'données 2022'!X182-6,0)</f>
        <v>11.850000000000001</v>
      </c>
      <c r="N181" s="2">
        <f>IF('données 2022'!Z182&gt;6,'données 2022'!Z182-6,0)</f>
        <v>13.05</v>
      </c>
      <c r="O181" s="2">
        <f>IF('données 2022'!AB182&gt;6,'données 2022'!AB182-6,0)</f>
        <v>12.75</v>
      </c>
      <c r="P181" s="2">
        <f>IF('données 2022'!AD182&gt;6,'données 2022'!AD182-6,0)</f>
        <v>12.649999999999999</v>
      </c>
      <c r="Q181" s="2">
        <f>IF('données 2022'!AF182&gt;6,'données 2022'!AF182-6,0)</f>
        <v>11.75</v>
      </c>
      <c r="R181" s="2">
        <f>IF('données 2022'!AH182&gt;6,'données 2022'!AH182-6,0)</f>
        <v>13.149999999999999</v>
      </c>
      <c r="S181" s="2"/>
      <c r="T181" s="2">
        <f>IF('données 2022'!AJ182&gt;6,'données 2022'!AJ182-6,0)</f>
        <v>12.55</v>
      </c>
      <c r="U181" s="2"/>
      <c r="V181" s="2">
        <f>IF('données 2022'!AL182&gt;6,'données 2022'!AL182-6,0)</f>
        <v>12.75</v>
      </c>
    </row>
    <row r="182" spans="1:22" ht="14.25" customHeight="1">
      <c r="A182" s="40">
        <v>44742</v>
      </c>
      <c r="B182" s="2">
        <f>IF('données 2022'!B183&gt;6,'données 2022'!B183-6,0)</f>
        <v>8.35</v>
      </c>
      <c r="C182" s="2">
        <f>IF('données 2022'!D183&gt;6,'données 2022'!D183-6,0)</f>
        <v>8.5500000000000007</v>
      </c>
      <c r="D182" s="2">
        <f>IF('données 2022'!F183&gt;6,'données 2022'!F183-6,0)</f>
        <v>7.9499999999999993</v>
      </c>
      <c r="E182" s="2">
        <f>IF('données 2022'!H183&gt;6,'données 2022'!H183-6,0)</f>
        <v>8.35</v>
      </c>
      <c r="F182" s="2">
        <f>IF('données 2022'!J183&gt;6,'données 2022'!J183-6,0)</f>
        <v>9.25</v>
      </c>
      <c r="G182" s="2">
        <f>IF('données 2022'!L183&gt;6,'données 2022'!L183-6,0)</f>
        <v>8.75</v>
      </c>
      <c r="H182" s="2">
        <f>IF('données 2022'!N183&gt;6,'données 2022'!N183-6,0)</f>
        <v>8.75</v>
      </c>
      <c r="I182" s="2">
        <f>IF('données 2022'!P183&gt;6,'données 2022'!P183-6,0)</f>
        <v>8.15</v>
      </c>
      <c r="J182" s="2">
        <f>IF('données 2022'!R183&gt;6,'données 2022'!R183-6,0)</f>
        <v>7.35</v>
      </c>
      <c r="K182" s="2">
        <f>IF('données 2022'!T183&gt;6,'données 2022'!T183-6,0)</f>
        <v>8.85</v>
      </c>
      <c r="L182" s="2">
        <f>IF('données 2022'!V183&gt;6,'données 2022'!V183-6,0)</f>
        <v>8.75</v>
      </c>
      <c r="M182" s="2">
        <f>IF('données 2022'!X183&gt;6,'données 2022'!X183-6,0)</f>
        <v>7.5500000000000007</v>
      </c>
      <c r="N182" s="2">
        <f>IF('données 2022'!Z183&gt;6,'données 2022'!Z183-6,0)</f>
        <v>9.35</v>
      </c>
      <c r="O182" s="2">
        <f>IF('données 2022'!AB183&gt;6,'données 2022'!AB183-6,0)</f>
        <v>8.9499999999999993</v>
      </c>
      <c r="P182" s="2">
        <f>IF('données 2022'!AD183&gt;6,'données 2022'!AD183-6,0)</f>
        <v>8.4499999999999993</v>
      </c>
      <c r="Q182" s="2">
        <f>IF('données 2022'!AF183&gt;6,'données 2022'!AF183-6,0)</f>
        <v>8.5500000000000007</v>
      </c>
      <c r="R182" s="2">
        <f>IF('données 2022'!AH183&gt;6,'données 2022'!AH183-6,0)</f>
        <v>8.65</v>
      </c>
      <c r="S182" s="2"/>
      <c r="T182" s="2">
        <f>IF('données 2022'!AJ183&gt;6,'données 2022'!AJ183-6,0)</f>
        <v>7.4499999999999993</v>
      </c>
      <c r="U182" s="2"/>
      <c r="V182" s="2">
        <f>IF('données 2022'!AL183&gt;6,'données 2022'!AL183-6,0)</f>
        <v>9.0500000000000007</v>
      </c>
    </row>
    <row r="183" spans="1:22" ht="14.25" customHeight="1">
      <c r="A183" s="40">
        <v>44743</v>
      </c>
      <c r="B183" s="2">
        <f>IF('données 2022'!B184&gt;6,'données 2022'!B184-6,0)</f>
        <v>9.85</v>
      </c>
      <c r="C183" s="2">
        <f>IF('données 2022'!D184&gt;6,'données 2022'!D184-6,0)</f>
        <v>9.65</v>
      </c>
      <c r="D183" s="2">
        <f>IF('données 2022'!F184&gt;6,'données 2022'!F184-6,0)</f>
        <v>9.5500000000000007</v>
      </c>
      <c r="E183" s="2">
        <f>IF('données 2022'!H184&gt;6,'données 2022'!H184-6,0)</f>
        <v>9.35</v>
      </c>
      <c r="F183" s="2">
        <f>IF('données 2022'!J184&gt;6,'données 2022'!J184-6,0)</f>
        <v>10.25</v>
      </c>
      <c r="G183" s="2">
        <f>IF('données 2022'!L184&gt;6,'données 2022'!L184-6,0)</f>
        <v>10.149999999999999</v>
      </c>
      <c r="H183" s="2">
        <f>IF('données 2022'!N184&gt;6,'données 2022'!N184-6,0)</f>
        <v>10.149999999999999</v>
      </c>
      <c r="I183" s="2">
        <f>IF('données 2022'!P184&gt;6,'données 2022'!P184-6,0)</f>
        <v>10.050000000000001</v>
      </c>
      <c r="J183" s="2">
        <f>IF('données 2022'!R184&gt;6,'données 2022'!R184-6,0)</f>
        <v>9.0500000000000007</v>
      </c>
      <c r="K183" s="2">
        <f>IF('données 2022'!T184&gt;6,'données 2022'!T184-6,0)</f>
        <v>10.25</v>
      </c>
      <c r="L183" s="2">
        <f>IF('données 2022'!V184&gt;6,'données 2022'!V184-6,0)</f>
        <v>10.25</v>
      </c>
      <c r="M183" s="2">
        <f>IF('données 2022'!X184&gt;6,'données 2022'!X184-6,0)</f>
        <v>8.85</v>
      </c>
      <c r="N183" s="2">
        <f>IF('données 2022'!Z184&gt;6,'données 2022'!Z184-6,0)</f>
        <v>10.45</v>
      </c>
      <c r="O183" s="2">
        <f>IF('données 2022'!AB184&gt;6,'données 2022'!AB184-6,0)</f>
        <v>9.85</v>
      </c>
      <c r="P183" s="2">
        <f>IF('données 2022'!AD184&gt;6,'données 2022'!AD184-6,0)</f>
        <v>10.149999999999999</v>
      </c>
      <c r="Q183" s="2">
        <f>IF('données 2022'!AF184&gt;6,'données 2022'!AF184-6,0)</f>
        <v>10.350000000000001</v>
      </c>
      <c r="R183" s="2">
        <f>IF('données 2022'!AH184&gt;6,'données 2022'!AH184-6,0)</f>
        <v>10.149999999999999</v>
      </c>
      <c r="S183" s="2"/>
      <c r="T183" s="2">
        <f>IF('données 2022'!AJ184&gt;6,'données 2022'!AJ184-6,0)</f>
        <v>9.15</v>
      </c>
      <c r="U183" s="2"/>
      <c r="V183" s="2">
        <f>IF('données 2022'!AL184&gt;6,'données 2022'!AL184-6,0)</f>
        <v>10.25</v>
      </c>
    </row>
    <row r="184" spans="1:22" ht="14.25" customHeight="1">
      <c r="A184" s="40">
        <v>44744</v>
      </c>
      <c r="B184" s="2">
        <f>IF('données 2022'!B185&gt;6,'données 2022'!B185-6,0)</f>
        <v>14.45</v>
      </c>
      <c r="C184" s="2">
        <f>IF('données 2022'!D185&gt;6,'données 2022'!D185-6,0)</f>
        <v>14.75</v>
      </c>
      <c r="D184" s="2">
        <f>IF('données 2022'!F185&gt;6,'données 2022'!F185-6,0)</f>
        <v>13.95</v>
      </c>
      <c r="E184" s="2">
        <f>IF('données 2022'!H185&gt;6,'données 2022'!H185-6,0)</f>
        <v>14.25</v>
      </c>
      <c r="F184" s="2">
        <f>IF('données 2022'!J185&gt;6,'données 2022'!J185-6,0)</f>
        <v>14.45</v>
      </c>
      <c r="G184" s="2">
        <f>IF('données 2022'!L185&gt;6,'données 2022'!L185-6,0)</f>
        <v>14.75</v>
      </c>
      <c r="H184" s="2">
        <f>IF('données 2022'!N185&gt;6,'données 2022'!N185-6,0)</f>
        <v>13.25</v>
      </c>
      <c r="I184" s="2">
        <f>IF('données 2022'!P185&gt;6,'données 2022'!P185-6,0)</f>
        <v>13.649999999999999</v>
      </c>
      <c r="J184" s="2">
        <f>IF('données 2022'!R185&gt;6,'données 2022'!R185-6,0)</f>
        <v>13.45</v>
      </c>
      <c r="K184" s="2">
        <f>IF('données 2022'!T185&gt;6,'données 2022'!T185-6,0)</f>
        <v>13.75</v>
      </c>
      <c r="L184" s="2">
        <f>IF('données 2022'!V185&gt;6,'données 2022'!V185-6,0)</f>
        <v>13.149999999999999</v>
      </c>
      <c r="M184" s="2">
        <f>IF('données 2022'!X185&gt;6,'données 2022'!X185-6,0)</f>
        <v>12.75</v>
      </c>
      <c r="N184" s="2">
        <f>IF('données 2022'!Z185&gt;6,'données 2022'!Z185-6,0)</f>
        <v>14.350000000000001</v>
      </c>
      <c r="O184" s="2">
        <f>IF('données 2022'!AB185&gt;6,'données 2022'!AB185-6,0)</f>
        <v>13.649999999999999</v>
      </c>
      <c r="P184" s="2">
        <f>IF('données 2022'!AD185&gt;6,'données 2022'!AD185-6,0)</f>
        <v>14.25</v>
      </c>
      <c r="Q184" s="2">
        <f>IF('données 2022'!AF185&gt;6,'données 2022'!AF185-6,0)</f>
        <v>13.149999999999999</v>
      </c>
      <c r="R184" s="2">
        <f>IF('données 2022'!AH185&gt;6,'données 2022'!AH185-6,0)</f>
        <v>13.75</v>
      </c>
      <c r="S184" s="2"/>
      <c r="T184" s="2">
        <f>IF('données 2022'!AJ185&gt;6,'données 2022'!AJ185-6,0)</f>
        <v>13.55</v>
      </c>
      <c r="U184" s="2"/>
      <c r="V184" s="2">
        <f>IF('données 2022'!AL185&gt;6,'données 2022'!AL185-6,0)</f>
        <v>14.45</v>
      </c>
    </row>
    <row r="185" spans="1:22" ht="14.25" customHeight="1">
      <c r="A185" s="40">
        <v>44745</v>
      </c>
      <c r="B185" s="2">
        <f>IF('données 2022'!B186&gt;6,'données 2022'!B186-6,0)</f>
        <v>16.25</v>
      </c>
      <c r="C185" s="2">
        <f>IF('données 2022'!D186&gt;6,'données 2022'!D186-6,0)</f>
        <v>16.05</v>
      </c>
      <c r="D185" s="2">
        <f>IF('données 2022'!F186&gt;6,'données 2022'!F186-6,0)</f>
        <v>15.75</v>
      </c>
      <c r="E185" s="2">
        <f>IF('données 2022'!H186&gt;6,'données 2022'!H186-6,0)</f>
        <v>15.75</v>
      </c>
      <c r="F185" s="2">
        <f>IF('données 2022'!J186&gt;6,'données 2022'!J186-6,0)</f>
        <v>15.75</v>
      </c>
      <c r="G185" s="2">
        <f>IF('données 2022'!L186&gt;6,'données 2022'!L186-6,0)</f>
        <v>16.55</v>
      </c>
      <c r="H185" s="2">
        <f>IF('données 2022'!N186&gt;6,'données 2022'!N186-6,0)</f>
        <v>15.25</v>
      </c>
      <c r="I185" s="2">
        <f>IF('données 2022'!P186&gt;6,'données 2022'!P186-6,0)</f>
        <v>15.45</v>
      </c>
      <c r="J185" s="2">
        <f>IF('données 2022'!R186&gt;6,'données 2022'!R186-6,0)</f>
        <v>14.850000000000001</v>
      </c>
      <c r="K185" s="2">
        <f>IF('données 2022'!T186&gt;6,'données 2022'!T186-6,0)</f>
        <v>15.95</v>
      </c>
      <c r="L185" s="2">
        <f>IF('données 2022'!V186&gt;6,'données 2022'!V186-6,0)</f>
        <v>15.05</v>
      </c>
      <c r="M185" s="2">
        <f>IF('données 2022'!X186&gt;6,'données 2022'!X186-6,0)</f>
        <v>14.95</v>
      </c>
      <c r="N185" s="2">
        <f>IF('données 2022'!Z186&gt;6,'données 2022'!Z186-6,0)</f>
        <v>16.350000000000001</v>
      </c>
      <c r="O185" s="2">
        <f>IF('données 2022'!AB186&gt;6,'données 2022'!AB186-6,0)</f>
        <v>15.850000000000001</v>
      </c>
      <c r="P185" s="2">
        <f>IF('données 2022'!AD186&gt;6,'données 2022'!AD186-6,0)</f>
        <v>15.649999999999999</v>
      </c>
      <c r="Q185" s="2">
        <f>IF('données 2022'!AF186&gt;6,'données 2022'!AF186-6,0)</f>
        <v>14.850000000000001</v>
      </c>
      <c r="R185" s="2">
        <f>IF('données 2022'!AH186&gt;6,'données 2022'!AH186-6,0)</f>
        <v>15.850000000000001</v>
      </c>
      <c r="S185" s="2"/>
      <c r="T185" s="2">
        <f>IF('données 2022'!AJ186&gt;6,'données 2022'!AJ186-6,0)</f>
        <v>15.850000000000001</v>
      </c>
      <c r="U185" s="2"/>
      <c r="V185" s="2">
        <f>IF('données 2022'!AL186&gt;6,'données 2022'!AL186-6,0)</f>
        <v>15.850000000000001</v>
      </c>
    </row>
    <row r="186" spans="1:22" ht="14.25" customHeight="1">
      <c r="A186" s="40">
        <v>44746</v>
      </c>
      <c r="B186" s="2">
        <f>IF('données 2022'!B187&gt;6,'données 2022'!B187-6,0)</f>
        <v>15.25</v>
      </c>
      <c r="C186" s="2">
        <f>IF('données 2022'!D187&gt;6,'données 2022'!D187-6,0)</f>
        <v>15.05</v>
      </c>
      <c r="D186" s="2">
        <f>IF('données 2022'!F187&gt;6,'données 2022'!F187-6,0)</f>
        <v>14.95</v>
      </c>
      <c r="E186" s="2">
        <f>IF('données 2022'!H187&gt;6,'données 2022'!H187-6,0)</f>
        <v>14.850000000000001</v>
      </c>
      <c r="F186" s="2">
        <f>IF('données 2022'!J187&gt;6,'données 2022'!J187-6,0)</f>
        <v>15.55</v>
      </c>
      <c r="G186" s="2">
        <f>IF('données 2022'!L187&gt;6,'données 2022'!L187-6,0)</f>
        <v>15.350000000000001</v>
      </c>
      <c r="H186" s="2">
        <f>IF('données 2022'!N187&gt;6,'données 2022'!N187-6,0)</f>
        <v>14.850000000000001</v>
      </c>
      <c r="I186" s="2">
        <f>IF('données 2022'!P187&gt;6,'données 2022'!P187-6,0)</f>
        <v>14.95</v>
      </c>
      <c r="J186" s="2">
        <f>IF('données 2022'!R187&gt;6,'données 2022'!R187-6,0)</f>
        <v>13.95</v>
      </c>
      <c r="K186" s="2">
        <f>IF('données 2022'!T187&gt;6,'données 2022'!T187-6,0)</f>
        <v>15.75</v>
      </c>
      <c r="L186" s="2">
        <f>IF('données 2022'!V187&gt;6,'données 2022'!V187-6,0)</f>
        <v>15.149999999999999</v>
      </c>
      <c r="M186" s="2">
        <f>IF('données 2022'!X187&gt;6,'données 2022'!X187-6,0)</f>
        <v>14.149999999999999</v>
      </c>
      <c r="N186" s="2">
        <f>IF('données 2022'!Z187&gt;6,'données 2022'!Z187-6,0)</f>
        <v>16.05</v>
      </c>
      <c r="O186" s="2">
        <f>IF('données 2022'!AB187&gt;6,'données 2022'!AB187-6,0)</f>
        <v>15.25</v>
      </c>
      <c r="P186" s="2">
        <f>IF('données 2022'!AD187&gt;6,'données 2022'!AD187-6,0)</f>
        <v>14.850000000000001</v>
      </c>
      <c r="Q186" s="2">
        <f>IF('données 2022'!AF187&gt;6,'données 2022'!AF187-6,0)</f>
        <v>15.05</v>
      </c>
      <c r="R186" s="2">
        <f>IF('données 2022'!AH187&gt;6,'données 2022'!AH187-6,0)</f>
        <v>15.850000000000001</v>
      </c>
      <c r="S186" s="2"/>
      <c r="T186" s="2">
        <f>IF('données 2022'!AJ187&gt;6,'données 2022'!AJ187-6,0)</f>
        <v>14.75</v>
      </c>
      <c r="U186" s="2"/>
      <c r="V186" s="2">
        <f>IF('données 2022'!AL187&gt;6,'données 2022'!AL187-6,0)</f>
        <v>15.55</v>
      </c>
    </row>
    <row r="187" spans="1:22" ht="14.25" customHeight="1">
      <c r="A187" s="40">
        <v>44747</v>
      </c>
      <c r="B187" s="2">
        <f>IF('données 2022'!B188&gt;6,'données 2022'!B188-6,0)</f>
        <v>16.350000000000001</v>
      </c>
      <c r="C187" s="2">
        <f>IF('données 2022'!D188&gt;6,'données 2022'!D188-6,0)</f>
        <v>16.45</v>
      </c>
      <c r="D187" s="2">
        <f>IF('données 2022'!F188&gt;6,'données 2022'!F188-6,0)</f>
        <v>16.05</v>
      </c>
      <c r="E187" s="2">
        <f>IF('données 2022'!H188&gt;6,'données 2022'!H188-6,0)</f>
        <v>16.05</v>
      </c>
      <c r="F187" s="2">
        <f>IF('données 2022'!J188&gt;6,'données 2022'!J188-6,0)</f>
        <v>16.649999999999999</v>
      </c>
      <c r="G187" s="2">
        <f>IF('données 2022'!L188&gt;6,'données 2022'!L188-6,0)</f>
        <v>16.45</v>
      </c>
      <c r="H187" s="2">
        <f>IF('données 2022'!N188&gt;6,'données 2022'!N188-6,0)</f>
        <v>15.75</v>
      </c>
      <c r="I187" s="2">
        <f>IF('données 2022'!P188&gt;6,'données 2022'!P188-6,0)</f>
        <v>16.05</v>
      </c>
      <c r="J187" s="2">
        <f>IF('données 2022'!R188&gt;6,'données 2022'!R188-6,0)</f>
        <v>15.149999999999999</v>
      </c>
      <c r="K187" s="2">
        <f>IF('données 2022'!T188&gt;6,'données 2022'!T188-6,0)</f>
        <v>16.649999999999999</v>
      </c>
      <c r="L187" s="2">
        <f>IF('données 2022'!V188&gt;6,'données 2022'!V188-6,0)</f>
        <v>15.95</v>
      </c>
      <c r="M187" s="2">
        <f>IF('données 2022'!X188&gt;6,'données 2022'!X188-6,0)</f>
        <v>14.850000000000001</v>
      </c>
      <c r="N187" s="2">
        <f>IF('données 2022'!Z188&gt;6,'données 2022'!Z188-6,0)</f>
        <v>17.05</v>
      </c>
      <c r="O187" s="2">
        <f>IF('données 2022'!AB188&gt;6,'données 2022'!AB188-6,0)</f>
        <v>16.149999999999999</v>
      </c>
      <c r="P187" s="2">
        <f>IF('données 2022'!AD188&gt;6,'données 2022'!AD188-6,0)</f>
        <v>16.149999999999999</v>
      </c>
      <c r="Q187" s="2">
        <f>IF('données 2022'!AF188&gt;6,'données 2022'!AF188-6,0)</f>
        <v>15.95</v>
      </c>
      <c r="R187" s="2">
        <f>IF('données 2022'!AH188&gt;6,'données 2022'!AH188-6,0)</f>
        <v>16.75</v>
      </c>
      <c r="S187" s="2"/>
      <c r="T187" s="2">
        <f>IF('données 2022'!AJ188&gt;6,'données 2022'!AJ188-6,0)</f>
        <v>15.55</v>
      </c>
      <c r="U187" s="2"/>
      <c r="V187" s="2">
        <f>IF('données 2022'!AL188&gt;6,'données 2022'!AL188-6,0)</f>
        <v>16.75</v>
      </c>
    </row>
    <row r="188" spans="1:22" ht="14.25" customHeight="1">
      <c r="A188" s="40">
        <v>44748</v>
      </c>
      <c r="B188" s="2">
        <f>IF('données 2022'!B189&gt;6,'données 2022'!B189-6,0)</f>
        <v>15.850000000000001</v>
      </c>
      <c r="C188" s="2">
        <f>IF('données 2022'!D189&gt;6,'données 2022'!D189-6,0)</f>
        <v>15.850000000000001</v>
      </c>
      <c r="D188" s="2">
        <f>IF('données 2022'!F189&gt;6,'données 2022'!F189-6,0)</f>
        <v>15.55</v>
      </c>
      <c r="E188" s="2">
        <f>IF('données 2022'!H189&gt;6,'données 2022'!H189-6,0)</f>
        <v>15.45</v>
      </c>
      <c r="F188" s="2">
        <f>IF('données 2022'!J189&gt;6,'données 2022'!J189-6,0)</f>
        <v>16.350000000000001</v>
      </c>
      <c r="G188" s="2">
        <f>IF('données 2022'!L189&gt;6,'données 2022'!L189-6,0)</f>
        <v>15.95</v>
      </c>
      <c r="H188" s="2">
        <f>IF('données 2022'!N189&gt;6,'données 2022'!N189-6,0)</f>
        <v>15.45</v>
      </c>
      <c r="I188" s="2">
        <f>IF('données 2022'!P189&gt;6,'données 2022'!P189-6,0)</f>
        <v>15.55</v>
      </c>
      <c r="J188" s="2">
        <f>IF('données 2022'!R189&gt;6,'données 2022'!R189-6,0)</f>
        <v>14.75</v>
      </c>
      <c r="K188" s="2">
        <f>IF('données 2022'!T189&gt;6,'données 2022'!T189-6,0)</f>
        <v>16.05</v>
      </c>
      <c r="L188" s="2">
        <f>IF('données 2022'!V189&gt;6,'données 2022'!V189-6,0)</f>
        <v>15.649999999999999</v>
      </c>
      <c r="M188" s="2">
        <f>IF('données 2022'!X189&gt;6,'données 2022'!X189-6,0)</f>
        <v>14.25</v>
      </c>
      <c r="N188" s="2">
        <f>IF('données 2022'!Z189&gt;6,'données 2022'!Z189-6,0)</f>
        <v>16.649999999999999</v>
      </c>
      <c r="O188" s="2">
        <f>IF('données 2022'!AB189&gt;6,'données 2022'!AB189-6,0)</f>
        <v>15.55</v>
      </c>
      <c r="P188" s="2">
        <f>IF('données 2022'!AD189&gt;6,'données 2022'!AD189-6,0)</f>
        <v>15.55</v>
      </c>
      <c r="Q188" s="2">
        <f>IF('données 2022'!AF189&gt;6,'données 2022'!AF189-6,0)</f>
        <v>15.75</v>
      </c>
      <c r="R188" s="2">
        <f>IF('données 2022'!AH189&gt;6,'données 2022'!AH189-6,0)</f>
        <v>15.850000000000001</v>
      </c>
      <c r="S188" s="2"/>
      <c r="T188" s="2">
        <f>IF('données 2022'!AJ189&gt;6,'données 2022'!AJ189-6,0)</f>
        <v>15.05</v>
      </c>
      <c r="U188" s="2"/>
      <c r="V188" s="2">
        <f>IF('données 2022'!AL189&gt;6,'données 2022'!AL189-6,0)</f>
        <v>16.45</v>
      </c>
    </row>
    <row r="189" spans="1:22" ht="14.25" customHeight="1">
      <c r="A189" s="40">
        <v>44749</v>
      </c>
      <c r="B189" s="2">
        <f>IF('données 2022'!B190&gt;6,'données 2022'!B190-6,0)</f>
        <v>15.25</v>
      </c>
      <c r="C189" s="2">
        <f>IF('données 2022'!D190&gt;6,'données 2022'!D190-6,0)</f>
        <v>15.05</v>
      </c>
      <c r="D189" s="2">
        <f>IF('données 2022'!F190&gt;6,'données 2022'!F190-6,0)</f>
        <v>14.850000000000001</v>
      </c>
      <c r="E189" s="2">
        <f>IF('données 2022'!H190&gt;6,'données 2022'!H190-6,0)</f>
        <v>14.75</v>
      </c>
      <c r="F189" s="2">
        <f>IF('données 2022'!J190&gt;6,'données 2022'!J190-6,0)</f>
        <v>16.05</v>
      </c>
      <c r="G189" s="2">
        <f>IF('données 2022'!L190&gt;6,'données 2022'!L190-6,0)</f>
        <v>15.350000000000001</v>
      </c>
      <c r="H189" s="2">
        <f>IF('données 2022'!N190&gt;6,'données 2022'!N190-6,0)</f>
        <v>14.55</v>
      </c>
      <c r="I189" s="2">
        <f>IF('données 2022'!P190&gt;6,'données 2022'!P190-6,0)</f>
        <v>14.95</v>
      </c>
      <c r="J189" s="2">
        <f>IF('données 2022'!R190&gt;6,'données 2022'!R190-6,0)</f>
        <v>14.350000000000001</v>
      </c>
      <c r="K189" s="2">
        <f>IF('données 2022'!T190&gt;6,'données 2022'!T190-6,0)</f>
        <v>15.350000000000001</v>
      </c>
      <c r="L189" s="2">
        <f>IF('données 2022'!V190&gt;6,'données 2022'!V190-6,0)</f>
        <v>15.850000000000001</v>
      </c>
      <c r="M189" s="2">
        <f>IF('données 2022'!X190&gt;6,'données 2022'!X190-6,0)</f>
        <v>13.75</v>
      </c>
      <c r="N189" s="2">
        <f>IF('données 2022'!Z190&gt;6,'données 2022'!Z190-6,0)</f>
        <v>16.149999999999999</v>
      </c>
      <c r="O189" s="2">
        <f>IF('données 2022'!AB190&gt;6,'données 2022'!AB190-6,0)</f>
        <v>14.75</v>
      </c>
      <c r="P189" s="2">
        <f>IF('données 2022'!AD190&gt;6,'données 2022'!AD190-6,0)</f>
        <v>15.45</v>
      </c>
      <c r="Q189" s="2">
        <f>IF('données 2022'!AF190&gt;6,'données 2022'!AF190-6,0)</f>
        <v>15.649999999999999</v>
      </c>
      <c r="R189" s="2">
        <f>IF('données 2022'!AH190&gt;6,'données 2022'!AH190-6,0)</f>
        <v>15.25</v>
      </c>
      <c r="S189" s="2"/>
      <c r="T189" s="2">
        <f>IF('données 2022'!AJ190&gt;6,'données 2022'!AJ190-6,0)</f>
        <v>13.95</v>
      </c>
      <c r="U189" s="2"/>
      <c r="V189" s="2">
        <f>IF('données 2022'!AL190&gt;6,'données 2022'!AL190-6,0)</f>
        <v>16.05</v>
      </c>
    </row>
    <row r="190" spans="1:22" ht="14.25" customHeight="1">
      <c r="A190" s="40">
        <v>44750</v>
      </c>
      <c r="B190" s="2">
        <f>IF('données 2022'!B191&gt;6,'données 2022'!B191-6,0)</f>
        <v>15.649999999999999</v>
      </c>
      <c r="C190" s="2">
        <f>IF('données 2022'!D191&gt;6,'données 2022'!D191-6,0)</f>
        <v>15.850000000000001</v>
      </c>
      <c r="D190" s="2">
        <f>IF('données 2022'!F191&gt;6,'données 2022'!F191-6,0)</f>
        <v>15.45</v>
      </c>
      <c r="E190" s="2">
        <f>IF('données 2022'!H191&gt;6,'données 2022'!H191-6,0)</f>
        <v>15.45</v>
      </c>
      <c r="F190" s="2">
        <f>IF('données 2022'!J191&gt;6,'données 2022'!J191-6,0)</f>
        <v>16.45</v>
      </c>
      <c r="G190" s="2">
        <f>IF('données 2022'!L191&gt;6,'données 2022'!L191-6,0)</f>
        <v>15.95</v>
      </c>
      <c r="H190" s="2">
        <f>IF('données 2022'!N191&gt;6,'données 2022'!N191-6,0)</f>
        <v>15.350000000000001</v>
      </c>
      <c r="I190" s="2">
        <f>IF('données 2022'!P191&gt;6,'données 2022'!P191-6,0)</f>
        <v>15.45</v>
      </c>
      <c r="J190" s="2">
        <f>IF('données 2022'!R191&gt;6,'données 2022'!R191-6,0)</f>
        <v>14.45</v>
      </c>
      <c r="K190" s="2">
        <f>IF('données 2022'!T191&gt;6,'données 2022'!T191-6,0)</f>
        <v>16.25</v>
      </c>
      <c r="L190" s="2">
        <f>IF('données 2022'!V191&gt;6,'données 2022'!V191-6,0)</f>
        <v>15.75</v>
      </c>
      <c r="M190" s="2">
        <f>IF('données 2022'!X191&gt;6,'données 2022'!X191-6,0)</f>
        <v>13.95</v>
      </c>
      <c r="N190" s="2">
        <f>IF('données 2022'!Z191&gt;6,'données 2022'!Z191-6,0)</f>
        <v>16.55</v>
      </c>
      <c r="O190" s="2">
        <f>IF('données 2022'!AB191&gt;6,'données 2022'!AB191-6,0)</f>
        <v>15.649999999999999</v>
      </c>
      <c r="P190" s="2">
        <f>IF('données 2022'!AD191&gt;6,'données 2022'!AD191-6,0)</f>
        <v>15.75</v>
      </c>
      <c r="Q190" s="2">
        <f>IF('données 2022'!AF191&gt;6,'données 2022'!AF191-6,0)</f>
        <v>15.55</v>
      </c>
      <c r="R190" s="2">
        <f>IF('données 2022'!AH191&gt;6,'données 2022'!AH191-6,0)</f>
        <v>16.25</v>
      </c>
      <c r="S190" s="2"/>
      <c r="T190" s="2">
        <f>IF('données 2022'!AJ191&gt;6,'données 2022'!AJ191-6,0)</f>
        <v>14.55</v>
      </c>
      <c r="U190" s="2"/>
      <c r="V190" s="2">
        <f>IF('données 2022'!AL191&gt;6,'données 2022'!AL191-6,0)</f>
        <v>16.350000000000001</v>
      </c>
    </row>
    <row r="191" spans="1:22" ht="14.25" customHeight="1">
      <c r="A191" s="40">
        <v>44751</v>
      </c>
      <c r="B191" s="2">
        <f>IF('données 2022'!B192&gt;6,'données 2022'!B192-6,0)</f>
        <v>16.95</v>
      </c>
      <c r="C191" s="2">
        <f>IF('données 2022'!D192&gt;6,'données 2022'!D192-6,0)</f>
        <v>17.25</v>
      </c>
      <c r="D191" s="2">
        <f>IF('données 2022'!F192&gt;6,'données 2022'!F192-6,0)</f>
        <v>17.05</v>
      </c>
      <c r="E191" s="2">
        <f>IF('données 2022'!H192&gt;6,'données 2022'!H192-6,0)</f>
        <v>16.95</v>
      </c>
      <c r="F191" s="2">
        <f>IF('données 2022'!J192&gt;6,'données 2022'!J192-6,0)</f>
        <v>17.95</v>
      </c>
      <c r="G191" s="2">
        <f>IF('données 2022'!L192&gt;6,'données 2022'!L192-6,0)</f>
        <v>17.25</v>
      </c>
      <c r="H191" s="2">
        <f>IF('données 2022'!N192&gt;6,'données 2022'!N192-6,0)</f>
        <v>16.649999999999999</v>
      </c>
      <c r="I191" s="2">
        <f>IF('données 2022'!P192&gt;6,'données 2022'!P192-6,0)</f>
        <v>17.149999999999999</v>
      </c>
      <c r="J191" s="2">
        <f>IF('données 2022'!R192&gt;6,'données 2022'!R192-6,0)</f>
        <v>16.649999999999999</v>
      </c>
      <c r="K191" s="2">
        <f>IF('données 2022'!T192&gt;6,'données 2022'!T192-6,0)</f>
        <v>17.649999999999999</v>
      </c>
      <c r="L191" s="2">
        <f>IF('données 2022'!V192&gt;6,'données 2022'!V192-6,0)</f>
        <v>16.95</v>
      </c>
      <c r="M191" s="2">
        <f>IF('données 2022'!X192&gt;6,'données 2022'!X192-6,0)</f>
        <v>16.05</v>
      </c>
      <c r="N191" s="2">
        <f>IF('données 2022'!Z192&gt;6,'données 2022'!Z192-6,0)</f>
        <v>17.95</v>
      </c>
      <c r="O191" s="2">
        <f>IF('données 2022'!AB192&gt;6,'données 2022'!AB192-6,0)</f>
        <v>16.75</v>
      </c>
      <c r="P191" s="2">
        <f>IF('données 2022'!AD192&gt;6,'données 2022'!AD192-6,0)</f>
        <v>17.45</v>
      </c>
      <c r="Q191" s="2">
        <f>IF('données 2022'!AF192&gt;6,'données 2022'!AF192-6,0)</f>
        <v>16.95</v>
      </c>
      <c r="R191" s="2">
        <f>IF('données 2022'!AH192&gt;6,'données 2022'!AH192-6,0)</f>
        <v>17.55</v>
      </c>
      <c r="S191" s="2"/>
      <c r="T191" s="2">
        <f>IF('données 2022'!AJ192&gt;6,'données 2022'!AJ192-6,0)</f>
        <v>16.75</v>
      </c>
      <c r="U191" s="2"/>
      <c r="V191" s="2">
        <f>IF('données 2022'!AL192&gt;6,'données 2022'!AL192-6,0)</f>
        <v>17.850000000000001</v>
      </c>
    </row>
    <row r="192" spans="1:22" ht="14.25" customHeight="1">
      <c r="A192" s="40">
        <v>44752</v>
      </c>
      <c r="B192" s="2">
        <f>IF('données 2022'!B193&gt;6,'données 2022'!B193-6,0)</f>
        <v>17.850000000000001</v>
      </c>
      <c r="C192" s="2">
        <f>IF('données 2022'!D193&gt;6,'données 2022'!D193-6,0)</f>
        <v>18.149999999999999</v>
      </c>
      <c r="D192" s="2">
        <f>IF('données 2022'!F193&gt;6,'données 2022'!F193-6,0)</f>
        <v>17.75</v>
      </c>
      <c r="E192" s="2">
        <f>IF('données 2022'!H193&gt;6,'données 2022'!H193-6,0)</f>
        <v>17.75</v>
      </c>
      <c r="F192" s="2">
        <f>IF('données 2022'!J193&gt;6,'données 2022'!J193-6,0)</f>
        <v>18.95</v>
      </c>
      <c r="G192" s="2">
        <f>IF('données 2022'!L193&gt;6,'données 2022'!L193-6,0)</f>
        <v>18.05</v>
      </c>
      <c r="H192" s="2">
        <f>IF('données 2022'!N193&gt;6,'données 2022'!N193-6,0)</f>
        <v>17.25</v>
      </c>
      <c r="I192" s="2">
        <f>IF('données 2022'!P193&gt;6,'données 2022'!P193-6,0)</f>
        <v>17.55</v>
      </c>
      <c r="J192" s="2">
        <f>IF('données 2022'!R193&gt;6,'données 2022'!R193-6,0)</f>
        <v>16.95</v>
      </c>
      <c r="K192" s="2">
        <f>IF('données 2022'!T193&gt;6,'données 2022'!T193-6,0)</f>
        <v>18.149999999999999</v>
      </c>
      <c r="L192" s="2">
        <f>IF('données 2022'!V193&gt;6,'données 2022'!V193-6,0)</f>
        <v>17.75</v>
      </c>
      <c r="M192" s="2">
        <f>IF('données 2022'!X193&gt;6,'données 2022'!X193-6,0)</f>
        <v>16.45</v>
      </c>
      <c r="N192" s="2">
        <f>IF('données 2022'!Z193&gt;6,'données 2022'!Z193-6,0)</f>
        <v>18.95</v>
      </c>
      <c r="O192" s="2">
        <f>IF('données 2022'!AB193&gt;6,'données 2022'!AB193-6,0)</f>
        <v>17.45</v>
      </c>
      <c r="P192" s="2">
        <f>IF('données 2022'!AD193&gt;6,'données 2022'!AD193-6,0)</f>
        <v>18.149999999999999</v>
      </c>
      <c r="Q192" s="2">
        <f>IF('données 2022'!AF193&gt;6,'données 2022'!AF193-6,0)</f>
        <v>17.649999999999999</v>
      </c>
      <c r="R192" s="2">
        <f>IF('données 2022'!AH193&gt;6,'données 2022'!AH193-6,0)</f>
        <v>18.149999999999999</v>
      </c>
      <c r="S192" s="2"/>
      <c r="T192" s="2">
        <f>IF('données 2022'!AJ193&gt;6,'données 2022'!AJ193-6,0)</f>
        <v>17.149999999999999</v>
      </c>
      <c r="U192" s="2"/>
      <c r="V192" s="2">
        <f>IF('données 2022'!AL193&gt;6,'données 2022'!AL193-6,0)</f>
        <v>18.75</v>
      </c>
    </row>
    <row r="193" spans="1:22" ht="14.25" customHeight="1">
      <c r="A193" s="40">
        <v>44753</v>
      </c>
      <c r="B193" s="2">
        <f>IF('données 2022'!B194&gt;6,'données 2022'!B194-6,0)</f>
        <v>20.350000000000001</v>
      </c>
      <c r="C193" s="2">
        <f>IF('données 2022'!D194&gt;6,'données 2022'!D194-6,0)</f>
        <v>20.25</v>
      </c>
      <c r="D193" s="2">
        <f>IF('données 2022'!F194&gt;6,'données 2022'!F194-6,0)</f>
        <v>19.75</v>
      </c>
      <c r="E193" s="2">
        <f>IF('données 2022'!H194&gt;6,'données 2022'!H194-6,0)</f>
        <v>19.95</v>
      </c>
      <c r="F193" s="2">
        <f>IF('données 2022'!J194&gt;6,'données 2022'!J194-6,0)</f>
        <v>20.85</v>
      </c>
      <c r="G193" s="2">
        <f>IF('données 2022'!L194&gt;6,'données 2022'!L194-6,0)</f>
        <v>20.350000000000001</v>
      </c>
      <c r="H193" s="2">
        <f>IF('données 2022'!N194&gt;6,'données 2022'!N194-6,0)</f>
        <v>19.05</v>
      </c>
      <c r="I193" s="2">
        <f>IF('données 2022'!P194&gt;6,'données 2022'!P194-6,0)</f>
        <v>19.350000000000001</v>
      </c>
      <c r="J193" s="2">
        <f>IF('données 2022'!R194&gt;6,'données 2022'!R194-6,0)</f>
        <v>18.850000000000001</v>
      </c>
      <c r="K193" s="2">
        <f>IF('données 2022'!T194&gt;6,'données 2022'!T194-6,0)</f>
        <v>19.850000000000001</v>
      </c>
      <c r="L193" s="2">
        <f>IF('données 2022'!V194&gt;6,'données 2022'!V194-6,0)</f>
        <v>19.75</v>
      </c>
      <c r="M193" s="2">
        <f>IF('données 2022'!X194&gt;6,'données 2022'!X194-6,0)</f>
        <v>18.25</v>
      </c>
      <c r="N193" s="2">
        <f>IF('données 2022'!Z194&gt;6,'données 2022'!Z194-6,0)</f>
        <v>21.25</v>
      </c>
      <c r="O193" s="2">
        <f>IF('données 2022'!AB194&gt;6,'données 2022'!AB194-6,0)</f>
        <v>19.55</v>
      </c>
      <c r="P193" s="2">
        <f>IF('données 2022'!AD194&gt;6,'données 2022'!AD194-6,0)</f>
        <v>19.95</v>
      </c>
      <c r="Q193" s="2">
        <f>IF('données 2022'!AF194&gt;6,'données 2022'!AF194-6,0)</f>
        <v>19.850000000000001</v>
      </c>
      <c r="R193" s="2">
        <f>IF('données 2022'!AH194&gt;6,'données 2022'!AH194-6,0)</f>
        <v>19.55</v>
      </c>
      <c r="S193" s="2"/>
      <c r="T193" s="2">
        <f>IF('données 2022'!AJ194&gt;6,'données 2022'!AJ194-6,0)</f>
        <v>18.75</v>
      </c>
      <c r="U193" s="2"/>
      <c r="V193" s="2">
        <f>IF('données 2022'!AL194&gt;6,'données 2022'!AL194-6,0)</f>
        <v>21.05</v>
      </c>
    </row>
    <row r="194" spans="1:22" ht="14.25" customHeight="1">
      <c r="A194" s="40">
        <v>44754</v>
      </c>
      <c r="B194" s="2">
        <f>IF('données 2022'!B195&gt;6,'données 2022'!B195-6,0)</f>
        <v>19.95</v>
      </c>
      <c r="C194" s="2">
        <f>IF('données 2022'!D195&gt;6,'données 2022'!D195-6,0)</f>
        <v>19.649999999999999</v>
      </c>
      <c r="D194" s="2">
        <f>IF('données 2022'!F195&gt;6,'données 2022'!F195-6,0)</f>
        <v>19.55</v>
      </c>
      <c r="E194" s="2">
        <f>IF('données 2022'!H195&gt;6,'données 2022'!H195-6,0)</f>
        <v>19.149999999999999</v>
      </c>
      <c r="F194" s="2">
        <f>IF('données 2022'!J195&gt;6,'données 2022'!J195-6,0)</f>
        <v>20.45</v>
      </c>
      <c r="G194" s="2">
        <f>IF('données 2022'!L195&gt;6,'données 2022'!L195-6,0)</f>
        <v>20.25</v>
      </c>
      <c r="H194" s="2">
        <f>IF('données 2022'!N195&gt;6,'données 2022'!N195-6,0)</f>
        <v>19.05</v>
      </c>
      <c r="I194" s="2">
        <f>IF('données 2022'!P195&gt;6,'données 2022'!P195-6,0)</f>
        <v>19.850000000000001</v>
      </c>
      <c r="J194" s="2">
        <f>IF('données 2022'!R195&gt;6,'données 2022'!R195-6,0)</f>
        <v>19.45</v>
      </c>
      <c r="K194" s="2">
        <f>IF('données 2022'!T195&gt;6,'données 2022'!T195-6,0)</f>
        <v>20.45</v>
      </c>
      <c r="L194" s="2">
        <f>IF('données 2022'!V195&gt;6,'données 2022'!V195-6,0)</f>
        <v>19.55</v>
      </c>
      <c r="M194" s="2">
        <f>IF('données 2022'!X195&gt;6,'données 2022'!X195-6,0)</f>
        <v>18.649999999999999</v>
      </c>
      <c r="N194" s="2">
        <f>IF('données 2022'!Z195&gt;6,'données 2022'!Z195-6,0)</f>
        <v>20.350000000000001</v>
      </c>
      <c r="O194" s="2">
        <f>IF('données 2022'!AB195&gt;6,'données 2022'!AB195-6,0)</f>
        <v>18.45</v>
      </c>
      <c r="P194" s="2">
        <f>IF('données 2022'!AD195&gt;6,'données 2022'!AD195-6,0)</f>
        <v>20.25</v>
      </c>
      <c r="Q194" s="2">
        <f>IF('données 2022'!AF195&gt;6,'données 2022'!AF195-6,0)</f>
        <v>19.850000000000001</v>
      </c>
      <c r="R194" s="2">
        <f>IF('données 2022'!AH195&gt;6,'données 2022'!AH195-6,0)</f>
        <v>20.05</v>
      </c>
      <c r="S194" s="2"/>
      <c r="T194" s="2">
        <f>IF('données 2022'!AJ195&gt;6,'données 2022'!AJ195-6,0)</f>
        <v>19.350000000000001</v>
      </c>
      <c r="U194" s="2"/>
      <c r="V194" s="2">
        <f>IF('données 2022'!AL195&gt;6,'données 2022'!AL195-6,0)</f>
        <v>20.85</v>
      </c>
    </row>
    <row r="195" spans="1:22" ht="14.25" customHeight="1">
      <c r="A195" s="40">
        <v>44755</v>
      </c>
      <c r="B195" s="2">
        <f>IF('données 2022'!B196&gt;6,'données 2022'!B196-6,0)</f>
        <v>19.55</v>
      </c>
      <c r="C195" s="2">
        <f>IF('données 2022'!D196&gt;6,'données 2022'!D196-6,0)</f>
        <v>19.55</v>
      </c>
      <c r="D195" s="2">
        <f>IF('données 2022'!F196&gt;6,'données 2022'!F196-6,0)</f>
        <v>19.75</v>
      </c>
      <c r="E195" s="2">
        <f>IF('données 2022'!H196&gt;6,'données 2022'!H196-6,0)</f>
        <v>18.850000000000001</v>
      </c>
      <c r="F195" s="2">
        <f>IF('données 2022'!J196&gt;6,'données 2022'!J196-6,0)</f>
        <v>20.45</v>
      </c>
      <c r="G195" s="2">
        <f>IF('données 2022'!L196&gt;6,'données 2022'!L196-6,0)</f>
        <v>20.25</v>
      </c>
      <c r="H195" s="2">
        <f>IF('données 2022'!N196&gt;6,'données 2022'!N196-6,0)</f>
        <v>18.45</v>
      </c>
      <c r="I195" s="2">
        <f>IF('données 2022'!P196&gt;6,'données 2022'!P196-6,0)</f>
        <v>20.45</v>
      </c>
      <c r="J195" s="2">
        <f>IF('données 2022'!R196&gt;6,'données 2022'!R196-6,0)</f>
        <v>20.55</v>
      </c>
      <c r="K195" s="2">
        <f>IF('données 2022'!T196&gt;6,'données 2022'!T196-6,0)</f>
        <v>19.95</v>
      </c>
      <c r="L195" s="2">
        <f>IF('données 2022'!V196&gt;6,'données 2022'!V196-6,0)</f>
        <v>20.05</v>
      </c>
      <c r="M195" s="2">
        <f>IF('données 2022'!X196&gt;6,'données 2022'!X196-6,0)</f>
        <v>19.75</v>
      </c>
      <c r="N195" s="2">
        <f>IF('données 2022'!Z196&gt;6,'données 2022'!Z196-6,0)</f>
        <v>20.350000000000001</v>
      </c>
      <c r="O195" s="2">
        <f>IF('données 2022'!AB196&gt;6,'données 2022'!AB196-6,0)</f>
        <v>18.149999999999999</v>
      </c>
      <c r="P195" s="2">
        <f>IF('données 2022'!AD196&gt;6,'données 2022'!AD196-6,0)</f>
        <v>20.65</v>
      </c>
      <c r="Q195" s="2">
        <f>IF('données 2022'!AF196&gt;6,'données 2022'!AF196-6,0)</f>
        <v>20.65</v>
      </c>
      <c r="R195" s="2">
        <f>IF('données 2022'!AH196&gt;6,'données 2022'!AH196-6,0)</f>
        <v>19.75</v>
      </c>
      <c r="S195" s="2"/>
      <c r="T195" s="2">
        <f>IF('données 2022'!AJ196&gt;6,'données 2022'!AJ196-6,0)</f>
        <v>20.25</v>
      </c>
      <c r="U195" s="2"/>
      <c r="V195" s="2">
        <f>IF('données 2022'!AL196&gt;6,'données 2022'!AL196-6,0)</f>
        <v>20.85</v>
      </c>
    </row>
    <row r="196" spans="1:22" ht="14.25" customHeight="1">
      <c r="A196" s="40">
        <v>44756</v>
      </c>
      <c r="B196" s="2">
        <f>IF('données 2022'!B197&gt;6,'données 2022'!B197-6,0)</f>
        <v>20.95</v>
      </c>
      <c r="C196" s="2">
        <f>IF('données 2022'!D197&gt;6,'données 2022'!D197-6,0)</f>
        <v>20.95</v>
      </c>
      <c r="D196" s="2">
        <f>IF('données 2022'!F197&gt;6,'données 2022'!F197-6,0)</f>
        <v>20.95</v>
      </c>
      <c r="E196" s="2">
        <f>IF('données 2022'!H197&gt;6,'données 2022'!H197-6,0)</f>
        <v>20.350000000000001</v>
      </c>
      <c r="F196" s="2">
        <f>IF('données 2022'!J197&gt;6,'données 2022'!J197-6,0)</f>
        <v>21.65</v>
      </c>
      <c r="G196" s="2">
        <f>IF('données 2022'!L197&gt;6,'données 2022'!L197-6,0)</f>
        <v>21.55</v>
      </c>
      <c r="H196" s="2">
        <f>IF('données 2022'!N197&gt;6,'données 2022'!N197-6,0)</f>
        <v>19.75</v>
      </c>
      <c r="I196" s="2">
        <f>IF('données 2022'!P197&gt;6,'données 2022'!P197-6,0)</f>
        <v>21.15</v>
      </c>
      <c r="J196" s="2">
        <f>IF('données 2022'!R197&gt;6,'données 2022'!R197-6,0)</f>
        <v>20.75</v>
      </c>
      <c r="K196" s="2">
        <f>IF('données 2022'!T197&gt;6,'données 2022'!T197-6,0)</f>
        <v>20.95</v>
      </c>
      <c r="L196" s="2">
        <f>IF('données 2022'!V197&gt;6,'données 2022'!V197-6,0)</f>
        <v>21.25</v>
      </c>
      <c r="M196" s="2">
        <f>IF('données 2022'!X197&gt;6,'données 2022'!X197-6,0)</f>
        <v>19.55</v>
      </c>
      <c r="N196" s="2">
        <f>IF('données 2022'!Z197&gt;6,'données 2022'!Z197-6,0)</f>
        <v>21.35</v>
      </c>
      <c r="O196" s="2">
        <f>IF('données 2022'!AB197&gt;6,'données 2022'!AB197-6,0)</f>
        <v>19.850000000000001</v>
      </c>
      <c r="P196" s="2">
        <f>IF('données 2022'!AD197&gt;6,'données 2022'!AD197-6,0)</f>
        <v>21.75</v>
      </c>
      <c r="Q196" s="2">
        <f>IF('données 2022'!AF197&gt;6,'données 2022'!AF197-6,0)</f>
        <v>21.75</v>
      </c>
      <c r="R196" s="2">
        <f>IF('données 2022'!AH197&gt;6,'données 2022'!AH197-6,0)</f>
        <v>20.75</v>
      </c>
      <c r="S196" s="2"/>
      <c r="T196" s="2">
        <f>IF('données 2022'!AJ197&gt;6,'données 2022'!AJ197-6,0)</f>
        <v>20.75</v>
      </c>
      <c r="U196" s="2"/>
      <c r="V196" s="2">
        <f>IF('données 2022'!AL197&gt;6,'données 2022'!AL197-6,0)</f>
        <v>21.95</v>
      </c>
    </row>
    <row r="197" spans="1:22" ht="14.25" customHeight="1">
      <c r="A197" s="40">
        <v>44757</v>
      </c>
      <c r="B197" s="2">
        <f>IF('données 2022'!B198&gt;6,'données 2022'!B198-6,0)</f>
        <v>19.850000000000001</v>
      </c>
      <c r="C197" s="2">
        <f>IF('données 2022'!D198&gt;6,'données 2022'!D198-6,0)</f>
        <v>19.95</v>
      </c>
      <c r="D197" s="2">
        <f>IF('données 2022'!F198&gt;6,'données 2022'!F198-6,0)</f>
        <v>19.55</v>
      </c>
      <c r="E197" s="2">
        <f>IF('données 2022'!H198&gt;6,'données 2022'!H198-6,0)</f>
        <v>19.25</v>
      </c>
      <c r="F197" s="2">
        <f>IF('données 2022'!J198&gt;6,'données 2022'!J198-6,0)</f>
        <v>20.149999999999999</v>
      </c>
      <c r="G197" s="2">
        <f>IF('données 2022'!L198&gt;6,'données 2022'!L198-6,0)</f>
        <v>20.65</v>
      </c>
      <c r="H197" s="2">
        <f>IF('données 2022'!N198&gt;6,'données 2022'!N198-6,0)</f>
        <v>19.25</v>
      </c>
      <c r="I197" s="2">
        <f>IF('données 2022'!P198&gt;6,'données 2022'!P198-6,0)</f>
        <v>19.55</v>
      </c>
      <c r="J197" s="2">
        <f>IF('données 2022'!R198&gt;6,'données 2022'!R198-6,0)</f>
        <v>18.55</v>
      </c>
      <c r="K197" s="2">
        <f>IF('données 2022'!T198&gt;6,'données 2022'!T198-6,0)</f>
        <v>20.05</v>
      </c>
      <c r="L197" s="2">
        <f>IF('données 2022'!V198&gt;6,'données 2022'!V198-6,0)</f>
        <v>19.05</v>
      </c>
      <c r="M197" s="2">
        <f>IF('données 2022'!X198&gt;6,'données 2022'!X198-6,0)</f>
        <v>18.350000000000001</v>
      </c>
      <c r="N197" s="2">
        <f>IF('données 2022'!Z198&gt;6,'données 2022'!Z198-6,0)</f>
        <v>20.25</v>
      </c>
      <c r="O197" s="2">
        <f>IF('données 2022'!AB198&gt;6,'données 2022'!AB198-6,0)</f>
        <v>18.95</v>
      </c>
      <c r="P197" s="2">
        <f>IF('données 2022'!AD198&gt;6,'données 2022'!AD198-6,0)</f>
        <v>19.649999999999999</v>
      </c>
      <c r="Q197" s="2">
        <f>IF('données 2022'!AF198&gt;6,'données 2022'!AF198-6,0)</f>
        <v>19.45</v>
      </c>
      <c r="R197" s="2">
        <f>IF('données 2022'!AH198&gt;6,'données 2022'!AH198-6,0)</f>
        <v>19.95</v>
      </c>
      <c r="S197" s="2"/>
      <c r="T197" s="2">
        <f>IF('données 2022'!AJ198&gt;6,'données 2022'!AJ198-6,0)</f>
        <v>19.05</v>
      </c>
      <c r="U197" s="2"/>
      <c r="V197" s="2">
        <f>IF('données 2022'!AL198&gt;6,'données 2022'!AL198-6,0)</f>
        <v>20.25</v>
      </c>
    </row>
    <row r="198" spans="1:22" ht="14.25" customHeight="1">
      <c r="A198" s="40">
        <v>44758</v>
      </c>
      <c r="B198" s="2">
        <f>IF('données 2022'!B199&gt;6,'données 2022'!B199-6,0)</f>
        <v>20.05</v>
      </c>
      <c r="C198" s="2">
        <f>IF('données 2022'!D199&gt;6,'données 2022'!D199-6,0)</f>
        <v>19.649999999999999</v>
      </c>
      <c r="D198" s="2">
        <f>IF('données 2022'!F199&gt;6,'données 2022'!F199-6,0)</f>
        <v>19.350000000000001</v>
      </c>
      <c r="E198" s="2">
        <f>IF('données 2022'!H199&gt;6,'données 2022'!H199-6,0)</f>
        <v>19.55</v>
      </c>
      <c r="F198" s="2">
        <f>IF('données 2022'!J199&gt;6,'données 2022'!J199-6,0)</f>
        <v>20.65</v>
      </c>
      <c r="G198" s="2">
        <f>IF('données 2022'!L199&gt;6,'données 2022'!L199-6,0)</f>
        <v>20.45</v>
      </c>
      <c r="H198" s="2">
        <f>IF('données 2022'!N199&gt;6,'données 2022'!N199-6,0)</f>
        <v>19.25</v>
      </c>
      <c r="I198" s="2">
        <f>IF('données 2022'!P199&gt;6,'données 2022'!P199-6,0)</f>
        <v>19.350000000000001</v>
      </c>
      <c r="J198" s="2">
        <f>IF('données 2022'!R199&gt;6,'données 2022'!R199-6,0)</f>
        <v>18.649999999999999</v>
      </c>
      <c r="K198" s="2">
        <f>IF('données 2022'!T199&gt;6,'données 2022'!T199-6,0)</f>
        <v>19.95</v>
      </c>
      <c r="L198" s="2">
        <f>IF('données 2022'!V199&gt;6,'données 2022'!V199-6,0)</f>
        <v>19.149999999999999</v>
      </c>
      <c r="M198" s="2">
        <f>IF('données 2022'!X199&gt;6,'données 2022'!X199-6,0)</f>
        <v>18.05</v>
      </c>
      <c r="N198" s="2">
        <f>IF('données 2022'!Z199&gt;6,'données 2022'!Z199-6,0)</f>
        <v>20.55</v>
      </c>
      <c r="O198" s="2">
        <f>IF('données 2022'!AB199&gt;6,'données 2022'!AB199-6,0)</f>
        <v>18.95</v>
      </c>
      <c r="P198" s="2">
        <f>IF('données 2022'!AD199&gt;6,'données 2022'!AD199-6,0)</f>
        <v>19.649999999999999</v>
      </c>
      <c r="Q198" s="2">
        <f>IF('données 2022'!AF199&gt;6,'données 2022'!AF199-6,0)</f>
        <v>19.75</v>
      </c>
      <c r="R198" s="2">
        <f>IF('données 2022'!AH199&gt;6,'données 2022'!AH199-6,0)</f>
        <v>19.850000000000001</v>
      </c>
      <c r="S198" s="2"/>
      <c r="T198" s="2">
        <f>IF('données 2022'!AJ199&gt;6,'données 2022'!AJ199-6,0)</f>
        <v>18.850000000000001</v>
      </c>
      <c r="U198" s="2"/>
      <c r="V198" s="2">
        <f>IF('données 2022'!AL199&gt;6,'données 2022'!AL199-6,0)</f>
        <v>20.45</v>
      </c>
    </row>
    <row r="199" spans="1:22" ht="14.25" customHeight="1">
      <c r="A199" s="40">
        <v>44759</v>
      </c>
      <c r="B199" s="2">
        <f>IF('données 2022'!B200&gt;6,'données 2022'!B200-6,0)</f>
        <v>21.35</v>
      </c>
      <c r="C199" s="2">
        <f>IF('données 2022'!D200&gt;6,'données 2022'!D200-6,0)</f>
        <v>20.95</v>
      </c>
      <c r="D199" s="2">
        <f>IF('données 2022'!F200&gt;6,'données 2022'!F200-6,0)</f>
        <v>21.05</v>
      </c>
      <c r="E199" s="2">
        <f>IF('données 2022'!H200&gt;6,'données 2022'!H200-6,0)</f>
        <v>20.75</v>
      </c>
      <c r="F199" s="2">
        <f>IF('données 2022'!J200&gt;6,'données 2022'!J200-6,0)</f>
        <v>21.75</v>
      </c>
      <c r="G199" s="2">
        <f>IF('données 2022'!L200&gt;6,'données 2022'!L200-6,0)</f>
        <v>21.65</v>
      </c>
      <c r="H199" s="2">
        <f>IF('données 2022'!N200&gt;6,'données 2022'!N200-6,0)</f>
        <v>20.55</v>
      </c>
      <c r="I199" s="2">
        <f>IF('données 2022'!P200&gt;6,'données 2022'!P200-6,0)</f>
        <v>20.75</v>
      </c>
      <c r="J199" s="2">
        <f>IF('données 2022'!R200&gt;6,'données 2022'!R200-6,0)</f>
        <v>20.350000000000001</v>
      </c>
      <c r="K199" s="2">
        <f>IF('données 2022'!T200&gt;6,'données 2022'!T200-6,0)</f>
        <v>21.45</v>
      </c>
      <c r="L199" s="2">
        <f>IF('données 2022'!V200&gt;6,'données 2022'!V200-6,0)</f>
        <v>20.65</v>
      </c>
      <c r="M199" s="2">
        <f>IF('données 2022'!X200&gt;6,'données 2022'!X200-6,0)</f>
        <v>19.649999999999999</v>
      </c>
      <c r="N199" s="2">
        <f>IF('données 2022'!Z200&gt;6,'données 2022'!Z200-6,0)</f>
        <v>21.85</v>
      </c>
      <c r="O199" s="2">
        <f>IF('données 2022'!AB200&gt;6,'données 2022'!AB200-6,0)</f>
        <v>19.75</v>
      </c>
      <c r="P199" s="2">
        <f>IF('données 2022'!AD200&gt;6,'données 2022'!AD200-6,0)</f>
        <v>21.25</v>
      </c>
      <c r="Q199" s="2">
        <f>IF('données 2022'!AF200&gt;6,'données 2022'!AF200-6,0)</f>
        <v>21.15</v>
      </c>
      <c r="R199" s="2">
        <f>IF('données 2022'!AH200&gt;6,'données 2022'!AH200-6,0)</f>
        <v>21.05</v>
      </c>
      <c r="S199" s="2"/>
      <c r="T199" s="2">
        <f>IF('données 2022'!AJ200&gt;6,'données 2022'!AJ200-6,0)</f>
        <v>20.45</v>
      </c>
      <c r="U199" s="2"/>
      <c r="V199" s="2">
        <f>IF('données 2022'!AL200&gt;6,'données 2022'!AL200-6,0)</f>
        <v>21.75</v>
      </c>
    </row>
    <row r="200" spans="1:22" ht="14.25" customHeight="1">
      <c r="A200" s="40">
        <v>44760</v>
      </c>
      <c r="B200" s="2">
        <f>IF('données 2022'!B201&gt;6,'données 2022'!B201-6,0)</f>
        <v>24.45</v>
      </c>
      <c r="C200" s="2">
        <f>IF('données 2022'!D201&gt;6,'données 2022'!D201-6,0)</f>
        <v>23.85</v>
      </c>
      <c r="D200" s="2">
        <f>IF('données 2022'!F201&gt;6,'données 2022'!F201-6,0)</f>
        <v>23.75</v>
      </c>
      <c r="E200" s="2">
        <f>IF('données 2022'!H201&gt;6,'données 2022'!H201-6,0)</f>
        <v>23.85</v>
      </c>
      <c r="F200" s="2">
        <f>IF('données 2022'!J201&gt;6,'données 2022'!J201-6,0)</f>
        <v>24.75</v>
      </c>
      <c r="G200" s="2">
        <f>IF('données 2022'!L201&gt;6,'données 2022'!L201-6,0)</f>
        <v>24.85</v>
      </c>
      <c r="H200" s="2">
        <f>IF('données 2022'!N201&gt;6,'données 2022'!N201-6,0)</f>
        <v>24.05</v>
      </c>
      <c r="I200" s="2">
        <f>IF('données 2022'!P201&gt;6,'données 2022'!P201-6,0)</f>
        <v>23.85</v>
      </c>
      <c r="J200" s="2">
        <f>IF('données 2022'!R201&gt;6,'données 2022'!R201-6,0)</f>
        <v>24.05</v>
      </c>
      <c r="K200" s="2">
        <f>IF('données 2022'!T201&gt;6,'données 2022'!T201-6,0)</f>
        <v>24.65</v>
      </c>
      <c r="L200" s="2">
        <f>IF('données 2022'!V201&gt;6,'données 2022'!V201-6,0)</f>
        <v>23.55</v>
      </c>
      <c r="M200" s="2">
        <f>IF('données 2022'!X201&gt;6,'données 2022'!X201-6,0)</f>
        <v>22.35</v>
      </c>
      <c r="N200" s="2">
        <f>IF('données 2022'!Z201&gt;6,'données 2022'!Z201-6,0)</f>
        <v>23.55</v>
      </c>
      <c r="O200" s="2">
        <f>IF('données 2022'!AB201&gt;6,'données 2022'!AB201-6,0)</f>
        <v>22.95</v>
      </c>
      <c r="P200" s="2">
        <f>IF('données 2022'!AD201&gt;6,'données 2022'!AD201-6,0)</f>
        <v>24.35</v>
      </c>
      <c r="Q200" s="2">
        <f>IF('données 2022'!AF201&gt;6,'données 2022'!AF201-6,0)</f>
        <v>24.75</v>
      </c>
      <c r="R200" s="2">
        <f>IF('données 2022'!AH201&gt;6,'données 2022'!AH201-6,0)</f>
        <v>24.05</v>
      </c>
      <c r="S200" s="2"/>
      <c r="T200" s="2">
        <f>IF('données 2022'!AJ201&gt;6,'données 2022'!AJ201-6,0)</f>
        <v>24.25</v>
      </c>
      <c r="U200" s="2"/>
      <c r="V200" s="2">
        <f>IF('données 2022'!AL201&gt;6,'données 2022'!AL201-6,0)</f>
        <v>24.85</v>
      </c>
    </row>
    <row r="201" spans="1:22" ht="14.25" customHeight="1">
      <c r="A201" s="40">
        <v>44761</v>
      </c>
      <c r="B201" s="2">
        <f>IF('données 2022'!B202&gt;6,'données 2022'!B202-6,0)</f>
        <v>18.75</v>
      </c>
      <c r="C201" s="2">
        <f>IF('données 2022'!D202&gt;6,'données 2022'!D202-6,0)</f>
        <v>18.149999999999999</v>
      </c>
      <c r="D201" s="2">
        <f>IF('données 2022'!F202&gt;6,'données 2022'!F202-6,0)</f>
        <v>18.05</v>
      </c>
      <c r="E201" s="2">
        <f>IF('données 2022'!H202&gt;6,'données 2022'!H202-6,0)</f>
        <v>17.95</v>
      </c>
      <c r="F201" s="2">
        <f>IF('données 2022'!J202&gt;6,'données 2022'!J202-6,0)</f>
        <v>18.45</v>
      </c>
      <c r="G201" s="2">
        <f>IF('données 2022'!L202&gt;6,'données 2022'!L202-6,0)</f>
        <v>20.25</v>
      </c>
      <c r="H201" s="2">
        <f>IF('données 2022'!N202&gt;6,'données 2022'!N202-6,0)</f>
        <v>19.350000000000001</v>
      </c>
      <c r="I201" s="2">
        <f>IF('données 2022'!P202&gt;6,'données 2022'!P202-6,0)</f>
        <v>18.45</v>
      </c>
      <c r="J201" s="2">
        <f>IF('données 2022'!R202&gt;6,'données 2022'!R202-6,0)</f>
        <v>17.75</v>
      </c>
      <c r="K201" s="2">
        <f>IF('données 2022'!T202&gt;6,'données 2022'!T202-6,0)</f>
        <v>19.75</v>
      </c>
      <c r="L201" s="2">
        <f>IF('données 2022'!V202&gt;6,'données 2022'!V202-6,0)</f>
        <v>17.850000000000001</v>
      </c>
      <c r="M201" s="2">
        <f>IF('données 2022'!X202&gt;6,'données 2022'!X202-6,0)</f>
        <v>18.45</v>
      </c>
      <c r="N201" s="2">
        <f>IF('données 2022'!Z202&gt;6,'données 2022'!Z202-6,0)</f>
        <v>18.350000000000001</v>
      </c>
      <c r="O201" s="2">
        <f>IF('données 2022'!AB202&gt;6,'données 2022'!AB202-6,0)</f>
        <v>18.05</v>
      </c>
      <c r="P201" s="2">
        <f>IF('données 2022'!AD202&gt;6,'données 2022'!AD202-6,0)</f>
        <v>18.45</v>
      </c>
      <c r="Q201" s="2">
        <f>IF('données 2022'!AF202&gt;6,'données 2022'!AF202-6,0)</f>
        <v>18.149999999999999</v>
      </c>
      <c r="R201" s="2">
        <f>IF('données 2022'!AH202&gt;6,'données 2022'!AH202-6,0)</f>
        <v>19.850000000000001</v>
      </c>
      <c r="S201" s="2"/>
      <c r="T201" s="2">
        <f>IF('données 2022'!AJ202&gt;6,'données 2022'!AJ202-6,0)</f>
        <v>19.350000000000001</v>
      </c>
      <c r="U201" s="2"/>
      <c r="V201" s="2">
        <f>IF('données 2022'!AL202&gt;6,'données 2022'!AL202-6,0)</f>
        <v>18.55</v>
      </c>
    </row>
    <row r="202" spans="1:22" ht="14.25" customHeight="1">
      <c r="A202" s="40">
        <v>44762</v>
      </c>
      <c r="B202" s="2">
        <f>IF('données 2022'!B203&gt;6,'données 2022'!B203-6,0)</f>
        <v>16.55</v>
      </c>
      <c r="C202" s="2">
        <f>IF('données 2022'!D203&gt;6,'données 2022'!D203-6,0)</f>
        <v>16.350000000000001</v>
      </c>
      <c r="D202" s="2">
        <f>IF('données 2022'!F203&gt;6,'données 2022'!F203-6,0)</f>
        <v>15.350000000000001</v>
      </c>
      <c r="E202" s="2">
        <f>IF('données 2022'!H203&gt;6,'données 2022'!H203-6,0)</f>
        <v>16.25</v>
      </c>
      <c r="F202" s="2">
        <f>IF('données 2022'!J203&gt;6,'données 2022'!J203-6,0)</f>
        <v>16.25</v>
      </c>
      <c r="G202" s="2">
        <f>IF('données 2022'!L203&gt;6,'données 2022'!L203-6,0)</f>
        <v>16.350000000000001</v>
      </c>
      <c r="H202" s="2">
        <f>IF('données 2022'!N203&gt;6,'données 2022'!N203-6,0)</f>
        <v>16.45</v>
      </c>
      <c r="I202" s="2">
        <f>IF('données 2022'!P203&gt;6,'données 2022'!P203-6,0)</f>
        <v>15.149999999999999</v>
      </c>
      <c r="J202" s="2">
        <f>IF('données 2022'!R203&gt;6,'données 2022'!R203-6,0)</f>
        <v>14.350000000000001</v>
      </c>
      <c r="K202" s="2">
        <f>IF('données 2022'!T203&gt;6,'données 2022'!T203-6,0)</f>
        <v>17.05</v>
      </c>
      <c r="L202" s="2">
        <f>IF('données 2022'!V203&gt;6,'données 2022'!V203-6,0)</f>
        <v>15.149999999999999</v>
      </c>
      <c r="M202" s="2">
        <f>IF('données 2022'!X203&gt;6,'données 2022'!X203-6,0)</f>
        <v>14.350000000000001</v>
      </c>
      <c r="N202" s="2">
        <f>IF('données 2022'!Z203&gt;6,'données 2022'!Z203-6,0)</f>
        <v>16.649999999999999</v>
      </c>
      <c r="O202" s="2">
        <f>IF('données 2022'!AB203&gt;6,'données 2022'!AB203-6,0)</f>
        <v>16.350000000000001</v>
      </c>
      <c r="P202" s="2">
        <f>IF('données 2022'!AD203&gt;6,'données 2022'!AD203-6,0)</f>
        <v>15.350000000000001</v>
      </c>
      <c r="Q202" s="2">
        <f>IF('données 2022'!AF203&gt;6,'données 2022'!AF203-6,0)</f>
        <v>15.05</v>
      </c>
      <c r="R202" s="2">
        <f>IF('données 2022'!AH203&gt;6,'données 2022'!AH203-6,0)</f>
        <v>17.149999999999999</v>
      </c>
      <c r="S202" s="2"/>
      <c r="T202" s="2">
        <f>IF('données 2022'!AJ203&gt;6,'données 2022'!AJ203-6,0)</f>
        <v>14.850000000000001</v>
      </c>
      <c r="U202" s="2"/>
      <c r="V202" s="2">
        <f>IF('données 2022'!AL203&gt;6,'données 2022'!AL203-6,0)</f>
        <v>16.149999999999999</v>
      </c>
    </row>
    <row r="203" spans="1:22" ht="14.25" customHeight="1">
      <c r="A203" s="40">
        <v>44763</v>
      </c>
      <c r="B203" s="2">
        <f>IF('données 2022'!B204&gt;6,'données 2022'!B204-6,0)</f>
        <v>17.25</v>
      </c>
      <c r="C203" s="2">
        <f>IF('données 2022'!D204&gt;6,'données 2022'!D204-6,0)</f>
        <v>16.649999999999999</v>
      </c>
      <c r="D203" s="2">
        <f>IF('données 2022'!F204&gt;6,'données 2022'!F204-6,0)</f>
        <v>16.350000000000001</v>
      </c>
      <c r="E203" s="2">
        <f>IF('données 2022'!H204&gt;6,'données 2022'!H204-6,0)</f>
        <v>16.350000000000001</v>
      </c>
      <c r="F203" s="2">
        <f>IF('données 2022'!J204&gt;6,'données 2022'!J204-6,0)</f>
        <v>16.75</v>
      </c>
      <c r="G203" s="2">
        <f>IF('données 2022'!L204&gt;6,'données 2022'!L204-6,0)</f>
        <v>17.75</v>
      </c>
      <c r="H203" s="2">
        <f>IF('données 2022'!N204&gt;6,'données 2022'!N204-6,0)</f>
        <v>17.149999999999999</v>
      </c>
      <c r="I203" s="2">
        <f>IF('données 2022'!P204&gt;6,'données 2022'!P204-6,0)</f>
        <v>16.55</v>
      </c>
      <c r="J203" s="2">
        <f>IF('données 2022'!R204&gt;6,'données 2022'!R204-6,0)</f>
        <v>15.350000000000001</v>
      </c>
      <c r="K203" s="2">
        <f>IF('données 2022'!T204&gt;6,'données 2022'!T204-6,0)</f>
        <v>17.95</v>
      </c>
      <c r="L203" s="2">
        <f>IF('données 2022'!V204&gt;6,'données 2022'!V204-6,0)</f>
        <v>16.149999999999999</v>
      </c>
      <c r="M203" s="2">
        <f>IF('données 2022'!X204&gt;6,'données 2022'!X204-6,0)</f>
        <v>15.75</v>
      </c>
      <c r="N203" s="2">
        <f>IF('données 2022'!Z204&gt;6,'données 2022'!Z204-6,0)</f>
        <v>17.149999999999999</v>
      </c>
      <c r="O203" s="2">
        <f>IF('données 2022'!AB204&gt;6,'données 2022'!AB204-6,0)</f>
        <v>16.350000000000001</v>
      </c>
      <c r="P203" s="2">
        <f>IF('données 2022'!AD204&gt;6,'données 2022'!AD204-6,0)</f>
        <v>16.55</v>
      </c>
      <c r="Q203" s="2">
        <f>IF('données 2022'!AF204&gt;6,'données 2022'!AF204-6,0)</f>
        <v>16.25</v>
      </c>
      <c r="R203" s="2">
        <f>IF('données 2022'!AH204&gt;6,'données 2022'!AH204-6,0)</f>
        <v>17.850000000000001</v>
      </c>
      <c r="S203" s="2"/>
      <c r="T203" s="2">
        <f>IF('données 2022'!AJ204&gt;6,'données 2022'!AJ204-6,0)</f>
        <v>16.55</v>
      </c>
      <c r="U203" s="2"/>
      <c r="V203" s="2">
        <f>IF('données 2022'!AL204&gt;6,'données 2022'!AL204-6,0)</f>
        <v>16.649999999999999</v>
      </c>
    </row>
    <row r="204" spans="1:22" ht="14.25" customHeight="1">
      <c r="A204" s="40">
        <v>44764</v>
      </c>
      <c r="B204" s="2">
        <f>IF('données 2022'!B205&gt;6,'données 2022'!B205-6,0)</f>
        <v>16.75</v>
      </c>
      <c r="C204" s="2">
        <f>IF('données 2022'!D205&gt;6,'données 2022'!D205-6,0)</f>
        <v>16.25</v>
      </c>
      <c r="D204" s="2">
        <f>IF('données 2022'!F205&gt;6,'données 2022'!F205-6,0)</f>
        <v>16.05</v>
      </c>
      <c r="E204" s="2">
        <f>IF('données 2022'!H205&gt;6,'données 2022'!H205-6,0)</f>
        <v>16.149999999999999</v>
      </c>
      <c r="F204" s="2">
        <f>IF('données 2022'!J205&gt;6,'données 2022'!J205-6,0)</f>
        <v>15.95</v>
      </c>
      <c r="G204" s="2">
        <f>IF('données 2022'!L205&gt;6,'données 2022'!L205-6,0)</f>
        <v>17.55</v>
      </c>
      <c r="H204" s="2">
        <f>IF('données 2022'!N205&gt;6,'données 2022'!N205-6,0)</f>
        <v>16.649999999999999</v>
      </c>
      <c r="I204" s="2">
        <f>IF('données 2022'!P205&gt;6,'données 2022'!P205-6,0)</f>
        <v>16.350000000000001</v>
      </c>
      <c r="J204" s="2">
        <f>IF('données 2022'!R205&gt;6,'données 2022'!R205-6,0)</f>
        <v>15.95</v>
      </c>
      <c r="K204" s="2">
        <f>IF('données 2022'!T205&gt;6,'données 2022'!T205-6,0)</f>
        <v>17.55</v>
      </c>
      <c r="L204" s="2">
        <f>IF('données 2022'!V205&gt;6,'données 2022'!V205-6,0)</f>
        <v>15.649999999999999</v>
      </c>
      <c r="M204" s="2">
        <f>IF('données 2022'!X205&gt;6,'données 2022'!X205-6,0)</f>
        <v>15.95</v>
      </c>
      <c r="N204" s="2">
        <f>IF('données 2022'!Z205&gt;6,'données 2022'!Z205-6,0)</f>
        <v>16.350000000000001</v>
      </c>
      <c r="O204" s="2">
        <f>IF('données 2022'!AB205&gt;6,'données 2022'!AB205-6,0)</f>
        <v>16.149999999999999</v>
      </c>
      <c r="P204" s="2">
        <f>IF('données 2022'!AD205&gt;6,'données 2022'!AD205-6,0)</f>
        <v>16.05</v>
      </c>
      <c r="Q204" s="2">
        <f>IF('données 2022'!AF205&gt;6,'données 2022'!AF205-6,0)</f>
        <v>15.75</v>
      </c>
      <c r="R204" s="2">
        <f>IF('données 2022'!AH205&gt;6,'données 2022'!AH205-6,0)</f>
        <v>17.649999999999999</v>
      </c>
      <c r="S204" s="2"/>
      <c r="T204" s="2">
        <f>IF('données 2022'!AJ205&gt;6,'données 2022'!AJ205-6,0)</f>
        <v>16.45</v>
      </c>
      <c r="U204" s="2"/>
      <c r="V204" s="2">
        <f>IF('données 2022'!AL205&gt;6,'données 2022'!AL205-6,0)</f>
        <v>15.850000000000001</v>
      </c>
    </row>
    <row r="205" spans="1:22" ht="14.25" customHeight="1">
      <c r="A205" s="40">
        <v>44765</v>
      </c>
      <c r="B205" s="2">
        <f>IF('données 2022'!B206&gt;6,'données 2022'!B206-6,0)</f>
        <v>15.350000000000001</v>
      </c>
      <c r="C205" s="2">
        <f>IF('données 2022'!D206&gt;6,'données 2022'!D206-6,0)</f>
        <v>15.350000000000001</v>
      </c>
      <c r="D205" s="2">
        <f>IF('données 2022'!F206&gt;6,'données 2022'!F206-6,0)</f>
        <v>15.149999999999999</v>
      </c>
      <c r="E205" s="2">
        <f>IF('données 2022'!H206&gt;6,'données 2022'!H206-6,0)</f>
        <v>14.95</v>
      </c>
      <c r="F205" s="2">
        <f>IF('données 2022'!J206&gt;6,'données 2022'!J206-6,0)</f>
        <v>16.45</v>
      </c>
      <c r="G205" s="2">
        <f>IF('données 2022'!L206&gt;6,'données 2022'!L206-6,0)</f>
        <v>15.45</v>
      </c>
      <c r="H205" s="2">
        <f>IF('données 2022'!N206&gt;6,'données 2022'!N206-6,0)</f>
        <v>15.25</v>
      </c>
      <c r="I205" s="2">
        <f>IF('données 2022'!P206&gt;6,'données 2022'!P206-6,0)</f>
        <v>15.75</v>
      </c>
      <c r="J205" s="2">
        <f>IF('données 2022'!R206&gt;6,'données 2022'!R206-6,0)</f>
        <v>15.350000000000001</v>
      </c>
      <c r="K205" s="2">
        <f>IF('données 2022'!T206&gt;6,'données 2022'!T206-6,0)</f>
        <v>16.55</v>
      </c>
      <c r="L205" s="2">
        <f>IF('données 2022'!V206&gt;6,'données 2022'!V206-6,0)</f>
        <v>16.25</v>
      </c>
      <c r="M205" s="2">
        <f>IF('données 2022'!X206&gt;6,'données 2022'!X206-6,0)</f>
        <v>15.05</v>
      </c>
      <c r="N205" s="2">
        <f>IF('données 2022'!Z206&gt;6,'données 2022'!Z206-6,0)</f>
        <v>16.25</v>
      </c>
      <c r="O205" s="2">
        <f>IF('données 2022'!AB206&gt;6,'données 2022'!AB206-6,0)</f>
        <v>15.649999999999999</v>
      </c>
      <c r="P205" s="2">
        <f>IF('données 2022'!AD206&gt;6,'données 2022'!AD206-6,0)</f>
        <v>15.55</v>
      </c>
      <c r="Q205" s="2">
        <f>IF('données 2022'!AF206&gt;6,'données 2022'!AF206-6,0)</f>
        <v>16.45</v>
      </c>
      <c r="R205" s="2">
        <f>IF('données 2022'!AH206&gt;6,'données 2022'!AH206-6,0)</f>
        <v>16.649999999999999</v>
      </c>
      <c r="S205" s="2"/>
      <c r="T205" s="2">
        <f>IF('données 2022'!AJ206&gt;6,'données 2022'!AJ206-6,0)</f>
        <v>15.25</v>
      </c>
      <c r="U205" s="2"/>
      <c r="V205" s="2">
        <f>IF('données 2022'!AL206&gt;6,'données 2022'!AL206-6,0)</f>
        <v>15.95</v>
      </c>
    </row>
    <row r="206" spans="1:22" ht="14.25" customHeight="1">
      <c r="A206" s="40">
        <v>44766</v>
      </c>
      <c r="B206" s="2">
        <f>IF('données 2022'!B207&gt;6,'données 2022'!B207-6,0)</f>
        <v>20.45</v>
      </c>
      <c r="C206" s="2">
        <f>IF('données 2022'!D207&gt;6,'données 2022'!D207-6,0)</f>
        <v>19.850000000000001</v>
      </c>
      <c r="D206" s="2">
        <f>IF('données 2022'!F207&gt;6,'données 2022'!F207-6,0)</f>
        <v>19.95</v>
      </c>
      <c r="E206" s="2">
        <f>IF('données 2022'!H207&gt;6,'données 2022'!H207-6,0)</f>
        <v>19.75</v>
      </c>
      <c r="F206" s="2">
        <f>IF('données 2022'!J207&gt;6,'données 2022'!J207-6,0)</f>
        <v>20.45</v>
      </c>
      <c r="G206" s="2">
        <f>IF('données 2022'!L207&gt;6,'données 2022'!L207-6,0)</f>
        <v>20.55</v>
      </c>
      <c r="H206" s="2">
        <f>IF('données 2022'!N207&gt;6,'données 2022'!N207-6,0)</f>
        <v>19.350000000000001</v>
      </c>
      <c r="I206" s="2">
        <f>IF('données 2022'!P207&gt;6,'données 2022'!P207-6,0)</f>
        <v>19.45</v>
      </c>
      <c r="J206" s="2">
        <f>IF('données 2022'!R207&gt;6,'données 2022'!R207-6,0)</f>
        <v>19.25</v>
      </c>
      <c r="K206" s="2">
        <f>IF('données 2022'!T207&gt;6,'données 2022'!T207-6,0)</f>
        <v>19.95</v>
      </c>
      <c r="L206" s="2">
        <f>IF('données 2022'!V207&gt;6,'données 2022'!V207-6,0)</f>
        <v>19.850000000000001</v>
      </c>
      <c r="M206" s="2">
        <f>IF('données 2022'!X207&gt;6,'données 2022'!X207-6,0)</f>
        <v>18.149999999999999</v>
      </c>
      <c r="N206" s="2">
        <f>IF('données 2022'!Z207&gt;6,'données 2022'!Z207-6,0)</f>
        <v>20.25</v>
      </c>
      <c r="O206" s="2">
        <f>IF('données 2022'!AB207&gt;6,'données 2022'!AB207-6,0)</f>
        <v>19.25</v>
      </c>
      <c r="P206" s="2">
        <f>IF('données 2022'!AD207&gt;6,'données 2022'!AD207-6,0)</f>
        <v>20.45</v>
      </c>
      <c r="Q206" s="2">
        <f>IF('données 2022'!AF207&gt;6,'données 2022'!AF207-6,0)</f>
        <v>20.149999999999999</v>
      </c>
      <c r="R206" s="2">
        <f>IF('données 2022'!AH207&gt;6,'données 2022'!AH207-6,0)</f>
        <v>19.95</v>
      </c>
      <c r="S206" s="2"/>
      <c r="T206" s="2">
        <f>IF('données 2022'!AJ207&gt;6,'données 2022'!AJ207-6,0)</f>
        <v>19.25</v>
      </c>
      <c r="U206" s="2"/>
      <c r="V206" s="2">
        <f>IF('données 2022'!AL207&gt;6,'données 2022'!AL207-6,0)</f>
        <v>20.45</v>
      </c>
    </row>
    <row r="207" spans="1:22" ht="14.25" customHeight="1">
      <c r="A207" s="40">
        <v>44767</v>
      </c>
      <c r="B207" s="2">
        <f>IF('données 2022'!B208&gt;6,'données 2022'!B208-6,0)</f>
        <v>16.350000000000001</v>
      </c>
      <c r="C207" s="2">
        <f>IF('données 2022'!D208&gt;6,'données 2022'!D208-6,0)</f>
        <v>16.05</v>
      </c>
      <c r="D207" s="2">
        <f>IF('données 2022'!F208&gt;6,'données 2022'!F208-6,0)</f>
        <v>15.05</v>
      </c>
      <c r="E207" s="2">
        <f>IF('données 2022'!H208&gt;6,'données 2022'!H208-6,0)</f>
        <v>16.149999999999999</v>
      </c>
      <c r="F207" s="2">
        <f>IF('données 2022'!J208&gt;6,'données 2022'!J208-6,0)</f>
        <v>15.95</v>
      </c>
      <c r="G207" s="2">
        <f>IF('données 2022'!L208&gt;6,'données 2022'!L208-6,0)</f>
        <v>16.25</v>
      </c>
      <c r="H207" s="2">
        <f>IF('données 2022'!N208&gt;6,'données 2022'!N208-6,0)</f>
        <v>16.55</v>
      </c>
      <c r="I207" s="2">
        <f>IF('données 2022'!P208&gt;6,'données 2022'!P208-6,0)</f>
        <v>15.05</v>
      </c>
      <c r="J207" s="2">
        <f>IF('données 2022'!R208&gt;6,'données 2022'!R208-6,0)</f>
        <v>13.649999999999999</v>
      </c>
      <c r="K207" s="2">
        <f>IF('données 2022'!T208&gt;6,'données 2022'!T208-6,0)</f>
        <v>16.75</v>
      </c>
      <c r="L207" s="2">
        <f>IF('données 2022'!V208&gt;6,'données 2022'!V208-6,0)</f>
        <v>15.55</v>
      </c>
      <c r="M207" s="2">
        <f>IF('données 2022'!X208&gt;6,'données 2022'!X208-6,0)</f>
        <v>14.149999999999999</v>
      </c>
      <c r="N207" s="2">
        <f>IF('données 2022'!Z208&gt;6,'données 2022'!Z208-6,0)</f>
        <v>16.45</v>
      </c>
      <c r="O207" s="2">
        <f>IF('données 2022'!AB208&gt;6,'données 2022'!AB208-6,0)</f>
        <v>16.55</v>
      </c>
      <c r="P207" s="2">
        <f>IF('données 2022'!AD208&gt;6,'données 2022'!AD208-6,0)</f>
        <v>14.95</v>
      </c>
      <c r="Q207" s="2">
        <f>IF('données 2022'!AF208&gt;6,'données 2022'!AF208-6,0)</f>
        <v>15.25</v>
      </c>
      <c r="R207" s="2">
        <f>IF('données 2022'!AH208&gt;6,'données 2022'!AH208-6,0)</f>
        <v>16.649999999999999</v>
      </c>
      <c r="S207" s="2"/>
      <c r="T207" s="2">
        <f>IF('données 2022'!AJ208&gt;6,'données 2022'!AJ208-6,0)</f>
        <v>14.649999999999999</v>
      </c>
      <c r="U207" s="2"/>
      <c r="V207" s="2">
        <f>IF('données 2022'!AL208&gt;6,'données 2022'!AL208-6,0)</f>
        <v>15.850000000000001</v>
      </c>
    </row>
    <row r="208" spans="1:22" ht="14.25" customHeight="1">
      <c r="A208" s="40">
        <v>44768</v>
      </c>
      <c r="B208" s="2">
        <f>IF('données 2022'!B209&gt;6,'données 2022'!B209-6,0)</f>
        <v>14.05</v>
      </c>
      <c r="C208" s="2">
        <f>IF('données 2022'!D209&gt;6,'données 2022'!D209-6,0)</f>
        <v>13.850000000000001</v>
      </c>
      <c r="D208" s="2">
        <f>IF('données 2022'!F209&gt;6,'données 2022'!F209-6,0)</f>
        <v>12.95</v>
      </c>
      <c r="E208" s="2">
        <f>IF('données 2022'!H209&gt;6,'données 2022'!H209-6,0)</f>
        <v>13.75</v>
      </c>
      <c r="F208" s="2">
        <f>IF('données 2022'!J209&gt;6,'données 2022'!J209-6,0)</f>
        <v>14.05</v>
      </c>
      <c r="G208" s="2">
        <f>IF('données 2022'!L209&gt;6,'données 2022'!L209-6,0)</f>
        <v>13.850000000000001</v>
      </c>
      <c r="H208" s="2">
        <f>IF('données 2022'!N209&gt;6,'données 2022'!N209-6,0)</f>
        <v>14.05</v>
      </c>
      <c r="I208" s="2">
        <f>IF('données 2022'!P209&gt;6,'données 2022'!P209-6,0)</f>
        <v>13.45</v>
      </c>
      <c r="J208" s="2">
        <f>IF('données 2022'!R209&gt;6,'données 2022'!R209-6,0)</f>
        <v>12.649999999999999</v>
      </c>
      <c r="K208" s="2">
        <f>IF('données 2022'!T209&gt;6,'données 2022'!T209-6,0)</f>
        <v>14.55</v>
      </c>
      <c r="L208" s="2">
        <f>IF('données 2022'!V209&gt;6,'données 2022'!V209-6,0)</f>
        <v>13.95</v>
      </c>
      <c r="M208" s="2">
        <f>IF('données 2022'!X209&gt;6,'données 2022'!X209-6,0)</f>
        <v>12.45</v>
      </c>
      <c r="N208" s="2">
        <f>IF('données 2022'!Z209&gt;6,'données 2022'!Z209-6,0)</f>
        <v>14.45</v>
      </c>
      <c r="O208" s="2">
        <f>IF('données 2022'!AB209&gt;6,'données 2022'!AB209-6,0)</f>
        <v>13.95</v>
      </c>
      <c r="P208" s="2">
        <f>IF('données 2022'!AD209&gt;6,'données 2022'!AD209-6,0)</f>
        <v>13.149999999999999</v>
      </c>
      <c r="Q208" s="2">
        <f>IF('données 2022'!AF209&gt;6,'données 2022'!AF209-6,0)</f>
        <v>14.05</v>
      </c>
      <c r="R208" s="2">
        <f>IF('données 2022'!AH209&gt;6,'données 2022'!AH209-6,0)</f>
        <v>14.55</v>
      </c>
      <c r="S208" s="2"/>
      <c r="T208" s="2">
        <f>IF('données 2022'!AJ209&gt;6,'données 2022'!AJ209-6,0)</f>
        <v>12.850000000000001</v>
      </c>
      <c r="U208" s="2"/>
      <c r="V208" s="2">
        <f>IF('données 2022'!AL209&gt;6,'données 2022'!AL209-6,0)</f>
        <v>13.850000000000001</v>
      </c>
    </row>
    <row r="209" spans="1:22" ht="14.25" customHeight="1">
      <c r="A209" s="40">
        <v>44769</v>
      </c>
      <c r="B209" s="2">
        <f>IF('données 2022'!B210&gt;6,'données 2022'!B210-6,0)</f>
        <v>14.75</v>
      </c>
      <c r="C209" s="2">
        <f>IF('données 2022'!D210&gt;6,'données 2022'!D210-6,0)</f>
        <v>14.649999999999999</v>
      </c>
      <c r="D209" s="2">
        <f>IF('données 2022'!F210&gt;6,'données 2022'!F210-6,0)</f>
        <v>14.25</v>
      </c>
      <c r="E209" s="2">
        <f>IF('données 2022'!H210&gt;6,'données 2022'!H210-6,0)</f>
        <v>14.55</v>
      </c>
      <c r="F209" s="2">
        <f>IF('données 2022'!J210&gt;6,'données 2022'!J210-6,0)</f>
        <v>14.850000000000001</v>
      </c>
      <c r="G209" s="2">
        <f>IF('données 2022'!L210&gt;6,'données 2022'!L210-6,0)</f>
        <v>14.850000000000001</v>
      </c>
      <c r="H209" s="2">
        <f>IF('données 2022'!N210&gt;6,'données 2022'!N210-6,0)</f>
        <v>14.649999999999999</v>
      </c>
      <c r="I209" s="2">
        <f>IF('données 2022'!P210&gt;6,'données 2022'!P210-6,0)</f>
        <v>14.45</v>
      </c>
      <c r="J209" s="2">
        <f>IF('données 2022'!R210&gt;6,'données 2022'!R210-6,0)</f>
        <v>14.25</v>
      </c>
      <c r="K209" s="2">
        <f>IF('données 2022'!T210&gt;6,'données 2022'!T210-6,0)</f>
        <v>15.25</v>
      </c>
      <c r="L209" s="2">
        <f>IF('données 2022'!V210&gt;6,'données 2022'!V210-6,0)</f>
        <v>14.75</v>
      </c>
      <c r="M209" s="2">
        <f>IF('données 2022'!X210&gt;6,'données 2022'!X210-6,0)</f>
        <v>13.55</v>
      </c>
      <c r="N209" s="2">
        <f>IF('données 2022'!Z210&gt;6,'données 2022'!Z210-6,0)</f>
        <v>15.149999999999999</v>
      </c>
      <c r="O209" s="2">
        <f>IF('données 2022'!AB210&gt;6,'données 2022'!AB210-6,0)</f>
        <v>14.55</v>
      </c>
      <c r="P209" s="2">
        <f>IF('données 2022'!AD210&gt;6,'données 2022'!AD210-6,0)</f>
        <v>14.55</v>
      </c>
      <c r="Q209" s="2">
        <f>IF('données 2022'!AF210&gt;6,'données 2022'!AF210-6,0)</f>
        <v>14.649999999999999</v>
      </c>
      <c r="R209" s="2">
        <f>IF('données 2022'!AH210&gt;6,'données 2022'!AH210-6,0)</f>
        <v>15.350000000000001</v>
      </c>
      <c r="S209" s="2"/>
      <c r="T209" s="2">
        <f>IF('données 2022'!AJ210&gt;6,'données 2022'!AJ210-6,0)</f>
        <v>14.350000000000001</v>
      </c>
      <c r="U209" s="2"/>
      <c r="V209" s="2">
        <f>IF('données 2022'!AL210&gt;6,'données 2022'!AL210-6,0)</f>
        <v>14.75</v>
      </c>
    </row>
    <row r="210" spans="1:22" ht="14.25" customHeight="1">
      <c r="A210" s="40">
        <v>44770</v>
      </c>
      <c r="B210" s="2">
        <f>IF('données 2022'!B211&gt;6,'données 2022'!B211-6,0)</f>
        <v>15.649999999999999</v>
      </c>
      <c r="C210" s="2">
        <f>IF('données 2022'!D211&gt;6,'données 2022'!D211-6,0)</f>
        <v>15.55</v>
      </c>
      <c r="D210" s="2">
        <f>IF('données 2022'!F211&gt;6,'données 2022'!F211-6,0)</f>
        <v>15.05</v>
      </c>
      <c r="E210" s="2">
        <f>IF('données 2022'!H211&gt;6,'données 2022'!H211-6,0)</f>
        <v>15.45</v>
      </c>
      <c r="F210" s="2">
        <f>IF('données 2022'!J211&gt;6,'données 2022'!J211-6,0)</f>
        <v>15.55</v>
      </c>
      <c r="G210" s="2">
        <f>IF('données 2022'!L211&gt;6,'données 2022'!L211-6,0)</f>
        <v>15.850000000000001</v>
      </c>
      <c r="H210" s="2">
        <f>IF('données 2022'!N211&gt;6,'données 2022'!N211-6,0)</f>
        <v>15.05</v>
      </c>
      <c r="I210" s="2">
        <f>IF('données 2022'!P211&gt;6,'données 2022'!P211-6,0)</f>
        <v>14.850000000000001</v>
      </c>
      <c r="J210" s="2">
        <f>IF('données 2022'!R211&gt;6,'données 2022'!R211-6,0)</f>
        <v>14.350000000000001</v>
      </c>
      <c r="K210" s="2">
        <f>IF('données 2022'!T211&gt;6,'données 2022'!T211-6,0)</f>
        <v>15.45</v>
      </c>
      <c r="L210" s="2">
        <f>IF('données 2022'!V211&gt;6,'données 2022'!V211-6,0)</f>
        <v>15.25</v>
      </c>
      <c r="M210" s="2">
        <f>IF('données 2022'!X211&gt;6,'données 2022'!X211-6,0)</f>
        <v>13.95</v>
      </c>
      <c r="N210" s="2">
        <f>IF('données 2022'!Z211&gt;6,'données 2022'!Z211-6,0)</f>
        <v>15.850000000000001</v>
      </c>
      <c r="O210" s="2">
        <f>IF('données 2022'!AB211&gt;6,'données 2022'!AB211-6,0)</f>
        <v>15.55</v>
      </c>
      <c r="P210" s="2">
        <f>IF('données 2022'!AD211&gt;6,'données 2022'!AD211-6,0)</f>
        <v>15.149999999999999</v>
      </c>
      <c r="Q210" s="2">
        <f>IF('données 2022'!AF211&gt;6,'données 2022'!AF211-6,0)</f>
        <v>14.95</v>
      </c>
      <c r="R210" s="2">
        <f>IF('données 2022'!AH211&gt;6,'données 2022'!AH211-6,0)</f>
        <v>15.55</v>
      </c>
      <c r="S210" s="2"/>
      <c r="T210" s="2">
        <f>IF('données 2022'!AJ211&gt;6,'données 2022'!AJ211-6,0)</f>
        <v>14.55</v>
      </c>
      <c r="U210" s="2"/>
      <c r="V210" s="2">
        <f>IF('données 2022'!AL211&gt;6,'données 2022'!AL211-6,0)</f>
        <v>15.45</v>
      </c>
    </row>
    <row r="211" spans="1:22" ht="14.25" customHeight="1">
      <c r="A211" s="40">
        <v>44771</v>
      </c>
      <c r="B211" s="2">
        <f>IF('données 2022'!B212&gt;6,'données 2022'!B212-6,0)</f>
        <v>15.149999999999999</v>
      </c>
      <c r="C211" s="2">
        <f>IF('données 2022'!D212&gt;6,'données 2022'!D212-6,0)</f>
        <v>14.95</v>
      </c>
      <c r="D211" s="2">
        <f>IF('données 2022'!F212&gt;6,'données 2022'!F212-6,0)</f>
        <v>14.45</v>
      </c>
      <c r="E211" s="2">
        <f>IF('données 2022'!H212&gt;6,'données 2022'!H212-6,0)</f>
        <v>14.850000000000001</v>
      </c>
      <c r="F211" s="2">
        <f>IF('données 2022'!J212&gt;6,'données 2022'!J212-6,0)</f>
        <v>15.05</v>
      </c>
      <c r="G211" s="2">
        <f>IF('données 2022'!L212&gt;6,'données 2022'!L212-6,0)</f>
        <v>14.95</v>
      </c>
      <c r="H211" s="2">
        <f>IF('données 2022'!N212&gt;6,'données 2022'!N212-6,0)</f>
        <v>14.45</v>
      </c>
      <c r="I211" s="2">
        <f>IF('données 2022'!P212&gt;6,'données 2022'!P212-6,0)</f>
        <v>15.350000000000001</v>
      </c>
      <c r="J211" s="2">
        <f>IF('données 2022'!R212&gt;6,'données 2022'!R212-6,0)</f>
        <v>14.45</v>
      </c>
      <c r="K211" s="2">
        <f>IF('données 2022'!T212&gt;6,'données 2022'!T212-6,0)</f>
        <v>15.350000000000001</v>
      </c>
      <c r="L211" s="2">
        <f>IF('données 2022'!V212&gt;6,'données 2022'!V212-6,0)</f>
        <v>15.45</v>
      </c>
      <c r="M211" s="2">
        <f>IF('données 2022'!X212&gt;6,'données 2022'!X212-6,0)</f>
        <v>14.149999999999999</v>
      </c>
      <c r="N211" s="2">
        <f>IF('données 2022'!Z212&gt;6,'données 2022'!Z212-6,0)</f>
        <v>15.350000000000001</v>
      </c>
      <c r="O211" s="2">
        <f>IF('données 2022'!AB212&gt;6,'données 2022'!AB212-6,0)</f>
        <v>15.25</v>
      </c>
      <c r="P211" s="2">
        <f>IF('données 2022'!AD212&gt;6,'données 2022'!AD212-6,0)</f>
        <v>14.75</v>
      </c>
      <c r="Q211" s="2">
        <f>IF('données 2022'!AF212&gt;6,'données 2022'!AF212-6,0)</f>
        <v>15.149999999999999</v>
      </c>
      <c r="R211" s="2">
        <f>IF('données 2022'!AH212&gt;6,'données 2022'!AH212-6,0)</f>
        <v>15.55</v>
      </c>
      <c r="S211" s="2"/>
      <c r="T211" s="2">
        <f>IF('données 2022'!AJ212&gt;6,'données 2022'!AJ212-6,0)</f>
        <v>14.649999999999999</v>
      </c>
      <c r="U211" s="2"/>
      <c r="V211" s="2">
        <f>IF('données 2022'!AL212&gt;6,'données 2022'!AL212-6,0)</f>
        <v>14.850000000000001</v>
      </c>
    </row>
    <row r="212" spans="1:22" ht="14.25" customHeight="1">
      <c r="A212" s="40">
        <v>44772</v>
      </c>
      <c r="B212" s="2">
        <f>IF('données 2022'!B213&gt;6,'données 2022'!B213-6,0)</f>
        <v>16.850000000000001</v>
      </c>
      <c r="C212" s="2">
        <f>IF('données 2022'!D213&gt;6,'données 2022'!D213-6,0)</f>
        <v>16.350000000000001</v>
      </c>
      <c r="D212" s="2">
        <f>IF('données 2022'!F213&gt;6,'données 2022'!F213-6,0)</f>
        <v>15.850000000000001</v>
      </c>
      <c r="E212" s="2">
        <f>IF('données 2022'!H213&gt;6,'données 2022'!H213-6,0)</f>
        <v>16.45</v>
      </c>
      <c r="F212" s="2">
        <f>IF('données 2022'!J213&gt;6,'données 2022'!J213-6,0)</f>
        <v>16.350000000000001</v>
      </c>
      <c r="G212" s="2">
        <f>IF('données 2022'!L213&gt;6,'données 2022'!L213-6,0)</f>
        <v>17.05</v>
      </c>
      <c r="H212" s="2">
        <f>IF('données 2022'!N213&gt;6,'données 2022'!N213-6,0)</f>
        <v>16.75</v>
      </c>
      <c r="I212" s="2">
        <f>IF('données 2022'!P213&gt;6,'données 2022'!P213-6,0)</f>
        <v>16.149999999999999</v>
      </c>
      <c r="J212" s="2">
        <f>IF('données 2022'!R213&gt;6,'données 2022'!R213-6,0)</f>
        <v>15.649999999999999</v>
      </c>
      <c r="K212" s="2">
        <f>IF('données 2022'!T213&gt;6,'données 2022'!T213-6,0)</f>
        <v>17.45</v>
      </c>
      <c r="L212" s="2">
        <f>IF('données 2022'!V213&gt;6,'données 2022'!V213-6,0)</f>
        <v>16.350000000000001</v>
      </c>
      <c r="M212" s="2">
        <f>IF('données 2022'!X213&gt;6,'données 2022'!X213-6,0)</f>
        <v>16.149999999999999</v>
      </c>
      <c r="N212" s="2">
        <f>IF('données 2022'!Z213&gt;6,'données 2022'!Z213-6,0)</f>
        <v>16.850000000000001</v>
      </c>
      <c r="O212" s="2">
        <f>IF('données 2022'!AB213&gt;6,'données 2022'!AB213-6,0)</f>
        <v>16.55</v>
      </c>
      <c r="P212" s="2">
        <f>IF('données 2022'!AD213&gt;6,'données 2022'!AD213-6,0)</f>
        <v>15.850000000000001</v>
      </c>
      <c r="Q212" s="2">
        <f>IF('données 2022'!AF213&gt;6,'données 2022'!AF213-6,0)</f>
        <v>16.350000000000001</v>
      </c>
      <c r="R212" s="2">
        <f>IF('données 2022'!AH213&gt;6,'données 2022'!AH213-6,0)</f>
        <v>17.55</v>
      </c>
      <c r="S212" s="2"/>
      <c r="T212" s="2">
        <f>IF('données 2022'!AJ213&gt;6,'données 2022'!AJ213-6,0)</f>
        <v>16.45</v>
      </c>
      <c r="U212" s="2"/>
      <c r="V212" s="2">
        <f>IF('données 2022'!AL213&gt;6,'données 2022'!AL213-6,0)</f>
        <v>16.350000000000001</v>
      </c>
    </row>
    <row r="213" spans="1:22" ht="14.25" customHeight="1">
      <c r="A213" s="40">
        <v>44773</v>
      </c>
      <c r="B213" s="2">
        <f>IF('données 2022'!B214&gt;6,'données 2022'!B214-6,0)</f>
        <v>18.75</v>
      </c>
      <c r="C213" s="2">
        <f>IF('données 2022'!D214&gt;6,'données 2022'!D214-6,0)</f>
        <v>18.05</v>
      </c>
      <c r="D213" s="2">
        <f>IF('données 2022'!F214&gt;6,'données 2022'!F214-6,0)</f>
        <v>18.350000000000001</v>
      </c>
      <c r="E213" s="2">
        <f>IF('données 2022'!H214&gt;6,'données 2022'!H214-6,0)</f>
        <v>17.95</v>
      </c>
      <c r="F213" s="2">
        <f>IF('données 2022'!J214&gt;6,'données 2022'!J214-6,0)</f>
        <v>17.55</v>
      </c>
      <c r="G213" s="2">
        <f>IF('données 2022'!L214&gt;6,'données 2022'!L214-6,0)</f>
        <v>19.350000000000001</v>
      </c>
      <c r="H213" s="2">
        <f>IF('données 2022'!N214&gt;6,'données 2022'!N214-6,0)</f>
        <v>18.95</v>
      </c>
      <c r="I213" s="2">
        <f>IF('données 2022'!P214&gt;6,'données 2022'!P214-6,0)</f>
        <v>18.55</v>
      </c>
      <c r="J213" s="2">
        <f>IF('données 2022'!R214&gt;6,'données 2022'!R214-6,0)</f>
        <v>17.95</v>
      </c>
      <c r="K213" s="2">
        <f>IF('données 2022'!T214&gt;6,'données 2022'!T214-6,0)</f>
        <v>19.649999999999999</v>
      </c>
      <c r="L213" s="2">
        <f>IF('données 2022'!V214&gt;6,'données 2022'!V214-6,0)</f>
        <v>18.05</v>
      </c>
      <c r="M213" s="2">
        <f>IF('données 2022'!X214&gt;6,'données 2022'!X214-6,0)</f>
        <v>18.25</v>
      </c>
      <c r="N213" s="2">
        <f>IF('données 2022'!Z214&gt;6,'données 2022'!Z214-6,0)</f>
        <v>18.149999999999999</v>
      </c>
      <c r="O213" s="2">
        <f>IF('données 2022'!AB214&gt;6,'données 2022'!AB214-6,0)</f>
        <v>18.05</v>
      </c>
      <c r="P213" s="2">
        <f>IF('données 2022'!AD214&gt;6,'données 2022'!AD214-6,0)</f>
        <v>18.25</v>
      </c>
      <c r="Q213" s="2">
        <f>IF('données 2022'!AF214&gt;6,'données 2022'!AF214-6,0)</f>
        <v>17.850000000000001</v>
      </c>
      <c r="R213" s="2">
        <f>IF('données 2022'!AH214&gt;6,'données 2022'!AH214-6,0)</f>
        <v>19.55</v>
      </c>
      <c r="S213" s="2"/>
      <c r="T213" s="2">
        <f>IF('données 2022'!AJ214&gt;6,'données 2022'!AJ214-6,0)</f>
        <v>18.649999999999999</v>
      </c>
      <c r="U213" s="2"/>
      <c r="V213" s="2">
        <f>IF('données 2022'!AL214&gt;6,'données 2022'!AL214-6,0)</f>
        <v>17.850000000000001</v>
      </c>
    </row>
    <row r="214" spans="1:22" ht="14.25" customHeight="1">
      <c r="A214" s="40">
        <v>44774</v>
      </c>
      <c r="B214" s="2">
        <f>IF('données 2022'!B215&gt;6,'données 2022'!B215-6,0)</f>
        <v>19.149999999999999</v>
      </c>
      <c r="C214" s="2">
        <f>IF('données 2022'!D215&gt;6,'données 2022'!D215-6,0)</f>
        <v>18.649999999999999</v>
      </c>
      <c r="D214" s="2">
        <f>IF('données 2022'!F215&gt;6,'données 2022'!F215-6,0)</f>
        <v>18.75</v>
      </c>
      <c r="E214" s="2">
        <f>IF('données 2022'!H215&gt;6,'données 2022'!H215-6,0)</f>
        <v>18.55</v>
      </c>
      <c r="F214" s="2">
        <f>IF('données 2022'!J215&gt;6,'données 2022'!J215-6,0)</f>
        <v>18.850000000000001</v>
      </c>
      <c r="G214" s="2">
        <f>IF('données 2022'!L215&gt;6,'données 2022'!L215-6,0)</f>
        <v>19.95</v>
      </c>
      <c r="H214" s="2">
        <f>IF('données 2022'!N215&gt;6,'données 2022'!N215-6,0)</f>
        <v>19.25</v>
      </c>
      <c r="I214" s="2">
        <f>IF('données 2022'!P215&gt;6,'données 2022'!P215-6,0)</f>
        <v>18.850000000000001</v>
      </c>
      <c r="J214" s="2">
        <f>IF('données 2022'!R215&gt;6,'données 2022'!R215-6,0)</f>
        <v>18.55</v>
      </c>
      <c r="K214" s="2">
        <f>IF('données 2022'!T215&gt;6,'données 2022'!T215-6,0)</f>
        <v>19.75</v>
      </c>
      <c r="L214" s="2">
        <f>IF('données 2022'!V215&gt;6,'données 2022'!V215-6,0)</f>
        <v>19.05</v>
      </c>
      <c r="M214" s="2">
        <f>IF('données 2022'!X215&gt;6,'données 2022'!X215-6,0)</f>
        <v>18.45</v>
      </c>
      <c r="N214" s="2">
        <f>IF('données 2022'!Z215&gt;6,'données 2022'!Z215-6,0)</f>
        <v>19.05</v>
      </c>
      <c r="O214" s="2">
        <f>IF('données 2022'!AB215&gt;6,'données 2022'!AB215-6,0)</f>
        <v>18.850000000000001</v>
      </c>
      <c r="P214" s="2">
        <f>IF('données 2022'!AD215&gt;6,'données 2022'!AD215-6,0)</f>
        <v>18.850000000000001</v>
      </c>
      <c r="Q214" s="2">
        <f>IF('données 2022'!AF215&gt;6,'données 2022'!AF215-6,0)</f>
        <v>19.05</v>
      </c>
      <c r="R214" s="2">
        <f>IF('données 2022'!AH215&gt;6,'données 2022'!AH215-6,0)</f>
        <v>19.75</v>
      </c>
      <c r="S214" s="2"/>
      <c r="T214" s="2">
        <f>IF('données 2022'!AJ215&gt;6,'données 2022'!AJ215-6,0)</f>
        <v>19.05</v>
      </c>
      <c r="U214" s="2"/>
      <c r="V214" s="2">
        <f>IF('données 2022'!AL215&gt;6,'données 2022'!AL215-6,0)</f>
        <v>18.850000000000001</v>
      </c>
    </row>
    <row r="215" spans="1:22" ht="14.25" customHeight="1">
      <c r="A215" s="40">
        <v>44775</v>
      </c>
      <c r="B215" s="2">
        <f>IF('données 2022'!B216&gt;6,'données 2022'!B216-6,0)</f>
        <v>20.45</v>
      </c>
      <c r="C215" s="2">
        <f>IF('données 2022'!D216&gt;6,'données 2022'!D216-6,0)</f>
        <v>19.75</v>
      </c>
      <c r="D215" s="2">
        <f>IF('données 2022'!F216&gt;6,'données 2022'!F216-6,0)</f>
        <v>20.350000000000001</v>
      </c>
      <c r="E215" s="2">
        <f>IF('données 2022'!H216&gt;6,'données 2022'!H216-6,0)</f>
        <v>19.649999999999999</v>
      </c>
      <c r="F215" s="2">
        <f>IF('données 2022'!J216&gt;6,'données 2022'!J216-6,0)</f>
        <v>20.65</v>
      </c>
      <c r="G215" s="2">
        <f>IF('données 2022'!L216&gt;6,'données 2022'!L216-6,0)</f>
        <v>20.75</v>
      </c>
      <c r="H215" s="2">
        <f>IF('données 2022'!N216&gt;6,'données 2022'!N216-6,0)</f>
        <v>20.350000000000001</v>
      </c>
      <c r="I215" s="2">
        <f>IF('données 2022'!P216&gt;6,'données 2022'!P216-6,0)</f>
        <v>20.149999999999999</v>
      </c>
      <c r="J215" s="2">
        <f>IF('données 2022'!R216&gt;6,'données 2022'!R216-6,0)</f>
        <v>20.25</v>
      </c>
      <c r="K215" s="2">
        <f>IF('données 2022'!T216&gt;6,'données 2022'!T216-6,0)</f>
        <v>20.350000000000001</v>
      </c>
      <c r="L215" s="2">
        <f>IF('données 2022'!V216&gt;6,'données 2022'!V216-6,0)</f>
        <v>20.55</v>
      </c>
      <c r="M215" s="2">
        <f>IF('données 2022'!X216&gt;6,'données 2022'!X216-6,0)</f>
        <v>19.350000000000001</v>
      </c>
      <c r="N215" s="2">
        <f>IF('données 2022'!Z216&gt;6,'données 2022'!Z216-6,0)</f>
        <v>20.149999999999999</v>
      </c>
      <c r="O215" s="2">
        <f>IF('données 2022'!AB216&gt;6,'données 2022'!AB216-6,0)</f>
        <v>19.55</v>
      </c>
      <c r="P215" s="2">
        <f>IF('données 2022'!AD216&gt;6,'données 2022'!AD216-6,0)</f>
        <v>20.55</v>
      </c>
      <c r="Q215" s="2">
        <f>IF('données 2022'!AF216&gt;6,'données 2022'!AF216-6,0)</f>
        <v>20.85</v>
      </c>
      <c r="R215" s="2">
        <f>IF('données 2022'!AH216&gt;6,'données 2022'!AH216-6,0)</f>
        <v>20.45</v>
      </c>
      <c r="S215" s="2"/>
      <c r="T215" s="2">
        <f>IF('données 2022'!AJ216&gt;6,'données 2022'!AJ216-6,0)</f>
        <v>20.05</v>
      </c>
      <c r="U215" s="2"/>
      <c r="V215" s="2">
        <f>IF('données 2022'!AL216&gt;6,'données 2022'!AL216-6,0)</f>
        <v>20.55</v>
      </c>
    </row>
    <row r="216" spans="1:22" ht="14.25" customHeight="1">
      <c r="A216" s="40">
        <v>44776</v>
      </c>
      <c r="B216" s="2">
        <f>IF('données 2022'!B217&gt;6,'données 2022'!B217-6,0)</f>
        <v>22.45</v>
      </c>
      <c r="C216" s="2">
        <f>IF('données 2022'!D217&gt;6,'données 2022'!D217-6,0)</f>
        <v>21.75</v>
      </c>
      <c r="D216" s="2">
        <f>IF('données 2022'!F217&gt;6,'données 2022'!F217-6,0)</f>
        <v>22.55</v>
      </c>
      <c r="E216" s="2">
        <f>IF('données 2022'!H217&gt;6,'données 2022'!H217-6,0)</f>
        <v>21.95</v>
      </c>
      <c r="F216" s="2">
        <f>IF('données 2022'!J217&gt;6,'données 2022'!J217-6,0)</f>
        <v>22.65</v>
      </c>
      <c r="G216" s="2">
        <f>IF('données 2022'!L217&gt;6,'données 2022'!L217-6,0)</f>
        <v>22.95</v>
      </c>
      <c r="H216" s="2">
        <f>IF('données 2022'!N217&gt;6,'données 2022'!N217-6,0)</f>
        <v>22.25</v>
      </c>
      <c r="I216" s="2">
        <f>IF('données 2022'!P217&gt;6,'données 2022'!P217-6,0)</f>
        <v>21.85</v>
      </c>
      <c r="J216" s="2">
        <f>IF('données 2022'!R217&gt;6,'données 2022'!R217-6,0)</f>
        <v>22.05</v>
      </c>
      <c r="K216" s="2">
        <f>IF('données 2022'!T217&gt;6,'données 2022'!T217-6,0)</f>
        <v>22.25</v>
      </c>
      <c r="L216" s="2">
        <f>IF('données 2022'!V217&gt;6,'données 2022'!V217-6,0)</f>
        <v>22.75</v>
      </c>
      <c r="M216" s="2">
        <f>IF('données 2022'!X217&gt;6,'données 2022'!X217-6,0)</f>
        <v>20.85</v>
      </c>
      <c r="N216" s="2">
        <f>IF('données 2022'!Z217&gt;6,'données 2022'!Z217-6,0)</f>
        <v>21.85</v>
      </c>
      <c r="O216" s="2">
        <f>IF('données 2022'!AB217&gt;6,'données 2022'!AB217-6,0)</f>
        <v>21.45</v>
      </c>
      <c r="P216" s="2">
        <f>IF('données 2022'!AD217&gt;6,'données 2022'!AD217-6,0)</f>
        <v>22.85</v>
      </c>
      <c r="Q216" s="2">
        <f>IF('données 2022'!AF217&gt;6,'données 2022'!AF217-6,0)</f>
        <v>23.15</v>
      </c>
      <c r="R216" s="2">
        <f>IF('données 2022'!AH217&gt;6,'données 2022'!AH217-6,0)</f>
        <v>22.35</v>
      </c>
      <c r="S216" s="2"/>
      <c r="T216" s="2">
        <f>IF('données 2022'!AJ217&gt;6,'données 2022'!AJ217-6,0)</f>
        <v>21.65</v>
      </c>
      <c r="U216" s="2"/>
      <c r="V216" s="2">
        <f>IF('données 2022'!AL217&gt;6,'données 2022'!AL217-6,0)</f>
        <v>22.45</v>
      </c>
    </row>
    <row r="217" spans="1:22" ht="14.25" customHeight="1">
      <c r="A217" s="40">
        <v>44777</v>
      </c>
      <c r="B217" s="2">
        <f>IF('données 2022'!B218&gt;6,'données 2022'!B218-6,0)</f>
        <v>21.15</v>
      </c>
      <c r="C217" s="2">
        <f>IF('données 2022'!D218&gt;6,'données 2022'!D218-6,0)</f>
        <v>20.95</v>
      </c>
      <c r="D217" s="2">
        <f>IF('données 2022'!F218&gt;6,'données 2022'!F218-6,0)</f>
        <v>20.65</v>
      </c>
      <c r="E217" s="2">
        <f>IF('données 2022'!H218&gt;6,'données 2022'!H218-6,0)</f>
        <v>20.75</v>
      </c>
      <c r="F217" s="2">
        <f>IF('données 2022'!J218&gt;6,'données 2022'!J218-6,0)</f>
        <v>20.85</v>
      </c>
      <c r="G217" s="2">
        <f>IF('données 2022'!L218&gt;6,'données 2022'!L218-6,0)</f>
        <v>22.35</v>
      </c>
      <c r="H217" s="2">
        <f>IF('données 2022'!N218&gt;6,'données 2022'!N218-6,0)</f>
        <v>21.55</v>
      </c>
      <c r="I217" s="2">
        <f>IF('données 2022'!P218&gt;6,'données 2022'!P218-6,0)</f>
        <v>20.85</v>
      </c>
      <c r="J217" s="2">
        <f>IF('données 2022'!R218&gt;6,'données 2022'!R218-6,0)</f>
        <v>20.75</v>
      </c>
      <c r="K217" s="2">
        <f>IF('données 2022'!T218&gt;6,'données 2022'!T218-6,0)</f>
        <v>21.85</v>
      </c>
      <c r="L217" s="2">
        <f>IF('données 2022'!V218&gt;6,'données 2022'!V218-6,0)</f>
        <v>21.15</v>
      </c>
      <c r="M217" s="2">
        <f>IF('données 2022'!X218&gt;6,'données 2022'!X218-6,0)</f>
        <v>20.350000000000001</v>
      </c>
      <c r="N217" s="2">
        <f>IF('données 2022'!Z218&gt;6,'données 2022'!Z218-6,0)</f>
        <v>21.15</v>
      </c>
      <c r="O217" s="2">
        <f>IF('données 2022'!AB218&gt;6,'données 2022'!AB218-6,0)</f>
        <v>21.35</v>
      </c>
      <c r="P217" s="2">
        <f>IF('données 2022'!AD218&gt;6,'données 2022'!AD218-6,0)</f>
        <v>20.95</v>
      </c>
      <c r="Q217" s="2">
        <f>IF('données 2022'!AF218&gt;6,'données 2022'!AF218-6,0)</f>
        <v>21.55</v>
      </c>
      <c r="R217" s="2">
        <f>IF('données 2022'!AH218&gt;6,'données 2022'!AH218-6,0)</f>
        <v>22.25</v>
      </c>
      <c r="S217" s="2"/>
      <c r="T217" s="2">
        <f>IF('données 2022'!AJ218&gt;6,'données 2022'!AJ218-6,0)</f>
        <v>21.25</v>
      </c>
      <c r="U217" s="2"/>
      <c r="V217" s="2">
        <f>IF('données 2022'!AL218&gt;6,'données 2022'!AL218-6,0)</f>
        <v>20.85</v>
      </c>
    </row>
    <row r="218" spans="1:22" ht="14.25" customHeight="1">
      <c r="A218" s="40">
        <v>44778</v>
      </c>
      <c r="B218" s="2">
        <f>IF('données 2022'!B219&gt;6,'données 2022'!B219-6,0)</f>
        <v>18.75</v>
      </c>
      <c r="C218" s="2">
        <f>IF('données 2022'!D219&gt;6,'données 2022'!D219-6,0)</f>
        <v>18.55</v>
      </c>
      <c r="D218" s="2">
        <f>IF('données 2022'!F219&gt;6,'données 2022'!F219-6,0)</f>
        <v>17.95</v>
      </c>
      <c r="E218" s="2">
        <f>IF('données 2022'!H219&gt;6,'données 2022'!H219-6,0)</f>
        <v>18.45</v>
      </c>
      <c r="F218" s="2">
        <f>IF('données 2022'!J219&gt;6,'données 2022'!J219-6,0)</f>
        <v>19.350000000000001</v>
      </c>
      <c r="G218" s="2">
        <f>IF('données 2022'!L219&gt;6,'données 2022'!L219-6,0)</f>
        <v>18.25</v>
      </c>
      <c r="H218" s="2">
        <f>IF('données 2022'!N219&gt;6,'données 2022'!N219-6,0)</f>
        <v>18.75</v>
      </c>
      <c r="I218" s="2">
        <f>IF('données 2022'!P219&gt;6,'données 2022'!P219-6,0)</f>
        <v>17.649999999999999</v>
      </c>
      <c r="J218" s="2">
        <f>IF('données 2022'!R219&gt;6,'données 2022'!R219-6,0)</f>
        <v>17.45</v>
      </c>
      <c r="K218" s="2">
        <f>IF('données 2022'!T219&gt;6,'données 2022'!T219-6,0)</f>
        <v>18.850000000000001</v>
      </c>
      <c r="L218" s="2">
        <f>IF('données 2022'!V219&gt;6,'données 2022'!V219-6,0)</f>
        <v>18.95</v>
      </c>
      <c r="M218" s="2">
        <f>IF('données 2022'!X219&gt;6,'données 2022'!X219-6,0)</f>
        <v>16.75</v>
      </c>
      <c r="N218" s="2">
        <f>IF('données 2022'!Z219&gt;6,'données 2022'!Z219-6,0)</f>
        <v>19.25</v>
      </c>
      <c r="O218" s="2">
        <f>IF('données 2022'!AB219&gt;6,'données 2022'!AB219-6,0)</f>
        <v>19.25</v>
      </c>
      <c r="P218" s="2">
        <f>IF('données 2022'!AD219&gt;6,'données 2022'!AD219-6,0)</f>
        <v>17.95</v>
      </c>
      <c r="Q218" s="2">
        <f>IF('données 2022'!AF219&gt;6,'données 2022'!AF219-6,0)</f>
        <v>18.649999999999999</v>
      </c>
      <c r="R218" s="2">
        <f>IF('données 2022'!AH219&gt;6,'données 2022'!AH219-6,0)</f>
        <v>18.850000000000001</v>
      </c>
      <c r="S218" s="2"/>
      <c r="T218" s="2">
        <f>IF('données 2022'!AJ219&gt;6,'données 2022'!AJ219-6,0)</f>
        <v>17.149999999999999</v>
      </c>
      <c r="U218" s="2"/>
      <c r="V218" s="2">
        <f>IF('données 2022'!AL219&gt;6,'données 2022'!AL219-6,0)</f>
        <v>18.95</v>
      </c>
    </row>
    <row r="219" spans="1:22" ht="14.25" customHeight="1">
      <c r="A219" s="40">
        <v>44779</v>
      </c>
      <c r="B219" s="2">
        <f>IF('données 2022'!B220&gt;6,'données 2022'!B220-6,0)</f>
        <v>19.75</v>
      </c>
      <c r="C219" s="2">
        <f>IF('données 2022'!D220&gt;6,'données 2022'!D220-6,0)</f>
        <v>19.55</v>
      </c>
      <c r="D219" s="2">
        <f>IF('données 2022'!F220&gt;6,'données 2022'!F220-6,0)</f>
        <v>18.75</v>
      </c>
      <c r="E219" s="2">
        <f>IF('données 2022'!H220&gt;6,'données 2022'!H220-6,0)</f>
        <v>19.350000000000001</v>
      </c>
      <c r="F219" s="2">
        <f>IF('données 2022'!J220&gt;6,'données 2022'!J220-6,0)</f>
        <v>20.149999999999999</v>
      </c>
      <c r="G219" s="2">
        <f>IF('données 2022'!L220&gt;6,'données 2022'!L220-6,0)</f>
        <v>19.45</v>
      </c>
      <c r="H219" s="2">
        <f>IF('données 2022'!N220&gt;6,'données 2022'!N220-6,0)</f>
        <v>19.850000000000001</v>
      </c>
      <c r="I219" s="2">
        <f>IF('données 2022'!P220&gt;6,'données 2022'!P220-6,0)</f>
        <v>18.45</v>
      </c>
      <c r="J219" s="2">
        <f>IF('données 2022'!R220&gt;6,'données 2022'!R220-6,0)</f>
        <v>17.05</v>
      </c>
      <c r="K219" s="2">
        <f>IF('données 2022'!T220&gt;6,'données 2022'!T220-6,0)</f>
        <v>20.05</v>
      </c>
      <c r="L219" s="2">
        <f>IF('données 2022'!V220&gt;6,'données 2022'!V220-6,0)</f>
        <v>19.25</v>
      </c>
      <c r="M219" s="2">
        <f>IF('données 2022'!X220&gt;6,'données 2022'!X220-6,0)</f>
        <v>17.25</v>
      </c>
      <c r="N219" s="2">
        <f>IF('données 2022'!Z220&gt;6,'données 2022'!Z220-6,0)</f>
        <v>20.25</v>
      </c>
      <c r="O219" s="2">
        <f>IF('données 2022'!AB220&gt;6,'données 2022'!AB220-6,0)</f>
        <v>20.05</v>
      </c>
      <c r="P219" s="2">
        <f>IF('données 2022'!AD220&gt;6,'données 2022'!AD220-6,0)</f>
        <v>18.75</v>
      </c>
      <c r="Q219" s="2">
        <f>IF('données 2022'!AF220&gt;6,'données 2022'!AF220-6,0)</f>
        <v>18.649999999999999</v>
      </c>
      <c r="R219" s="2">
        <f>IF('données 2022'!AH220&gt;6,'données 2022'!AH220-6,0)</f>
        <v>20.05</v>
      </c>
      <c r="S219" s="2"/>
      <c r="T219" s="2">
        <f>IF('données 2022'!AJ220&gt;6,'données 2022'!AJ220-6,0)</f>
        <v>18.05</v>
      </c>
      <c r="U219" s="2"/>
      <c r="V219" s="2">
        <f>IF('données 2022'!AL220&gt;6,'données 2022'!AL220-6,0)</f>
        <v>19.850000000000001</v>
      </c>
    </row>
    <row r="220" spans="1:22" ht="14.25" customHeight="1">
      <c r="A220" s="40">
        <v>44780</v>
      </c>
      <c r="B220" s="2">
        <f>IF('données 2022'!B221&gt;6,'données 2022'!B221-6,0)</f>
        <v>18.649999999999999</v>
      </c>
      <c r="C220" s="2">
        <f>IF('données 2022'!D221&gt;6,'données 2022'!D221-6,0)</f>
        <v>17.95</v>
      </c>
      <c r="D220" s="2">
        <f>IF('données 2022'!F221&gt;6,'données 2022'!F221-6,0)</f>
        <v>17.850000000000001</v>
      </c>
      <c r="E220" s="2">
        <f>IF('données 2022'!H221&gt;6,'données 2022'!H221-6,0)</f>
        <v>18.149999999999999</v>
      </c>
      <c r="F220" s="2">
        <f>IF('données 2022'!J221&gt;6,'données 2022'!J221-6,0)</f>
        <v>18.850000000000001</v>
      </c>
      <c r="G220" s="2">
        <f>IF('données 2022'!L221&gt;6,'données 2022'!L221-6,0)</f>
        <v>18.95</v>
      </c>
      <c r="H220" s="2">
        <f>IF('données 2022'!N221&gt;6,'données 2022'!N221-6,0)</f>
        <v>19.05</v>
      </c>
      <c r="I220" s="2">
        <f>IF('données 2022'!P221&gt;6,'données 2022'!P221-6,0)</f>
        <v>18.149999999999999</v>
      </c>
      <c r="J220" s="2">
        <f>IF('données 2022'!R221&gt;6,'données 2022'!R221-6,0)</f>
        <v>17.05</v>
      </c>
      <c r="K220" s="2">
        <f>IF('données 2022'!T221&gt;6,'données 2022'!T221-6,0)</f>
        <v>19.05</v>
      </c>
      <c r="L220" s="2">
        <f>IF('données 2022'!V221&gt;6,'données 2022'!V221-6,0)</f>
        <v>18.350000000000001</v>
      </c>
      <c r="M220" s="2">
        <f>IF('données 2022'!X221&gt;6,'données 2022'!X221-6,0)</f>
        <v>16.95</v>
      </c>
      <c r="N220" s="2">
        <f>IF('données 2022'!Z221&gt;6,'données 2022'!Z221-6,0)</f>
        <v>18.95</v>
      </c>
      <c r="O220" s="2">
        <f>IF('données 2022'!AB221&gt;6,'données 2022'!AB221-6,0)</f>
        <v>18.350000000000001</v>
      </c>
      <c r="P220" s="2">
        <f>IF('données 2022'!AD221&gt;6,'données 2022'!AD221-6,0)</f>
        <v>18.05</v>
      </c>
      <c r="Q220" s="2">
        <f>IF('données 2022'!AF221&gt;6,'données 2022'!AF221-6,0)</f>
        <v>18.05</v>
      </c>
      <c r="R220" s="2">
        <f>IF('données 2022'!AH221&gt;6,'données 2022'!AH221-6,0)</f>
        <v>19.149999999999999</v>
      </c>
      <c r="S220" s="2"/>
      <c r="T220" s="2">
        <f>IF('données 2022'!AJ221&gt;6,'données 2022'!AJ221-6,0)</f>
        <v>17.649999999999999</v>
      </c>
      <c r="U220" s="2"/>
      <c r="V220" s="2">
        <f>IF('données 2022'!AL221&gt;6,'données 2022'!AL221-6,0)</f>
        <v>18.649999999999999</v>
      </c>
    </row>
    <row r="221" spans="1:22" ht="14.25" customHeight="1">
      <c r="A221" s="40">
        <v>44781</v>
      </c>
      <c r="B221" s="2">
        <f>IF('données 2022'!B222&gt;6,'données 2022'!B222-6,0)</f>
        <v>19.850000000000001</v>
      </c>
      <c r="C221" s="2">
        <f>IF('données 2022'!D222&gt;6,'données 2022'!D222-6,0)</f>
        <v>18.95</v>
      </c>
      <c r="D221" s="2">
        <f>IF('données 2022'!F222&gt;6,'données 2022'!F222-6,0)</f>
        <v>19.649999999999999</v>
      </c>
      <c r="E221" s="2">
        <f>IF('données 2022'!H222&gt;6,'données 2022'!H222-6,0)</f>
        <v>19.05</v>
      </c>
      <c r="F221" s="2">
        <f>IF('données 2022'!J222&gt;6,'données 2022'!J222-6,0)</f>
        <v>20.350000000000001</v>
      </c>
      <c r="G221" s="2">
        <f>IF('données 2022'!L222&gt;6,'données 2022'!L222-6,0)</f>
        <v>20.149999999999999</v>
      </c>
      <c r="H221" s="2">
        <f>IF('données 2022'!N222&gt;6,'données 2022'!N222-6,0)</f>
        <v>19.649999999999999</v>
      </c>
      <c r="I221" s="2">
        <f>IF('données 2022'!P222&gt;6,'données 2022'!P222-6,0)</f>
        <v>19.850000000000001</v>
      </c>
      <c r="J221" s="2">
        <f>IF('données 2022'!R222&gt;6,'données 2022'!R222-6,0)</f>
        <v>19.149999999999999</v>
      </c>
      <c r="K221" s="2">
        <f>IF('données 2022'!T222&gt;6,'données 2022'!T222-6,0)</f>
        <v>19.95</v>
      </c>
      <c r="L221" s="2">
        <f>IF('données 2022'!V222&gt;6,'données 2022'!V222-6,0)</f>
        <v>19.45</v>
      </c>
      <c r="M221" s="2">
        <f>IF('données 2022'!X222&gt;6,'données 2022'!X222-6,0)</f>
        <v>18.850000000000001</v>
      </c>
      <c r="N221" s="2">
        <f>IF('données 2022'!Z222&gt;6,'données 2022'!Z222-6,0)</f>
        <v>20.05</v>
      </c>
      <c r="O221" s="2">
        <f>IF('données 2022'!AB222&gt;6,'données 2022'!AB222-6,0)</f>
        <v>18.850000000000001</v>
      </c>
      <c r="P221" s="2">
        <f>IF('données 2022'!AD222&gt;6,'données 2022'!AD222-6,0)</f>
        <v>19.75</v>
      </c>
      <c r="Q221" s="2">
        <f>IF('données 2022'!AF222&gt;6,'données 2022'!AF222-6,0)</f>
        <v>19.75</v>
      </c>
      <c r="R221" s="2">
        <f>IF('données 2022'!AH222&gt;6,'données 2022'!AH222-6,0)</f>
        <v>19.850000000000001</v>
      </c>
      <c r="S221" s="2"/>
      <c r="T221" s="2">
        <f>IF('données 2022'!AJ222&gt;6,'données 2022'!AJ222-6,0)</f>
        <v>19.350000000000001</v>
      </c>
      <c r="U221" s="2"/>
      <c r="V221" s="2">
        <f>IF('données 2022'!AL222&gt;6,'données 2022'!AL222-6,0)</f>
        <v>20.05</v>
      </c>
    </row>
    <row r="222" spans="1:22" ht="14.25" customHeight="1">
      <c r="A222" s="40">
        <v>44782</v>
      </c>
      <c r="B222" s="2">
        <f>IF('données 2022'!B223&gt;6,'données 2022'!B223-6,0)</f>
        <v>20.75</v>
      </c>
      <c r="C222" s="2">
        <f>IF('données 2022'!D223&gt;6,'données 2022'!D223-6,0)</f>
        <v>19.95</v>
      </c>
      <c r="D222" s="2">
        <f>IF('données 2022'!F223&gt;6,'données 2022'!F223-6,0)</f>
        <v>20.95</v>
      </c>
      <c r="E222" s="2">
        <f>IF('données 2022'!H223&gt;6,'données 2022'!H223-6,0)</f>
        <v>19.95</v>
      </c>
      <c r="F222" s="2">
        <f>IF('données 2022'!J223&gt;6,'données 2022'!J223-6,0)</f>
        <v>21.15</v>
      </c>
      <c r="G222" s="2">
        <f>IF('données 2022'!L223&gt;6,'données 2022'!L223-6,0)</f>
        <v>20.95</v>
      </c>
      <c r="H222" s="2">
        <f>IF('données 2022'!N223&gt;6,'données 2022'!N223-6,0)</f>
        <v>20.25</v>
      </c>
      <c r="I222" s="2">
        <f>IF('données 2022'!P223&gt;6,'données 2022'!P223-6,0)</f>
        <v>21.05</v>
      </c>
      <c r="J222" s="2">
        <f>IF('données 2022'!R223&gt;6,'données 2022'!R223-6,0)</f>
        <v>20.25</v>
      </c>
      <c r="K222" s="2">
        <f>IF('données 2022'!T223&gt;6,'données 2022'!T223-6,0)</f>
        <v>20.55</v>
      </c>
      <c r="L222" s="2">
        <f>IF('données 2022'!V223&gt;6,'données 2022'!V223-6,0)</f>
        <v>20.45</v>
      </c>
      <c r="M222" s="2">
        <f>IF('données 2022'!X223&gt;6,'données 2022'!X223-6,0)</f>
        <v>20.05</v>
      </c>
      <c r="N222" s="2">
        <f>IF('données 2022'!Z223&gt;6,'données 2022'!Z223-6,0)</f>
        <v>21.05</v>
      </c>
      <c r="O222" s="2">
        <f>IF('données 2022'!AB223&gt;6,'données 2022'!AB223-6,0)</f>
        <v>19.649999999999999</v>
      </c>
      <c r="P222" s="2">
        <f>IF('données 2022'!AD223&gt;6,'données 2022'!AD223-6,0)</f>
        <v>20.95</v>
      </c>
      <c r="Q222" s="2">
        <f>IF('données 2022'!AF223&gt;6,'données 2022'!AF223-6,0)</f>
        <v>20.85</v>
      </c>
      <c r="R222" s="2">
        <f>IF('données 2022'!AH223&gt;6,'données 2022'!AH223-6,0)</f>
        <v>20.65</v>
      </c>
      <c r="S222" s="2"/>
      <c r="T222" s="2">
        <f>IF('données 2022'!AJ223&gt;6,'données 2022'!AJ223-6,0)</f>
        <v>20.55</v>
      </c>
      <c r="U222" s="2"/>
      <c r="V222" s="2">
        <f>IF('données 2022'!AL223&gt;6,'données 2022'!AL223-6,0)</f>
        <v>21.15</v>
      </c>
    </row>
    <row r="223" spans="1:22" ht="14.25" customHeight="1">
      <c r="A223" s="40">
        <v>44783</v>
      </c>
      <c r="B223" s="2">
        <f>IF('données 2022'!B224&gt;6,'données 2022'!B224-6,0)</f>
        <v>21.85</v>
      </c>
      <c r="C223" s="2">
        <f>IF('données 2022'!D224&gt;6,'données 2022'!D224-6,0)</f>
        <v>20.95</v>
      </c>
      <c r="D223" s="2">
        <f>IF('données 2022'!F224&gt;6,'données 2022'!F224-6,0)</f>
        <v>22.25</v>
      </c>
      <c r="E223" s="2">
        <f>IF('données 2022'!H224&gt;6,'données 2022'!H224-6,0)</f>
        <v>20.95</v>
      </c>
      <c r="F223" s="2">
        <f>IF('données 2022'!J224&gt;6,'données 2022'!J224-6,0)</f>
        <v>22.25</v>
      </c>
      <c r="G223" s="2">
        <f>IF('données 2022'!L224&gt;6,'données 2022'!L224-6,0)</f>
        <v>21.65</v>
      </c>
      <c r="H223" s="2">
        <f>IF('données 2022'!N224&gt;6,'données 2022'!N224-6,0)</f>
        <v>21.15</v>
      </c>
      <c r="I223" s="2">
        <f>IF('données 2022'!P224&gt;6,'données 2022'!P224-6,0)</f>
        <v>22.15</v>
      </c>
      <c r="J223" s="2">
        <f>IF('données 2022'!R224&gt;6,'données 2022'!R224-6,0)</f>
        <v>21.65</v>
      </c>
      <c r="K223" s="2">
        <f>IF('données 2022'!T224&gt;6,'données 2022'!T224-6,0)</f>
        <v>21.75</v>
      </c>
      <c r="L223" s="2">
        <f>IF('données 2022'!V224&gt;6,'données 2022'!V224-6,0)</f>
        <v>21.85</v>
      </c>
      <c r="M223" s="2">
        <f>IF('données 2022'!X224&gt;6,'données 2022'!X224-6,0)</f>
        <v>21.15</v>
      </c>
      <c r="N223" s="2">
        <f>IF('données 2022'!Z224&gt;6,'données 2022'!Z224-6,0)</f>
        <v>21.65</v>
      </c>
      <c r="O223" s="2">
        <f>IF('données 2022'!AB224&gt;6,'données 2022'!AB224-6,0)</f>
        <v>20.149999999999999</v>
      </c>
      <c r="P223" s="2">
        <f>IF('données 2022'!AD224&gt;6,'données 2022'!AD224-6,0)</f>
        <v>22.45</v>
      </c>
      <c r="Q223" s="2">
        <f>IF('données 2022'!AF224&gt;6,'données 2022'!AF224-6,0)</f>
        <v>22.45</v>
      </c>
      <c r="R223" s="2">
        <f>IF('données 2022'!AH224&gt;6,'données 2022'!AH224-6,0)</f>
        <v>21.65</v>
      </c>
      <c r="S223" s="2"/>
      <c r="T223" s="2">
        <f>IF('données 2022'!AJ224&gt;6,'données 2022'!AJ224-6,0)</f>
        <v>21.65</v>
      </c>
      <c r="U223" s="2"/>
      <c r="V223" s="2">
        <f>IF('données 2022'!AL224&gt;6,'données 2022'!AL224-6,0)</f>
        <v>22.65</v>
      </c>
    </row>
    <row r="224" spans="1:22" ht="14.25" customHeight="1">
      <c r="A224" s="40">
        <v>44784</v>
      </c>
      <c r="B224" s="2">
        <f>IF('données 2022'!B225&gt;6,'données 2022'!B225-6,0)</f>
        <v>22.75</v>
      </c>
      <c r="C224" s="2">
        <f>IF('données 2022'!D225&gt;6,'données 2022'!D225-6,0)</f>
        <v>21.85</v>
      </c>
      <c r="D224" s="2">
        <f>IF('données 2022'!F225&gt;6,'données 2022'!F225-6,0)</f>
        <v>22.35</v>
      </c>
      <c r="E224" s="2">
        <f>IF('données 2022'!H225&gt;6,'données 2022'!H225-6,0)</f>
        <v>21.85</v>
      </c>
      <c r="F224" s="2">
        <f>IF('données 2022'!J225&gt;6,'données 2022'!J225-6,0)</f>
        <v>22.65</v>
      </c>
      <c r="G224" s="2">
        <f>IF('données 2022'!L225&gt;6,'données 2022'!L225-6,0)</f>
        <v>22.85</v>
      </c>
      <c r="H224" s="2">
        <f>IF('données 2022'!N225&gt;6,'données 2022'!N225-6,0)</f>
        <v>22.25</v>
      </c>
      <c r="I224" s="2">
        <f>IF('données 2022'!P225&gt;6,'données 2022'!P225-6,0)</f>
        <v>22.15</v>
      </c>
      <c r="J224" s="2">
        <f>IF('données 2022'!R225&gt;6,'données 2022'!R225-6,0)</f>
        <v>22.05</v>
      </c>
      <c r="K224" s="2">
        <f>IF('données 2022'!T225&gt;6,'données 2022'!T225-6,0)</f>
        <v>22.15</v>
      </c>
      <c r="L224" s="2">
        <f>IF('données 2022'!V225&gt;6,'données 2022'!V225-6,0)</f>
        <v>22.35</v>
      </c>
      <c r="M224" s="2">
        <f>IF('données 2022'!X225&gt;6,'données 2022'!X225-6,0)</f>
        <v>21.25</v>
      </c>
      <c r="N224" s="2">
        <f>IF('données 2022'!Z225&gt;6,'données 2022'!Z225-6,0)</f>
        <v>21.95</v>
      </c>
      <c r="O224" s="2">
        <f>IF('données 2022'!AB225&gt;6,'données 2022'!AB225-6,0)</f>
        <v>21.35</v>
      </c>
      <c r="P224" s="2">
        <f>IF('données 2022'!AD225&gt;6,'données 2022'!AD225-6,0)</f>
        <v>22.85</v>
      </c>
      <c r="Q224" s="2">
        <f>IF('données 2022'!AF225&gt;6,'données 2022'!AF225-6,0)</f>
        <v>22.65</v>
      </c>
      <c r="R224" s="2">
        <f>IF('données 2022'!AH225&gt;6,'données 2022'!AH225-6,0)</f>
        <v>22.25</v>
      </c>
      <c r="S224" s="2"/>
      <c r="T224" s="2">
        <f>IF('données 2022'!AJ225&gt;6,'données 2022'!AJ225-6,0)</f>
        <v>21.85</v>
      </c>
      <c r="U224" s="2"/>
      <c r="V224" s="2">
        <f>IF('données 2022'!AL225&gt;6,'données 2022'!AL225-6,0)</f>
        <v>22.65</v>
      </c>
    </row>
    <row r="225" spans="1:22" ht="14.25" customHeight="1">
      <c r="A225" s="40">
        <v>44785</v>
      </c>
      <c r="B225" s="2">
        <f>IF('données 2022'!B226&gt;6,'données 2022'!B226-6,0)</f>
        <v>24.15</v>
      </c>
      <c r="C225" s="2">
        <f>IF('données 2022'!D226&gt;6,'données 2022'!D226-6,0)</f>
        <v>23.65</v>
      </c>
      <c r="D225" s="2">
        <f>IF('données 2022'!F226&gt;6,'données 2022'!F226-6,0)</f>
        <v>23.55</v>
      </c>
      <c r="E225" s="2">
        <f>IF('données 2022'!H226&gt;6,'données 2022'!H226-6,0)</f>
        <v>23.45</v>
      </c>
      <c r="F225" s="2">
        <f>IF('données 2022'!J226&gt;6,'données 2022'!J226-6,0)</f>
        <v>23.65</v>
      </c>
      <c r="G225" s="2">
        <f>IF('données 2022'!L226&gt;6,'données 2022'!L226-6,0)</f>
        <v>23.95</v>
      </c>
      <c r="H225" s="2">
        <f>IF('données 2022'!N226&gt;6,'données 2022'!N226-6,0)</f>
        <v>23.55</v>
      </c>
      <c r="I225" s="2">
        <f>IF('données 2022'!P226&gt;6,'données 2022'!P226-6,0)</f>
        <v>23.25</v>
      </c>
      <c r="J225" s="2">
        <f>IF('données 2022'!R226&gt;6,'données 2022'!R226-6,0)</f>
        <v>23.05</v>
      </c>
      <c r="K225" s="2">
        <f>IF('données 2022'!T226&gt;6,'données 2022'!T226-6,0)</f>
        <v>23.35</v>
      </c>
      <c r="L225" s="2">
        <f>IF('données 2022'!V226&gt;6,'données 2022'!V226-6,0)</f>
        <v>23.85</v>
      </c>
      <c r="M225" s="2">
        <f>IF('données 2022'!X226&gt;6,'données 2022'!X226-6,0)</f>
        <v>22.15</v>
      </c>
      <c r="N225" s="2">
        <f>IF('données 2022'!Z226&gt;6,'données 2022'!Z226-6,0)</f>
        <v>23.55</v>
      </c>
      <c r="O225" s="2">
        <f>IF('données 2022'!AB226&gt;6,'données 2022'!AB226-6,0)</f>
        <v>23.45</v>
      </c>
      <c r="P225" s="2">
        <f>IF('données 2022'!AD226&gt;6,'données 2022'!AD226-6,0)</f>
        <v>23.65</v>
      </c>
      <c r="Q225" s="2">
        <f>IF('données 2022'!AF226&gt;6,'données 2022'!AF226-6,0)</f>
        <v>23.95</v>
      </c>
      <c r="R225" s="2">
        <f>IF('données 2022'!AH226&gt;6,'données 2022'!AH226-6,0)</f>
        <v>23.15</v>
      </c>
      <c r="S225" s="2"/>
      <c r="T225" s="2">
        <f>IF('données 2022'!AJ226&gt;6,'données 2022'!AJ226-6,0)</f>
        <v>22.95</v>
      </c>
      <c r="U225" s="2"/>
      <c r="V225" s="2">
        <f>IF('données 2022'!AL226&gt;6,'données 2022'!AL226-6,0)</f>
        <v>23.85</v>
      </c>
    </row>
    <row r="226" spans="1:22" ht="14.25" customHeight="1">
      <c r="A226" s="40">
        <v>44786</v>
      </c>
      <c r="B226" s="2">
        <f>IF('données 2022'!B227&gt;6,'données 2022'!B227-6,0)</f>
        <v>20.25</v>
      </c>
      <c r="C226" s="2">
        <f>IF('données 2022'!D227&gt;6,'données 2022'!D227-6,0)</f>
        <v>20.149999999999999</v>
      </c>
      <c r="D226" s="2">
        <f>IF('données 2022'!F227&gt;6,'données 2022'!F227-6,0)</f>
        <v>20.05</v>
      </c>
      <c r="E226" s="2">
        <f>IF('données 2022'!H227&gt;6,'données 2022'!H227-6,0)</f>
        <v>19.95</v>
      </c>
      <c r="F226" s="2">
        <f>IF('données 2022'!J227&gt;6,'données 2022'!J227-6,0)</f>
        <v>20.350000000000001</v>
      </c>
      <c r="G226" s="2">
        <f>IF('données 2022'!L227&gt;6,'données 2022'!L227-6,0)</f>
        <v>21.15</v>
      </c>
      <c r="H226" s="2">
        <f>IF('données 2022'!N227&gt;6,'données 2022'!N227-6,0)</f>
        <v>20.55</v>
      </c>
      <c r="I226" s="2">
        <f>IF('données 2022'!P227&gt;6,'données 2022'!P227-6,0)</f>
        <v>20.25</v>
      </c>
      <c r="J226" s="2">
        <f>IF('données 2022'!R227&gt;6,'données 2022'!R227-6,0)</f>
        <v>19.45</v>
      </c>
      <c r="K226" s="2">
        <f>IF('données 2022'!T227&gt;6,'données 2022'!T227-6,0)</f>
        <v>20.85</v>
      </c>
      <c r="L226" s="2">
        <f>IF('données 2022'!V227&gt;6,'données 2022'!V227-6,0)</f>
        <v>20.55</v>
      </c>
      <c r="M226" s="2">
        <f>IF('données 2022'!X227&gt;6,'données 2022'!X227-6,0)</f>
        <v>19.45</v>
      </c>
      <c r="N226" s="2">
        <f>IF('données 2022'!Z227&gt;6,'données 2022'!Z227-6,0)</f>
        <v>20.65</v>
      </c>
      <c r="O226" s="2">
        <f>IF('données 2022'!AB227&gt;6,'données 2022'!AB227-6,0)</f>
        <v>20.75</v>
      </c>
      <c r="P226" s="2">
        <f>IF('données 2022'!AD227&gt;6,'données 2022'!AD227-6,0)</f>
        <v>20.25</v>
      </c>
      <c r="Q226" s="2">
        <f>IF('données 2022'!AF227&gt;6,'données 2022'!AF227-6,0)</f>
        <v>20.05</v>
      </c>
      <c r="R226" s="2">
        <f>IF('données 2022'!AH227&gt;6,'données 2022'!AH227-6,0)</f>
        <v>20.95</v>
      </c>
      <c r="S226" s="2"/>
      <c r="T226" s="2">
        <f>IF('données 2022'!AJ227&gt;6,'données 2022'!AJ227-6,0)</f>
        <v>20.149999999999999</v>
      </c>
      <c r="U226" s="2"/>
      <c r="V226" s="2">
        <f>IF('données 2022'!AL227&gt;6,'données 2022'!AL227-6,0)</f>
        <v>20.45</v>
      </c>
    </row>
    <row r="227" spans="1:22" ht="14.25" customHeight="1">
      <c r="A227" s="40">
        <v>44787</v>
      </c>
      <c r="B227" s="2">
        <f>IF('données 2022'!B228&gt;6,'données 2022'!B228-6,0)</f>
        <v>14.05</v>
      </c>
      <c r="C227" s="2">
        <f>IF('données 2022'!D228&gt;6,'données 2022'!D228-6,0)</f>
        <v>13.95</v>
      </c>
      <c r="D227" s="2">
        <f>IF('données 2022'!F228&gt;6,'données 2022'!F228-6,0)</f>
        <v>13.149999999999999</v>
      </c>
      <c r="E227" s="2">
        <f>IF('données 2022'!H228&gt;6,'données 2022'!H228-6,0)</f>
        <v>13.75</v>
      </c>
      <c r="F227" s="2">
        <f>IF('données 2022'!J228&gt;6,'données 2022'!J228-6,0)</f>
        <v>14.850000000000001</v>
      </c>
      <c r="G227" s="2">
        <f>IF('données 2022'!L228&gt;6,'données 2022'!L228-6,0)</f>
        <v>14.05</v>
      </c>
      <c r="H227" s="2">
        <f>IF('données 2022'!N228&gt;6,'données 2022'!N228-6,0)</f>
        <v>14.25</v>
      </c>
      <c r="I227" s="2">
        <f>IF('données 2022'!P228&gt;6,'données 2022'!P228-6,0)</f>
        <v>13.45</v>
      </c>
      <c r="J227" s="2">
        <f>IF('données 2022'!R228&gt;6,'données 2022'!R228-6,0)</f>
        <v>13.149999999999999</v>
      </c>
      <c r="K227" s="2">
        <f>IF('données 2022'!T228&gt;6,'données 2022'!T228-6,0)</f>
        <v>14.25</v>
      </c>
      <c r="L227" s="2">
        <f>IF('données 2022'!V228&gt;6,'données 2022'!V228-6,0)</f>
        <v>14.75</v>
      </c>
      <c r="M227" s="2">
        <f>IF('données 2022'!X228&gt;6,'données 2022'!X228-6,0)</f>
        <v>13.05</v>
      </c>
      <c r="N227" s="2">
        <f>IF('données 2022'!Z228&gt;6,'données 2022'!Z228-6,0)</f>
        <v>14.75</v>
      </c>
      <c r="O227" s="2">
        <f>IF('données 2022'!AB228&gt;6,'données 2022'!AB228-6,0)</f>
        <v>14.350000000000001</v>
      </c>
      <c r="P227" s="2">
        <f>IF('données 2022'!AD228&gt;6,'données 2022'!AD228-6,0)</f>
        <v>13.55</v>
      </c>
      <c r="Q227" s="2">
        <f>IF('données 2022'!AF228&gt;6,'données 2022'!AF228-6,0)</f>
        <v>14.350000000000001</v>
      </c>
      <c r="R227" s="2">
        <f>IF('données 2022'!AH228&gt;6,'données 2022'!AH228-6,0)</f>
        <v>14.350000000000001</v>
      </c>
      <c r="S227" s="2"/>
      <c r="T227" s="2">
        <f>IF('données 2022'!AJ228&gt;6,'données 2022'!AJ228-6,0)</f>
        <v>13.05</v>
      </c>
      <c r="U227" s="2"/>
      <c r="V227" s="2">
        <f>IF('données 2022'!AL228&gt;6,'données 2022'!AL228-6,0)</f>
        <v>14.55</v>
      </c>
    </row>
    <row r="228" spans="1:22" ht="14.25" customHeight="1">
      <c r="A228" s="40">
        <v>44788</v>
      </c>
      <c r="B228" s="2">
        <f>IF('données 2022'!B229&gt;6,'données 2022'!B229-6,0)</f>
        <v>14.25</v>
      </c>
      <c r="C228" s="2">
        <f>IF('données 2022'!D229&gt;6,'données 2022'!D229-6,0)</f>
        <v>14.649999999999999</v>
      </c>
      <c r="D228" s="2">
        <f>IF('données 2022'!F229&gt;6,'données 2022'!F229-6,0)</f>
        <v>14.25</v>
      </c>
      <c r="E228" s="2">
        <f>IF('données 2022'!H229&gt;6,'données 2022'!H229-6,0)</f>
        <v>13.850000000000001</v>
      </c>
      <c r="F228" s="2">
        <f>IF('données 2022'!J229&gt;6,'données 2022'!J229-6,0)</f>
        <v>15.55</v>
      </c>
      <c r="G228" s="2">
        <f>IF('données 2022'!L229&gt;6,'données 2022'!L229-6,0)</f>
        <v>14.75</v>
      </c>
      <c r="H228" s="2">
        <f>IF('données 2022'!N229&gt;6,'données 2022'!N229-6,0)</f>
        <v>14.350000000000001</v>
      </c>
      <c r="I228" s="2">
        <f>IF('données 2022'!P229&gt;6,'données 2022'!P229-6,0)</f>
        <v>14.850000000000001</v>
      </c>
      <c r="J228" s="2">
        <f>IF('données 2022'!R229&gt;6,'données 2022'!R229-6,0)</f>
        <v>14.05</v>
      </c>
      <c r="K228" s="2">
        <f>IF('données 2022'!T229&gt;6,'données 2022'!T229-6,0)</f>
        <v>14.55</v>
      </c>
      <c r="L228" s="2">
        <f>IF('données 2022'!V229&gt;6,'données 2022'!V229-6,0)</f>
        <v>15.850000000000001</v>
      </c>
      <c r="M228" s="2">
        <f>IF('données 2022'!X229&gt;6,'données 2022'!X229-6,0)</f>
        <v>13.55</v>
      </c>
      <c r="N228" s="2">
        <f>IF('données 2022'!Z229&gt;6,'données 2022'!Z229-6,0)</f>
        <v>15.45</v>
      </c>
      <c r="O228" s="2">
        <f>IF('données 2022'!AB229&gt;6,'données 2022'!AB229-6,0)</f>
        <v>15.149999999999999</v>
      </c>
      <c r="P228" s="2">
        <f>IF('données 2022'!AD229&gt;6,'données 2022'!AD229-6,0)</f>
        <v>15.05</v>
      </c>
      <c r="Q228" s="2">
        <f>IF('données 2022'!AF229&gt;6,'données 2022'!AF229-6,0)</f>
        <v>15.05</v>
      </c>
      <c r="R228" s="2">
        <f>IF('données 2022'!AH229&gt;6,'données 2022'!AH229-6,0)</f>
        <v>14.55</v>
      </c>
      <c r="S228" s="2"/>
      <c r="T228" s="2">
        <f>IF('données 2022'!AJ229&gt;6,'données 2022'!AJ229-6,0)</f>
        <v>14.05</v>
      </c>
      <c r="U228" s="2"/>
      <c r="V228" s="2">
        <f>IF('données 2022'!AL229&gt;6,'données 2022'!AL229-6,0)</f>
        <v>15.45</v>
      </c>
    </row>
    <row r="229" spans="1:22" ht="14.25" customHeight="1">
      <c r="A229" s="40">
        <v>44789</v>
      </c>
      <c r="B229" s="2">
        <f>IF('données 2022'!B230&gt;6,'données 2022'!B230-6,0)</f>
        <v>15.05</v>
      </c>
      <c r="C229" s="2">
        <f>IF('données 2022'!D230&gt;6,'données 2022'!D230-6,0)</f>
        <v>14.850000000000001</v>
      </c>
      <c r="D229" s="2">
        <f>IF('données 2022'!F230&gt;6,'données 2022'!F230-6,0)</f>
        <v>14.75</v>
      </c>
      <c r="E229" s="2">
        <f>IF('données 2022'!H230&gt;6,'données 2022'!H230-6,0)</f>
        <v>14.45</v>
      </c>
      <c r="F229" s="2">
        <f>IF('données 2022'!J230&gt;6,'données 2022'!J230-6,0)</f>
        <v>15.850000000000001</v>
      </c>
      <c r="G229" s="2">
        <f>IF('données 2022'!L230&gt;6,'données 2022'!L230-6,0)</f>
        <v>15.55</v>
      </c>
      <c r="H229" s="2">
        <f>IF('données 2022'!N230&gt;6,'données 2022'!N230-6,0)</f>
        <v>14.850000000000001</v>
      </c>
      <c r="I229" s="2">
        <f>IF('données 2022'!P230&gt;6,'données 2022'!P230-6,0)</f>
        <v>14.25</v>
      </c>
      <c r="J229" s="2">
        <f>IF('données 2022'!R230&gt;6,'données 2022'!R230-6,0)</f>
        <v>13.95</v>
      </c>
      <c r="K229" s="2">
        <f>IF('données 2022'!T230&gt;6,'données 2022'!T230-6,0)</f>
        <v>14.45</v>
      </c>
      <c r="L229" s="2">
        <f>IF('données 2022'!V230&gt;6,'données 2022'!V230-6,0)</f>
        <v>14.850000000000001</v>
      </c>
      <c r="M229" s="2">
        <f>IF('données 2022'!X230&gt;6,'données 2022'!X230-6,0)</f>
        <v>13.350000000000001</v>
      </c>
      <c r="N229" s="2">
        <f>IF('données 2022'!Z230&gt;6,'données 2022'!Z230-6,0)</f>
        <v>15.850000000000001</v>
      </c>
      <c r="O229" s="2">
        <f>IF('données 2022'!AB230&gt;6,'données 2022'!AB230-6,0)</f>
        <v>14.95</v>
      </c>
      <c r="P229" s="2">
        <f>IF('données 2022'!AD230&gt;6,'données 2022'!AD230-6,0)</f>
        <v>15.25</v>
      </c>
      <c r="Q229" s="2">
        <f>IF('données 2022'!AF230&gt;6,'données 2022'!AF230-6,0)</f>
        <v>14.850000000000001</v>
      </c>
      <c r="R229" s="2">
        <f>IF('données 2022'!AH230&gt;6,'données 2022'!AH230-6,0)</f>
        <v>14.45</v>
      </c>
      <c r="S229" s="2"/>
      <c r="T229" s="2">
        <f>IF('données 2022'!AJ230&gt;6,'données 2022'!AJ230-6,0)</f>
        <v>14.05</v>
      </c>
      <c r="U229" s="2"/>
      <c r="V229" s="2">
        <f>IF('données 2022'!AL230&gt;6,'données 2022'!AL230-6,0)</f>
        <v>15.55</v>
      </c>
    </row>
    <row r="230" spans="1:22" ht="14.25" customHeight="1">
      <c r="A230" s="40">
        <v>44790</v>
      </c>
      <c r="B230" s="2">
        <f>IF('données 2022'!B231&gt;6,'données 2022'!B231-6,0)</f>
        <v>12.850000000000001</v>
      </c>
      <c r="C230" s="2">
        <f>IF('données 2022'!D231&gt;6,'données 2022'!D231-6,0)</f>
        <v>13.05</v>
      </c>
      <c r="D230" s="2">
        <f>IF('données 2022'!F231&gt;6,'données 2022'!F231-6,0)</f>
        <v>12.55</v>
      </c>
      <c r="E230" s="2">
        <f>IF('données 2022'!H231&gt;6,'données 2022'!H231-6,0)</f>
        <v>12.649999999999999</v>
      </c>
      <c r="F230" s="2">
        <f>IF('données 2022'!J231&gt;6,'données 2022'!J231-6,0)</f>
        <v>14.149999999999999</v>
      </c>
      <c r="G230" s="2">
        <f>IF('données 2022'!L231&gt;6,'données 2022'!L231-6,0)</f>
        <v>13.350000000000001</v>
      </c>
      <c r="H230" s="2">
        <f>IF('données 2022'!N231&gt;6,'données 2022'!N231-6,0)</f>
        <v>13.75</v>
      </c>
      <c r="I230" s="2">
        <f>IF('données 2022'!P231&gt;6,'données 2022'!P231-6,0)</f>
        <v>12.55</v>
      </c>
      <c r="J230" s="2">
        <f>IF('données 2022'!R231&gt;6,'données 2022'!R231-6,0)</f>
        <v>11.649999999999999</v>
      </c>
      <c r="K230" s="2">
        <f>IF('données 2022'!T231&gt;6,'données 2022'!T231-6,0)</f>
        <v>13.55</v>
      </c>
      <c r="L230" s="2">
        <f>IF('données 2022'!V231&gt;6,'données 2022'!V231-6,0)</f>
        <v>13.55</v>
      </c>
      <c r="M230" s="2">
        <f>IF('données 2022'!X231&gt;6,'données 2022'!X231-6,0)</f>
        <v>11.75</v>
      </c>
      <c r="N230" s="2">
        <f>IF('données 2022'!Z231&gt;6,'données 2022'!Z231-6,0)</f>
        <v>14.05</v>
      </c>
      <c r="O230" s="2">
        <f>IF('données 2022'!AB231&gt;6,'données 2022'!AB231-6,0)</f>
        <v>13.45</v>
      </c>
      <c r="P230" s="2">
        <f>IF('données 2022'!AD231&gt;6,'données 2022'!AD231-6,0)</f>
        <v>13.149999999999999</v>
      </c>
      <c r="Q230" s="2">
        <f>IF('données 2022'!AF231&gt;6,'données 2022'!AF231-6,0)</f>
        <v>12.850000000000001</v>
      </c>
      <c r="R230" s="2">
        <f>IF('données 2022'!AH231&gt;6,'données 2022'!AH231-6,0)</f>
        <v>13.649999999999999</v>
      </c>
      <c r="S230" s="2"/>
      <c r="T230" s="2">
        <f>IF('données 2022'!AJ231&gt;6,'données 2022'!AJ231-6,0)</f>
        <v>11.75</v>
      </c>
      <c r="U230" s="2"/>
      <c r="V230" s="2">
        <f>IF('données 2022'!AL231&gt;6,'données 2022'!AL231-6,0)</f>
        <v>13.95</v>
      </c>
    </row>
    <row r="231" spans="1:22" ht="14.25" customHeight="1">
      <c r="A231" s="40">
        <v>44791</v>
      </c>
      <c r="B231" s="2">
        <f>IF('données 2022'!B232&gt;6,'données 2022'!B232-6,0)</f>
        <v>13.05</v>
      </c>
      <c r="C231" s="2">
        <f>IF('données 2022'!D232&gt;6,'données 2022'!D232-6,0)</f>
        <v>12.95</v>
      </c>
      <c r="D231" s="2">
        <f>IF('données 2022'!F232&gt;6,'données 2022'!F232-6,0)</f>
        <v>12.850000000000001</v>
      </c>
      <c r="E231" s="2">
        <f>IF('données 2022'!H232&gt;6,'données 2022'!H232-6,0)</f>
        <v>12.350000000000001</v>
      </c>
      <c r="F231" s="2">
        <f>IF('données 2022'!J232&gt;6,'données 2022'!J232-6,0)</f>
        <v>13.55</v>
      </c>
      <c r="G231" s="2">
        <f>IF('données 2022'!L232&gt;6,'données 2022'!L232-6,0)</f>
        <v>13.350000000000001</v>
      </c>
      <c r="H231" s="2">
        <f>IF('données 2022'!N232&gt;6,'données 2022'!N232-6,0)</f>
        <v>13.649999999999999</v>
      </c>
      <c r="I231" s="2">
        <f>IF('données 2022'!P232&gt;6,'données 2022'!P232-6,0)</f>
        <v>13.25</v>
      </c>
      <c r="J231" s="2">
        <f>IF('données 2022'!R232&gt;6,'données 2022'!R232-6,0)</f>
        <v>12.350000000000001</v>
      </c>
      <c r="K231" s="2">
        <f>IF('données 2022'!T232&gt;6,'données 2022'!T232-6,0)</f>
        <v>13.75</v>
      </c>
      <c r="L231" s="2">
        <f>IF('données 2022'!V232&gt;6,'données 2022'!V232-6,0)</f>
        <v>12.850000000000001</v>
      </c>
      <c r="M231" s="2">
        <f>IF('données 2022'!X232&gt;6,'données 2022'!X232-6,0)</f>
        <v>12.25</v>
      </c>
      <c r="N231" s="2">
        <f>IF('données 2022'!Z232&gt;6,'données 2022'!Z232-6,0)</f>
        <v>13.55</v>
      </c>
      <c r="O231" s="2">
        <f>IF('données 2022'!AB232&gt;6,'données 2022'!AB232-6,0)</f>
        <v>13.149999999999999</v>
      </c>
      <c r="P231" s="2">
        <f>IF('données 2022'!AD232&gt;6,'données 2022'!AD232-6,0)</f>
        <v>13.05</v>
      </c>
      <c r="Q231" s="2">
        <f>IF('données 2022'!AF232&gt;6,'données 2022'!AF232-6,0)</f>
        <v>12.45</v>
      </c>
      <c r="R231" s="2">
        <f>IF('données 2022'!AH232&gt;6,'données 2022'!AH232-6,0)</f>
        <v>14.05</v>
      </c>
      <c r="S231" s="2"/>
      <c r="T231" s="2">
        <f>IF('données 2022'!AJ232&gt;6,'données 2022'!AJ232-6,0)</f>
        <v>12.55</v>
      </c>
      <c r="U231" s="2"/>
      <c r="V231" s="2">
        <f>IF('données 2022'!AL232&gt;6,'données 2022'!AL232-6,0)</f>
        <v>13.350000000000001</v>
      </c>
    </row>
    <row r="232" spans="1:22" ht="14.25" customHeight="1">
      <c r="A232" s="40">
        <v>44792</v>
      </c>
      <c r="B232" s="2">
        <f>IF('données 2022'!B233&gt;6,'données 2022'!B233-6,0)</f>
        <v>14.45</v>
      </c>
      <c r="C232" s="2">
        <f>IF('données 2022'!D233&gt;6,'données 2022'!D233-6,0)</f>
        <v>14.850000000000001</v>
      </c>
      <c r="D232" s="2">
        <f>IF('données 2022'!F233&gt;6,'données 2022'!F233-6,0)</f>
        <v>14.25</v>
      </c>
      <c r="E232" s="2">
        <f>IF('données 2022'!H233&gt;6,'données 2022'!H233-6,0)</f>
        <v>14.25</v>
      </c>
      <c r="F232" s="2">
        <f>IF('données 2022'!J233&gt;6,'données 2022'!J233-6,0)</f>
        <v>15.45</v>
      </c>
      <c r="G232" s="2">
        <f>IF('données 2022'!L233&gt;6,'données 2022'!L233-6,0)</f>
        <v>14.75</v>
      </c>
      <c r="H232" s="2">
        <f>IF('données 2022'!N233&gt;6,'données 2022'!N233-6,0)</f>
        <v>14.850000000000001</v>
      </c>
      <c r="I232" s="2">
        <f>IF('données 2022'!P233&gt;6,'données 2022'!P233-6,0)</f>
        <v>13.850000000000001</v>
      </c>
      <c r="J232" s="2">
        <f>IF('données 2022'!R233&gt;6,'données 2022'!R233-6,0)</f>
        <v>13.05</v>
      </c>
      <c r="K232" s="2">
        <f>IF('données 2022'!T233&gt;6,'données 2022'!T233-6,0)</f>
        <v>14.75</v>
      </c>
      <c r="L232" s="2">
        <f>IF('données 2022'!V233&gt;6,'données 2022'!V233-6,0)</f>
        <v>14.55</v>
      </c>
      <c r="M232" s="2">
        <f>IF('données 2022'!X233&gt;6,'données 2022'!X233-6,0)</f>
        <v>12.850000000000001</v>
      </c>
      <c r="N232" s="2">
        <f>IF('données 2022'!Z233&gt;6,'données 2022'!Z233-6,0)</f>
        <v>15.649999999999999</v>
      </c>
      <c r="O232" s="2">
        <f>IF('données 2022'!AB233&gt;6,'données 2022'!AB233-6,0)</f>
        <v>15.149999999999999</v>
      </c>
      <c r="P232" s="2">
        <f>IF('données 2022'!AD233&gt;6,'données 2022'!AD233-6,0)</f>
        <v>14.350000000000001</v>
      </c>
      <c r="Q232" s="2">
        <f>IF('données 2022'!AF233&gt;6,'données 2022'!AF233-6,0)</f>
        <v>13.95</v>
      </c>
      <c r="R232" s="2">
        <f>IF('données 2022'!AH233&gt;6,'données 2022'!AH233-6,0)</f>
        <v>14.649999999999999</v>
      </c>
      <c r="S232" s="2"/>
      <c r="T232" s="2">
        <f>IF('données 2022'!AJ233&gt;6,'données 2022'!AJ233-6,0)</f>
        <v>13.25</v>
      </c>
      <c r="U232" s="2"/>
      <c r="V232" s="2">
        <f>IF('données 2022'!AL233&gt;6,'données 2022'!AL233-6,0)</f>
        <v>15.25</v>
      </c>
    </row>
    <row r="233" spans="1:22" ht="14.25" customHeight="1">
      <c r="A233" s="40">
        <v>44793</v>
      </c>
      <c r="B233" s="2">
        <f>IF('données 2022'!B234&gt;6,'données 2022'!B234-6,0)</f>
        <v>14.75</v>
      </c>
      <c r="C233" s="2">
        <f>IF('données 2022'!D234&gt;6,'données 2022'!D234-6,0)</f>
        <v>14.95</v>
      </c>
      <c r="D233" s="2">
        <f>IF('données 2022'!F234&gt;6,'données 2022'!F234-6,0)</f>
        <v>14.25</v>
      </c>
      <c r="E233" s="2">
        <f>IF('données 2022'!H234&gt;6,'données 2022'!H234-6,0)</f>
        <v>14.55</v>
      </c>
      <c r="F233" s="2">
        <f>IF('données 2022'!J234&gt;6,'données 2022'!J234-6,0)</f>
        <v>15.649999999999999</v>
      </c>
      <c r="G233" s="2">
        <f>IF('données 2022'!L234&gt;6,'données 2022'!L234-6,0)</f>
        <v>14.75</v>
      </c>
      <c r="H233" s="2">
        <f>IF('données 2022'!N234&gt;6,'données 2022'!N234-6,0)</f>
        <v>14.25</v>
      </c>
      <c r="I233" s="2">
        <f>IF('données 2022'!P234&gt;6,'données 2022'!P234-6,0)</f>
        <v>14.649999999999999</v>
      </c>
      <c r="J233" s="2">
        <f>IF('données 2022'!R234&gt;6,'données 2022'!R234-6,0)</f>
        <v>14.25</v>
      </c>
      <c r="K233" s="2">
        <f>IF('données 2022'!T234&gt;6,'données 2022'!T234-6,0)</f>
        <v>14.75</v>
      </c>
      <c r="L233" s="2">
        <f>IF('données 2022'!V234&gt;6,'données 2022'!V234-6,0)</f>
        <v>15.55</v>
      </c>
      <c r="M233" s="2">
        <f>IF('données 2022'!X234&gt;6,'données 2022'!X234-6,0)</f>
        <v>13.850000000000001</v>
      </c>
      <c r="N233" s="2">
        <f>IF('données 2022'!Z234&gt;6,'données 2022'!Z234-6,0)</f>
        <v>15.850000000000001</v>
      </c>
      <c r="O233" s="2">
        <f>IF('données 2022'!AB234&gt;6,'données 2022'!AB234-6,0)</f>
        <v>14.850000000000001</v>
      </c>
      <c r="P233" s="2">
        <f>IF('données 2022'!AD234&gt;6,'données 2022'!AD234-6,0)</f>
        <v>14.649999999999999</v>
      </c>
      <c r="Q233" s="2">
        <f>IF('données 2022'!AF234&gt;6,'données 2022'!AF234-6,0)</f>
        <v>15.149999999999999</v>
      </c>
      <c r="R233" s="2">
        <f>IF('données 2022'!AH234&gt;6,'données 2022'!AH234-6,0)</f>
        <v>14.95</v>
      </c>
      <c r="S233" s="2"/>
      <c r="T233" s="2">
        <f>IF('données 2022'!AJ234&gt;6,'données 2022'!AJ234-6,0)</f>
        <v>14.350000000000001</v>
      </c>
      <c r="U233" s="2"/>
      <c r="V233" s="2">
        <f>IF('données 2022'!AL234&gt;6,'données 2022'!AL234-6,0)</f>
        <v>15.649999999999999</v>
      </c>
    </row>
    <row r="234" spans="1:22" ht="14.25" customHeight="1">
      <c r="A234" s="40">
        <v>44794</v>
      </c>
      <c r="B234" s="2">
        <f>IF('données 2022'!B235&gt;6,'données 2022'!B235-6,0)</f>
        <v>15.350000000000001</v>
      </c>
      <c r="C234" s="2">
        <f>IF('données 2022'!D235&gt;6,'données 2022'!D235-6,0)</f>
        <v>15.25</v>
      </c>
      <c r="D234" s="2">
        <f>IF('données 2022'!F235&gt;6,'données 2022'!F235-6,0)</f>
        <v>14.55</v>
      </c>
      <c r="E234" s="2">
        <f>IF('données 2022'!H235&gt;6,'données 2022'!H235-6,0)</f>
        <v>14.850000000000001</v>
      </c>
      <c r="F234" s="2">
        <f>IF('données 2022'!J235&gt;6,'données 2022'!J235-6,0)</f>
        <v>15.649999999999999</v>
      </c>
      <c r="G234" s="2">
        <f>IF('données 2022'!L235&gt;6,'données 2022'!L235-6,0)</f>
        <v>15.350000000000001</v>
      </c>
      <c r="H234" s="2">
        <f>IF('données 2022'!N235&gt;6,'données 2022'!N235-6,0)</f>
        <v>14.649999999999999</v>
      </c>
      <c r="I234" s="2">
        <f>IF('données 2022'!P235&gt;6,'données 2022'!P235-6,0)</f>
        <v>14.55</v>
      </c>
      <c r="J234" s="2">
        <f>IF('données 2022'!R235&gt;6,'données 2022'!R235-6,0)</f>
        <v>13.75</v>
      </c>
      <c r="K234" s="2">
        <f>IF('données 2022'!T235&gt;6,'données 2022'!T235-6,0)</f>
        <v>14.850000000000001</v>
      </c>
      <c r="L234" s="2">
        <f>IF('données 2022'!V235&gt;6,'données 2022'!V235-6,0)</f>
        <v>14.95</v>
      </c>
      <c r="M234" s="2">
        <f>IF('données 2022'!X235&gt;6,'données 2022'!X235-6,0)</f>
        <v>13.350000000000001</v>
      </c>
      <c r="N234" s="2">
        <f>IF('données 2022'!Z235&gt;6,'données 2022'!Z235-6,0)</f>
        <v>16.05</v>
      </c>
      <c r="O234" s="2">
        <f>IF('données 2022'!AB235&gt;6,'données 2022'!AB235-6,0)</f>
        <v>15.25</v>
      </c>
      <c r="P234" s="2">
        <f>IF('données 2022'!AD235&gt;6,'données 2022'!AD235-6,0)</f>
        <v>14.75</v>
      </c>
      <c r="Q234" s="2">
        <f>IF('données 2022'!AF235&gt;6,'données 2022'!AF235-6,0)</f>
        <v>14.350000000000001</v>
      </c>
      <c r="R234" s="2">
        <f>IF('données 2022'!AH235&gt;6,'données 2022'!AH235-6,0)</f>
        <v>14.850000000000001</v>
      </c>
      <c r="S234" s="2"/>
      <c r="T234" s="2">
        <f>IF('données 2022'!AJ235&gt;6,'données 2022'!AJ235-6,0)</f>
        <v>13.850000000000001</v>
      </c>
      <c r="U234" s="2"/>
      <c r="V234" s="2">
        <f>IF('données 2022'!AL235&gt;6,'données 2022'!AL235-6,0)</f>
        <v>15.649999999999999</v>
      </c>
    </row>
    <row r="235" spans="1:22" ht="14.25" customHeight="1">
      <c r="A235" s="40">
        <v>44795</v>
      </c>
      <c r="B235" s="2">
        <f>IF('données 2022'!B236&gt;6,'données 2022'!B236-6,0)</f>
        <v>15.05</v>
      </c>
      <c r="C235" s="2">
        <f>IF('données 2022'!D236&gt;6,'données 2022'!D236-6,0)</f>
        <v>15.649999999999999</v>
      </c>
      <c r="D235" s="2">
        <f>IF('données 2022'!F236&gt;6,'données 2022'!F236-6,0)</f>
        <v>14.149999999999999</v>
      </c>
      <c r="E235" s="2">
        <f>IF('données 2022'!H236&gt;6,'données 2022'!H236-6,0)</f>
        <v>15.149999999999999</v>
      </c>
      <c r="F235" s="2">
        <f>IF('données 2022'!J236&gt;6,'données 2022'!J236-6,0)</f>
        <v>15.850000000000001</v>
      </c>
      <c r="G235" s="2">
        <f>IF('données 2022'!L236&gt;6,'données 2022'!L236-6,0)</f>
        <v>14.850000000000001</v>
      </c>
      <c r="H235" s="2">
        <f>IF('données 2022'!N236&gt;6,'données 2022'!N236-6,0)</f>
        <v>14.75</v>
      </c>
      <c r="I235" s="2">
        <f>IF('données 2022'!P236&gt;6,'données 2022'!P236-6,0)</f>
        <v>14.850000000000001</v>
      </c>
      <c r="J235" s="2">
        <f>IF('données 2022'!R236&gt;6,'données 2022'!R236-6,0)</f>
        <v>14.25</v>
      </c>
      <c r="K235" s="2">
        <f>IF('données 2022'!T236&gt;6,'données 2022'!T236-6,0)</f>
        <v>14.850000000000001</v>
      </c>
      <c r="L235" s="2">
        <f>IF('données 2022'!V236&gt;6,'données 2022'!V236-6,0)</f>
        <v>15.25</v>
      </c>
      <c r="M235" s="2">
        <f>IF('données 2022'!X236&gt;6,'données 2022'!X236-6,0)</f>
        <v>13.350000000000001</v>
      </c>
      <c r="N235" s="2">
        <f>IF('données 2022'!Z236&gt;6,'données 2022'!Z236-6,0)</f>
        <v>15.850000000000001</v>
      </c>
      <c r="O235" s="2">
        <f>IF('données 2022'!AB236&gt;6,'données 2022'!AB236-6,0)</f>
        <v>15.850000000000001</v>
      </c>
      <c r="P235" s="2">
        <f>IF('données 2022'!AD236&gt;6,'données 2022'!AD236-6,0)</f>
        <v>14.850000000000001</v>
      </c>
      <c r="Q235" s="2">
        <f>IF('données 2022'!AF236&gt;6,'données 2022'!AF236-6,0)</f>
        <v>15.149999999999999</v>
      </c>
      <c r="R235" s="2">
        <f>IF('données 2022'!AH236&gt;6,'données 2022'!AH236-6,0)</f>
        <v>15.05</v>
      </c>
      <c r="S235" s="2"/>
      <c r="T235" s="2">
        <f>IF('données 2022'!AJ236&gt;6,'données 2022'!AJ236-6,0)</f>
        <v>13.649999999999999</v>
      </c>
      <c r="U235" s="2"/>
      <c r="V235" s="2">
        <f>IF('données 2022'!AL236&gt;6,'données 2022'!AL236-6,0)</f>
        <v>15.55</v>
      </c>
    </row>
    <row r="236" spans="1:22" ht="14.25" customHeight="1">
      <c r="A236" s="40">
        <v>44796</v>
      </c>
      <c r="B236" s="2">
        <f>IF('données 2022'!B237&gt;6,'données 2022'!B237-6,0)</f>
        <v>16.25</v>
      </c>
      <c r="C236" s="2">
        <f>IF('données 2022'!D237&gt;6,'données 2022'!D237-6,0)</f>
        <v>16.25</v>
      </c>
      <c r="D236" s="2">
        <f>IF('données 2022'!F237&gt;6,'données 2022'!F237-6,0)</f>
        <v>16.05</v>
      </c>
      <c r="E236" s="2">
        <f>IF('données 2022'!H237&gt;6,'données 2022'!H237-6,0)</f>
        <v>15.75</v>
      </c>
      <c r="F236" s="2">
        <f>IF('données 2022'!J237&gt;6,'données 2022'!J237-6,0)</f>
        <v>17.75</v>
      </c>
      <c r="G236" s="2">
        <f>IF('données 2022'!L237&gt;6,'données 2022'!L237-6,0)</f>
        <v>16.350000000000001</v>
      </c>
      <c r="H236" s="2">
        <f>IF('données 2022'!N237&gt;6,'données 2022'!N237-6,0)</f>
        <v>16.25</v>
      </c>
      <c r="I236" s="2">
        <f>IF('données 2022'!P237&gt;6,'données 2022'!P237-6,0)</f>
        <v>16.25</v>
      </c>
      <c r="J236" s="2">
        <f>IF('données 2022'!R237&gt;6,'données 2022'!R237-6,0)</f>
        <v>15.850000000000001</v>
      </c>
      <c r="K236" s="2">
        <f>IF('données 2022'!T237&gt;6,'données 2022'!T237-6,0)</f>
        <v>16.25</v>
      </c>
      <c r="L236" s="2">
        <f>IF('données 2022'!V237&gt;6,'données 2022'!V237-6,0)</f>
        <v>16.649999999999999</v>
      </c>
      <c r="M236" s="2">
        <f>IF('données 2022'!X237&gt;6,'données 2022'!X237-6,0)</f>
        <v>15.45</v>
      </c>
      <c r="N236" s="2">
        <f>IF('données 2022'!Z237&gt;6,'données 2022'!Z237-6,0)</f>
        <v>17.25</v>
      </c>
      <c r="O236" s="2">
        <f>IF('données 2022'!AB237&gt;6,'données 2022'!AB237-6,0)</f>
        <v>16.25</v>
      </c>
      <c r="P236" s="2">
        <f>IF('données 2022'!AD237&gt;6,'données 2022'!AD237-6,0)</f>
        <v>16.25</v>
      </c>
      <c r="Q236" s="2">
        <f>IF('données 2022'!AF237&gt;6,'données 2022'!AF237-6,0)</f>
        <v>16.05</v>
      </c>
      <c r="R236" s="2">
        <f>IF('données 2022'!AH237&gt;6,'données 2022'!AH237-6,0)</f>
        <v>16.850000000000001</v>
      </c>
      <c r="S236" s="2"/>
      <c r="T236" s="2">
        <f>IF('données 2022'!AJ237&gt;6,'données 2022'!AJ237-6,0)</f>
        <v>15.45</v>
      </c>
      <c r="U236" s="2"/>
      <c r="V236" s="2">
        <f>IF('données 2022'!AL237&gt;6,'données 2022'!AL237-6,0)</f>
        <v>17.25</v>
      </c>
    </row>
    <row r="237" spans="1:22" ht="14.25" customHeight="1">
      <c r="A237" s="40">
        <v>44797</v>
      </c>
      <c r="B237" s="2">
        <f>IF('données 2022'!B238&gt;6,'données 2022'!B238-6,0)</f>
        <v>19.05</v>
      </c>
      <c r="C237" s="2">
        <f>IF('données 2022'!D238&gt;6,'données 2022'!D238-6,0)</f>
        <v>18.850000000000001</v>
      </c>
      <c r="D237" s="2">
        <f>IF('données 2022'!F238&gt;6,'données 2022'!F238-6,0)</f>
        <v>19.149999999999999</v>
      </c>
      <c r="E237" s="2">
        <f>IF('données 2022'!H238&gt;6,'données 2022'!H238-6,0)</f>
        <v>18.25</v>
      </c>
      <c r="F237" s="2">
        <f>IF('données 2022'!J238&gt;6,'données 2022'!J238-6,0)</f>
        <v>20.149999999999999</v>
      </c>
      <c r="G237" s="2">
        <f>IF('données 2022'!L238&gt;6,'données 2022'!L238-6,0)</f>
        <v>19.55</v>
      </c>
      <c r="H237" s="2">
        <f>IF('données 2022'!N238&gt;6,'données 2022'!N238-6,0)</f>
        <v>18.75</v>
      </c>
      <c r="I237" s="2">
        <f>IF('données 2022'!P238&gt;6,'données 2022'!P238-6,0)</f>
        <v>19.350000000000001</v>
      </c>
      <c r="J237" s="2">
        <f>IF('données 2022'!R238&gt;6,'données 2022'!R238-6,0)</f>
        <v>19.25</v>
      </c>
      <c r="K237" s="2">
        <f>IF('données 2022'!T238&gt;6,'données 2022'!T238-6,0)</f>
        <v>18.45</v>
      </c>
      <c r="L237" s="2">
        <f>IF('données 2022'!V238&gt;6,'données 2022'!V238-6,0)</f>
        <v>20.05</v>
      </c>
      <c r="M237" s="2">
        <f>IF('données 2022'!X238&gt;6,'données 2022'!X238-6,0)</f>
        <v>17.95</v>
      </c>
      <c r="N237" s="2">
        <f>IF('données 2022'!Z238&gt;6,'données 2022'!Z238-6,0)</f>
        <v>19.149999999999999</v>
      </c>
      <c r="O237" s="2">
        <f>IF('données 2022'!AB238&gt;6,'données 2022'!AB238-6,0)</f>
        <v>18.149999999999999</v>
      </c>
      <c r="P237" s="2">
        <f>IF('données 2022'!AD238&gt;6,'données 2022'!AD238-6,0)</f>
        <v>19.95</v>
      </c>
      <c r="Q237" s="2">
        <f>IF('données 2022'!AF238&gt;6,'données 2022'!AF238-6,0)</f>
        <v>20.05</v>
      </c>
      <c r="R237" s="2">
        <f>IF('données 2022'!AH238&gt;6,'données 2022'!AH238-6,0)</f>
        <v>18.649999999999999</v>
      </c>
      <c r="S237" s="2"/>
      <c r="T237" s="2">
        <f>IF('données 2022'!AJ238&gt;6,'données 2022'!AJ238-6,0)</f>
        <v>18.75</v>
      </c>
      <c r="U237" s="2"/>
      <c r="V237" s="2">
        <f>IF('données 2022'!AL238&gt;6,'données 2022'!AL238-6,0)</f>
        <v>19.850000000000001</v>
      </c>
    </row>
    <row r="238" spans="1:22" ht="14.25" customHeight="1">
      <c r="A238" s="40">
        <v>44798</v>
      </c>
      <c r="B238" s="2">
        <f>IF('données 2022'!B239&gt;6,'données 2022'!B239-6,0)</f>
        <v>17.149999999999999</v>
      </c>
      <c r="C238" s="2">
        <f>IF('données 2022'!D239&gt;6,'données 2022'!D239-6,0)</f>
        <v>17.149999999999999</v>
      </c>
      <c r="D238" s="2">
        <f>IF('données 2022'!F239&gt;6,'données 2022'!F239-6,0)</f>
        <v>16.850000000000001</v>
      </c>
      <c r="E238" s="2">
        <f>IF('données 2022'!H239&gt;6,'données 2022'!H239-6,0)</f>
        <v>16.850000000000001</v>
      </c>
      <c r="F238" s="2">
        <f>IF('données 2022'!J239&gt;6,'données 2022'!J239-6,0)</f>
        <v>17.75</v>
      </c>
      <c r="G238" s="2">
        <f>IF('données 2022'!L239&gt;6,'données 2022'!L239-6,0)</f>
        <v>17.75</v>
      </c>
      <c r="H238" s="2">
        <f>IF('données 2022'!N239&gt;6,'données 2022'!N239-6,0)</f>
        <v>17.149999999999999</v>
      </c>
      <c r="I238" s="2">
        <f>IF('données 2022'!P239&gt;6,'données 2022'!P239-6,0)</f>
        <v>17.25</v>
      </c>
      <c r="J238" s="2">
        <f>IF('données 2022'!R239&gt;6,'données 2022'!R239-6,0)</f>
        <v>16.55</v>
      </c>
      <c r="K238" s="2">
        <f>IF('données 2022'!T239&gt;6,'données 2022'!T239-6,0)</f>
        <v>17.149999999999999</v>
      </c>
      <c r="L238" s="2">
        <f>IF('données 2022'!V239&gt;6,'données 2022'!V239-6,0)</f>
        <v>17.75</v>
      </c>
      <c r="M238" s="2">
        <f>IF('données 2022'!X239&gt;6,'données 2022'!X239-6,0)</f>
        <v>15.850000000000001</v>
      </c>
      <c r="N238" s="2">
        <f>IF('données 2022'!Z239&gt;6,'données 2022'!Z239-6,0)</f>
        <v>17.850000000000001</v>
      </c>
      <c r="O238" s="2">
        <f>IF('données 2022'!AB239&gt;6,'données 2022'!AB239-6,0)</f>
        <v>17.05</v>
      </c>
      <c r="P238" s="2">
        <f>IF('données 2022'!AD239&gt;6,'données 2022'!AD239-6,0)</f>
        <v>17.25</v>
      </c>
      <c r="Q238" s="2">
        <f>IF('données 2022'!AF239&gt;6,'données 2022'!AF239-6,0)</f>
        <v>17.45</v>
      </c>
      <c r="R238" s="2">
        <f>IF('données 2022'!AH239&gt;6,'données 2022'!AH239-6,0)</f>
        <v>17.350000000000001</v>
      </c>
      <c r="S238" s="2"/>
      <c r="T238" s="2">
        <f>IF('données 2022'!AJ239&gt;6,'données 2022'!AJ239-6,0)</f>
        <v>16.649999999999999</v>
      </c>
      <c r="U238" s="2"/>
      <c r="V238" s="2">
        <f>IF('données 2022'!AL239&gt;6,'données 2022'!AL239-6,0)</f>
        <v>17.25</v>
      </c>
    </row>
    <row r="239" spans="1:22" ht="14.25" customHeight="1">
      <c r="A239" s="40">
        <v>44799</v>
      </c>
      <c r="B239" s="2">
        <f>IF('données 2022'!B240&gt;6,'données 2022'!B240-6,0)</f>
        <v>17.149999999999999</v>
      </c>
      <c r="C239" s="2">
        <f>IF('données 2022'!D240&gt;6,'données 2022'!D240-6,0)</f>
        <v>16.95</v>
      </c>
      <c r="D239" s="2">
        <f>IF('données 2022'!F240&gt;6,'données 2022'!F240-6,0)</f>
        <v>16.350000000000001</v>
      </c>
      <c r="E239" s="2">
        <f>IF('données 2022'!H240&gt;6,'données 2022'!H240-6,0)</f>
        <v>16.55</v>
      </c>
      <c r="F239" s="2">
        <f>IF('données 2022'!J240&gt;6,'données 2022'!J240-6,0)</f>
        <v>17.649999999999999</v>
      </c>
      <c r="G239" s="2">
        <f>IF('données 2022'!L240&gt;6,'données 2022'!L240-6,0)</f>
        <v>16.649999999999999</v>
      </c>
      <c r="H239" s="2">
        <f>IF('données 2022'!N240&gt;6,'données 2022'!N240-6,0)</f>
        <v>16.649999999999999</v>
      </c>
      <c r="I239" s="2">
        <f>IF('données 2022'!P240&gt;6,'données 2022'!P240-6,0)</f>
        <v>16.350000000000001</v>
      </c>
      <c r="J239" s="2">
        <f>IF('données 2022'!R240&gt;6,'données 2022'!R240-6,0)</f>
        <v>15.649999999999999</v>
      </c>
      <c r="K239" s="2">
        <f>IF('données 2022'!T240&gt;6,'données 2022'!T240-6,0)</f>
        <v>16.55</v>
      </c>
      <c r="L239" s="2">
        <f>IF('données 2022'!V240&gt;6,'données 2022'!V240-6,0)</f>
        <v>17.350000000000001</v>
      </c>
      <c r="M239" s="2">
        <f>IF('données 2022'!X240&gt;6,'données 2022'!X240-6,0)</f>
        <v>15.149999999999999</v>
      </c>
      <c r="N239" s="2">
        <f>IF('données 2022'!Z240&gt;6,'données 2022'!Z240-6,0)</f>
        <v>17.649999999999999</v>
      </c>
      <c r="O239" s="2">
        <f>IF('données 2022'!AB240&gt;6,'données 2022'!AB240-6,0)</f>
        <v>17.05</v>
      </c>
      <c r="P239" s="2">
        <f>IF('données 2022'!AD240&gt;6,'données 2022'!AD240-6,0)</f>
        <v>16.55</v>
      </c>
      <c r="Q239" s="2">
        <f>IF('données 2022'!AF240&gt;6,'données 2022'!AF240-6,0)</f>
        <v>16.95</v>
      </c>
      <c r="R239" s="2">
        <f>IF('données 2022'!AH240&gt;6,'données 2022'!AH240-6,0)</f>
        <v>16.55</v>
      </c>
      <c r="S239" s="2"/>
      <c r="T239" s="2">
        <f>IF('données 2022'!AJ240&gt;6,'données 2022'!AJ240-6,0)</f>
        <v>15.25</v>
      </c>
      <c r="U239" s="2"/>
      <c r="V239" s="2">
        <f>IF('données 2022'!AL240&gt;6,'données 2022'!AL240-6,0)</f>
        <v>17.149999999999999</v>
      </c>
    </row>
    <row r="240" spans="1:22" ht="14.25" customHeight="1">
      <c r="A240" s="40">
        <v>44800</v>
      </c>
      <c r="B240" s="2">
        <f>IF('données 2022'!B241&gt;6,'données 2022'!B241-6,0)</f>
        <v>16.649999999999999</v>
      </c>
      <c r="C240" s="2">
        <f>IF('données 2022'!D241&gt;6,'données 2022'!D241-6,0)</f>
        <v>16.25</v>
      </c>
      <c r="D240" s="2">
        <f>IF('données 2022'!F241&gt;6,'données 2022'!F241-6,0)</f>
        <v>16.45</v>
      </c>
      <c r="E240" s="2">
        <f>IF('données 2022'!H241&gt;6,'données 2022'!H241-6,0)</f>
        <v>15.649999999999999</v>
      </c>
      <c r="F240" s="2">
        <f>IF('données 2022'!J241&gt;6,'données 2022'!J241-6,0)</f>
        <v>17.55</v>
      </c>
      <c r="G240" s="2">
        <f>IF('données 2022'!L241&gt;6,'données 2022'!L241-6,0)</f>
        <v>16.649999999999999</v>
      </c>
      <c r="H240" s="2">
        <f>IF('données 2022'!N241&gt;6,'données 2022'!N241-6,0)</f>
        <v>16.55</v>
      </c>
      <c r="I240" s="2">
        <f>IF('données 2022'!P241&gt;6,'données 2022'!P241-6,0)</f>
        <v>16.850000000000001</v>
      </c>
      <c r="J240" s="2">
        <f>IF('données 2022'!R241&gt;6,'données 2022'!R241-6,0)</f>
        <v>16.25</v>
      </c>
      <c r="K240" s="2">
        <f>IF('données 2022'!T241&gt;6,'données 2022'!T241-6,0)</f>
        <v>16.350000000000001</v>
      </c>
      <c r="L240" s="2">
        <f>IF('données 2022'!V241&gt;6,'données 2022'!V241-6,0)</f>
        <v>17.149999999999999</v>
      </c>
      <c r="M240" s="2">
        <f>IF('données 2022'!X241&gt;6,'données 2022'!X241-6,0)</f>
        <v>15.45</v>
      </c>
      <c r="N240" s="2">
        <f>IF('données 2022'!Z241&gt;6,'données 2022'!Z241-6,0)</f>
        <v>17.25</v>
      </c>
      <c r="O240" s="2">
        <f>IF('données 2022'!AB241&gt;6,'données 2022'!AB241-6,0)</f>
        <v>15.75</v>
      </c>
      <c r="P240" s="2">
        <f>IF('données 2022'!AD241&gt;6,'données 2022'!AD241-6,0)</f>
        <v>16.850000000000001</v>
      </c>
      <c r="Q240" s="2">
        <f>IF('données 2022'!AF241&gt;6,'données 2022'!AF241-6,0)</f>
        <v>17.350000000000001</v>
      </c>
      <c r="R240" s="2">
        <f>IF('données 2022'!AH241&gt;6,'données 2022'!AH241-6,0)</f>
        <v>16.45</v>
      </c>
      <c r="S240" s="2"/>
      <c r="T240" s="2">
        <f>IF('données 2022'!AJ241&gt;6,'données 2022'!AJ241-6,0)</f>
        <v>15.75</v>
      </c>
      <c r="U240" s="2"/>
      <c r="V240" s="2">
        <f>IF('données 2022'!AL241&gt;6,'données 2022'!AL241-6,0)</f>
        <v>17.350000000000001</v>
      </c>
    </row>
    <row r="241" spans="1:22" ht="14.25" customHeight="1">
      <c r="A241" s="40">
        <v>44801</v>
      </c>
      <c r="B241" s="2">
        <f>IF('données 2022'!B242&gt;6,'données 2022'!B242-6,0)</f>
        <v>17.05</v>
      </c>
      <c r="C241" s="2">
        <f>IF('données 2022'!D242&gt;6,'données 2022'!D242-6,0)</f>
        <v>16.55</v>
      </c>
      <c r="D241" s="2">
        <f>IF('données 2022'!F242&gt;6,'données 2022'!F242-6,0)</f>
        <v>17.149999999999999</v>
      </c>
      <c r="E241" s="2">
        <f>IF('données 2022'!H242&gt;6,'données 2022'!H242-6,0)</f>
        <v>16.149999999999999</v>
      </c>
      <c r="F241" s="2">
        <f>IF('données 2022'!J242&gt;6,'données 2022'!J242-6,0)</f>
        <v>17.95</v>
      </c>
      <c r="G241" s="2">
        <f>IF('données 2022'!L242&gt;6,'données 2022'!L242-6,0)</f>
        <v>17.350000000000001</v>
      </c>
      <c r="H241" s="2">
        <f>IF('données 2022'!N242&gt;6,'données 2022'!N242-6,0)</f>
        <v>16.45</v>
      </c>
      <c r="I241" s="2">
        <f>IF('données 2022'!P242&gt;6,'données 2022'!P242-6,0)</f>
        <v>17.350000000000001</v>
      </c>
      <c r="J241" s="2">
        <f>IF('données 2022'!R242&gt;6,'données 2022'!R242-6,0)</f>
        <v>17.55</v>
      </c>
      <c r="K241" s="2">
        <f>IF('données 2022'!T242&gt;6,'données 2022'!T242-6,0)</f>
        <v>16.149999999999999</v>
      </c>
      <c r="L241" s="2">
        <f>IF('données 2022'!V242&gt;6,'données 2022'!V242-6,0)</f>
        <v>17.850000000000001</v>
      </c>
      <c r="M241" s="2">
        <f>IF('données 2022'!X242&gt;6,'données 2022'!X242-6,0)</f>
        <v>15.850000000000001</v>
      </c>
      <c r="N241" s="2">
        <f>IF('données 2022'!Z242&gt;6,'données 2022'!Z242-6,0)</f>
        <v>17.05</v>
      </c>
      <c r="O241" s="2">
        <f>IF('données 2022'!AB242&gt;6,'données 2022'!AB242-6,0)</f>
        <v>15.850000000000001</v>
      </c>
      <c r="P241" s="2">
        <f>IF('données 2022'!AD242&gt;6,'données 2022'!AD242-6,0)</f>
        <v>17.75</v>
      </c>
      <c r="Q241" s="2">
        <f>IF('données 2022'!AF242&gt;6,'données 2022'!AF242-6,0)</f>
        <v>18.149999999999999</v>
      </c>
      <c r="R241" s="2">
        <f>IF('données 2022'!AH242&gt;6,'données 2022'!AH242-6,0)</f>
        <v>16.350000000000001</v>
      </c>
      <c r="S241" s="2"/>
      <c r="T241" s="2">
        <f>IF('données 2022'!AJ242&gt;6,'données 2022'!AJ242-6,0)</f>
        <v>16.350000000000001</v>
      </c>
      <c r="U241" s="2"/>
      <c r="V241" s="2">
        <f>IF('données 2022'!AL242&gt;6,'données 2022'!AL242-6,0)</f>
        <v>18.05</v>
      </c>
    </row>
    <row r="242" spans="1:22" ht="14.25" customHeight="1">
      <c r="A242" s="40">
        <v>44802</v>
      </c>
      <c r="B242" s="2">
        <f>IF('données 2022'!B243&gt;6,'données 2022'!B243-6,0)</f>
        <v>17.55</v>
      </c>
      <c r="C242" s="2">
        <f>IF('données 2022'!D243&gt;6,'données 2022'!D243-6,0)</f>
        <v>16.75</v>
      </c>
      <c r="D242" s="2">
        <f>IF('données 2022'!F243&gt;6,'données 2022'!F243-6,0)</f>
        <v>17.149999999999999</v>
      </c>
      <c r="E242" s="2">
        <f>IF('données 2022'!H243&gt;6,'données 2022'!H243-6,0)</f>
        <v>16.55</v>
      </c>
      <c r="F242" s="2">
        <f>IF('données 2022'!J243&gt;6,'données 2022'!J243-6,0)</f>
        <v>18.05</v>
      </c>
      <c r="G242" s="2">
        <f>IF('données 2022'!L243&gt;6,'données 2022'!L243-6,0)</f>
        <v>17.55</v>
      </c>
      <c r="H242" s="2">
        <f>IF('données 2022'!N243&gt;6,'données 2022'!N243-6,0)</f>
        <v>17.149999999999999</v>
      </c>
      <c r="I242" s="2">
        <f>IF('données 2022'!P243&gt;6,'données 2022'!P243-6,0)</f>
        <v>18.350000000000001</v>
      </c>
      <c r="J242" s="2">
        <f>IF('données 2022'!R243&gt;6,'données 2022'!R243-6,0)</f>
        <v>19.25</v>
      </c>
      <c r="K242" s="2">
        <f>IF('données 2022'!T243&gt;6,'données 2022'!T243-6,0)</f>
        <v>17.55</v>
      </c>
      <c r="L242" s="2">
        <f>IF('données 2022'!V243&gt;6,'données 2022'!V243-6,0)</f>
        <v>18.95</v>
      </c>
      <c r="M242" s="2">
        <f>IF('données 2022'!X243&gt;6,'données 2022'!X243-6,0)</f>
        <v>17.850000000000001</v>
      </c>
      <c r="N242" s="2">
        <f>IF('données 2022'!Z243&gt;6,'données 2022'!Z243-6,0)</f>
        <v>16.850000000000001</v>
      </c>
      <c r="O242" s="2">
        <f>IF('données 2022'!AB243&gt;6,'données 2022'!AB243-6,0)</f>
        <v>16.45</v>
      </c>
      <c r="P242" s="2">
        <f>IF('données 2022'!AD243&gt;6,'données 2022'!AD243-6,0)</f>
        <v>18.05</v>
      </c>
      <c r="Q242" s="2">
        <f>IF('données 2022'!AF243&gt;6,'données 2022'!AF243-6,0)</f>
        <v>19.850000000000001</v>
      </c>
      <c r="R242" s="2">
        <f>IF('données 2022'!AH243&gt;6,'données 2022'!AH243-6,0)</f>
        <v>17.55</v>
      </c>
      <c r="S242" s="2"/>
      <c r="T242" s="2">
        <f>IF('données 2022'!AJ243&gt;6,'données 2022'!AJ243-6,0)</f>
        <v>18.149999999999999</v>
      </c>
      <c r="U242" s="2"/>
      <c r="V242" s="2">
        <f>IF('données 2022'!AL243&gt;6,'données 2022'!AL243-6,0)</f>
        <v>17.850000000000001</v>
      </c>
    </row>
    <row r="243" spans="1:22" ht="14.25" customHeight="1">
      <c r="A243" s="40">
        <v>44803</v>
      </c>
      <c r="B243" s="2">
        <f>IF('données 2022'!B244&gt;6,'données 2022'!B244-6,0)</f>
        <v>18.05</v>
      </c>
      <c r="C243" s="2">
        <f>IF('données 2022'!D244&gt;6,'données 2022'!D244-6,0)</f>
        <v>17.850000000000001</v>
      </c>
      <c r="D243" s="2">
        <f>IF('données 2022'!F244&gt;6,'données 2022'!F244-6,0)</f>
        <v>18.350000000000001</v>
      </c>
      <c r="E243" s="2">
        <f>IF('données 2022'!H244&gt;6,'données 2022'!H244-6,0)</f>
        <v>17.05</v>
      </c>
      <c r="F243" s="2">
        <f>IF('données 2022'!J244&gt;6,'données 2022'!J244-6,0)</f>
        <v>18.649999999999999</v>
      </c>
      <c r="G243" s="2">
        <f>IF('données 2022'!L244&gt;6,'données 2022'!L244-6,0)</f>
        <v>18.149999999999999</v>
      </c>
      <c r="H243" s="2">
        <f>IF('données 2022'!N244&gt;6,'données 2022'!N244-6,0)</f>
        <v>18.25</v>
      </c>
      <c r="I243" s="2">
        <f>IF('données 2022'!P244&gt;6,'données 2022'!P244-6,0)</f>
        <v>18.649999999999999</v>
      </c>
      <c r="J243" s="2">
        <f>IF('données 2022'!R244&gt;6,'données 2022'!R244-6,0)</f>
        <v>16.850000000000001</v>
      </c>
      <c r="K243" s="2">
        <f>IF('données 2022'!T244&gt;6,'données 2022'!T244-6,0)</f>
        <v>18.149999999999999</v>
      </c>
      <c r="L243" s="2">
        <f>IF('données 2022'!V244&gt;6,'données 2022'!V244-6,0)</f>
        <v>19.25</v>
      </c>
      <c r="M243" s="2">
        <f>IF('données 2022'!X244&gt;6,'données 2022'!X244-6,0)</f>
        <v>15.95</v>
      </c>
      <c r="N243" s="2">
        <f>IF('données 2022'!Z244&gt;6,'données 2022'!Z244-6,0)</f>
        <v>18.350000000000001</v>
      </c>
      <c r="O243" s="2">
        <f>IF('données 2022'!AB244&gt;6,'données 2022'!AB244-6,0)</f>
        <v>17.850000000000001</v>
      </c>
      <c r="P243" s="2">
        <f>IF('données 2022'!AD244&gt;6,'données 2022'!AD244-6,0)</f>
        <v>18.850000000000001</v>
      </c>
      <c r="Q243" s="2">
        <f>IF('données 2022'!AF244&gt;6,'données 2022'!AF244-6,0)</f>
        <v>19.05</v>
      </c>
      <c r="R243" s="2">
        <f>IF('données 2022'!AH244&gt;6,'données 2022'!AH244-6,0)</f>
        <v>17.95</v>
      </c>
      <c r="S243" s="2"/>
      <c r="T243" s="2">
        <f>IF('données 2022'!AJ244&gt;6,'données 2022'!AJ244-6,0)</f>
        <v>16.850000000000001</v>
      </c>
      <c r="U243" s="2"/>
      <c r="V243" s="2">
        <f>IF('données 2022'!AL244&gt;6,'données 2022'!AL244-6,0)</f>
        <v>18.850000000000001</v>
      </c>
    </row>
    <row r="244" spans="1:22" ht="14.25" customHeight="1">
      <c r="A244" s="40">
        <v>44804</v>
      </c>
      <c r="B244" s="2">
        <f>IF('données 2022'!B245&gt;6,'données 2022'!B245-6,0)</f>
        <v>17.850000000000001</v>
      </c>
      <c r="C244" s="2">
        <f>IF('données 2022'!D245&gt;6,'données 2022'!D245-6,0)</f>
        <v>17.45</v>
      </c>
      <c r="D244" s="2">
        <f>IF('données 2022'!F245&gt;6,'données 2022'!F245-6,0)</f>
        <v>16.95</v>
      </c>
      <c r="E244" s="2">
        <f>IF('données 2022'!H245&gt;6,'données 2022'!H245-6,0)</f>
        <v>17.149999999999999</v>
      </c>
      <c r="F244" s="2">
        <f>IF('données 2022'!J245&gt;6,'données 2022'!J245-6,0)</f>
        <v>18.149999999999999</v>
      </c>
      <c r="G244" s="2">
        <f>IF('données 2022'!L245&gt;6,'données 2022'!L245-6,0)</f>
        <v>17.05</v>
      </c>
      <c r="H244" s="2">
        <f>IF('données 2022'!N245&gt;6,'données 2022'!N245-6,0)</f>
        <v>17.05</v>
      </c>
      <c r="I244" s="2">
        <f>IF('données 2022'!P245&gt;6,'données 2022'!P245-6,0)</f>
        <v>17.55</v>
      </c>
      <c r="J244" s="2">
        <f>IF('données 2022'!R245&gt;6,'données 2022'!R245-6,0)</f>
        <v>16.95</v>
      </c>
      <c r="K244" s="2">
        <f>IF('données 2022'!T245&gt;6,'données 2022'!T245-6,0)</f>
        <v>17.45</v>
      </c>
      <c r="L244" s="2">
        <f>IF('données 2022'!V245&gt;6,'données 2022'!V245-6,0)</f>
        <v>17.850000000000001</v>
      </c>
      <c r="M244" s="2">
        <f>IF('données 2022'!X245&gt;6,'données 2022'!X245-6,0)</f>
        <v>15.75</v>
      </c>
      <c r="N244" s="2">
        <f>IF('données 2022'!Z245&gt;6,'données 2022'!Z245-6,0)</f>
        <v>18.25</v>
      </c>
      <c r="O244" s="2">
        <f>IF('données 2022'!AB245&gt;6,'données 2022'!AB245-6,0)</f>
        <v>17.350000000000001</v>
      </c>
      <c r="P244" s="2">
        <f>IF('données 2022'!AD245&gt;6,'données 2022'!AD245-6,0)</f>
        <v>17.350000000000001</v>
      </c>
      <c r="Q244" s="2">
        <f>IF('données 2022'!AF245&gt;6,'données 2022'!AF245-6,0)</f>
        <v>18.25</v>
      </c>
      <c r="R244" s="2">
        <f>IF('données 2022'!AH245&gt;6,'données 2022'!AH245-6,0)</f>
        <v>16.850000000000001</v>
      </c>
      <c r="S244" s="2"/>
      <c r="T244" s="2">
        <f>IF('données 2022'!AJ245&gt;6,'données 2022'!AJ245-6,0)</f>
        <v>16.350000000000001</v>
      </c>
      <c r="U244" s="2"/>
      <c r="V244" s="2">
        <f>IF('données 2022'!AL245&gt;6,'données 2022'!AL245-6,0)</f>
        <v>18.45</v>
      </c>
    </row>
    <row r="245" spans="1:22" ht="14.25" customHeight="1">
      <c r="A245" s="40">
        <v>44805</v>
      </c>
      <c r="B245" s="2">
        <f>IF('données 2022'!B246&gt;6,'données 2022'!B246-6,0)</f>
        <v>15.850000000000001</v>
      </c>
      <c r="C245" s="2">
        <f>IF('données 2022'!D246&gt;6,'données 2022'!D246-6,0)</f>
        <v>16.149999999999999</v>
      </c>
      <c r="D245" s="2">
        <f>IF('données 2022'!F246&gt;6,'données 2022'!F246-6,0)</f>
        <v>14.850000000000001</v>
      </c>
      <c r="E245" s="2">
        <f>IF('données 2022'!H246&gt;6,'données 2022'!H246-6,0)</f>
        <v>16.25</v>
      </c>
      <c r="F245" s="2">
        <f>IF('données 2022'!J246&gt;6,'données 2022'!J246-6,0)</f>
        <v>16.75</v>
      </c>
      <c r="G245" s="2">
        <f>IF('données 2022'!L246&gt;6,'données 2022'!L246-6,0)</f>
        <v>14.649999999999999</v>
      </c>
      <c r="H245" s="2">
        <f>IF('données 2022'!N246&gt;6,'données 2022'!N246-6,0)</f>
        <v>14.649999999999999</v>
      </c>
      <c r="I245" s="2">
        <f>IF('données 2022'!P246&gt;6,'données 2022'!P246-6,0)</f>
        <v>14.95</v>
      </c>
      <c r="J245" s="2">
        <f>IF('données 2022'!R246&gt;6,'données 2022'!R246-6,0)</f>
        <v>14.95</v>
      </c>
      <c r="K245" s="2">
        <f>IF('données 2022'!T246&gt;6,'données 2022'!T246-6,0)</f>
        <v>14.649999999999999</v>
      </c>
      <c r="L245" s="2">
        <f>IF('données 2022'!V246&gt;6,'données 2022'!V246-6,0)</f>
        <v>16.55</v>
      </c>
      <c r="M245" s="2">
        <f>IF('données 2022'!X246&gt;6,'données 2022'!X246-6,0)</f>
        <v>13.45</v>
      </c>
      <c r="N245" s="2">
        <f>IF('données 2022'!Z246&gt;6,'données 2022'!Z246-6,0)</f>
        <v>17.45</v>
      </c>
      <c r="O245" s="2">
        <f>IF('données 2022'!AB246&gt;6,'données 2022'!AB246-6,0)</f>
        <v>16.149999999999999</v>
      </c>
      <c r="P245" s="2">
        <f>IF('données 2022'!AD246&gt;6,'données 2022'!AD246-6,0)</f>
        <v>15.25</v>
      </c>
      <c r="Q245" s="2">
        <f>IF('données 2022'!AF246&gt;6,'données 2022'!AF246-6,0)</f>
        <v>16.45</v>
      </c>
      <c r="R245" s="2">
        <f>IF('données 2022'!AH246&gt;6,'données 2022'!AH246-6,0)</f>
        <v>14.45</v>
      </c>
      <c r="S245" s="2"/>
      <c r="T245" s="2">
        <f>IF('données 2022'!AJ246&gt;6,'données 2022'!AJ246-6,0)</f>
        <v>13.649999999999999</v>
      </c>
      <c r="U245" s="2"/>
      <c r="V245" s="2">
        <f>IF('données 2022'!AL246&gt;6,'données 2022'!AL246-6,0)</f>
        <v>17.149999999999999</v>
      </c>
    </row>
    <row r="246" spans="1:22" ht="14.25" customHeight="1">
      <c r="A246" s="40">
        <v>44806</v>
      </c>
      <c r="B246" s="2">
        <f>IF('données 2022'!B247&gt;6,'données 2022'!B247-6,0)</f>
        <v>14.350000000000001</v>
      </c>
      <c r="C246" s="2">
        <f>IF('données 2022'!D247&gt;6,'données 2022'!D247-6,0)</f>
        <v>13.95</v>
      </c>
      <c r="D246" s="2">
        <f>IF('données 2022'!F247&gt;6,'données 2022'!F247-6,0)</f>
        <v>13.25</v>
      </c>
      <c r="E246" s="2">
        <f>IF('données 2022'!H247&gt;6,'données 2022'!H247-6,0)</f>
        <v>13.95</v>
      </c>
      <c r="F246" s="2">
        <f>IF('données 2022'!J247&gt;6,'données 2022'!J247-6,0)</f>
        <v>14.95</v>
      </c>
      <c r="G246" s="2">
        <f>IF('données 2022'!L247&gt;6,'données 2022'!L247-6,0)</f>
        <v>13.55</v>
      </c>
      <c r="H246" s="2">
        <f>IF('données 2022'!N247&gt;6,'données 2022'!N247-6,0)</f>
        <v>13.45</v>
      </c>
      <c r="I246" s="2">
        <f>IF('données 2022'!P247&gt;6,'données 2022'!P247-6,0)</f>
        <v>14.149999999999999</v>
      </c>
      <c r="J246" s="2">
        <f>IF('données 2022'!R247&gt;6,'données 2022'!R247-6,0)</f>
        <v>12.95</v>
      </c>
      <c r="K246" s="2">
        <f>IF('données 2022'!T247&gt;6,'données 2022'!T247-6,0)</f>
        <v>14.55</v>
      </c>
      <c r="L246" s="2">
        <f>IF('données 2022'!V247&gt;6,'données 2022'!V247-6,0)</f>
        <v>14.25</v>
      </c>
      <c r="M246" s="2">
        <f>IF('données 2022'!X247&gt;6,'données 2022'!X247-6,0)</f>
        <v>12.75</v>
      </c>
      <c r="N246" s="2">
        <f>IF('données 2022'!Z247&gt;6,'données 2022'!Z247-6,0)</f>
        <v>14.45</v>
      </c>
      <c r="O246" s="2">
        <f>IF('données 2022'!AB247&gt;6,'données 2022'!AB247-6,0)</f>
        <v>14.25</v>
      </c>
      <c r="P246" s="2">
        <f>IF('données 2022'!AD247&gt;6,'données 2022'!AD247-6,0)</f>
        <v>13.649999999999999</v>
      </c>
      <c r="Q246" s="2">
        <f>IF('données 2022'!AF247&gt;6,'données 2022'!AF247-6,0)</f>
        <v>14.149999999999999</v>
      </c>
      <c r="R246" s="2">
        <f>IF('données 2022'!AH247&gt;6,'données 2022'!AH247-6,0)</f>
        <v>14.350000000000001</v>
      </c>
      <c r="S246" s="2"/>
      <c r="T246" s="2">
        <f>IF('données 2022'!AJ247&gt;6,'données 2022'!AJ247-6,0)</f>
        <v>13.75</v>
      </c>
      <c r="U246" s="2"/>
      <c r="V246" s="2">
        <f>IF('données 2022'!AL247&gt;6,'données 2022'!AL247-6,0)</f>
        <v>14.25</v>
      </c>
    </row>
    <row r="247" spans="1:22" ht="14.25" customHeight="1">
      <c r="A247" s="40">
        <v>44807</v>
      </c>
      <c r="B247" s="2">
        <f>IF('données 2022'!B248&gt;6,'données 2022'!B248-6,0)</f>
        <v>14.75</v>
      </c>
      <c r="C247" s="2">
        <f>IF('données 2022'!D248&gt;6,'données 2022'!D248-6,0)</f>
        <v>14.45</v>
      </c>
      <c r="D247" s="2">
        <f>IF('données 2022'!F248&gt;6,'données 2022'!F248-6,0)</f>
        <v>13.95</v>
      </c>
      <c r="E247" s="2">
        <f>IF('données 2022'!H248&gt;6,'données 2022'!H248-6,0)</f>
        <v>14.75</v>
      </c>
      <c r="F247" s="2">
        <f>IF('données 2022'!J248&gt;6,'données 2022'!J248-6,0)</f>
        <v>14.25</v>
      </c>
      <c r="G247" s="2">
        <f>IF('données 2022'!L248&gt;6,'données 2022'!L248-6,0)</f>
        <v>14.350000000000001</v>
      </c>
      <c r="H247" s="2">
        <f>IF('données 2022'!N248&gt;6,'données 2022'!N248-6,0)</f>
        <v>14.55</v>
      </c>
      <c r="I247" s="2">
        <f>IF('données 2022'!P248&gt;6,'données 2022'!P248-6,0)</f>
        <v>14.149999999999999</v>
      </c>
      <c r="J247" s="2">
        <f>IF('données 2022'!R248&gt;6,'données 2022'!R248-6,0)</f>
        <v>13.149999999999999</v>
      </c>
      <c r="K247" s="2">
        <f>IF('données 2022'!T248&gt;6,'données 2022'!T248-6,0)</f>
        <v>14.649999999999999</v>
      </c>
      <c r="L247" s="2">
        <f>IF('données 2022'!V248&gt;6,'données 2022'!V248-6,0)</f>
        <v>14.95</v>
      </c>
      <c r="M247" s="2">
        <f>IF('données 2022'!X248&gt;6,'données 2022'!X248-6,0)</f>
        <v>12.850000000000001</v>
      </c>
      <c r="N247" s="2">
        <f>IF('données 2022'!Z248&gt;6,'données 2022'!Z248-6,0)</f>
        <v>14.75</v>
      </c>
      <c r="O247" s="2">
        <f>IF('données 2022'!AB248&gt;6,'données 2022'!AB248-6,0)</f>
        <v>14.850000000000001</v>
      </c>
      <c r="P247" s="2">
        <f>IF('données 2022'!AD248&gt;6,'données 2022'!AD248-6,0)</f>
        <v>14.149999999999999</v>
      </c>
      <c r="Q247" s="2">
        <f>IF('données 2022'!AF248&gt;6,'données 2022'!AF248-6,0)</f>
        <v>14.45</v>
      </c>
      <c r="R247" s="2">
        <f>IF('données 2022'!AH248&gt;6,'données 2022'!AH248-6,0)</f>
        <v>14.75</v>
      </c>
      <c r="S247" s="2"/>
      <c r="T247" s="2">
        <f>IF('données 2022'!AJ248&gt;6,'données 2022'!AJ248-6,0)</f>
        <v>13.55</v>
      </c>
      <c r="U247" s="2"/>
      <c r="V247" s="2">
        <f>IF('données 2022'!AL248&gt;6,'données 2022'!AL248-6,0)</f>
        <v>14.55</v>
      </c>
    </row>
    <row r="248" spans="1:22" ht="14.25" customHeight="1">
      <c r="A248" s="40">
        <v>44808</v>
      </c>
      <c r="B248" s="2">
        <f>IF('données 2022'!B249&gt;6,'données 2022'!B249-6,0)</f>
        <v>18.25</v>
      </c>
      <c r="C248" s="2">
        <f>IF('données 2022'!D249&gt;6,'données 2022'!D249-6,0)</f>
        <v>18.45</v>
      </c>
      <c r="D248" s="2">
        <f>IF('données 2022'!F249&gt;6,'données 2022'!F249-6,0)</f>
        <v>17.55</v>
      </c>
      <c r="E248" s="2">
        <f>IF('données 2022'!H249&gt;6,'données 2022'!H249-6,0)</f>
        <v>18.350000000000001</v>
      </c>
      <c r="F248" s="2">
        <f>IF('données 2022'!J249&gt;6,'données 2022'!J249-6,0)</f>
        <v>17.55</v>
      </c>
      <c r="G248" s="2">
        <f>IF('données 2022'!L249&gt;6,'données 2022'!L249-6,0)</f>
        <v>17.350000000000001</v>
      </c>
      <c r="H248" s="2">
        <f>IF('données 2022'!N249&gt;6,'données 2022'!N249-6,0)</f>
        <v>17.45</v>
      </c>
      <c r="I248" s="2">
        <f>IF('données 2022'!P249&gt;6,'données 2022'!P249-6,0)</f>
        <v>16.75</v>
      </c>
      <c r="J248" s="2">
        <f>IF('données 2022'!R249&gt;6,'données 2022'!R249-6,0)</f>
        <v>16.350000000000001</v>
      </c>
      <c r="K248" s="2">
        <f>IF('données 2022'!T249&gt;6,'données 2022'!T249-6,0)</f>
        <v>16.75</v>
      </c>
      <c r="L248" s="2">
        <f>IF('données 2022'!V249&gt;6,'données 2022'!V249-6,0)</f>
        <v>17.75</v>
      </c>
      <c r="M248" s="2">
        <f>IF('données 2022'!X249&gt;6,'données 2022'!X249-6,0)</f>
        <v>15.75</v>
      </c>
      <c r="N248" s="2">
        <f>IF('données 2022'!Z249&gt;6,'données 2022'!Z249-6,0)</f>
        <v>18.25</v>
      </c>
      <c r="O248" s="2">
        <f>IF('données 2022'!AB249&gt;6,'données 2022'!AB249-6,0)</f>
        <v>18.149999999999999</v>
      </c>
      <c r="P248" s="2">
        <f>IF('données 2022'!AD249&gt;6,'données 2022'!AD249-6,0)</f>
        <v>17.149999999999999</v>
      </c>
      <c r="Q248" s="2">
        <f>IF('données 2022'!AF249&gt;6,'données 2022'!AF249-6,0)</f>
        <v>17.55</v>
      </c>
      <c r="R248" s="2">
        <f>IF('données 2022'!AH249&gt;6,'données 2022'!AH249-6,0)</f>
        <v>16.45</v>
      </c>
      <c r="S248" s="2"/>
      <c r="T248" s="2">
        <f>IF('données 2022'!AJ249&gt;6,'données 2022'!AJ249-6,0)</f>
        <v>16.649999999999999</v>
      </c>
      <c r="U248" s="2"/>
      <c r="V248" s="2">
        <f>IF('données 2022'!AL249&gt;6,'données 2022'!AL249-6,0)</f>
        <v>17.75</v>
      </c>
    </row>
    <row r="249" spans="1:22" ht="14.25" customHeight="1">
      <c r="A249" s="40">
        <v>44809</v>
      </c>
      <c r="B249" s="2">
        <f>IF('données 2022'!B250&gt;6,'données 2022'!B250-6,0)</f>
        <v>18.55</v>
      </c>
      <c r="C249" s="2">
        <f>IF('données 2022'!D250&gt;6,'données 2022'!D250-6,0)</f>
        <v>18.55</v>
      </c>
      <c r="D249" s="2">
        <f>IF('données 2022'!F250&gt;6,'données 2022'!F250-6,0)</f>
        <v>17.850000000000001</v>
      </c>
      <c r="E249" s="2">
        <f>IF('données 2022'!H250&gt;6,'données 2022'!H250-6,0)</f>
        <v>18.149999999999999</v>
      </c>
      <c r="F249" s="2">
        <f>IF('données 2022'!J250&gt;6,'données 2022'!J250-6,0)</f>
        <v>18.55</v>
      </c>
      <c r="G249" s="2">
        <f>IF('données 2022'!L250&gt;6,'données 2022'!L250-6,0)</f>
        <v>18.45</v>
      </c>
      <c r="H249" s="2">
        <f>IF('données 2022'!N250&gt;6,'données 2022'!N250-6,0)</f>
        <v>18.75</v>
      </c>
      <c r="I249" s="2">
        <f>IF('données 2022'!P250&gt;6,'données 2022'!P250-6,0)</f>
        <v>17.95</v>
      </c>
      <c r="J249" s="2">
        <f>IF('données 2022'!R250&gt;6,'données 2022'!R250-6,0)</f>
        <v>17.649999999999999</v>
      </c>
      <c r="K249" s="2">
        <f>IF('données 2022'!T250&gt;6,'données 2022'!T250-6,0)</f>
        <v>18.649999999999999</v>
      </c>
      <c r="L249" s="2">
        <f>IF('données 2022'!V250&gt;6,'données 2022'!V250-6,0)</f>
        <v>18.75</v>
      </c>
      <c r="M249" s="2">
        <f>IF('données 2022'!X250&gt;6,'données 2022'!X250-6,0)</f>
        <v>15.05</v>
      </c>
      <c r="N249" s="2">
        <f>IF('données 2022'!Z250&gt;6,'données 2022'!Z250-6,0)</f>
        <v>18.75</v>
      </c>
      <c r="O249" s="2">
        <f>IF('données 2022'!AB250&gt;6,'données 2022'!AB250-6,0)</f>
        <v>18.149999999999999</v>
      </c>
      <c r="P249" s="2">
        <f>IF('données 2022'!AD250&gt;6,'données 2022'!AD250-6,0)</f>
        <v>17.95</v>
      </c>
      <c r="Q249" s="2">
        <f>IF('données 2022'!AF250&gt;6,'données 2022'!AF250-6,0)</f>
        <v>18.649999999999999</v>
      </c>
      <c r="R249" s="2">
        <f>IF('données 2022'!AH250&gt;6,'données 2022'!AH250-6,0)</f>
        <v>18.25</v>
      </c>
      <c r="S249" s="2"/>
      <c r="T249" s="2">
        <f>IF('données 2022'!AJ250&gt;6,'données 2022'!AJ250-6,0)</f>
        <v>18.05</v>
      </c>
      <c r="U249" s="2"/>
      <c r="V249" s="2">
        <f>IF('données 2022'!AL250&gt;6,'données 2022'!AL250-6,0)</f>
        <v>17.850000000000001</v>
      </c>
    </row>
    <row r="250" spans="1:22" ht="14.25" customHeight="1">
      <c r="A250" s="40">
        <v>44810</v>
      </c>
      <c r="B250" s="2">
        <f>IF('données 2022'!B251&gt;6,'données 2022'!B251-6,0)</f>
        <v>17.649999999999999</v>
      </c>
      <c r="C250" s="2">
        <f>IF('données 2022'!D251&gt;6,'données 2022'!D251-6,0)</f>
        <v>17.149999999999999</v>
      </c>
      <c r="D250" s="2">
        <f>IF('données 2022'!F251&gt;6,'données 2022'!F251-6,0)</f>
        <v>16.95</v>
      </c>
      <c r="E250" s="2">
        <f>IF('données 2022'!H251&gt;6,'données 2022'!H251-6,0)</f>
        <v>16.95</v>
      </c>
      <c r="F250" s="2">
        <f>IF('données 2022'!J251&gt;6,'données 2022'!J251-6,0)</f>
        <v>16.55</v>
      </c>
      <c r="G250" s="2">
        <f>IF('données 2022'!L251&gt;6,'données 2022'!L251-6,0)</f>
        <v>17.95</v>
      </c>
      <c r="H250" s="2">
        <f>IF('données 2022'!N251&gt;6,'données 2022'!N251-6,0)</f>
        <v>17.649999999999999</v>
      </c>
      <c r="I250" s="2">
        <f>IF('données 2022'!P251&gt;6,'données 2022'!P251-6,0)</f>
        <v>16.45</v>
      </c>
      <c r="J250" s="2">
        <f>IF('données 2022'!R251&gt;6,'données 2022'!R251-6,0)</f>
        <v>15.55</v>
      </c>
      <c r="K250" s="2">
        <f>IF('données 2022'!T251&gt;6,'données 2022'!T251-6,0)</f>
        <v>17.45</v>
      </c>
      <c r="L250" s="2">
        <f>IF('données 2022'!V251&gt;6,'données 2022'!V251-6,0)</f>
        <v>15.95</v>
      </c>
      <c r="M250" s="2">
        <f>IF('données 2022'!X251&gt;6,'données 2022'!X251-6,0)</f>
        <v>12.05</v>
      </c>
      <c r="N250" s="2">
        <f>IF('données 2022'!Z251&gt;6,'données 2022'!Z251-6,0)</f>
        <v>17.55</v>
      </c>
      <c r="O250" s="2">
        <f>IF('données 2022'!AB251&gt;6,'données 2022'!AB251-6,0)</f>
        <v>17.350000000000001</v>
      </c>
      <c r="P250" s="2">
        <f>IF('données 2022'!AD251&gt;6,'données 2022'!AD251-6,0)</f>
        <v>16.75</v>
      </c>
      <c r="Q250" s="2">
        <f>IF('données 2022'!AF251&gt;6,'données 2022'!AF251-6,0)</f>
        <v>15.850000000000001</v>
      </c>
      <c r="R250" s="2">
        <f>IF('données 2022'!AH251&gt;6,'données 2022'!AH251-6,0)</f>
        <v>17.149999999999999</v>
      </c>
      <c r="S250" s="2"/>
      <c r="T250" s="2">
        <f>IF('données 2022'!AJ251&gt;6,'données 2022'!AJ251-6,0)</f>
        <v>16.05</v>
      </c>
      <c r="U250" s="2"/>
      <c r="V250" s="2">
        <f>IF('données 2022'!AL251&gt;6,'données 2022'!AL251-6,0)</f>
        <v>16.75</v>
      </c>
    </row>
    <row r="251" spans="1:22" ht="14.25" customHeight="1">
      <c r="A251" s="40">
        <v>44811</v>
      </c>
      <c r="B251" s="2">
        <f>IF('données 2022'!B252&gt;6,'données 2022'!B252-6,0)</f>
        <v>13.45</v>
      </c>
      <c r="C251" s="2">
        <f>IF('données 2022'!D252&gt;6,'données 2022'!D252-6,0)</f>
        <v>13.05</v>
      </c>
      <c r="D251" s="2">
        <f>IF('données 2022'!F252&gt;6,'données 2022'!F252-6,0)</f>
        <v>12.75</v>
      </c>
      <c r="E251" s="2">
        <f>IF('données 2022'!H252&gt;6,'données 2022'!H252-6,0)</f>
        <v>12.850000000000001</v>
      </c>
      <c r="F251" s="2">
        <f>IF('données 2022'!J252&gt;6,'données 2022'!J252-6,0)</f>
        <v>13.350000000000001</v>
      </c>
      <c r="G251" s="2">
        <f>IF('données 2022'!L252&gt;6,'données 2022'!L252-6,0)</f>
        <v>13.649999999999999</v>
      </c>
      <c r="H251" s="2">
        <f>IF('données 2022'!N252&gt;6,'données 2022'!N252-6,0)</f>
        <v>13.55</v>
      </c>
      <c r="I251" s="2">
        <f>IF('données 2022'!P252&gt;6,'données 2022'!P252-6,0)</f>
        <v>12.95</v>
      </c>
      <c r="J251" s="2">
        <f>IF('données 2022'!R252&gt;6,'données 2022'!R252-6,0)</f>
        <v>12.05</v>
      </c>
      <c r="K251" s="2">
        <f>IF('données 2022'!T252&gt;6,'données 2022'!T252-6,0)</f>
        <v>13.350000000000001</v>
      </c>
      <c r="L251" s="2">
        <f>IF('données 2022'!V252&gt;6,'données 2022'!V252-6,0)</f>
        <v>13.05</v>
      </c>
      <c r="M251" s="2">
        <f>IF('données 2022'!X252&gt;6,'données 2022'!X252-6,0)</f>
        <v>10.050000000000001</v>
      </c>
      <c r="N251" s="2">
        <f>IF('données 2022'!Z252&gt;6,'données 2022'!Z252-6,0)</f>
        <v>13.75</v>
      </c>
      <c r="O251" s="2">
        <f>IF('données 2022'!AB252&gt;6,'données 2022'!AB252-6,0)</f>
        <v>13.45</v>
      </c>
      <c r="P251" s="2">
        <f>IF('données 2022'!AD252&gt;6,'données 2022'!AD252-6,0)</f>
        <v>12.850000000000001</v>
      </c>
      <c r="Q251" s="2">
        <f>IF('données 2022'!AF252&gt;6,'données 2022'!AF252-6,0)</f>
        <v>12.95</v>
      </c>
      <c r="R251" s="2">
        <f>IF('données 2022'!AH252&gt;6,'données 2022'!AH252-6,0)</f>
        <v>13.45</v>
      </c>
      <c r="S251" s="2"/>
      <c r="T251" s="2">
        <f>IF('données 2022'!AJ252&gt;6,'données 2022'!AJ252-6,0)</f>
        <v>12.75</v>
      </c>
      <c r="U251" s="2"/>
      <c r="V251" s="2">
        <f>IF('données 2022'!AL252&gt;6,'données 2022'!AL252-6,0)</f>
        <v>13.350000000000001</v>
      </c>
    </row>
    <row r="252" spans="1:22" ht="14.25" customHeight="1">
      <c r="A252" s="40">
        <v>44812</v>
      </c>
      <c r="B252" s="2">
        <f>IF('données 2022'!B253&gt;6,'données 2022'!B253-6,0)</f>
        <v>11.649999999999999</v>
      </c>
      <c r="C252" s="2">
        <f>IF('données 2022'!D253&gt;6,'données 2022'!D253-6,0)</f>
        <v>11.25</v>
      </c>
      <c r="D252" s="2">
        <f>IF('données 2022'!F253&gt;6,'données 2022'!F253-6,0)</f>
        <v>10.55</v>
      </c>
      <c r="E252" s="2">
        <f>IF('données 2022'!H253&gt;6,'données 2022'!H253-6,0)</f>
        <v>11.05</v>
      </c>
      <c r="F252" s="2">
        <f>IF('données 2022'!J253&gt;6,'données 2022'!J253-6,0)</f>
        <v>11.95</v>
      </c>
      <c r="G252" s="2">
        <f>IF('données 2022'!L253&gt;6,'données 2022'!L253-6,0)</f>
        <v>11.55</v>
      </c>
      <c r="H252" s="2">
        <f>IF('données 2022'!N253&gt;6,'données 2022'!N253-6,0)</f>
        <v>11.55</v>
      </c>
      <c r="I252" s="2">
        <f>IF('données 2022'!P253&gt;6,'données 2022'!P253-6,0)</f>
        <v>11.149999999999999</v>
      </c>
      <c r="J252" s="2">
        <f>IF('données 2022'!R253&gt;6,'données 2022'!R253-6,0)</f>
        <v>10.649999999999999</v>
      </c>
      <c r="K252" s="2">
        <f>IF('données 2022'!T253&gt;6,'données 2022'!T253-6,0)</f>
        <v>11.25</v>
      </c>
      <c r="L252" s="2">
        <f>IF('données 2022'!V253&gt;6,'données 2022'!V253-6,0)</f>
        <v>12.45</v>
      </c>
      <c r="M252" s="2">
        <f>IF('données 2022'!X253&gt;6,'données 2022'!X253-6,0)</f>
        <v>9.75</v>
      </c>
      <c r="N252" s="2">
        <f>IF('données 2022'!Z253&gt;6,'données 2022'!Z253-6,0)</f>
        <v>11.95</v>
      </c>
      <c r="O252" s="2">
        <f>IF('données 2022'!AB253&gt;6,'données 2022'!AB253-6,0)</f>
        <v>11.75</v>
      </c>
      <c r="P252" s="2">
        <f>IF('données 2022'!AD253&gt;6,'données 2022'!AD253-6,0)</f>
        <v>11.25</v>
      </c>
      <c r="Q252" s="2">
        <f>IF('données 2022'!AF253&gt;6,'données 2022'!AF253-6,0)</f>
        <v>12.25</v>
      </c>
      <c r="R252" s="2">
        <f>IF('données 2022'!AH253&gt;6,'données 2022'!AH253-6,0)</f>
        <v>11.05</v>
      </c>
      <c r="S252" s="2"/>
      <c r="T252" s="2">
        <f>IF('données 2022'!AJ253&gt;6,'données 2022'!AJ253-6,0)</f>
        <v>10.45</v>
      </c>
      <c r="U252" s="2"/>
      <c r="V252" s="2">
        <f>IF('données 2022'!AL253&gt;6,'données 2022'!AL253-6,0)</f>
        <v>11.75</v>
      </c>
    </row>
    <row r="253" spans="1:22" ht="14.25" customHeight="1">
      <c r="A253" s="40">
        <v>44813</v>
      </c>
      <c r="B253" s="2">
        <f>IF('données 2022'!B254&gt;6,'données 2022'!B254-6,0)</f>
        <v>11.45</v>
      </c>
      <c r="C253" s="2">
        <f>IF('données 2022'!D254&gt;6,'données 2022'!D254-6,0)</f>
        <v>11.55</v>
      </c>
      <c r="D253" s="2">
        <f>IF('données 2022'!F254&gt;6,'données 2022'!F254-6,0)</f>
        <v>11.149999999999999</v>
      </c>
      <c r="E253" s="2">
        <f>IF('données 2022'!H254&gt;6,'données 2022'!H254-6,0)</f>
        <v>11.25</v>
      </c>
      <c r="F253" s="2">
        <f>IF('données 2022'!J254&gt;6,'données 2022'!J254-6,0)</f>
        <v>12.25</v>
      </c>
      <c r="G253" s="2">
        <f>IF('données 2022'!L254&gt;6,'données 2022'!L254-6,0)</f>
        <v>11.95</v>
      </c>
      <c r="H253" s="2">
        <f>IF('données 2022'!N254&gt;6,'données 2022'!N254-6,0)</f>
        <v>11.75</v>
      </c>
      <c r="I253" s="2">
        <f>IF('données 2022'!P254&gt;6,'données 2022'!P254-6,0)</f>
        <v>11.05</v>
      </c>
      <c r="J253" s="2">
        <f>IF('données 2022'!R254&gt;6,'données 2022'!R254-6,0)</f>
        <v>10.350000000000001</v>
      </c>
      <c r="K253" s="2">
        <f>IF('données 2022'!T254&gt;6,'données 2022'!T254-6,0)</f>
        <v>11.649999999999999</v>
      </c>
      <c r="L253" s="2">
        <f>IF('données 2022'!V254&gt;6,'données 2022'!V254-6,0)</f>
        <v>12.05</v>
      </c>
      <c r="M253" s="2">
        <f>IF('données 2022'!X254&gt;6,'données 2022'!X254-6,0)</f>
        <v>9.75</v>
      </c>
      <c r="N253" s="2">
        <f>IF('données 2022'!Z254&gt;6,'données 2022'!Z254-6,0)</f>
        <v>12.05</v>
      </c>
      <c r="O253" s="2">
        <f>IF('données 2022'!AB254&gt;6,'données 2022'!AB254-6,0)</f>
        <v>11.850000000000001</v>
      </c>
      <c r="P253" s="2">
        <f>IF('données 2022'!AD254&gt;6,'données 2022'!AD254-6,0)</f>
        <v>11.350000000000001</v>
      </c>
      <c r="Q253" s="2">
        <f>IF('données 2022'!AF254&gt;6,'données 2022'!AF254-6,0)</f>
        <v>11.649999999999999</v>
      </c>
      <c r="R253" s="2">
        <f>IF('données 2022'!AH254&gt;6,'données 2022'!AH254-6,0)</f>
        <v>11.55</v>
      </c>
      <c r="S253" s="2"/>
      <c r="T253" s="2">
        <f>IF('données 2022'!AJ254&gt;6,'données 2022'!AJ254-6,0)</f>
        <v>10.649999999999999</v>
      </c>
      <c r="U253" s="2"/>
      <c r="V253" s="2">
        <f>IF('données 2022'!AL254&gt;6,'données 2022'!AL254-6,0)</f>
        <v>12.25</v>
      </c>
    </row>
    <row r="254" spans="1:22" ht="14.25" customHeight="1">
      <c r="A254" s="40">
        <v>44814</v>
      </c>
      <c r="B254" s="2">
        <f>IF('données 2022'!B255&gt;6,'données 2022'!B255-6,0)</f>
        <v>12.05</v>
      </c>
      <c r="C254" s="2">
        <f>IF('données 2022'!D255&gt;6,'données 2022'!D255-6,0)</f>
        <v>12.25</v>
      </c>
      <c r="D254" s="2">
        <f>IF('données 2022'!F255&gt;6,'données 2022'!F255-6,0)</f>
        <v>11.75</v>
      </c>
      <c r="E254" s="2">
        <f>IF('données 2022'!H255&gt;6,'données 2022'!H255-6,0)</f>
        <v>11.95</v>
      </c>
      <c r="F254" s="2">
        <f>IF('données 2022'!J255&gt;6,'données 2022'!J255-6,0)</f>
        <v>13.350000000000001</v>
      </c>
      <c r="G254" s="2">
        <f>IF('données 2022'!L255&gt;6,'données 2022'!L255-6,0)</f>
        <v>11.850000000000001</v>
      </c>
      <c r="H254" s="2">
        <f>IF('données 2022'!N255&gt;6,'données 2022'!N255-6,0)</f>
        <v>11.350000000000001</v>
      </c>
      <c r="I254" s="2">
        <f>IF('données 2022'!P255&gt;6,'données 2022'!P255-6,0)</f>
        <v>11.350000000000001</v>
      </c>
      <c r="J254" s="2">
        <f>IF('données 2022'!R255&gt;6,'données 2022'!R255-6,0)</f>
        <v>11.25</v>
      </c>
      <c r="K254" s="2">
        <f>IF('données 2022'!T255&gt;6,'données 2022'!T255-6,0)</f>
        <v>10.850000000000001</v>
      </c>
      <c r="L254" s="2">
        <f>IF('données 2022'!V255&gt;6,'données 2022'!V255-6,0)</f>
        <v>12.55</v>
      </c>
      <c r="M254" s="2">
        <f>IF('données 2022'!X255&gt;6,'données 2022'!X255-6,0)</f>
        <v>12.850000000000001</v>
      </c>
      <c r="N254" s="2">
        <f>IF('données 2022'!Z255&gt;6,'données 2022'!Z255-6,0)</f>
        <v>12.75</v>
      </c>
      <c r="O254" s="2">
        <f>IF('données 2022'!AB255&gt;6,'données 2022'!AB255-6,0)</f>
        <v>11.95</v>
      </c>
      <c r="P254" s="2">
        <f>IF('données 2022'!AD255&gt;6,'données 2022'!AD255-6,0)</f>
        <v>12.45</v>
      </c>
      <c r="Q254" s="2">
        <f>IF('données 2022'!AF255&gt;6,'données 2022'!AF255-6,0)</f>
        <v>12.850000000000001</v>
      </c>
      <c r="R254" s="2">
        <f>IF('données 2022'!AH255&gt;6,'données 2022'!AH255-6,0)</f>
        <v>10.850000000000001</v>
      </c>
      <c r="S254" s="2"/>
      <c r="T254" s="2">
        <f>IF('données 2022'!AJ255&gt;6,'données 2022'!AJ255-6,0)</f>
        <v>10.95</v>
      </c>
      <c r="U254" s="2"/>
      <c r="V254" s="2">
        <f>IF('données 2022'!AL255&gt;6,'données 2022'!AL255-6,0)</f>
        <v>13.149999999999999</v>
      </c>
    </row>
    <row r="255" spans="1:22" ht="14.25" customHeight="1">
      <c r="A255" s="40">
        <v>44815</v>
      </c>
      <c r="B255" s="2">
        <f>IF('données 2022'!B256&gt;6,'données 2022'!B256-6,0)</f>
        <v>15.850000000000001</v>
      </c>
      <c r="C255" s="2">
        <f>IF('données 2022'!D256&gt;6,'données 2022'!D256-6,0)</f>
        <v>15.05</v>
      </c>
      <c r="D255" s="2">
        <f>IF('données 2022'!F256&gt;6,'données 2022'!F256-6,0)</f>
        <v>15.649999999999999</v>
      </c>
      <c r="E255" s="2">
        <f>IF('données 2022'!H256&gt;6,'données 2022'!H256-6,0)</f>
        <v>15.25</v>
      </c>
      <c r="F255" s="2">
        <f>IF('données 2022'!J256&gt;6,'données 2022'!J256-6,0)</f>
        <v>16.350000000000001</v>
      </c>
      <c r="G255" s="2">
        <f>IF('données 2022'!L256&gt;6,'données 2022'!L256-6,0)</f>
        <v>14.850000000000001</v>
      </c>
      <c r="H255" s="2">
        <f>IF('données 2022'!N256&gt;6,'données 2022'!N256-6,0)</f>
        <v>14.75</v>
      </c>
      <c r="I255" s="2">
        <f>IF('données 2022'!P256&gt;6,'données 2022'!P256-6,0)</f>
        <v>14.75</v>
      </c>
      <c r="J255" s="2">
        <f>IF('données 2022'!R256&gt;6,'données 2022'!R256-6,0)</f>
        <v>14.75</v>
      </c>
      <c r="K255" s="2">
        <f>IF('données 2022'!T256&gt;6,'données 2022'!T256-6,0)</f>
        <v>14.55</v>
      </c>
      <c r="L255" s="2">
        <f>IF('données 2022'!V256&gt;6,'données 2022'!V256-6,0)</f>
        <v>15.649999999999999</v>
      </c>
      <c r="M255" s="2">
        <f>IF('données 2022'!X256&gt;6,'données 2022'!X256-6,0)</f>
        <v>18.149999999999999</v>
      </c>
      <c r="N255" s="2">
        <f>IF('données 2022'!Z256&gt;6,'données 2022'!Z256-6,0)</f>
        <v>15.25</v>
      </c>
      <c r="O255" s="2">
        <f>IF('données 2022'!AB256&gt;6,'données 2022'!AB256-6,0)</f>
        <v>14.350000000000001</v>
      </c>
      <c r="P255" s="2">
        <f>IF('données 2022'!AD256&gt;6,'données 2022'!AD256-6,0)</f>
        <v>15.95</v>
      </c>
      <c r="Q255" s="2">
        <f>IF('données 2022'!AF256&gt;6,'données 2022'!AF256-6,0)</f>
        <v>16.75</v>
      </c>
      <c r="R255" s="2">
        <f>IF('données 2022'!AH256&gt;6,'données 2022'!AH256-6,0)</f>
        <v>13.95</v>
      </c>
      <c r="S255" s="2"/>
      <c r="T255" s="2">
        <f>IF('données 2022'!AJ256&gt;6,'données 2022'!AJ256-6,0)</f>
        <v>13.95</v>
      </c>
      <c r="U255" s="2"/>
      <c r="V255" s="2">
        <f>IF('données 2022'!AL256&gt;6,'données 2022'!AL256-6,0)</f>
        <v>16.05</v>
      </c>
    </row>
    <row r="256" spans="1:22" ht="14.25" customHeight="1">
      <c r="A256" s="40">
        <v>44816</v>
      </c>
      <c r="B256" s="2">
        <f>IF('données 2022'!B257&gt;6,'données 2022'!B257-6,0)</f>
        <v>20.05</v>
      </c>
      <c r="C256" s="2">
        <f>IF('données 2022'!D257&gt;6,'données 2022'!D257-6,0)</f>
        <v>19.649999999999999</v>
      </c>
      <c r="D256" s="2">
        <f>IF('données 2022'!F257&gt;6,'données 2022'!F257-6,0)</f>
        <v>19.75</v>
      </c>
      <c r="E256" s="2">
        <f>IF('données 2022'!H257&gt;6,'données 2022'!H257-6,0)</f>
        <v>20.149999999999999</v>
      </c>
      <c r="F256" s="2">
        <f>IF('données 2022'!J257&gt;6,'données 2022'!J257-6,0)</f>
        <v>20.85</v>
      </c>
      <c r="G256" s="2">
        <f>IF('données 2022'!L257&gt;6,'données 2022'!L257-6,0)</f>
        <v>19.649999999999999</v>
      </c>
      <c r="H256" s="2">
        <f>IF('données 2022'!N257&gt;6,'données 2022'!N257-6,0)</f>
        <v>19.45</v>
      </c>
      <c r="I256" s="2">
        <f>IF('données 2022'!P257&gt;6,'données 2022'!P257-6,0)</f>
        <v>19.05</v>
      </c>
      <c r="J256" s="2">
        <f>IF('données 2022'!R257&gt;6,'données 2022'!R257-6,0)</f>
        <v>19.45</v>
      </c>
      <c r="K256" s="2">
        <f>IF('données 2022'!T257&gt;6,'données 2022'!T257-6,0)</f>
        <v>19.149999999999999</v>
      </c>
      <c r="L256" s="2">
        <f>IF('données 2022'!V257&gt;6,'données 2022'!V257-6,0)</f>
        <v>20.55</v>
      </c>
      <c r="M256" s="2">
        <f>IF('données 2022'!X257&gt;6,'données 2022'!X257-6,0)</f>
        <v>17.25</v>
      </c>
      <c r="N256" s="2">
        <f>IF('données 2022'!Z257&gt;6,'données 2022'!Z257-6,0)</f>
        <v>20.05</v>
      </c>
      <c r="O256" s="2">
        <f>IF('données 2022'!AB257&gt;6,'données 2022'!AB257-6,0)</f>
        <v>19.350000000000001</v>
      </c>
      <c r="P256" s="2">
        <f>IF('données 2022'!AD257&gt;6,'données 2022'!AD257-6,0)</f>
        <v>20.149999999999999</v>
      </c>
      <c r="Q256" s="2">
        <f>IF('données 2022'!AF257&gt;6,'données 2022'!AF257-6,0)</f>
        <v>21.15</v>
      </c>
      <c r="R256" s="2">
        <f>IF('données 2022'!AH257&gt;6,'données 2022'!AH257-6,0)</f>
        <v>18.95</v>
      </c>
      <c r="S256" s="2"/>
      <c r="T256" s="2">
        <f>IF('données 2022'!AJ257&gt;6,'données 2022'!AJ257-6,0)</f>
        <v>19.45</v>
      </c>
      <c r="U256" s="2"/>
      <c r="V256" s="2">
        <f>IF('données 2022'!AL257&gt;6,'données 2022'!AL257-6,0)</f>
        <v>20.95</v>
      </c>
    </row>
    <row r="257" spans="1:22" ht="14.25" customHeight="1">
      <c r="A257" s="40">
        <v>44817</v>
      </c>
      <c r="B257" s="2">
        <f>IF('données 2022'!B258&gt;6,'données 2022'!B258-6,0)</f>
        <v>19.75</v>
      </c>
      <c r="C257" s="2">
        <f>IF('données 2022'!D258&gt;6,'données 2022'!D258-6,0)</f>
        <v>19.350000000000001</v>
      </c>
      <c r="D257" s="2">
        <f>IF('données 2022'!F258&gt;6,'données 2022'!F258-6,0)</f>
        <v>18.149999999999999</v>
      </c>
      <c r="E257" s="2">
        <f>IF('données 2022'!H258&gt;6,'données 2022'!H258-6,0)</f>
        <v>19.350000000000001</v>
      </c>
      <c r="F257" s="2">
        <f>IF('données 2022'!J258&gt;6,'données 2022'!J258-6,0)</f>
        <v>18.649999999999999</v>
      </c>
      <c r="G257" s="2">
        <f>IF('données 2022'!L258&gt;6,'données 2022'!L258-6,0)</f>
        <v>18.850000000000001</v>
      </c>
      <c r="H257" s="2">
        <f>IF('données 2022'!N258&gt;6,'données 2022'!N258-6,0)</f>
        <v>19.350000000000001</v>
      </c>
      <c r="I257" s="2">
        <f>IF('données 2022'!P258&gt;6,'données 2022'!P258-6,0)</f>
        <v>18.350000000000001</v>
      </c>
      <c r="J257" s="2">
        <f>IF('données 2022'!R258&gt;6,'données 2022'!R258-6,0)</f>
        <v>18.149999999999999</v>
      </c>
      <c r="K257" s="2">
        <f>IF('données 2022'!T258&gt;6,'données 2022'!T258-6,0)</f>
        <v>19.25</v>
      </c>
      <c r="L257" s="2">
        <f>IF('données 2022'!V258&gt;6,'données 2022'!V258-6,0)</f>
        <v>19.350000000000001</v>
      </c>
      <c r="M257" s="2">
        <f>IF('données 2022'!X258&gt;6,'données 2022'!X258-6,0)</f>
        <v>14.45</v>
      </c>
      <c r="N257" s="2">
        <f>IF('données 2022'!Z258&gt;6,'données 2022'!Z258-6,0)</f>
        <v>19.05</v>
      </c>
      <c r="O257" s="2">
        <f>IF('données 2022'!AB258&gt;6,'données 2022'!AB258-6,0)</f>
        <v>19.25</v>
      </c>
      <c r="P257" s="2">
        <f>IF('données 2022'!AD258&gt;6,'données 2022'!AD258-6,0)</f>
        <v>18.55</v>
      </c>
      <c r="Q257" s="2">
        <f>IF('données 2022'!AF258&gt;6,'données 2022'!AF258-6,0)</f>
        <v>19.05</v>
      </c>
      <c r="R257" s="2">
        <f>IF('données 2022'!AH258&gt;6,'données 2022'!AH258-6,0)</f>
        <v>19.25</v>
      </c>
      <c r="S257" s="2"/>
      <c r="T257" s="2">
        <f>IF('données 2022'!AJ258&gt;6,'données 2022'!AJ258-6,0)</f>
        <v>18.25</v>
      </c>
      <c r="U257" s="2"/>
      <c r="V257" s="2">
        <f>IF('données 2022'!AL258&gt;6,'données 2022'!AL258-6,0)</f>
        <v>18.850000000000001</v>
      </c>
    </row>
    <row r="258" spans="1:22" ht="14.25" customHeight="1">
      <c r="A258" s="40">
        <v>44818</v>
      </c>
      <c r="B258" s="2">
        <f>IF('données 2022'!B259&gt;6,'données 2022'!B259-6,0)</f>
        <v>17.25</v>
      </c>
      <c r="C258" s="2">
        <f>IF('données 2022'!D259&gt;6,'données 2022'!D259-6,0)</f>
        <v>16.850000000000001</v>
      </c>
      <c r="D258" s="2">
        <f>IF('données 2022'!F259&gt;6,'données 2022'!F259-6,0)</f>
        <v>16.25</v>
      </c>
      <c r="E258" s="2">
        <f>IF('données 2022'!H259&gt;6,'données 2022'!H259-6,0)</f>
        <v>16.850000000000001</v>
      </c>
      <c r="F258" s="2">
        <f>IF('données 2022'!J259&gt;6,'données 2022'!J259-6,0)</f>
        <v>17.149999999999999</v>
      </c>
      <c r="G258" s="2">
        <f>IF('données 2022'!L259&gt;6,'données 2022'!L259-6,0)</f>
        <v>16.649999999999999</v>
      </c>
      <c r="H258" s="2">
        <f>IF('données 2022'!N259&gt;6,'données 2022'!N259-6,0)</f>
        <v>16.149999999999999</v>
      </c>
      <c r="I258" s="2">
        <f>IF('données 2022'!P259&gt;6,'données 2022'!P259-6,0)</f>
        <v>15.649999999999999</v>
      </c>
      <c r="J258" s="2">
        <f>IF('données 2022'!R259&gt;6,'données 2022'!R259-6,0)</f>
        <v>15.149999999999999</v>
      </c>
      <c r="K258" s="2">
        <f>IF('données 2022'!T259&gt;6,'données 2022'!T259-6,0)</f>
        <v>16.149999999999999</v>
      </c>
      <c r="L258" s="2">
        <f>IF('données 2022'!V259&gt;6,'données 2022'!V259-6,0)</f>
        <v>17.95</v>
      </c>
      <c r="M258" s="2">
        <f>IF('données 2022'!X259&gt;6,'données 2022'!X259-6,0)</f>
        <v>12.75</v>
      </c>
      <c r="N258" s="2">
        <f>IF('données 2022'!Z259&gt;6,'données 2022'!Z259-6,0)</f>
        <v>16.850000000000001</v>
      </c>
      <c r="O258" s="2">
        <f>IF('données 2022'!AB259&gt;6,'données 2022'!AB259-6,0)</f>
        <v>16.95</v>
      </c>
      <c r="P258" s="2">
        <f>IF('données 2022'!AD259&gt;6,'données 2022'!AD259-6,0)</f>
        <v>16.75</v>
      </c>
      <c r="Q258" s="2">
        <f>IF('données 2022'!AF259&gt;6,'données 2022'!AF259-6,0)</f>
        <v>16.850000000000001</v>
      </c>
      <c r="R258" s="2">
        <f>IF('données 2022'!AH259&gt;6,'données 2022'!AH259-6,0)</f>
        <v>15.95</v>
      </c>
      <c r="S258" s="2"/>
      <c r="T258" s="2">
        <f>IF('données 2022'!AJ259&gt;6,'données 2022'!AJ259-6,0)</f>
        <v>15.350000000000001</v>
      </c>
      <c r="U258" s="2"/>
      <c r="V258" s="2">
        <f>IF('données 2022'!AL259&gt;6,'données 2022'!AL259-6,0)</f>
        <v>17.05</v>
      </c>
    </row>
    <row r="259" spans="1:22" ht="14.25" customHeight="1">
      <c r="A259" s="40">
        <v>44819</v>
      </c>
      <c r="B259" s="2">
        <f>IF('données 2022'!B260&gt;6,'données 2022'!B260-6,0)</f>
        <v>15.350000000000001</v>
      </c>
      <c r="C259" s="2">
        <f>IF('données 2022'!D260&gt;6,'données 2022'!D260-6,0)</f>
        <v>14.95</v>
      </c>
      <c r="D259" s="2">
        <f>IF('données 2022'!F260&gt;6,'données 2022'!F260-6,0)</f>
        <v>13.75</v>
      </c>
      <c r="E259" s="2">
        <f>IF('données 2022'!H260&gt;6,'données 2022'!H260-6,0)</f>
        <v>14.75</v>
      </c>
      <c r="F259" s="2">
        <f>IF('données 2022'!J260&gt;6,'données 2022'!J260-6,0)</f>
        <v>14.75</v>
      </c>
      <c r="G259" s="2">
        <f>IF('données 2022'!L260&gt;6,'données 2022'!L260-6,0)</f>
        <v>15.05</v>
      </c>
      <c r="H259" s="2">
        <f>IF('données 2022'!N260&gt;6,'données 2022'!N260-6,0)</f>
        <v>13.850000000000001</v>
      </c>
      <c r="I259" s="2">
        <f>IF('données 2022'!P260&gt;6,'données 2022'!P260-6,0)</f>
        <v>13.75</v>
      </c>
      <c r="J259" s="2">
        <f>IF('données 2022'!R260&gt;6,'données 2022'!R260-6,0)</f>
        <v>13.05</v>
      </c>
      <c r="K259" s="2">
        <f>IF('données 2022'!T260&gt;6,'données 2022'!T260-6,0)</f>
        <v>13.55</v>
      </c>
      <c r="L259" s="2">
        <f>IF('données 2022'!V260&gt;6,'données 2022'!V260-6,0)</f>
        <v>14.45</v>
      </c>
      <c r="M259" s="2">
        <f>IF('données 2022'!X260&gt;6,'données 2022'!X260-6,0)</f>
        <v>9.4499999999999993</v>
      </c>
      <c r="N259" s="2">
        <f>IF('données 2022'!Z260&gt;6,'données 2022'!Z260-6,0)</f>
        <v>14.649999999999999</v>
      </c>
      <c r="O259" s="2">
        <f>IF('données 2022'!AB260&gt;6,'données 2022'!AB260-6,0)</f>
        <v>14.649999999999999</v>
      </c>
      <c r="P259" s="2">
        <f>IF('données 2022'!AD260&gt;6,'données 2022'!AD260-6,0)</f>
        <v>14.149999999999999</v>
      </c>
      <c r="Q259" s="2">
        <f>IF('données 2022'!AF260&gt;6,'données 2022'!AF260-6,0)</f>
        <v>14.350000000000001</v>
      </c>
      <c r="R259" s="2">
        <f>IF('données 2022'!AH260&gt;6,'données 2022'!AH260-6,0)</f>
        <v>13.649999999999999</v>
      </c>
      <c r="S259" s="2"/>
      <c r="T259" s="2">
        <f>IF('données 2022'!AJ260&gt;6,'données 2022'!AJ260-6,0)</f>
        <v>13.45</v>
      </c>
      <c r="U259" s="2"/>
      <c r="V259" s="2">
        <f>IF('données 2022'!AL260&gt;6,'données 2022'!AL260-6,0)</f>
        <v>14.95</v>
      </c>
    </row>
    <row r="260" spans="1:22" ht="14.25" customHeight="1">
      <c r="A260" s="40">
        <v>44820</v>
      </c>
      <c r="B260" s="2">
        <f>IF('données 2022'!B261&gt;6,'données 2022'!B261-6,0)</f>
        <v>12.350000000000001</v>
      </c>
      <c r="C260" s="2">
        <f>IF('données 2022'!D261&gt;6,'données 2022'!D261-6,0)</f>
        <v>11.95</v>
      </c>
      <c r="D260" s="2">
        <f>IF('données 2022'!F261&gt;6,'données 2022'!F261-6,0)</f>
        <v>10.55</v>
      </c>
      <c r="E260" s="2">
        <f>IF('données 2022'!H261&gt;6,'données 2022'!H261-6,0)</f>
        <v>11.850000000000001</v>
      </c>
      <c r="F260" s="2">
        <f>IF('données 2022'!J261&gt;6,'données 2022'!J261-6,0)</f>
        <v>12.149999999999999</v>
      </c>
      <c r="G260" s="2">
        <f>IF('données 2022'!L261&gt;6,'données 2022'!L261-6,0)</f>
        <v>11.95</v>
      </c>
      <c r="H260" s="2">
        <f>IF('données 2022'!N261&gt;6,'données 2022'!N261-6,0)</f>
        <v>11.45</v>
      </c>
      <c r="I260" s="2">
        <f>IF('données 2022'!P261&gt;6,'données 2022'!P261-6,0)</f>
        <v>10.649999999999999</v>
      </c>
      <c r="J260" s="2">
        <f>IF('données 2022'!R261&gt;6,'données 2022'!R261-6,0)</f>
        <v>9.4499999999999993</v>
      </c>
      <c r="K260" s="2">
        <f>IF('données 2022'!T261&gt;6,'données 2022'!T261-6,0)</f>
        <v>11.45</v>
      </c>
      <c r="L260" s="2">
        <f>IF('données 2022'!V261&gt;6,'données 2022'!V261-6,0)</f>
        <v>10.75</v>
      </c>
      <c r="M260" s="2">
        <f>IF('données 2022'!X261&gt;6,'données 2022'!X261-6,0)</f>
        <v>6.25</v>
      </c>
      <c r="N260" s="2">
        <f>IF('données 2022'!Z261&gt;6,'données 2022'!Z261-6,0)</f>
        <v>12.55</v>
      </c>
      <c r="O260" s="2">
        <f>IF('données 2022'!AB261&gt;6,'données 2022'!AB261-6,0)</f>
        <v>12.149999999999999</v>
      </c>
      <c r="P260" s="2">
        <f>IF('données 2022'!AD261&gt;6,'données 2022'!AD261-6,0)</f>
        <v>10.649999999999999</v>
      </c>
      <c r="Q260" s="2">
        <f>IF('données 2022'!AF261&gt;6,'données 2022'!AF261-6,0)</f>
        <v>10.55</v>
      </c>
      <c r="R260" s="2">
        <f>IF('données 2022'!AH261&gt;6,'données 2022'!AH261-6,0)</f>
        <v>11.350000000000001</v>
      </c>
      <c r="S260" s="2"/>
      <c r="T260" s="2">
        <f>IF('données 2022'!AJ261&gt;6,'données 2022'!AJ261-6,0)</f>
        <v>9.75</v>
      </c>
      <c r="U260" s="2"/>
      <c r="V260" s="2">
        <f>IF('données 2022'!AL261&gt;6,'données 2022'!AL261-6,0)</f>
        <v>12.149999999999999</v>
      </c>
    </row>
    <row r="261" spans="1:22" ht="14.25" customHeight="1">
      <c r="A261" s="40">
        <v>44821</v>
      </c>
      <c r="B261" s="2">
        <f>IF('données 2022'!B262&gt;6,'données 2022'!B262-6,0)</f>
        <v>8.25</v>
      </c>
      <c r="C261" s="2">
        <f>IF('données 2022'!D262&gt;6,'données 2022'!D262-6,0)</f>
        <v>7.9499999999999993</v>
      </c>
      <c r="D261" s="2">
        <f>IF('données 2022'!F262&gt;6,'données 2022'!F262-6,0)</f>
        <v>7.5500000000000007</v>
      </c>
      <c r="E261" s="2">
        <f>IF('données 2022'!H262&gt;6,'données 2022'!H262-6,0)</f>
        <v>7.9499999999999993</v>
      </c>
      <c r="F261" s="2">
        <f>IF('données 2022'!J262&gt;6,'données 2022'!J262-6,0)</f>
        <v>9.35</v>
      </c>
      <c r="G261" s="2">
        <f>IF('données 2022'!L262&gt;6,'données 2022'!L262-6,0)</f>
        <v>7.9499999999999993</v>
      </c>
      <c r="H261" s="2">
        <f>IF('données 2022'!N262&gt;6,'données 2022'!N262-6,0)</f>
        <v>7.75</v>
      </c>
      <c r="I261" s="2">
        <f>IF('données 2022'!P262&gt;6,'données 2022'!P262-6,0)</f>
        <v>7.75</v>
      </c>
      <c r="J261" s="2">
        <f>IF('données 2022'!R262&gt;6,'données 2022'!R262-6,0)</f>
        <v>6.85</v>
      </c>
      <c r="K261" s="2">
        <f>IF('données 2022'!T262&gt;6,'données 2022'!T262-6,0)</f>
        <v>8.0500000000000007</v>
      </c>
      <c r="L261" s="2">
        <f>IF('données 2022'!V262&gt;6,'données 2022'!V262-6,0)</f>
        <v>8.15</v>
      </c>
      <c r="M261" s="2">
        <f>IF('données 2022'!X262&gt;6,'données 2022'!X262-6,0)</f>
        <v>7.85</v>
      </c>
      <c r="N261" s="2">
        <f>IF('données 2022'!Z262&gt;6,'données 2022'!Z262-6,0)</f>
        <v>9.35</v>
      </c>
      <c r="O261" s="2">
        <f>IF('données 2022'!AB262&gt;6,'données 2022'!AB262-6,0)</f>
        <v>7.9499999999999993</v>
      </c>
      <c r="P261" s="2">
        <f>IF('données 2022'!AD262&gt;6,'données 2022'!AD262-6,0)</f>
        <v>7.5500000000000007</v>
      </c>
      <c r="Q261" s="2">
        <f>IF('données 2022'!AF262&gt;6,'données 2022'!AF262-6,0)</f>
        <v>7.85</v>
      </c>
      <c r="R261" s="2">
        <f>IF('données 2022'!AH262&gt;6,'données 2022'!AH262-6,0)</f>
        <v>8.15</v>
      </c>
      <c r="S261" s="2"/>
      <c r="T261" s="2">
        <f>IF('données 2022'!AJ262&gt;6,'données 2022'!AJ262-6,0)</f>
        <v>6.5500000000000007</v>
      </c>
      <c r="U261" s="2"/>
      <c r="V261" s="2">
        <f>IF('données 2022'!AL262&gt;6,'données 2022'!AL262-6,0)</f>
        <v>9.15</v>
      </c>
    </row>
    <row r="262" spans="1:22" ht="14.25" customHeight="1">
      <c r="A262" s="40">
        <v>44822</v>
      </c>
      <c r="B262" s="2">
        <f>IF('données 2022'!B263&gt;6,'données 2022'!B263-6,0)</f>
        <v>8.65</v>
      </c>
      <c r="C262" s="2">
        <f>IF('données 2022'!D263&gt;6,'données 2022'!D263-6,0)</f>
        <v>7.85</v>
      </c>
      <c r="D262" s="2">
        <f>IF('données 2022'!F263&gt;6,'données 2022'!F263-6,0)</f>
        <v>8.5500000000000007</v>
      </c>
      <c r="E262" s="2">
        <f>IF('données 2022'!H263&gt;6,'données 2022'!H263-6,0)</f>
        <v>7.9499999999999993</v>
      </c>
      <c r="F262" s="2">
        <f>IF('données 2022'!J263&gt;6,'données 2022'!J263-6,0)</f>
        <v>9.65</v>
      </c>
      <c r="G262" s="2">
        <f>IF('données 2022'!L263&gt;6,'données 2022'!L263-6,0)</f>
        <v>8.15</v>
      </c>
      <c r="H262" s="2">
        <f>IF('données 2022'!N263&gt;6,'données 2022'!N263-6,0)</f>
        <v>7.9499999999999993</v>
      </c>
      <c r="I262" s="2">
        <f>IF('données 2022'!P263&gt;6,'données 2022'!P263-6,0)</f>
        <v>9.15</v>
      </c>
      <c r="J262" s="2">
        <f>IF('données 2022'!R263&gt;6,'données 2022'!R263-6,0)</f>
        <v>8.4499999999999993</v>
      </c>
      <c r="K262" s="2">
        <f>IF('données 2022'!T263&gt;6,'données 2022'!T263-6,0)</f>
        <v>8.25</v>
      </c>
      <c r="L262" s="2">
        <f>IF('données 2022'!V263&gt;6,'données 2022'!V263-6,0)</f>
        <v>8.75</v>
      </c>
      <c r="M262" s="2">
        <f>IF('données 2022'!X263&gt;6,'données 2022'!X263-6,0)</f>
        <v>8.85</v>
      </c>
      <c r="N262" s="2">
        <f>IF('données 2022'!Z263&gt;6,'données 2022'!Z263-6,0)</f>
        <v>9.35</v>
      </c>
      <c r="O262" s="2">
        <f>IF('données 2022'!AB263&gt;6,'données 2022'!AB263-6,0)</f>
        <v>7.0500000000000007</v>
      </c>
      <c r="P262" s="2">
        <f>IF('données 2022'!AD263&gt;6,'données 2022'!AD263-6,0)</f>
        <v>8.85</v>
      </c>
      <c r="Q262" s="2">
        <f>IF('données 2022'!AF263&gt;6,'données 2022'!AF263-6,0)</f>
        <v>9.15</v>
      </c>
      <c r="R262" s="2">
        <f>IF('données 2022'!AH263&gt;6,'données 2022'!AH263-6,0)</f>
        <v>8.4499999999999993</v>
      </c>
      <c r="S262" s="2"/>
      <c r="T262" s="2">
        <f>IF('données 2022'!AJ263&gt;6,'données 2022'!AJ263-6,0)</f>
        <v>8.0500000000000007</v>
      </c>
      <c r="U262" s="2"/>
      <c r="V262" s="2">
        <f>IF('données 2022'!AL263&gt;6,'données 2022'!AL263-6,0)</f>
        <v>9.85</v>
      </c>
    </row>
    <row r="263" spans="1:22" ht="14.25" customHeight="1">
      <c r="A263" s="40">
        <v>44823</v>
      </c>
      <c r="B263" s="2">
        <f>IF('données 2022'!B264&gt;6,'données 2022'!B264-6,0)</f>
        <v>10.350000000000001</v>
      </c>
      <c r="C263" s="2">
        <f>IF('données 2022'!D264&gt;6,'données 2022'!D264-6,0)</f>
        <v>9.75</v>
      </c>
      <c r="D263" s="2">
        <f>IF('données 2022'!F264&gt;6,'données 2022'!F264-6,0)</f>
        <v>10.149999999999999</v>
      </c>
      <c r="E263" s="2">
        <f>IF('données 2022'!H264&gt;6,'données 2022'!H264-6,0)</f>
        <v>9.65</v>
      </c>
      <c r="F263" s="2">
        <f>IF('données 2022'!J264&gt;6,'données 2022'!J264-6,0)</f>
        <v>11.05</v>
      </c>
      <c r="G263" s="2">
        <f>IF('données 2022'!L264&gt;6,'données 2022'!L264-6,0)</f>
        <v>9.65</v>
      </c>
      <c r="H263" s="2">
        <f>IF('données 2022'!N264&gt;6,'données 2022'!N264-6,0)</f>
        <v>9.0500000000000007</v>
      </c>
      <c r="I263" s="2">
        <f>IF('données 2022'!P264&gt;6,'données 2022'!P264-6,0)</f>
        <v>10.050000000000001</v>
      </c>
      <c r="J263" s="2">
        <f>IF('données 2022'!R264&gt;6,'données 2022'!R264-6,0)</f>
        <v>9.65</v>
      </c>
      <c r="K263" s="2">
        <f>IF('données 2022'!T264&gt;6,'données 2022'!T264-6,0)</f>
        <v>9.25</v>
      </c>
      <c r="L263" s="2">
        <f>IF('données 2022'!V264&gt;6,'données 2022'!V264-6,0)</f>
        <v>9.65</v>
      </c>
      <c r="M263" s="2">
        <f>IF('données 2022'!X264&gt;6,'données 2022'!X264-6,0)</f>
        <v>8.35</v>
      </c>
      <c r="N263" s="2">
        <f>IF('données 2022'!Z264&gt;6,'données 2022'!Z264-6,0)</f>
        <v>10.55</v>
      </c>
      <c r="O263" s="2">
        <f>IF('données 2022'!AB264&gt;6,'données 2022'!AB264-6,0)</f>
        <v>8.9499999999999993</v>
      </c>
      <c r="P263" s="2">
        <f>IF('données 2022'!AD264&gt;6,'données 2022'!AD264-6,0)</f>
        <v>10.050000000000001</v>
      </c>
      <c r="Q263" s="2">
        <f>IF('données 2022'!AF264&gt;6,'données 2022'!AF264-6,0)</f>
        <v>9.75</v>
      </c>
      <c r="R263" s="2">
        <f>IF('données 2022'!AH264&gt;6,'données 2022'!AH264-6,0)</f>
        <v>9.4499999999999993</v>
      </c>
      <c r="S263" s="2"/>
      <c r="T263" s="2">
        <f>IF('données 2022'!AJ264&gt;6,'données 2022'!AJ264-6,0)</f>
        <v>9.0500000000000007</v>
      </c>
      <c r="U263" s="2"/>
      <c r="V263" s="2">
        <f>IF('données 2022'!AL264&gt;6,'données 2022'!AL264-6,0)</f>
        <v>11.05</v>
      </c>
    </row>
    <row r="264" spans="1:22" ht="14.25" customHeight="1">
      <c r="A264" s="40">
        <v>44824</v>
      </c>
      <c r="B264" s="2">
        <f>IF('données 2022'!B265&gt;6,'données 2022'!B265-6,0)</f>
        <v>9.25</v>
      </c>
      <c r="C264" s="2">
        <f>IF('données 2022'!D265&gt;6,'données 2022'!D265-6,0)</f>
        <v>8.85</v>
      </c>
      <c r="D264" s="2">
        <f>IF('données 2022'!F265&gt;6,'données 2022'!F265-6,0)</f>
        <v>9.0500000000000007</v>
      </c>
      <c r="E264" s="2">
        <f>IF('données 2022'!H265&gt;6,'données 2022'!H265-6,0)</f>
        <v>8.75</v>
      </c>
      <c r="F264" s="2">
        <f>IF('données 2022'!J265&gt;6,'données 2022'!J265-6,0)</f>
        <v>10.25</v>
      </c>
      <c r="G264" s="2">
        <f>IF('données 2022'!L265&gt;6,'données 2022'!L265-6,0)</f>
        <v>8.9499999999999993</v>
      </c>
      <c r="H264" s="2">
        <f>IF('données 2022'!N265&gt;6,'données 2022'!N265-6,0)</f>
        <v>8.65</v>
      </c>
      <c r="I264" s="2">
        <f>IF('données 2022'!P265&gt;6,'données 2022'!P265-6,0)</f>
        <v>9.5500000000000007</v>
      </c>
      <c r="J264" s="2">
        <f>IF('données 2022'!R265&gt;6,'données 2022'!R265-6,0)</f>
        <v>8.75</v>
      </c>
      <c r="K264" s="2">
        <f>IF('données 2022'!T265&gt;6,'données 2022'!T265-6,0)</f>
        <v>8.85</v>
      </c>
      <c r="L264" s="2">
        <f>IF('données 2022'!V265&gt;6,'données 2022'!V265-6,0)</f>
        <v>9.4499999999999993</v>
      </c>
      <c r="M264" s="2">
        <f>IF('données 2022'!X265&gt;6,'données 2022'!X265-6,0)</f>
        <v>8.65</v>
      </c>
      <c r="N264" s="2">
        <f>IF('données 2022'!Z265&gt;6,'données 2022'!Z265-6,0)</f>
        <v>10.050000000000001</v>
      </c>
      <c r="O264" s="2">
        <f>IF('données 2022'!AB265&gt;6,'données 2022'!AB265-6,0)</f>
        <v>7.9499999999999993</v>
      </c>
      <c r="P264" s="2">
        <f>IF('données 2022'!AD265&gt;6,'données 2022'!AD265-6,0)</f>
        <v>9.25</v>
      </c>
      <c r="Q264" s="2">
        <f>IF('données 2022'!AF265&gt;6,'données 2022'!AF265-6,0)</f>
        <v>9.4499999999999993</v>
      </c>
      <c r="R264" s="2">
        <f>IF('données 2022'!AH265&gt;6,'données 2022'!AH265-6,0)</f>
        <v>9.0500000000000007</v>
      </c>
      <c r="S264" s="2"/>
      <c r="T264" s="2">
        <f>IF('données 2022'!AJ265&gt;6,'données 2022'!AJ265-6,0)</f>
        <v>8.85</v>
      </c>
      <c r="U264" s="2"/>
      <c r="V264" s="2">
        <f>IF('données 2022'!AL265&gt;6,'données 2022'!AL265-6,0)</f>
        <v>10.350000000000001</v>
      </c>
    </row>
    <row r="265" spans="1:22" ht="14.25" customHeight="1">
      <c r="A265" s="40">
        <v>44825</v>
      </c>
      <c r="B265" s="2">
        <f>IF('données 2022'!B266&gt;6,'données 2022'!B266-6,0)</f>
        <v>9.4499999999999993</v>
      </c>
      <c r="C265" s="2">
        <f>IF('données 2022'!D266&gt;6,'données 2022'!D266-6,0)</f>
        <v>8.75</v>
      </c>
      <c r="D265" s="2">
        <f>IF('données 2022'!F266&gt;6,'données 2022'!F266-6,0)</f>
        <v>9.75</v>
      </c>
      <c r="E265" s="2">
        <f>IF('données 2022'!H266&gt;6,'données 2022'!H266-6,0)</f>
        <v>8.5500000000000007</v>
      </c>
      <c r="F265" s="2">
        <f>IF('données 2022'!J266&gt;6,'données 2022'!J266-6,0)</f>
        <v>9.9499999999999993</v>
      </c>
      <c r="G265" s="2">
        <f>IF('données 2022'!L266&gt;6,'données 2022'!L266-6,0)</f>
        <v>9.15</v>
      </c>
      <c r="H265" s="2">
        <f>IF('données 2022'!N266&gt;6,'données 2022'!N266-6,0)</f>
        <v>8.65</v>
      </c>
      <c r="I265" s="2">
        <f>IF('données 2022'!P266&gt;6,'données 2022'!P266-6,0)</f>
        <v>10.25</v>
      </c>
      <c r="J265" s="2">
        <f>IF('données 2022'!R266&gt;6,'données 2022'!R266-6,0)</f>
        <v>9.35</v>
      </c>
      <c r="K265" s="2">
        <f>IF('données 2022'!T266&gt;6,'données 2022'!T266-6,0)</f>
        <v>8.75</v>
      </c>
      <c r="L265" s="2">
        <f>IF('données 2022'!V266&gt;6,'données 2022'!V266-6,0)</f>
        <v>9.4499999999999993</v>
      </c>
      <c r="M265" s="2">
        <f>IF('données 2022'!X266&gt;6,'données 2022'!X266-6,0)</f>
        <v>8.8000000000000007</v>
      </c>
      <c r="N265" s="2">
        <f>IF('données 2022'!Z266&gt;6,'données 2022'!Z266-6,0)</f>
        <v>10.050000000000001</v>
      </c>
      <c r="O265" s="2">
        <f>IF('données 2022'!AB266&gt;6,'données 2022'!AB266-6,0)</f>
        <v>7.85</v>
      </c>
      <c r="P265" s="2">
        <f>IF('données 2022'!AD266&gt;6,'données 2022'!AD266-6,0)</f>
        <v>9.9499999999999993</v>
      </c>
      <c r="Q265" s="2">
        <f>IF('données 2022'!AF266&gt;6,'données 2022'!AF266-6,0)</f>
        <v>10.350000000000001</v>
      </c>
      <c r="R265" s="2">
        <f>IF('données 2022'!AH266&gt;6,'données 2022'!AH266-6,0)</f>
        <v>9.15</v>
      </c>
      <c r="S265" s="2"/>
      <c r="T265" s="2">
        <f>IF('données 2022'!AJ266&gt;6,'données 2022'!AJ266-6,0)</f>
        <v>9.35</v>
      </c>
      <c r="U265" s="2"/>
      <c r="V265" s="2">
        <f>IF('données 2022'!AL266&gt;6,'données 2022'!AL266-6,0)</f>
        <v>10.050000000000001</v>
      </c>
    </row>
    <row r="266" spans="1:22" ht="14.25" customHeight="1">
      <c r="A266" s="40">
        <v>44826</v>
      </c>
      <c r="B266" s="2">
        <f>IF('données 2022'!B267&gt;6,'données 2022'!B267-6,0)</f>
        <v>10.55</v>
      </c>
      <c r="C266" s="2">
        <f>IF('données 2022'!D267&gt;6,'données 2022'!D267-6,0)</f>
        <v>10.050000000000001</v>
      </c>
      <c r="D266" s="2">
        <f>IF('données 2022'!F267&gt;6,'données 2022'!F267-6,0)</f>
        <v>10.649999999999999</v>
      </c>
      <c r="E266" s="2">
        <f>IF('données 2022'!H267&gt;6,'données 2022'!H267-6,0)</f>
        <v>9.85</v>
      </c>
      <c r="F266" s="2">
        <f>IF('données 2022'!J267&gt;6,'données 2022'!J267-6,0)</f>
        <v>10.55</v>
      </c>
      <c r="G266" s="2">
        <f>IF('données 2022'!L267&gt;6,'données 2022'!L267-6,0)</f>
        <v>10.850000000000001</v>
      </c>
      <c r="H266" s="2">
        <f>IF('données 2022'!N267&gt;6,'données 2022'!N267-6,0)</f>
        <v>10.149999999999999</v>
      </c>
      <c r="I266" s="2">
        <f>IF('données 2022'!P267&gt;6,'données 2022'!P267-6,0)</f>
        <v>10.55</v>
      </c>
      <c r="J266" s="2">
        <f>IF('données 2022'!R267&gt;6,'données 2022'!R267-6,0)</f>
        <v>10.55</v>
      </c>
      <c r="K266" s="2">
        <f>IF('données 2022'!T267&gt;6,'données 2022'!T267-6,0)</f>
        <v>9.5500000000000007</v>
      </c>
      <c r="L266" s="2">
        <f>IF('données 2022'!V267&gt;6,'données 2022'!V267-6,0)</f>
        <v>11.05</v>
      </c>
      <c r="M266" s="2">
        <f>IF('données 2022'!X267&gt;6,'données 2022'!X267-6,0)</f>
        <v>8.35</v>
      </c>
      <c r="N266" s="2">
        <f>IF('données 2022'!Z267&gt;6,'données 2022'!Z267-6,0)</f>
        <v>10.25</v>
      </c>
      <c r="O266" s="2">
        <f>IF('données 2022'!AB267&gt;6,'données 2022'!AB267-6,0)</f>
        <v>9.15</v>
      </c>
      <c r="P266" s="2">
        <f>IF('données 2022'!AD267&gt;6,'données 2022'!AD267-6,0)</f>
        <v>11.05</v>
      </c>
      <c r="Q266" s="2">
        <f>IF('données 2022'!AF267&gt;6,'données 2022'!AF267-6,0)</f>
        <v>11.350000000000001</v>
      </c>
      <c r="R266" s="2">
        <f>IF('données 2022'!AH267&gt;6,'données 2022'!AH267-6,0)</f>
        <v>9.65</v>
      </c>
      <c r="S266" s="2"/>
      <c r="T266" s="2">
        <f>IF('données 2022'!AJ267&gt;6,'données 2022'!AJ267-6,0)</f>
        <v>9.4499999999999993</v>
      </c>
      <c r="U266" s="2"/>
      <c r="V266" s="2">
        <f>IF('données 2022'!AL267&gt;6,'données 2022'!AL267-6,0)</f>
        <v>10.95</v>
      </c>
    </row>
    <row r="267" spans="1:22" ht="14.25" customHeight="1">
      <c r="A267" s="40">
        <v>44827</v>
      </c>
      <c r="B267" s="2">
        <f>IF('données 2022'!B268&gt;6,'données 2022'!B268-6,0)</f>
        <v>9.4499999999999993</v>
      </c>
      <c r="C267" s="2">
        <f>IF('données 2022'!D268&gt;6,'données 2022'!D268-6,0)</f>
        <v>9.25</v>
      </c>
      <c r="D267" s="2">
        <f>IF('données 2022'!F268&gt;6,'données 2022'!F268-6,0)</f>
        <v>9.5500000000000007</v>
      </c>
      <c r="E267" s="2">
        <f>IF('données 2022'!H268&gt;6,'données 2022'!H268-6,0)</f>
        <v>8.9499999999999993</v>
      </c>
      <c r="F267" s="2">
        <f>IF('données 2022'!J268&gt;6,'données 2022'!J268-6,0)</f>
        <v>9.0500000000000007</v>
      </c>
      <c r="G267" s="2">
        <f>IF('données 2022'!L268&gt;6,'données 2022'!L268-6,0)</f>
        <v>9.65</v>
      </c>
      <c r="H267" s="2">
        <f>IF('données 2022'!N268&gt;6,'données 2022'!N268-6,0)</f>
        <v>9.4499999999999993</v>
      </c>
      <c r="I267" s="2">
        <f>IF('données 2022'!P268&gt;6,'données 2022'!P268-6,0)</f>
        <v>9.15</v>
      </c>
      <c r="J267" s="2">
        <f>IF('données 2022'!R268&gt;6,'données 2022'!R268-6,0)</f>
        <v>8.75</v>
      </c>
      <c r="K267" s="2">
        <f>IF('données 2022'!T268&gt;6,'données 2022'!T268-6,0)</f>
        <v>9.15</v>
      </c>
      <c r="L267" s="2">
        <f>IF('données 2022'!V268&gt;6,'données 2022'!V268-6,0)</f>
        <v>9.25</v>
      </c>
      <c r="M267" s="2">
        <f>IF('données 2022'!X268&gt;6,'données 2022'!X268-6,0)</f>
        <v>7.85</v>
      </c>
      <c r="N267" s="2">
        <f>IF('données 2022'!Z268&gt;6,'données 2022'!Z268-6,0)</f>
        <v>8.85</v>
      </c>
      <c r="O267" s="2">
        <f>IF('données 2022'!AB268&gt;6,'données 2022'!AB268-6,0)</f>
        <v>8.9499999999999993</v>
      </c>
      <c r="P267" s="2">
        <f>IF('données 2022'!AD268&gt;6,'données 2022'!AD268-6,0)</f>
        <v>9.65</v>
      </c>
      <c r="Q267" s="2">
        <f>IF('données 2022'!AF268&gt;6,'données 2022'!AF268-6,0)</f>
        <v>9.65</v>
      </c>
      <c r="R267" s="2">
        <f>IF('données 2022'!AH268&gt;6,'données 2022'!AH268-6,0)</f>
        <v>9.25</v>
      </c>
      <c r="S267" s="2"/>
      <c r="T267" s="2">
        <f>IF('données 2022'!AJ268&gt;6,'données 2022'!AJ268-6,0)</f>
        <v>9.15</v>
      </c>
      <c r="U267" s="2"/>
      <c r="V267" s="2">
        <f>IF('données 2022'!AL268&gt;6,'données 2022'!AL268-6,0)</f>
        <v>9.0500000000000007</v>
      </c>
    </row>
    <row r="268" spans="1:22" ht="14.25" customHeight="1">
      <c r="A268" s="40">
        <v>44828</v>
      </c>
      <c r="B268" s="2">
        <f>IF('données 2022'!B269&gt;6,'données 2022'!B269-6,0)</f>
        <v>7.75</v>
      </c>
      <c r="C268" s="2">
        <f>IF('données 2022'!D269&gt;6,'données 2022'!D269-6,0)</f>
        <v>7.75</v>
      </c>
      <c r="D268" s="2">
        <f>IF('données 2022'!F269&gt;6,'données 2022'!F269-6,0)</f>
        <v>7.65</v>
      </c>
      <c r="E268" s="2">
        <f>IF('données 2022'!H269&gt;6,'données 2022'!H269-6,0)</f>
        <v>7.5500000000000007</v>
      </c>
      <c r="F268" s="2">
        <f>IF('données 2022'!J269&gt;6,'données 2022'!J269-6,0)</f>
        <v>9.0500000000000007</v>
      </c>
      <c r="G268" s="2">
        <f>IF('données 2022'!L269&gt;6,'données 2022'!L269-6,0)</f>
        <v>8.4499999999999993</v>
      </c>
      <c r="H268" s="2">
        <f>IF('données 2022'!N269&gt;6,'données 2022'!N269-6,0)</f>
        <v>8.0500000000000007</v>
      </c>
      <c r="I268" s="2">
        <f>IF('données 2022'!P269&gt;6,'données 2022'!P269-6,0)</f>
        <v>7.9499999999999993</v>
      </c>
      <c r="J268" s="2">
        <f>IF('données 2022'!R269&gt;6,'données 2022'!R269-6,0)</f>
        <v>7.25</v>
      </c>
      <c r="K268" s="2">
        <f>IF('données 2022'!T269&gt;6,'données 2022'!T269-6,0)</f>
        <v>8.85</v>
      </c>
      <c r="L268" s="2">
        <f>IF('données 2022'!V269&gt;6,'données 2022'!V269-6,0)</f>
        <v>8.5500000000000007</v>
      </c>
      <c r="M268" s="2">
        <f>IF('données 2022'!X269&gt;6,'données 2022'!X269-6,0)</f>
        <v>7.5500000000000007</v>
      </c>
      <c r="N268" s="2">
        <f>IF('données 2022'!Z269&gt;6,'données 2022'!Z269-6,0)</f>
        <v>8.75</v>
      </c>
      <c r="O268" s="2">
        <f>IF('données 2022'!AB269&gt;6,'données 2022'!AB269-6,0)</f>
        <v>8.4499999999999993</v>
      </c>
      <c r="P268" s="2">
        <f>IF('données 2022'!AD269&gt;6,'données 2022'!AD269-6,0)</f>
        <v>7.75</v>
      </c>
      <c r="Q268" s="2">
        <f>IF('données 2022'!AF269&gt;6,'données 2022'!AF269-6,0)</f>
        <v>8.35</v>
      </c>
      <c r="R268" s="2">
        <f>IF('données 2022'!AH269&gt;6,'données 2022'!AH269-6,0)</f>
        <v>9.15</v>
      </c>
      <c r="S268" s="2"/>
      <c r="T268" s="2">
        <f>IF('données 2022'!AJ269&gt;6,'données 2022'!AJ269-6,0)</f>
        <v>7.9499999999999993</v>
      </c>
      <c r="U268" s="2"/>
      <c r="V268" s="2">
        <f>IF('données 2022'!AL269&gt;6,'données 2022'!AL269-6,0)</f>
        <v>8.9499999999999993</v>
      </c>
    </row>
    <row r="269" spans="1:22" ht="14.25" customHeight="1">
      <c r="A269" s="40">
        <v>44829</v>
      </c>
      <c r="B269" s="2">
        <f>IF('données 2022'!B270&gt;6,'données 2022'!B270-6,0)</f>
        <v>6.5500000000000007</v>
      </c>
      <c r="C269" s="2">
        <f>IF('données 2022'!D270&gt;6,'données 2022'!D270-6,0)</f>
        <v>6.65</v>
      </c>
      <c r="D269" s="2">
        <f>IF('données 2022'!F270&gt;6,'données 2022'!F270-6,0)</f>
        <v>5.9499999999999993</v>
      </c>
      <c r="E269" s="2">
        <f>IF('données 2022'!H270&gt;6,'données 2022'!H270-6,0)</f>
        <v>6.5500000000000007</v>
      </c>
      <c r="F269" s="2">
        <f>IF('données 2022'!J270&gt;6,'données 2022'!J270-6,0)</f>
        <v>8.35</v>
      </c>
      <c r="G269" s="2">
        <f>IF('données 2022'!L270&gt;6,'données 2022'!L270-6,0)</f>
        <v>6.4499999999999993</v>
      </c>
      <c r="H269" s="2">
        <f>IF('données 2022'!N270&gt;6,'données 2022'!N270-6,0)</f>
        <v>6.65</v>
      </c>
      <c r="I269" s="2">
        <f>IF('données 2022'!P270&gt;6,'données 2022'!P270-6,0)</f>
        <v>6.4499999999999993</v>
      </c>
      <c r="J269" s="2">
        <f>IF('données 2022'!R270&gt;6,'données 2022'!R270-6,0)</f>
        <v>5.9499999999999993</v>
      </c>
      <c r="K269" s="2">
        <f>IF('données 2022'!T270&gt;6,'données 2022'!T270-6,0)</f>
        <v>7.15</v>
      </c>
      <c r="L269" s="2">
        <f>IF('données 2022'!V270&gt;6,'données 2022'!V270-6,0)</f>
        <v>7.15</v>
      </c>
      <c r="M269" s="2">
        <f>IF('données 2022'!X270&gt;6,'données 2022'!X270-6,0)</f>
        <v>6.35</v>
      </c>
      <c r="N269" s="2">
        <f>IF('données 2022'!Z270&gt;6,'données 2022'!Z270-6,0)</f>
        <v>7.9499999999999993</v>
      </c>
      <c r="O269" s="2">
        <f>IF('données 2022'!AB270&gt;6,'données 2022'!AB270-6,0)</f>
        <v>6.5500000000000007</v>
      </c>
      <c r="P269" s="2">
        <f>IF('données 2022'!AD270&gt;6,'données 2022'!AD270-6,0)</f>
        <v>6.4499999999999993</v>
      </c>
      <c r="Q269" s="2">
        <f>IF('données 2022'!AF270&gt;6,'données 2022'!AF270-6,0)</f>
        <v>6.9499999999999993</v>
      </c>
      <c r="R269" s="2">
        <f>IF('données 2022'!AH270&gt;6,'données 2022'!AH270-6,0)</f>
        <v>7.35</v>
      </c>
      <c r="S269" s="2"/>
      <c r="T269" s="2">
        <f>IF('données 2022'!AJ270&gt;6,'données 2022'!AJ270-6,0)</f>
        <v>6.5500000000000007</v>
      </c>
      <c r="U269" s="2"/>
      <c r="V269" s="2">
        <f>IF('données 2022'!AL270&gt;6,'données 2022'!AL270-6,0)</f>
        <v>8.25</v>
      </c>
    </row>
    <row r="270" spans="1:22" ht="14.25" customHeight="1">
      <c r="A270" s="40">
        <v>44830</v>
      </c>
      <c r="B270" s="2">
        <f>IF('données 2022'!B271&gt;6,'données 2022'!B271-6,0)</f>
        <v>7.35</v>
      </c>
      <c r="C270" s="2">
        <f>IF('données 2022'!D271&gt;6,'données 2022'!D271-6,0)</f>
        <v>7.65</v>
      </c>
      <c r="D270" s="2">
        <f>IF('données 2022'!F271&gt;6,'données 2022'!F271-6,0)</f>
        <v>7.15</v>
      </c>
      <c r="E270" s="2">
        <f>IF('données 2022'!H271&gt;6,'données 2022'!H271-6,0)</f>
        <v>7.5500000000000007</v>
      </c>
      <c r="F270" s="2">
        <f>IF('données 2022'!J271&gt;6,'données 2022'!J271-6,0)</f>
        <v>7.85</v>
      </c>
      <c r="G270" s="2">
        <f>IF('données 2022'!L271&gt;6,'données 2022'!L271-6,0)</f>
        <v>7.25</v>
      </c>
      <c r="H270" s="2">
        <f>IF('données 2022'!N271&gt;6,'données 2022'!N271-6,0)</f>
        <v>7.35</v>
      </c>
      <c r="I270" s="2">
        <f>IF('données 2022'!P271&gt;6,'données 2022'!P271-6,0)</f>
        <v>6.75</v>
      </c>
      <c r="J270" s="2">
        <f>IF('données 2022'!R271&gt;6,'données 2022'!R271-6,0)</f>
        <v>5.85</v>
      </c>
      <c r="K270" s="2">
        <f>IF('données 2022'!T271&gt;6,'données 2022'!T271-6,0)</f>
        <v>7.4499999999999993</v>
      </c>
      <c r="L270" s="2">
        <f>IF('données 2022'!V271&gt;6,'données 2022'!V271-6,0)</f>
        <v>7.5500000000000007</v>
      </c>
      <c r="M270" s="2">
        <f>IF('données 2022'!X271&gt;6,'données 2022'!X271-6,0)</f>
        <v>5.65</v>
      </c>
      <c r="N270" s="2">
        <f>IF('données 2022'!Z271&gt;6,'données 2022'!Z271-6,0)</f>
        <v>7.85</v>
      </c>
      <c r="O270" s="2">
        <f>IF('données 2022'!AB271&gt;6,'données 2022'!AB271-6,0)</f>
        <v>7.5500000000000007</v>
      </c>
      <c r="P270" s="2">
        <f>IF('données 2022'!AD271&gt;6,'données 2022'!AD271-6,0)</f>
        <v>7.35</v>
      </c>
      <c r="Q270" s="2">
        <f>IF('données 2022'!AF271&gt;6,'données 2022'!AF271-6,0)</f>
        <v>7.25</v>
      </c>
      <c r="R270" s="2">
        <f>IF('données 2022'!AH271&gt;6,'données 2022'!AH271-6,0)</f>
        <v>7.4499999999999993</v>
      </c>
      <c r="S270" s="2"/>
      <c r="T270" s="2">
        <f>IF('données 2022'!AJ271&gt;6,'données 2022'!AJ271-6,0)</f>
        <v>6.25</v>
      </c>
      <c r="U270" s="2"/>
      <c r="V270" s="2">
        <f>IF('données 2022'!AL271&gt;6,'données 2022'!AL271-6,0)</f>
        <v>7.85</v>
      </c>
    </row>
    <row r="271" spans="1:22" ht="14.25" customHeight="1">
      <c r="A271" s="40">
        <v>44831</v>
      </c>
      <c r="B271" s="2">
        <f>IF('données 2022'!B272&gt;6,'données 2022'!B272-6,0)</f>
        <v>8.35</v>
      </c>
      <c r="C271" s="2">
        <f>IF('données 2022'!D272&gt;6,'données 2022'!D272-6,0)</f>
        <v>8.4499999999999993</v>
      </c>
      <c r="D271" s="2">
        <f>IF('données 2022'!F272&gt;6,'données 2022'!F272-6,0)</f>
        <v>7.35</v>
      </c>
      <c r="E271" s="2">
        <f>IF('données 2022'!H272&gt;6,'données 2022'!H272-6,0)</f>
        <v>8.5500000000000007</v>
      </c>
      <c r="F271" s="2">
        <f>IF('données 2022'!J272&gt;6,'données 2022'!J272-6,0)</f>
        <v>9.15</v>
      </c>
      <c r="G271" s="2">
        <f>IF('données 2022'!L272&gt;6,'données 2022'!L272-6,0)</f>
        <v>7.4499999999999993</v>
      </c>
      <c r="H271" s="2">
        <f>IF('données 2022'!N272&gt;6,'données 2022'!N272-6,0)</f>
        <v>7.65</v>
      </c>
      <c r="I271" s="2">
        <f>IF('données 2022'!P272&gt;6,'données 2022'!P272-6,0)</f>
        <v>6.9499999999999993</v>
      </c>
      <c r="J271" s="2">
        <f>IF('données 2022'!R272&gt;6,'données 2022'!R272-6,0)</f>
        <v>6.35</v>
      </c>
      <c r="K271" s="2">
        <f>IF('données 2022'!T272&gt;6,'données 2022'!T272-6,0)</f>
        <v>7.9499999999999993</v>
      </c>
      <c r="L271" s="2">
        <f>IF('données 2022'!V272&gt;6,'données 2022'!V272-6,0)</f>
        <v>8.0500000000000007</v>
      </c>
      <c r="M271" s="2">
        <f>IF('données 2022'!X272&gt;6,'données 2022'!X272-6,0)</f>
        <v>6.0500000000000007</v>
      </c>
      <c r="N271" s="2">
        <f>IF('données 2022'!Z272&gt;6,'données 2022'!Z272-6,0)</f>
        <v>9.25</v>
      </c>
      <c r="O271" s="2">
        <f>IF('données 2022'!AB272&gt;6,'données 2022'!AB272-6,0)</f>
        <v>8.85</v>
      </c>
      <c r="P271" s="2">
        <f>IF('données 2022'!AD272&gt;6,'données 2022'!AD272-6,0)</f>
        <v>7.4499999999999993</v>
      </c>
      <c r="Q271" s="2">
        <f>IF('données 2022'!AF272&gt;6,'données 2022'!AF272-6,0)</f>
        <v>7.65</v>
      </c>
      <c r="R271" s="2">
        <f>IF('données 2022'!AH272&gt;6,'données 2022'!AH272-6,0)</f>
        <v>7.75</v>
      </c>
      <c r="S271" s="2"/>
      <c r="T271" s="2">
        <f>IF('données 2022'!AJ272&gt;6,'données 2022'!AJ272-6,0)</f>
        <v>6.15</v>
      </c>
      <c r="U271" s="2"/>
      <c r="V271" s="2">
        <f>IF('données 2022'!AL272&gt;6,'données 2022'!AL272-6,0)</f>
        <v>9.15</v>
      </c>
    </row>
    <row r="272" spans="1:22" ht="14.25" customHeight="1">
      <c r="A272" s="40">
        <v>44832</v>
      </c>
      <c r="B272" s="2">
        <f>IF('données 2022'!B273&gt;6,'données 2022'!B273-6,0)</f>
        <v>10.050000000000001</v>
      </c>
      <c r="C272" s="2">
        <f>IF('données 2022'!D273&gt;6,'données 2022'!D273-6,0)</f>
        <v>10.149999999999999</v>
      </c>
      <c r="D272" s="2">
        <f>IF('données 2022'!F273&gt;6,'données 2022'!F273-6,0)</f>
        <v>8.65</v>
      </c>
      <c r="E272" s="2">
        <f>IF('données 2022'!H273&gt;6,'données 2022'!H273-6,0)</f>
        <v>10.050000000000001</v>
      </c>
      <c r="F272" s="2">
        <f>IF('données 2022'!J273&gt;6,'données 2022'!J273-6,0)</f>
        <v>10.25</v>
      </c>
      <c r="G272" s="2">
        <f>IF('données 2022'!L273&gt;6,'données 2022'!L273-6,0)</f>
        <v>9.15</v>
      </c>
      <c r="H272" s="2">
        <f>IF('données 2022'!N273&gt;6,'données 2022'!N273-6,0)</f>
        <v>9.75</v>
      </c>
      <c r="I272" s="2">
        <f>IF('données 2022'!P273&gt;6,'données 2022'!P273-6,0)</f>
        <v>8.85</v>
      </c>
      <c r="J272" s="2">
        <f>IF('données 2022'!R273&gt;6,'données 2022'!R273-6,0)</f>
        <v>7.85</v>
      </c>
      <c r="K272" s="2">
        <f>IF('données 2022'!T273&gt;6,'données 2022'!T273-6,0)</f>
        <v>9.75</v>
      </c>
      <c r="L272" s="2">
        <f>IF('données 2022'!V273&gt;6,'données 2022'!V273-6,0)</f>
        <v>9.4499999999999993</v>
      </c>
      <c r="M272" s="2">
        <f>IF('données 2022'!X273&gt;6,'données 2022'!X273-6,0)</f>
        <v>7.75</v>
      </c>
      <c r="N272" s="2">
        <f>IF('données 2022'!Z273&gt;6,'données 2022'!Z273-6,0)</f>
        <v>10.55</v>
      </c>
      <c r="O272" s="2">
        <f>IF('données 2022'!AB273&gt;6,'données 2022'!AB273-6,0)</f>
        <v>10.55</v>
      </c>
      <c r="P272" s="2">
        <f>IF('données 2022'!AD273&gt;6,'données 2022'!AD273-6,0)</f>
        <v>8.65</v>
      </c>
      <c r="Q272" s="2">
        <f>IF('données 2022'!AF273&gt;6,'données 2022'!AF273-6,0)</f>
        <v>9.0500000000000007</v>
      </c>
      <c r="R272" s="2">
        <f>IF('données 2022'!AH273&gt;6,'données 2022'!AH273-6,0)</f>
        <v>9.75</v>
      </c>
      <c r="S272" s="2"/>
      <c r="T272" s="2">
        <f>IF('données 2022'!AJ273&gt;6,'données 2022'!AJ273-6,0)</f>
        <v>8.0500000000000007</v>
      </c>
      <c r="U272" s="2"/>
      <c r="V272" s="2">
        <f>IF('données 2022'!AL273&gt;6,'données 2022'!AL273-6,0)</f>
        <v>10.050000000000001</v>
      </c>
    </row>
    <row r="273" spans="1:22" ht="14.25" customHeight="1">
      <c r="A273" s="40">
        <v>44833</v>
      </c>
      <c r="B273" s="2">
        <f>IF('données 2022'!B274&gt;6,'données 2022'!B274-6,0)</f>
        <v>6.65</v>
      </c>
      <c r="C273" s="2">
        <f>IF('données 2022'!D274&gt;6,'données 2022'!D274-6,0)</f>
        <v>6.75</v>
      </c>
      <c r="D273" s="2">
        <f>IF('données 2022'!F274&gt;6,'données 2022'!F274-6,0)</f>
        <v>5.9499999999999993</v>
      </c>
      <c r="E273" s="2">
        <f>IF('données 2022'!H274&gt;6,'données 2022'!H274-6,0)</f>
        <v>6.5500000000000007</v>
      </c>
      <c r="F273" s="2">
        <f>IF('données 2022'!J274&gt;6,'données 2022'!J274-6,0)</f>
        <v>7.35</v>
      </c>
      <c r="G273" s="2">
        <f>IF('données 2022'!L274&gt;6,'données 2022'!L274-6,0)</f>
        <v>6.0500000000000007</v>
      </c>
      <c r="H273" s="2">
        <f>IF('données 2022'!N274&gt;6,'données 2022'!N274-6,0)</f>
        <v>6.25</v>
      </c>
      <c r="I273" s="2">
        <f>IF('données 2022'!P274&gt;6,'données 2022'!P274-6,0)</f>
        <v>6.65</v>
      </c>
      <c r="J273" s="2">
        <f>IF('données 2022'!R274&gt;6,'données 2022'!R274-6,0)</f>
        <v>5.5500000000000007</v>
      </c>
      <c r="K273" s="2">
        <f>IF('données 2022'!T274&gt;6,'données 2022'!T274-6,0)</f>
        <v>6.75</v>
      </c>
      <c r="L273" s="2">
        <f>IF('données 2022'!V274&gt;6,'données 2022'!V274-6,0)</f>
        <v>7.35</v>
      </c>
      <c r="M273" s="2">
        <f>IF('données 2022'!X274&gt;6,'données 2022'!X274-6,0)</f>
        <v>5.25</v>
      </c>
      <c r="N273" s="2">
        <f>IF('données 2022'!Z274&gt;6,'données 2022'!Z274-6,0)</f>
        <v>7.35</v>
      </c>
      <c r="O273" s="2">
        <f>IF('données 2022'!AB274&gt;6,'données 2022'!AB274-6,0)</f>
        <v>6.9499999999999993</v>
      </c>
      <c r="P273" s="2">
        <f>IF('données 2022'!AD274&gt;6,'données 2022'!AD274-6,0)</f>
        <v>6.5500000000000007</v>
      </c>
      <c r="Q273" s="2">
        <f>IF('données 2022'!AF274&gt;6,'données 2022'!AF274-6,0)</f>
        <v>6.85</v>
      </c>
      <c r="R273" s="2">
        <f>IF('données 2022'!AH274&gt;6,'données 2022'!AH274-6,0)</f>
        <v>6.85</v>
      </c>
      <c r="S273" s="2"/>
      <c r="T273" s="2">
        <f>IF('données 2022'!AJ274&gt;6,'données 2022'!AJ274-6,0)</f>
        <v>5.65</v>
      </c>
      <c r="U273" s="2"/>
      <c r="V273" s="2">
        <f>IF('données 2022'!AL274&gt;6,'données 2022'!AL274-6,0)</f>
        <v>7.15</v>
      </c>
    </row>
    <row r="274" spans="1:22" ht="14.25" customHeight="1">
      <c r="A274" s="40">
        <v>44834</v>
      </c>
      <c r="B274" s="2">
        <f>IF('données 2022'!B275&gt;6,'données 2022'!B275-6,0)</f>
        <v>6.5500000000000007</v>
      </c>
      <c r="C274" s="2">
        <f>IF('données 2022'!D275&gt;6,'données 2022'!D275-6,0)</f>
        <v>6.9499999999999993</v>
      </c>
      <c r="D274" s="2">
        <f>IF('données 2022'!F275&gt;6,'données 2022'!F275-6,0)</f>
        <v>6.15</v>
      </c>
      <c r="E274" s="2">
        <f>IF('données 2022'!H275&gt;6,'données 2022'!H275-6,0)</f>
        <v>6.85</v>
      </c>
      <c r="F274" s="2">
        <f>IF('données 2022'!J275&gt;6,'données 2022'!J275-6,0)</f>
        <v>7.85</v>
      </c>
      <c r="G274" s="2">
        <f>IF('données 2022'!L275&gt;6,'données 2022'!L275-6,0)</f>
        <v>5.85</v>
      </c>
      <c r="H274" s="2">
        <f>IF('données 2022'!N275&gt;6,'données 2022'!N275-6,0)</f>
        <v>5.9499999999999993</v>
      </c>
      <c r="I274" s="2">
        <f>IF('données 2022'!P275&gt;6,'données 2022'!P275-6,0)</f>
        <v>5.85</v>
      </c>
      <c r="J274" s="2">
        <f>IF('données 2022'!R275&gt;6,'données 2022'!R275-6,0)</f>
        <v>5.5500000000000007</v>
      </c>
      <c r="K274" s="2">
        <f>IF('données 2022'!T275&gt;6,'données 2022'!T275-6,0)</f>
        <v>5.5500000000000007</v>
      </c>
      <c r="L274" s="2">
        <f>IF('données 2022'!V275&gt;6,'données 2022'!V275-6,0)</f>
        <v>6.9499999999999993</v>
      </c>
      <c r="M274" s="2">
        <f>IF('données 2022'!X275&gt;6,'données 2022'!X275-6,0)</f>
        <v>4.3499999999999996</v>
      </c>
      <c r="N274" s="2">
        <f>IF('données 2022'!Z275&gt;6,'données 2022'!Z275-6,0)</f>
        <v>7.85</v>
      </c>
      <c r="O274" s="2">
        <f>IF('données 2022'!AB275&gt;6,'données 2022'!AB275-6,0)</f>
        <v>7.35</v>
      </c>
      <c r="P274" s="2">
        <f>IF('données 2022'!AD275&gt;6,'données 2022'!AD275-6,0)</f>
        <v>6.65</v>
      </c>
      <c r="Q274" s="2">
        <f>IF('données 2022'!AF275&gt;6,'données 2022'!AF275-6,0)</f>
        <v>6.5500000000000007</v>
      </c>
      <c r="R274" s="2">
        <f>IF('données 2022'!AH275&gt;6,'données 2022'!AH275-6,0)</f>
        <v>5.65</v>
      </c>
      <c r="S274" s="2"/>
      <c r="T274" s="2">
        <f>IF('données 2022'!AJ275&gt;6,'données 2022'!AJ275-6,0)</f>
        <v>4.9499999999999993</v>
      </c>
      <c r="U274" s="2"/>
      <c r="V274" s="2">
        <f>IF('données 2022'!AL275&gt;6,'données 2022'!AL275-6,0)</f>
        <v>7.65</v>
      </c>
    </row>
    <row r="275" spans="1:22" ht="14.25" customHeight="1">
      <c r="A275" s="40">
        <v>44835</v>
      </c>
      <c r="B275" s="2">
        <f>IF('données 2022'!B276&gt;6,'données 2022'!B276-6,0)</f>
        <v>8.9499999999999993</v>
      </c>
      <c r="C275" s="2">
        <f>IF('données 2022'!D276&gt;6,'données 2022'!D276-6,0)</f>
        <v>9.4499999999999993</v>
      </c>
      <c r="D275" s="2">
        <f>IF('données 2022'!F276&gt;6,'données 2022'!F276-6,0)</f>
        <v>8.85</v>
      </c>
      <c r="E275" s="2">
        <f>IF('données 2022'!H276&gt;6,'données 2022'!H276-6,0)</f>
        <v>9.25</v>
      </c>
      <c r="F275" s="2">
        <f>IF('données 2022'!J276&gt;6,'données 2022'!J276-6,0)</f>
        <v>10.149999999999999</v>
      </c>
      <c r="G275" s="2">
        <f>IF('données 2022'!L276&gt;6,'données 2022'!L276-6,0)</f>
        <v>8.75</v>
      </c>
      <c r="H275" s="2">
        <f>IF('données 2022'!N276&gt;6,'données 2022'!N276-6,0)</f>
        <v>9.15</v>
      </c>
      <c r="I275" s="2">
        <f>IF('données 2022'!P276&gt;6,'données 2022'!P276-6,0)</f>
        <v>9.0500000000000007</v>
      </c>
      <c r="J275" s="2">
        <f>IF('données 2022'!R276&gt;6,'données 2022'!R276-6,0)</f>
        <v>8.5500000000000007</v>
      </c>
      <c r="K275" s="2">
        <f>IF('données 2022'!T276&gt;6,'données 2022'!T276-6,0)</f>
        <v>8.65</v>
      </c>
      <c r="L275" s="2">
        <f>IF('données 2022'!V276&gt;6,'données 2022'!V276-6,0)</f>
        <v>10.25</v>
      </c>
      <c r="M275" s="2">
        <f>IF('données 2022'!X276&gt;6,'données 2022'!X276-6,0)</f>
        <v>7.9499999999999993</v>
      </c>
      <c r="N275" s="2">
        <f>IF('données 2022'!Z276&gt;6,'données 2022'!Z276-6,0)</f>
        <v>10.149999999999999</v>
      </c>
      <c r="O275" s="2">
        <f>IF('données 2022'!AB276&gt;6,'données 2022'!AB276-6,0)</f>
        <v>10.050000000000001</v>
      </c>
      <c r="P275" s="2">
        <f>IF('données 2022'!AD276&gt;6,'données 2022'!AD276-6,0)</f>
        <v>9.35</v>
      </c>
      <c r="Q275" s="2">
        <f>IF('données 2022'!AF276&gt;6,'données 2022'!AF276-6,0)</f>
        <v>9.9499999999999993</v>
      </c>
      <c r="R275" s="2">
        <f>IF('données 2022'!AH276&gt;6,'données 2022'!AH276-6,0)</f>
        <v>8.5500000000000007</v>
      </c>
      <c r="S275" s="2"/>
      <c r="T275" s="2">
        <f>IF('données 2022'!AJ276&gt;6,'données 2022'!AJ276-6,0)</f>
        <v>7.75</v>
      </c>
      <c r="U275" s="2"/>
      <c r="V275" s="2">
        <f>IF('données 2022'!AL276&gt;6,'données 2022'!AL276-6,0)</f>
        <v>10.050000000000001</v>
      </c>
    </row>
    <row r="276" spans="1:22" ht="14.25" customHeight="1">
      <c r="A276" s="40">
        <v>44836</v>
      </c>
      <c r="B276" s="2">
        <f>IF('données 2022'!B277&gt;6,'données 2022'!B277-6,0)</f>
        <v>10.649999999999999</v>
      </c>
      <c r="C276" s="2">
        <f>IF('données 2022'!D277&gt;6,'données 2022'!D277-6,0)</f>
        <v>10.649999999999999</v>
      </c>
      <c r="D276" s="2">
        <f>IF('données 2022'!F277&gt;6,'données 2022'!F277-6,0)</f>
        <v>10.350000000000001</v>
      </c>
      <c r="E276" s="2">
        <f>IF('données 2022'!H277&gt;6,'données 2022'!H277-6,0)</f>
        <v>10.350000000000001</v>
      </c>
      <c r="F276" s="2">
        <f>IF('données 2022'!J277&gt;6,'données 2022'!J277-6,0)</f>
        <v>10.95</v>
      </c>
      <c r="G276" s="2">
        <f>IF('données 2022'!L277&gt;6,'données 2022'!L277-6,0)</f>
        <v>10.45</v>
      </c>
      <c r="H276" s="2">
        <f>IF('données 2022'!N277&gt;6,'données 2022'!N277-6,0)</f>
        <v>10.850000000000001</v>
      </c>
      <c r="I276" s="2">
        <f>IF('données 2022'!P277&gt;6,'données 2022'!P277-6,0)</f>
        <v>10.350000000000001</v>
      </c>
      <c r="J276" s="2">
        <f>IF('données 2022'!R277&gt;6,'données 2022'!R277-6,0)</f>
        <v>9.5500000000000007</v>
      </c>
      <c r="K276" s="2">
        <f>IF('données 2022'!T277&gt;6,'données 2022'!T277-6,0)</f>
        <v>10.649999999999999</v>
      </c>
      <c r="L276" s="2">
        <f>IF('données 2022'!V277&gt;6,'données 2022'!V277-6,0)</f>
        <v>10.850000000000001</v>
      </c>
      <c r="M276" s="2">
        <f>IF('données 2022'!X277&gt;6,'données 2022'!X277-6,0)</f>
        <v>9.0500000000000007</v>
      </c>
      <c r="N276" s="2">
        <f>IF('données 2022'!Z277&gt;6,'données 2022'!Z277-6,0)</f>
        <v>11.05</v>
      </c>
      <c r="O276" s="2">
        <f>IF('données 2022'!AB277&gt;6,'données 2022'!AB277-6,0)</f>
        <v>11.05</v>
      </c>
      <c r="P276" s="2">
        <f>IF('données 2022'!AD277&gt;6,'données 2022'!AD277-6,0)</f>
        <v>10.75</v>
      </c>
      <c r="Q276" s="2">
        <f>IF('données 2022'!AF277&gt;6,'données 2022'!AF277-6,0)</f>
        <v>10.350000000000001</v>
      </c>
      <c r="R276" s="2">
        <f>IF('données 2022'!AH277&gt;6,'données 2022'!AH277-6,0)</f>
        <v>10.649999999999999</v>
      </c>
      <c r="S276" s="2"/>
      <c r="T276" s="2">
        <f>IF('données 2022'!AJ277&gt;6,'données 2022'!AJ277-6,0)</f>
        <v>9.65</v>
      </c>
      <c r="U276" s="2"/>
      <c r="V276" s="2">
        <f>IF('données 2022'!AL277&gt;6,'données 2022'!AL277-6,0)</f>
        <v>11.05</v>
      </c>
    </row>
    <row r="277" spans="1:22" ht="14.25" customHeight="1">
      <c r="A277" s="40">
        <v>44837</v>
      </c>
      <c r="B277" s="2">
        <f>IF('données 2022'!B278&gt;6,'données 2022'!B278-6,0)</f>
        <v>10.75</v>
      </c>
      <c r="C277" s="2">
        <f>IF('données 2022'!D278&gt;6,'données 2022'!D278-6,0)</f>
        <v>10.149999999999999</v>
      </c>
      <c r="D277" s="2">
        <f>IF('données 2022'!F278&gt;6,'données 2022'!F278-6,0)</f>
        <v>10.45</v>
      </c>
      <c r="E277" s="2">
        <f>IF('données 2022'!H278&gt;6,'données 2022'!H278-6,0)</f>
        <v>10.050000000000001</v>
      </c>
      <c r="F277" s="2">
        <f>IF('données 2022'!J278&gt;6,'données 2022'!J278-6,0)</f>
        <v>10.850000000000001</v>
      </c>
      <c r="G277" s="2">
        <f>IF('données 2022'!L278&gt;6,'données 2022'!L278-6,0)</f>
        <v>10.25</v>
      </c>
      <c r="H277" s="2">
        <f>IF('données 2022'!N278&gt;6,'données 2022'!N278-6,0)</f>
        <v>10.050000000000001</v>
      </c>
      <c r="I277" s="2">
        <f>IF('données 2022'!P278&gt;6,'données 2022'!P278-6,0)</f>
        <v>10.350000000000001</v>
      </c>
      <c r="J277" s="2">
        <f>IF('données 2022'!R278&gt;6,'données 2022'!R278-6,0)</f>
        <v>10.050000000000001</v>
      </c>
      <c r="K277" s="2">
        <f>IF('données 2022'!T278&gt;6,'données 2022'!T278-6,0)</f>
        <v>9.65</v>
      </c>
      <c r="L277" s="2">
        <f>IF('données 2022'!V278&gt;6,'données 2022'!V278-6,0)</f>
        <v>10.050000000000001</v>
      </c>
      <c r="M277" s="2">
        <f>IF('données 2022'!X278&gt;6,'données 2022'!X278-6,0)</f>
        <v>8.75</v>
      </c>
      <c r="N277" s="2">
        <f>IF('données 2022'!Z278&gt;6,'données 2022'!Z278-6,0)</f>
        <v>10.75</v>
      </c>
      <c r="O277" s="2">
        <f>IF('données 2022'!AB278&gt;6,'données 2022'!AB278-6,0)</f>
        <v>9.5500000000000007</v>
      </c>
      <c r="P277" s="2">
        <f>IF('données 2022'!AD278&gt;6,'données 2022'!AD278-6,0)</f>
        <v>10.55</v>
      </c>
      <c r="Q277" s="2">
        <f>IF('données 2022'!AF278&gt;6,'données 2022'!AF278-6,0)</f>
        <v>10.55</v>
      </c>
      <c r="R277" s="2">
        <f>IF('données 2022'!AH278&gt;6,'données 2022'!AH278-6,0)</f>
        <v>9.65</v>
      </c>
      <c r="S277" s="2"/>
      <c r="T277" s="2">
        <f>IF('données 2022'!AJ278&gt;6,'données 2022'!AJ278-6,0)</f>
        <v>9.4499999999999993</v>
      </c>
      <c r="U277" s="2"/>
      <c r="V277" s="2">
        <f>IF('données 2022'!AL278&gt;6,'données 2022'!AL278-6,0)</f>
        <v>11.25</v>
      </c>
    </row>
    <row r="278" spans="1:22" ht="14.25" customHeight="1">
      <c r="A278" s="40">
        <v>44838</v>
      </c>
      <c r="B278" s="2">
        <f>IF('données 2022'!B279&gt;6,'données 2022'!B279-6,0)</f>
        <v>9.9499999999999993</v>
      </c>
      <c r="C278" s="2">
        <f>IF('données 2022'!D279&gt;6,'données 2022'!D279-6,0)</f>
        <v>9.5500000000000007</v>
      </c>
      <c r="D278" s="2">
        <f>IF('données 2022'!F279&gt;6,'données 2022'!F279-6,0)</f>
        <v>10.25</v>
      </c>
      <c r="E278" s="2">
        <f>IF('données 2022'!H279&gt;6,'données 2022'!H279-6,0)</f>
        <v>9.35</v>
      </c>
      <c r="F278" s="2">
        <f>IF('données 2022'!J279&gt;6,'données 2022'!J279-6,0)</f>
        <v>10.350000000000001</v>
      </c>
      <c r="G278" s="2">
        <f>IF('données 2022'!L279&gt;6,'données 2022'!L279-6,0)</f>
        <v>10.050000000000001</v>
      </c>
      <c r="H278" s="2">
        <f>IF('données 2022'!N279&gt;6,'données 2022'!N279-6,0)</f>
        <v>9.5500000000000007</v>
      </c>
      <c r="I278" s="2">
        <f>IF('données 2022'!P279&gt;6,'données 2022'!P279-6,0)</f>
        <v>9.65</v>
      </c>
      <c r="J278" s="2">
        <f>IF('données 2022'!R279&gt;6,'données 2022'!R279-6,0)</f>
        <v>9.25</v>
      </c>
      <c r="K278" s="2">
        <f>IF('données 2022'!T279&gt;6,'données 2022'!T279-6,0)</f>
        <v>9.0500000000000007</v>
      </c>
      <c r="L278" s="2">
        <f>IF('données 2022'!V279&gt;6,'données 2022'!V279-6,0)</f>
        <v>9.65</v>
      </c>
      <c r="M278" s="2">
        <f>IF('données 2022'!X279&gt;6,'données 2022'!X279-6,0)</f>
        <v>7.0500000000000007</v>
      </c>
      <c r="N278" s="2">
        <f>IF('données 2022'!Z279&gt;6,'données 2022'!Z279-6,0)</f>
        <v>9.9499999999999993</v>
      </c>
      <c r="O278" s="2">
        <f>IF('données 2022'!AB279&gt;6,'données 2022'!AB279-6,0)</f>
        <v>8.85</v>
      </c>
      <c r="P278" s="2">
        <f>IF('données 2022'!AD279&gt;6,'données 2022'!AD279-6,0)</f>
        <v>10.45</v>
      </c>
      <c r="Q278" s="2">
        <f>IF('données 2022'!AF279&gt;6,'données 2022'!AF279-6,0)</f>
        <v>10.649999999999999</v>
      </c>
      <c r="R278" s="2">
        <f>IF('données 2022'!AH279&gt;6,'données 2022'!AH279-6,0)</f>
        <v>8.65</v>
      </c>
      <c r="S278" s="2"/>
      <c r="T278" s="2">
        <f>IF('données 2022'!AJ279&gt;6,'données 2022'!AJ279-6,0)</f>
        <v>8.5500000000000007</v>
      </c>
      <c r="U278" s="2"/>
      <c r="V278" s="2">
        <f>IF('données 2022'!AL279&gt;6,'données 2022'!AL279-6,0)</f>
        <v>10.55</v>
      </c>
    </row>
    <row r="279" spans="1:22" ht="14.25" customHeight="1">
      <c r="A279" s="40">
        <v>44839</v>
      </c>
      <c r="B279" s="2">
        <f>IF('données 2022'!B280&gt;6,'données 2022'!B280-6,0)</f>
        <v>12.05</v>
      </c>
      <c r="C279" s="2">
        <f>IF('données 2022'!D280&gt;6,'données 2022'!D280-6,0)</f>
        <v>12.149999999999999</v>
      </c>
      <c r="D279" s="2">
        <f>IF('données 2022'!F280&gt;6,'données 2022'!F280-6,0)</f>
        <v>11.95</v>
      </c>
      <c r="E279" s="2">
        <f>IF('données 2022'!H280&gt;6,'données 2022'!H280-6,0)</f>
        <v>11.850000000000001</v>
      </c>
      <c r="F279" s="2">
        <f>IF('données 2022'!J280&gt;6,'données 2022'!J280-6,0)</f>
        <v>12.25</v>
      </c>
      <c r="G279" s="2">
        <f>IF('données 2022'!L280&gt;6,'données 2022'!L280-6,0)</f>
        <v>11.850000000000001</v>
      </c>
      <c r="H279" s="2">
        <f>IF('données 2022'!N280&gt;6,'données 2022'!N280-6,0)</f>
        <v>11.95</v>
      </c>
      <c r="I279" s="2">
        <f>IF('données 2022'!P280&gt;6,'données 2022'!P280-6,0)</f>
        <v>11.55</v>
      </c>
      <c r="J279" s="2">
        <f>IF('données 2022'!R280&gt;6,'données 2022'!R280-6,0)</f>
        <v>11.25</v>
      </c>
      <c r="K279" s="2">
        <f>IF('données 2022'!T280&gt;6,'données 2022'!T280-6,0)</f>
        <v>11.350000000000001</v>
      </c>
      <c r="L279" s="2">
        <f>IF('données 2022'!V280&gt;6,'données 2022'!V280-6,0)</f>
        <v>11.850000000000001</v>
      </c>
      <c r="M279" s="2">
        <f>IF('données 2022'!X280&gt;6,'données 2022'!X280-6,0)</f>
        <v>9.85</v>
      </c>
      <c r="N279" s="2">
        <f>IF('données 2022'!Z280&gt;6,'données 2022'!Z280-6,0)</f>
        <v>12.05</v>
      </c>
      <c r="O279" s="2">
        <f>IF('données 2022'!AB280&gt;6,'données 2022'!AB280-6,0)</f>
        <v>11.45</v>
      </c>
      <c r="P279" s="2">
        <f>IF('données 2022'!AD280&gt;6,'données 2022'!AD280-6,0)</f>
        <v>12.25</v>
      </c>
      <c r="Q279" s="2">
        <f>IF('données 2022'!AF280&gt;6,'données 2022'!AF280-6,0)</f>
        <v>12.55</v>
      </c>
      <c r="R279" s="2">
        <f>IF('données 2022'!AH280&gt;6,'données 2022'!AH280-6,0)</f>
        <v>11.350000000000001</v>
      </c>
      <c r="S279" s="2"/>
      <c r="T279" s="2">
        <f>IF('données 2022'!AJ280&gt;6,'données 2022'!AJ280-6,0)</f>
        <v>11.55</v>
      </c>
      <c r="U279" s="2"/>
      <c r="V279" s="2">
        <f>IF('données 2022'!AL280&gt;6,'données 2022'!AL280-6,0)</f>
        <v>12.55</v>
      </c>
    </row>
    <row r="280" spans="1:22" ht="14.25" customHeight="1">
      <c r="A280" s="40">
        <v>44840</v>
      </c>
      <c r="B280" s="2">
        <f>IF('données 2022'!B281&gt;6,'données 2022'!B281-6,0)</f>
        <v>10.75</v>
      </c>
      <c r="C280" s="2">
        <f>IF('données 2022'!D281&gt;6,'données 2022'!D281-6,0)</f>
        <v>10.850000000000001</v>
      </c>
      <c r="D280" s="2">
        <f>IF('données 2022'!F281&gt;6,'données 2022'!F281-6,0)</f>
        <v>10.350000000000001</v>
      </c>
      <c r="E280" s="2">
        <f>IF('données 2022'!H281&gt;6,'données 2022'!H281-6,0)</f>
        <v>10.25</v>
      </c>
      <c r="F280" s="2">
        <f>IF('données 2022'!J281&gt;6,'données 2022'!J281-6,0)</f>
        <v>11.05</v>
      </c>
      <c r="G280" s="2">
        <f>IF('données 2022'!L281&gt;6,'données 2022'!L281-6,0)</f>
        <v>10.850000000000001</v>
      </c>
      <c r="H280" s="2">
        <f>IF('données 2022'!N281&gt;6,'données 2022'!N281-6,0)</f>
        <v>10.45</v>
      </c>
      <c r="I280" s="2">
        <f>IF('données 2022'!P281&gt;6,'données 2022'!P281-6,0)</f>
        <v>10.149999999999999</v>
      </c>
      <c r="J280" s="2">
        <f>IF('données 2022'!R281&gt;6,'données 2022'!R281-6,0)</f>
        <v>9.15</v>
      </c>
      <c r="K280" s="2">
        <f>IF('données 2022'!T281&gt;6,'données 2022'!T281-6,0)</f>
        <v>10.350000000000001</v>
      </c>
      <c r="L280" s="2">
        <f>IF('données 2022'!V281&gt;6,'données 2022'!V281-6,0)</f>
        <v>10.25</v>
      </c>
      <c r="M280" s="2">
        <f>IF('données 2022'!X281&gt;6,'données 2022'!X281-6,0)</f>
        <v>9.15</v>
      </c>
      <c r="N280" s="2">
        <f>IF('données 2022'!Z281&gt;6,'données 2022'!Z281-6,0)</f>
        <v>10.95</v>
      </c>
      <c r="O280" s="2">
        <f>IF('données 2022'!AB281&gt;6,'données 2022'!AB281-6,0)</f>
        <v>10.75</v>
      </c>
      <c r="P280" s="2">
        <f>IF('données 2022'!AD281&gt;6,'données 2022'!AD281-6,0)</f>
        <v>10.25</v>
      </c>
      <c r="Q280" s="2">
        <f>IF('données 2022'!AF281&gt;6,'données 2022'!AF281-6,0)</f>
        <v>10.25</v>
      </c>
      <c r="R280" s="2">
        <f>IF('données 2022'!AH281&gt;6,'données 2022'!AH281-6,0)</f>
        <v>10.45</v>
      </c>
      <c r="S280" s="2"/>
      <c r="T280" s="2">
        <f>IF('données 2022'!AJ281&gt;6,'données 2022'!AJ281-6,0)</f>
        <v>10.050000000000001</v>
      </c>
      <c r="U280" s="2"/>
      <c r="V280" s="2">
        <f>IF('données 2022'!AL281&gt;6,'données 2022'!AL281-6,0)</f>
        <v>11.05</v>
      </c>
    </row>
    <row r="281" spans="1:22" ht="14.25" customHeight="1">
      <c r="A281" s="40">
        <v>44841</v>
      </c>
      <c r="B281" s="2">
        <f>IF('données 2022'!B282&gt;6,'données 2022'!B282-6,0)</f>
        <v>11.149999999999999</v>
      </c>
      <c r="C281" s="2">
        <f>IF('données 2022'!D282&gt;6,'données 2022'!D282-6,0)</f>
        <v>10.75</v>
      </c>
      <c r="D281" s="2">
        <f>IF('données 2022'!F282&gt;6,'données 2022'!F282-6,0)</f>
        <v>10.850000000000001</v>
      </c>
      <c r="E281" s="2">
        <f>IF('données 2022'!H282&gt;6,'données 2022'!H282-6,0)</f>
        <v>10.55</v>
      </c>
      <c r="F281" s="2">
        <f>IF('données 2022'!J282&gt;6,'données 2022'!J282-6,0)</f>
        <v>11.75</v>
      </c>
      <c r="G281" s="2">
        <f>IF('données 2022'!L282&gt;6,'données 2022'!L282-6,0)</f>
        <v>11.25</v>
      </c>
      <c r="H281" s="2">
        <f>IF('données 2022'!N282&gt;6,'données 2022'!N282-6,0)</f>
        <v>11.350000000000001</v>
      </c>
      <c r="I281" s="2">
        <f>IF('données 2022'!P282&gt;6,'données 2022'!P282-6,0)</f>
        <v>10.45</v>
      </c>
      <c r="J281" s="2">
        <f>IF('données 2022'!R282&gt;6,'données 2022'!R282-6,0)</f>
        <v>10.45</v>
      </c>
      <c r="K281" s="2">
        <f>IF('données 2022'!T282&gt;6,'données 2022'!T282-6,0)</f>
        <v>10.95</v>
      </c>
      <c r="L281" s="2">
        <f>IF('données 2022'!V282&gt;6,'données 2022'!V282-6,0)</f>
        <v>11.05</v>
      </c>
      <c r="M281" s="2">
        <f>IF('données 2022'!X282&gt;6,'données 2022'!X282-6,0)</f>
        <v>8.9499999999999993</v>
      </c>
      <c r="N281" s="2">
        <f>IF('données 2022'!Z282&gt;6,'données 2022'!Z282-6,0)</f>
        <v>11.25</v>
      </c>
      <c r="O281" s="2">
        <f>IF('données 2022'!AB282&gt;6,'données 2022'!AB282-6,0)</f>
        <v>10.649999999999999</v>
      </c>
      <c r="P281" s="2">
        <f>IF('données 2022'!AD282&gt;6,'données 2022'!AD282-6,0)</f>
        <v>11.149999999999999</v>
      </c>
      <c r="Q281" s="2">
        <f>IF('données 2022'!AF282&gt;6,'données 2022'!AF282-6,0)</f>
        <v>11.45</v>
      </c>
      <c r="R281" s="2">
        <f>IF('données 2022'!AH282&gt;6,'données 2022'!AH282-6,0)</f>
        <v>10.649999999999999</v>
      </c>
      <c r="S281" s="2"/>
      <c r="T281" s="2">
        <f>IF('données 2022'!AJ282&gt;6,'données 2022'!AJ282-6,0)</f>
        <v>10.149999999999999</v>
      </c>
      <c r="U281" s="2"/>
      <c r="V281" s="2">
        <f>IF('données 2022'!AL282&gt;6,'données 2022'!AL282-6,0)</f>
        <v>11.850000000000001</v>
      </c>
    </row>
    <row r="282" spans="1:22" ht="14.25" customHeight="1">
      <c r="A282" s="40">
        <v>44842</v>
      </c>
      <c r="B282" s="2">
        <f>IF('données 2022'!B283&gt;6,'données 2022'!B283-6,0)</f>
        <v>10.149999999999999</v>
      </c>
      <c r="C282" s="2">
        <f>IF('données 2022'!D283&gt;6,'données 2022'!D283-6,0)</f>
        <v>9.9499999999999993</v>
      </c>
      <c r="D282" s="2">
        <f>IF('données 2022'!F283&gt;6,'données 2022'!F283-6,0)</f>
        <v>10.25</v>
      </c>
      <c r="E282" s="2">
        <f>IF('données 2022'!H283&gt;6,'données 2022'!H283-6,0)</f>
        <v>9.9499999999999993</v>
      </c>
      <c r="F282" s="2">
        <f>IF('données 2022'!J283&gt;6,'données 2022'!J283-6,0)</f>
        <v>10.649999999999999</v>
      </c>
      <c r="G282" s="2">
        <f>IF('données 2022'!L283&gt;6,'données 2022'!L283-6,0)</f>
        <v>9.75</v>
      </c>
      <c r="H282" s="2">
        <f>IF('données 2022'!N283&gt;6,'données 2022'!N283-6,0)</f>
        <v>9.85</v>
      </c>
      <c r="I282" s="2">
        <f>IF('données 2022'!P283&gt;6,'données 2022'!P283-6,0)</f>
        <v>10.050000000000001</v>
      </c>
      <c r="J282" s="2">
        <f>IF('données 2022'!R283&gt;6,'données 2022'!R283-6,0)</f>
        <v>9.4499999999999993</v>
      </c>
      <c r="K282" s="2">
        <f>IF('données 2022'!T283&gt;6,'données 2022'!T283-6,0)</f>
        <v>9.5500000000000007</v>
      </c>
      <c r="L282" s="2">
        <f>IF('données 2022'!V283&gt;6,'données 2022'!V283-6,0)</f>
        <v>10.149999999999999</v>
      </c>
      <c r="M282" s="2">
        <f>IF('données 2022'!X283&gt;6,'données 2022'!X283-6,0)</f>
        <v>8.65</v>
      </c>
      <c r="N282" s="2">
        <f>IF('données 2022'!Z283&gt;6,'données 2022'!Z283-6,0)</f>
        <v>11.25</v>
      </c>
      <c r="O282" s="2">
        <f>IF('données 2022'!AB283&gt;6,'données 2022'!AB283-6,0)</f>
        <v>9.75</v>
      </c>
      <c r="P282" s="2">
        <f>IF('données 2022'!AD283&gt;6,'données 2022'!AD283-6,0)</f>
        <v>10.350000000000001</v>
      </c>
      <c r="Q282" s="2">
        <f>IF('données 2022'!AF283&gt;6,'données 2022'!AF283-6,0)</f>
        <v>10.350000000000001</v>
      </c>
      <c r="R282" s="2">
        <f>IF('données 2022'!AH283&gt;6,'données 2022'!AH283-6,0)</f>
        <v>9.4499999999999993</v>
      </c>
      <c r="S282" s="2"/>
      <c r="T282" s="2">
        <f>IF('données 2022'!AJ283&gt;6,'données 2022'!AJ283-6,0)</f>
        <v>9.0500000000000007</v>
      </c>
      <c r="U282" s="2"/>
      <c r="V282" s="2">
        <f>IF('données 2022'!AL283&gt;6,'données 2022'!AL283-6,0)</f>
        <v>10.850000000000001</v>
      </c>
    </row>
    <row r="283" spans="1:22" ht="14.25" customHeight="1">
      <c r="A283" s="40">
        <v>44843</v>
      </c>
      <c r="B283" s="2">
        <f>IF('données 2022'!B284&gt;6,'données 2022'!B284-6,0)</f>
        <v>11.05</v>
      </c>
      <c r="C283" s="2">
        <f>IF('données 2022'!D284&gt;6,'données 2022'!D284-6,0)</f>
        <v>10.95</v>
      </c>
      <c r="D283" s="2">
        <f>IF('données 2022'!F284&gt;6,'données 2022'!F284-6,0)</f>
        <v>11.05</v>
      </c>
      <c r="E283" s="2">
        <f>IF('données 2022'!H284&gt;6,'données 2022'!H284-6,0)</f>
        <v>10.95</v>
      </c>
      <c r="F283" s="2">
        <f>IF('données 2022'!J284&gt;6,'données 2022'!J284-6,0)</f>
        <v>11.149999999999999</v>
      </c>
      <c r="G283" s="2">
        <f>IF('données 2022'!L284&gt;6,'données 2022'!L284-6,0)</f>
        <v>10.45</v>
      </c>
      <c r="H283" s="2">
        <f>IF('données 2022'!N284&gt;6,'données 2022'!N284-6,0)</f>
        <v>10.850000000000001</v>
      </c>
      <c r="I283" s="2">
        <f>IF('données 2022'!P284&gt;6,'données 2022'!P284-6,0)</f>
        <v>10.050000000000001</v>
      </c>
      <c r="J283" s="2">
        <f>IF('données 2022'!R284&gt;6,'données 2022'!R284-6,0)</f>
        <v>9.75</v>
      </c>
      <c r="K283" s="2">
        <f>IF('données 2022'!T284&gt;6,'données 2022'!T284-6,0)</f>
        <v>10.050000000000001</v>
      </c>
      <c r="L283" s="2">
        <f>IF('données 2022'!V284&gt;6,'données 2022'!V284-6,0)</f>
        <v>10.55</v>
      </c>
      <c r="M283" s="2">
        <f>IF('données 2022'!X284&gt;6,'données 2022'!X284-6,0)</f>
        <v>8.35</v>
      </c>
      <c r="N283" s="2">
        <f>IF('données 2022'!Z284&gt;6,'données 2022'!Z284-6,0)</f>
        <v>11.05</v>
      </c>
      <c r="O283" s="2">
        <f>IF('données 2022'!AB284&gt;6,'données 2022'!AB284-6,0)</f>
        <v>10.649999999999999</v>
      </c>
      <c r="P283" s="2">
        <f>IF('données 2022'!AD284&gt;6,'données 2022'!AD284-6,0)</f>
        <v>11.25</v>
      </c>
      <c r="Q283" s="2">
        <f>IF('données 2022'!AF284&gt;6,'données 2022'!AF284-6,0)</f>
        <v>11.55</v>
      </c>
      <c r="R283" s="2">
        <f>IF('données 2022'!AH284&gt;6,'données 2022'!AH284-6,0)</f>
        <v>9.85</v>
      </c>
      <c r="S283" s="2"/>
      <c r="T283" s="2">
        <f>IF('données 2022'!AJ284&gt;6,'données 2022'!AJ284-6,0)</f>
        <v>9.85</v>
      </c>
      <c r="U283" s="2"/>
      <c r="V283" s="2">
        <f>IF('données 2022'!AL284&gt;6,'données 2022'!AL284-6,0)</f>
        <v>11.649999999999999</v>
      </c>
    </row>
    <row r="284" spans="1:22" ht="14.25" customHeight="1">
      <c r="A284" s="40">
        <v>44844</v>
      </c>
      <c r="B284" s="2">
        <f>IF('données 2022'!B285&gt;6,'données 2022'!B285-6,0)</f>
        <v>12.149999999999999</v>
      </c>
      <c r="C284" s="2">
        <f>IF('données 2022'!D285&gt;6,'données 2022'!D285-6,0)</f>
        <v>11.55</v>
      </c>
      <c r="D284" s="2">
        <f>IF('données 2022'!F285&gt;6,'données 2022'!F285-6,0)</f>
        <v>10.95</v>
      </c>
      <c r="E284" s="2">
        <f>IF('données 2022'!H285&gt;6,'données 2022'!H285-6,0)</f>
        <v>11.55</v>
      </c>
      <c r="F284" s="2">
        <f>IF('données 2022'!J285&gt;6,'données 2022'!J285-6,0)</f>
        <v>11.05</v>
      </c>
      <c r="G284" s="2">
        <f>IF('données 2022'!L285&gt;6,'données 2022'!L285-6,0)</f>
        <v>11.75</v>
      </c>
      <c r="H284" s="2">
        <f>IF('données 2022'!N285&gt;6,'données 2022'!N285-6,0)</f>
        <v>11.45</v>
      </c>
      <c r="I284" s="2">
        <f>IF('données 2022'!P285&gt;6,'données 2022'!P285-6,0)</f>
        <v>10.649999999999999</v>
      </c>
      <c r="J284" s="2">
        <f>IF('données 2022'!R285&gt;6,'données 2022'!R285-6,0)</f>
        <v>10.149999999999999</v>
      </c>
      <c r="K284" s="2">
        <f>IF('données 2022'!T285&gt;6,'données 2022'!T285-6,0)</f>
        <v>10.75</v>
      </c>
      <c r="L284" s="2">
        <f>IF('données 2022'!V285&gt;6,'données 2022'!V285-6,0)</f>
        <v>10.649999999999999</v>
      </c>
      <c r="M284" s="2">
        <f>IF('données 2022'!X285&gt;6,'données 2022'!X285-6,0)</f>
        <v>9.65</v>
      </c>
      <c r="N284" s="2">
        <f>IF('données 2022'!Z285&gt;6,'données 2022'!Z285-6,0)</f>
        <v>11.350000000000001</v>
      </c>
      <c r="O284" s="2">
        <f>IF('données 2022'!AB285&gt;6,'données 2022'!AB285-6,0)</f>
        <v>11.55</v>
      </c>
      <c r="P284" s="2">
        <f>IF('données 2022'!AD285&gt;6,'données 2022'!AD285-6,0)</f>
        <v>11.25</v>
      </c>
      <c r="Q284" s="2">
        <f>IF('données 2022'!AF285&gt;6,'données 2022'!AF285-6,0)</f>
        <v>10.95</v>
      </c>
      <c r="R284" s="2">
        <f>IF('données 2022'!AH285&gt;6,'données 2022'!AH285-6,0)</f>
        <v>10.95</v>
      </c>
      <c r="S284" s="2"/>
      <c r="T284" s="2">
        <f>IF('données 2022'!AJ285&gt;6,'données 2022'!AJ285-6,0)</f>
        <v>10.95</v>
      </c>
      <c r="U284" s="2"/>
      <c r="V284" s="2">
        <f>IF('données 2022'!AL285&gt;6,'données 2022'!AL285-6,0)</f>
        <v>11.45</v>
      </c>
    </row>
    <row r="285" spans="1:22" ht="14.25" customHeight="1">
      <c r="A285" s="40">
        <v>44845</v>
      </c>
      <c r="B285" s="2">
        <f>IF('données 2022'!B286&gt;6,'données 2022'!B286-6,0)</f>
        <v>11.649999999999999</v>
      </c>
      <c r="C285" s="2">
        <f>IF('données 2022'!D286&gt;6,'données 2022'!D286-6,0)</f>
        <v>11.149999999999999</v>
      </c>
      <c r="D285" s="2">
        <f>IF('données 2022'!F286&gt;6,'données 2022'!F286-6,0)</f>
        <v>10.55</v>
      </c>
      <c r="E285" s="2">
        <f>IF('données 2022'!H286&gt;6,'données 2022'!H286-6,0)</f>
        <v>11.25</v>
      </c>
      <c r="F285" s="2">
        <f>IF('données 2022'!J286&gt;6,'données 2022'!J286-6,0)</f>
        <v>10.75</v>
      </c>
      <c r="G285" s="2">
        <f>IF('données 2022'!L286&gt;6,'données 2022'!L286-6,0)</f>
        <v>10.649999999999999</v>
      </c>
      <c r="H285" s="2">
        <f>IF('données 2022'!N286&gt;6,'données 2022'!N286-6,0)</f>
        <v>10.75</v>
      </c>
      <c r="I285" s="2">
        <f>IF('données 2022'!P286&gt;6,'données 2022'!P286-6,0)</f>
        <v>10.649999999999999</v>
      </c>
      <c r="J285" s="2">
        <f>IF('données 2022'!R286&gt;6,'données 2022'!R286-6,0)</f>
        <v>10.149999999999999</v>
      </c>
      <c r="K285" s="2">
        <f>IF('données 2022'!T286&gt;6,'données 2022'!T286-6,0)</f>
        <v>10.25</v>
      </c>
      <c r="L285" s="2">
        <f>IF('données 2022'!V286&gt;6,'données 2022'!V286-6,0)</f>
        <v>10.649999999999999</v>
      </c>
      <c r="M285" s="2">
        <f>IF('données 2022'!X286&gt;6,'données 2022'!X286-6,0)</f>
        <v>10.149999999999999</v>
      </c>
      <c r="N285" s="2">
        <f>IF('données 2022'!Z286&gt;6,'données 2022'!Z286-6,0)</f>
        <v>11.350000000000001</v>
      </c>
      <c r="O285" s="2">
        <f>IF('données 2022'!AB286&gt;6,'données 2022'!AB286-6,0)</f>
        <v>11.25</v>
      </c>
      <c r="P285" s="2">
        <f>IF('données 2022'!AD286&gt;6,'données 2022'!AD286-6,0)</f>
        <v>10.55</v>
      </c>
      <c r="Q285" s="2">
        <f>IF('données 2022'!AF286&gt;6,'données 2022'!AF286-6,0)</f>
        <v>10.649999999999999</v>
      </c>
      <c r="R285" s="2">
        <f>IF('données 2022'!AH286&gt;6,'données 2022'!AH286-6,0)</f>
        <v>10.55</v>
      </c>
      <c r="S285" s="2"/>
      <c r="T285" s="2">
        <f>IF('données 2022'!AJ286&gt;6,'données 2022'!AJ286-6,0)</f>
        <v>10.350000000000001</v>
      </c>
      <c r="U285" s="2"/>
      <c r="V285" s="2">
        <f>IF('données 2022'!AL286&gt;6,'données 2022'!AL286-6,0)</f>
        <v>11.149999999999999</v>
      </c>
    </row>
    <row r="286" spans="1:22" ht="14.25" customHeight="1">
      <c r="A286" s="40">
        <v>44846</v>
      </c>
      <c r="B286" s="2">
        <f>IF('données 2022'!B287&gt;6,'données 2022'!B287-6,0)</f>
        <v>10.45</v>
      </c>
      <c r="C286" s="2">
        <f>IF('données 2022'!D287&gt;6,'données 2022'!D287-6,0)</f>
        <v>9.9499999999999993</v>
      </c>
      <c r="D286" s="2">
        <f>IF('données 2022'!F287&gt;6,'données 2022'!F287-6,0)</f>
        <v>8.9499999999999993</v>
      </c>
      <c r="E286" s="2">
        <f>IF('données 2022'!H287&gt;6,'données 2022'!H287-6,0)</f>
        <v>9.75</v>
      </c>
      <c r="F286" s="2">
        <f>IF('données 2022'!J287&gt;6,'données 2022'!J287-6,0)</f>
        <v>8.9499999999999993</v>
      </c>
      <c r="G286" s="2">
        <f>IF('données 2022'!L287&gt;6,'données 2022'!L287-6,0)</f>
        <v>10.649999999999999</v>
      </c>
      <c r="H286" s="2">
        <f>IF('données 2022'!N287&gt;6,'données 2022'!N287-6,0)</f>
        <v>10.649999999999999</v>
      </c>
      <c r="I286" s="2">
        <f>IF('données 2022'!P287&gt;6,'données 2022'!P287-6,0)</f>
        <v>9.65</v>
      </c>
      <c r="J286" s="2">
        <f>IF('données 2022'!R287&gt;6,'données 2022'!R287-6,0)</f>
        <v>8.4499999999999993</v>
      </c>
      <c r="K286" s="2">
        <f>IF('données 2022'!T287&gt;6,'données 2022'!T287-6,0)</f>
        <v>10.649999999999999</v>
      </c>
      <c r="L286" s="2">
        <f>IF('données 2022'!V287&gt;6,'données 2022'!V287-6,0)</f>
        <v>8.65</v>
      </c>
      <c r="M286" s="2">
        <f>IF('données 2022'!X287&gt;6,'données 2022'!X287-6,0)</f>
        <v>8.35</v>
      </c>
      <c r="N286" s="2">
        <f>IF('données 2022'!Z287&gt;6,'données 2022'!Z287-6,0)</f>
        <v>10.050000000000001</v>
      </c>
      <c r="O286" s="2">
        <f>IF('données 2022'!AB287&gt;6,'données 2022'!AB287-6,0)</f>
        <v>10.25</v>
      </c>
      <c r="P286" s="2">
        <f>IF('données 2022'!AD287&gt;6,'données 2022'!AD287-6,0)</f>
        <v>9.15</v>
      </c>
      <c r="Q286" s="2">
        <f>IF('données 2022'!AF287&gt;6,'données 2022'!AF287-6,0)</f>
        <v>8.35</v>
      </c>
      <c r="R286" s="2">
        <f>IF('données 2022'!AH287&gt;6,'données 2022'!AH287-6,0)</f>
        <v>10.75</v>
      </c>
      <c r="S286" s="2"/>
      <c r="T286" s="2">
        <f>IF('données 2022'!AJ287&gt;6,'données 2022'!AJ287-6,0)</f>
        <v>9.65</v>
      </c>
      <c r="U286" s="2"/>
      <c r="V286" s="2">
        <f>IF('données 2022'!AL287&gt;6,'données 2022'!AL287-6,0)</f>
        <v>9.25</v>
      </c>
    </row>
    <row r="287" spans="1:22" ht="14.25" customHeight="1">
      <c r="A287" s="40">
        <v>44847</v>
      </c>
      <c r="B287" s="2">
        <f>IF('données 2022'!B288&gt;6,'données 2022'!B288-6,0)</f>
        <v>9.85</v>
      </c>
      <c r="C287" s="2">
        <f>IF('données 2022'!D288&gt;6,'données 2022'!D288-6,0)</f>
        <v>10.050000000000001</v>
      </c>
      <c r="D287" s="2">
        <f>IF('données 2022'!F288&gt;6,'données 2022'!F288-6,0)</f>
        <v>8.4499999999999993</v>
      </c>
      <c r="E287" s="2">
        <f>IF('données 2022'!H288&gt;6,'données 2022'!H288-6,0)</f>
        <v>9.85</v>
      </c>
      <c r="F287" s="2">
        <f>IF('données 2022'!J288&gt;6,'données 2022'!J288-6,0)</f>
        <v>9.4499999999999993</v>
      </c>
      <c r="G287" s="2">
        <f>IF('données 2022'!L288&gt;6,'données 2022'!L288-6,0)</f>
        <v>9.25</v>
      </c>
      <c r="H287" s="2">
        <f>IF('données 2022'!N288&gt;6,'données 2022'!N288-6,0)</f>
        <v>9.35</v>
      </c>
      <c r="I287" s="2">
        <f>IF('données 2022'!P288&gt;6,'données 2022'!P288-6,0)</f>
        <v>8.25</v>
      </c>
      <c r="J287" s="2">
        <f>IF('données 2022'!R288&gt;6,'données 2022'!R288-6,0)</f>
        <v>7.4499999999999993</v>
      </c>
      <c r="K287" s="2">
        <f>IF('données 2022'!T288&gt;6,'données 2022'!T288-6,0)</f>
        <v>8.65</v>
      </c>
      <c r="L287" s="2">
        <f>IF('données 2022'!V288&gt;6,'données 2022'!V288-6,0)</f>
        <v>8.9499999999999993</v>
      </c>
      <c r="M287" s="2">
        <f>IF('données 2022'!X288&gt;6,'données 2022'!X288-6,0)</f>
        <v>7.15</v>
      </c>
      <c r="N287" s="2">
        <f>IF('données 2022'!Z288&gt;6,'données 2022'!Z288-6,0)</f>
        <v>9.85</v>
      </c>
      <c r="O287" s="2">
        <f>IF('données 2022'!AB288&gt;6,'données 2022'!AB288-6,0)</f>
        <v>10.149999999999999</v>
      </c>
      <c r="P287" s="2">
        <f>IF('données 2022'!AD288&gt;6,'données 2022'!AD288-6,0)</f>
        <v>8.75</v>
      </c>
      <c r="Q287" s="2">
        <f>IF('données 2022'!AF288&gt;6,'données 2022'!AF288-6,0)</f>
        <v>8.75</v>
      </c>
      <c r="R287" s="2">
        <f>IF('données 2022'!AH288&gt;6,'données 2022'!AH288-6,0)</f>
        <v>8.25</v>
      </c>
      <c r="S287" s="2"/>
      <c r="T287" s="2">
        <f>IF('données 2022'!AJ288&gt;6,'données 2022'!AJ288-6,0)</f>
        <v>7.75</v>
      </c>
      <c r="U287" s="2"/>
      <c r="V287" s="2">
        <f>IF('données 2022'!AL288&gt;6,'données 2022'!AL288-6,0)</f>
        <v>9.4499999999999993</v>
      </c>
    </row>
    <row r="288" spans="1:22" ht="14.25" customHeight="1">
      <c r="A288" s="40">
        <v>44848</v>
      </c>
      <c r="B288" s="2">
        <f>IF('données 2022'!B289&gt;6,'données 2022'!B289-6,0)</f>
        <v>11.45</v>
      </c>
      <c r="C288" s="2">
        <f>IF('données 2022'!D289&gt;6,'données 2022'!D289-6,0)</f>
        <v>11.75</v>
      </c>
      <c r="D288" s="2">
        <f>IF('données 2022'!F289&gt;6,'données 2022'!F289-6,0)</f>
        <v>10.45</v>
      </c>
      <c r="E288" s="2">
        <f>IF('données 2022'!H289&gt;6,'données 2022'!H289-6,0)</f>
        <v>11.55</v>
      </c>
      <c r="F288" s="2">
        <f>IF('données 2022'!J289&gt;6,'données 2022'!J289-6,0)</f>
        <v>11.850000000000001</v>
      </c>
      <c r="G288" s="2">
        <f>IF('données 2022'!L289&gt;6,'données 2022'!L289-6,0)</f>
        <v>10.45</v>
      </c>
      <c r="H288" s="2">
        <f>IF('données 2022'!N289&gt;6,'données 2022'!N289-6,0)</f>
        <v>11.25</v>
      </c>
      <c r="I288" s="2">
        <f>IF('données 2022'!P289&gt;6,'données 2022'!P289-6,0)</f>
        <v>10.55</v>
      </c>
      <c r="J288" s="2">
        <f>IF('données 2022'!R289&gt;6,'données 2022'!R289-6,0)</f>
        <v>9.75</v>
      </c>
      <c r="K288" s="2">
        <f>IF('données 2022'!T289&gt;6,'données 2022'!T289-6,0)</f>
        <v>11.149999999999999</v>
      </c>
      <c r="L288" s="2">
        <f>IF('données 2022'!V289&gt;6,'données 2022'!V289-6,0)</f>
        <v>11.45</v>
      </c>
      <c r="M288" s="2">
        <f>IF('données 2022'!X289&gt;6,'données 2022'!X289-6,0)</f>
        <v>9.65</v>
      </c>
      <c r="N288" s="2">
        <f>IF('données 2022'!Z289&gt;6,'données 2022'!Z289-6,0)</f>
        <v>12.05</v>
      </c>
      <c r="O288" s="2">
        <f>IF('données 2022'!AB289&gt;6,'données 2022'!AB289-6,0)</f>
        <v>12.25</v>
      </c>
      <c r="P288" s="2">
        <f>IF('données 2022'!AD289&gt;6,'données 2022'!AD289-6,0)</f>
        <v>10.649999999999999</v>
      </c>
      <c r="Q288" s="2">
        <f>IF('données 2022'!AF289&gt;6,'données 2022'!AF289-6,0)</f>
        <v>11.05</v>
      </c>
      <c r="R288" s="2">
        <f>IF('données 2022'!AH289&gt;6,'données 2022'!AH289-6,0)</f>
        <v>11.25</v>
      </c>
      <c r="S288" s="2"/>
      <c r="T288" s="2">
        <f>IF('données 2022'!AJ289&gt;6,'données 2022'!AJ289-6,0)</f>
        <v>9.85</v>
      </c>
      <c r="U288" s="2"/>
      <c r="V288" s="2">
        <f>IF('données 2022'!AL289&gt;6,'données 2022'!AL289-6,0)</f>
        <v>11.75</v>
      </c>
    </row>
    <row r="289" spans="1:22" ht="14.25" customHeight="1">
      <c r="A289" s="40">
        <v>44849</v>
      </c>
      <c r="B289" s="2">
        <f>IF('données 2022'!B290&gt;6,'données 2022'!B290-6,0)</f>
        <v>12.75</v>
      </c>
      <c r="C289" s="2">
        <f>IF('données 2022'!D290&gt;6,'données 2022'!D290-6,0)</f>
        <v>12.75</v>
      </c>
      <c r="D289" s="2">
        <f>IF('données 2022'!F290&gt;6,'données 2022'!F290-6,0)</f>
        <v>11.850000000000001</v>
      </c>
      <c r="E289" s="2">
        <f>IF('données 2022'!H290&gt;6,'données 2022'!H290-6,0)</f>
        <v>12.45</v>
      </c>
      <c r="F289" s="2">
        <f>IF('données 2022'!J290&gt;6,'données 2022'!J290-6,0)</f>
        <v>13.05</v>
      </c>
      <c r="G289" s="2">
        <f>IF('données 2022'!L290&gt;6,'données 2022'!L290-6,0)</f>
        <v>12.25</v>
      </c>
      <c r="H289" s="2">
        <f>IF('données 2022'!N290&gt;6,'données 2022'!N290-6,0)</f>
        <v>12.850000000000001</v>
      </c>
      <c r="I289" s="2">
        <f>IF('données 2022'!P290&gt;6,'données 2022'!P290-6,0)</f>
        <v>11.649999999999999</v>
      </c>
      <c r="J289" s="2">
        <f>IF('données 2022'!R290&gt;6,'données 2022'!R290-6,0)</f>
        <v>10.75</v>
      </c>
      <c r="K289" s="2">
        <f>IF('données 2022'!T290&gt;6,'données 2022'!T290-6,0)</f>
        <v>12.05</v>
      </c>
      <c r="L289" s="2">
        <f>IF('données 2022'!V290&gt;6,'données 2022'!V290-6,0)</f>
        <v>12.45</v>
      </c>
      <c r="M289" s="2">
        <f>IF('données 2022'!X290&gt;6,'données 2022'!X290-6,0)</f>
        <v>10.45</v>
      </c>
      <c r="N289" s="2">
        <f>IF('données 2022'!Z290&gt;6,'données 2022'!Z290-6,0)</f>
        <v>12.95</v>
      </c>
      <c r="O289" s="2">
        <f>IF('données 2022'!AB290&gt;6,'données 2022'!AB290-6,0)</f>
        <v>13.05</v>
      </c>
      <c r="P289" s="2">
        <f>IF('données 2022'!AD290&gt;6,'données 2022'!AD290-6,0)</f>
        <v>12.149999999999999</v>
      </c>
      <c r="Q289" s="2">
        <f>IF('données 2022'!AF290&gt;6,'données 2022'!AF290-6,0)</f>
        <v>12.149999999999999</v>
      </c>
      <c r="R289" s="2">
        <f>IF('données 2022'!AH290&gt;6,'données 2022'!AH290-6,0)</f>
        <v>12.149999999999999</v>
      </c>
      <c r="S289" s="2"/>
      <c r="T289" s="2">
        <f>IF('données 2022'!AJ290&gt;6,'données 2022'!AJ290-6,0)</f>
        <v>11.25</v>
      </c>
      <c r="U289" s="2"/>
      <c r="V289" s="2">
        <f>IF('données 2022'!AL290&gt;6,'données 2022'!AL290-6,0)</f>
        <v>12.850000000000001</v>
      </c>
    </row>
    <row r="290" spans="1:22" ht="14.25" customHeight="1">
      <c r="A290" s="40">
        <v>44850</v>
      </c>
      <c r="B290" s="2">
        <f>IF('données 2022'!B291&gt;6,'données 2022'!B291-6,0)</f>
        <v>14.95</v>
      </c>
      <c r="C290" s="2">
        <f>IF('données 2022'!D291&gt;6,'données 2022'!D291-6,0)</f>
        <v>14.850000000000001</v>
      </c>
      <c r="D290" s="2">
        <f>IF('données 2022'!F291&gt;6,'données 2022'!F291-6,0)</f>
        <v>14.149999999999999</v>
      </c>
      <c r="E290" s="2">
        <f>IF('données 2022'!H291&gt;6,'données 2022'!H291-6,0)</f>
        <v>14.75</v>
      </c>
      <c r="F290" s="2">
        <f>IF('données 2022'!J291&gt;6,'données 2022'!J291-6,0)</f>
        <v>15.05</v>
      </c>
      <c r="G290" s="2">
        <f>IF('données 2022'!L291&gt;6,'données 2022'!L291-6,0)</f>
        <v>14.45</v>
      </c>
      <c r="H290" s="2">
        <f>IF('données 2022'!N291&gt;6,'données 2022'!N291-6,0)</f>
        <v>14.75</v>
      </c>
      <c r="I290" s="2">
        <f>IF('données 2022'!P291&gt;6,'données 2022'!P291-6,0)</f>
        <v>14.05</v>
      </c>
      <c r="J290" s="2">
        <f>IF('données 2022'!R291&gt;6,'données 2022'!R291-6,0)</f>
        <v>13.55</v>
      </c>
      <c r="K290" s="2">
        <f>IF('données 2022'!T291&gt;6,'données 2022'!T291-6,0)</f>
        <v>14.149999999999999</v>
      </c>
      <c r="L290" s="2">
        <f>IF('données 2022'!V291&gt;6,'données 2022'!V291-6,0)</f>
        <v>14.649999999999999</v>
      </c>
      <c r="M290" s="2">
        <f>IF('données 2022'!X291&gt;6,'données 2022'!X291-6,0)</f>
        <v>13.05</v>
      </c>
      <c r="N290" s="2">
        <f>IF('données 2022'!Z291&gt;6,'données 2022'!Z291-6,0)</f>
        <v>14.95</v>
      </c>
      <c r="O290" s="2">
        <f>IF('données 2022'!AB291&gt;6,'données 2022'!AB291-6,0)</f>
        <v>15.05</v>
      </c>
      <c r="P290" s="2">
        <f>IF('données 2022'!AD291&gt;6,'données 2022'!AD291-6,0)</f>
        <v>14.350000000000001</v>
      </c>
      <c r="Q290" s="2">
        <f>IF('données 2022'!AF291&gt;6,'données 2022'!AF291-6,0)</f>
        <v>14.75</v>
      </c>
      <c r="R290" s="2">
        <f>IF('données 2022'!AH291&gt;6,'données 2022'!AH291-6,0)</f>
        <v>14.05</v>
      </c>
      <c r="S290" s="2"/>
      <c r="T290" s="2">
        <f>IF('données 2022'!AJ291&gt;6,'données 2022'!AJ291-6,0)</f>
        <v>13.95</v>
      </c>
      <c r="U290" s="2"/>
      <c r="V290" s="2">
        <f>IF('données 2022'!AL291&gt;6,'données 2022'!AL291-6,0)</f>
        <v>15.05</v>
      </c>
    </row>
    <row r="291" spans="1:22" ht="14.25" customHeight="1">
      <c r="A291" s="40">
        <v>44851</v>
      </c>
      <c r="B291" s="2">
        <f>IF('données 2022'!B292&gt;6,'données 2022'!B292-6,0)</f>
        <v>14.649999999999999</v>
      </c>
      <c r="C291" s="2">
        <f>IF('données 2022'!D292&gt;6,'données 2022'!D292-6,0)</f>
        <v>14.55</v>
      </c>
      <c r="D291" s="2">
        <f>IF('données 2022'!F292&gt;6,'données 2022'!F292-6,0)</f>
        <v>13.95</v>
      </c>
      <c r="E291" s="2">
        <f>IF('données 2022'!H292&gt;6,'données 2022'!H292-6,0)</f>
        <v>14.55</v>
      </c>
      <c r="F291" s="2">
        <f>IF('données 2022'!J292&gt;6,'données 2022'!J292-6,0)</f>
        <v>14.95</v>
      </c>
      <c r="G291" s="2">
        <f>IF('données 2022'!L292&gt;6,'données 2022'!L292-6,0)</f>
        <v>14.55</v>
      </c>
      <c r="H291" s="2">
        <f>IF('données 2022'!N292&gt;6,'données 2022'!N292-6,0)</f>
        <v>14.95</v>
      </c>
      <c r="I291" s="2">
        <f>IF('données 2022'!P292&gt;6,'données 2022'!P292-6,0)</f>
        <v>13.55</v>
      </c>
      <c r="J291" s="2">
        <f>IF('données 2022'!R292&gt;6,'données 2022'!R292-6,0)</f>
        <v>13.05</v>
      </c>
      <c r="K291" s="2">
        <f>IF('données 2022'!T292&gt;6,'données 2022'!T292-6,0)</f>
        <v>14.45</v>
      </c>
      <c r="L291" s="2">
        <f>IF('données 2022'!V292&gt;6,'données 2022'!V292-6,0)</f>
        <v>14.75</v>
      </c>
      <c r="M291" s="2">
        <f>IF('données 2022'!X292&gt;6,'données 2022'!X292-6,0)</f>
        <v>12.850000000000001</v>
      </c>
      <c r="N291" s="2">
        <f>IF('données 2022'!Z292&gt;6,'données 2022'!Z292-6,0)</f>
        <v>15.25</v>
      </c>
      <c r="O291" s="2">
        <f>IF('données 2022'!AB292&gt;6,'données 2022'!AB292-6,0)</f>
        <v>14.850000000000001</v>
      </c>
      <c r="P291" s="2">
        <f>IF('données 2022'!AD292&gt;6,'données 2022'!AD292-6,0)</f>
        <v>14.45</v>
      </c>
      <c r="Q291" s="2">
        <f>IF('données 2022'!AF292&gt;6,'données 2022'!AF292-6,0)</f>
        <v>14.350000000000001</v>
      </c>
      <c r="R291" s="2">
        <f>IF('données 2022'!AH292&gt;6,'données 2022'!AH292-6,0)</f>
        <v>14.350000000000001</v>
      </c>
      <c r="S291" s="2"/>
      <c r="T291" s="2">
        <f>IF('données 2022'!AJ292&gt;6,'données 2022'!AJ292-6,0)</f>
        <v>13.149999999999999</v>
      </c>
      <c r="U291" s="2"/>
      <c r="V291" s="2">
        <f>IF('données 2022'!AL292&gt;6,'données 2022'!AL292-6,0)</f>
        <v>15.05</v>
      </c>
    </row>
    <row r="292" spans="1:22" ht="14.25" customHeight="1">
      <c r="A292" s="40">
        <v>44852</v>
      </c>
      <c r="B292" s="2">
        <f>IF('données 2022'!B293&gt;6,'données 2022'!B293-6,0)</f>
        <v>15.350000000000001</v>
      </c>
      <c r="C292" s="2">
        <f>IF('données 2022'!D293&gt;6,'données 2022'!D293-6,0)</f>
        <v>15.45</v>
      </c>
      <c r="D292" s="2">
        <f>IF('données 2022'!F293&gt;6,'données 2022'!F293-6,0)</f>
        <v>15.149999999999999</v>
      </c>
      <c r="E292" s="2">
        <f>IF('données 2022'!H293&gt;6,'données 2022'!H293-6,0)</f>
        <v>15.55</v>
      </c>
      <c r="F292" s="2">
        <f>IF('données 2022'!J293&gt;6,'données 2022'!J293-6,0)</f>
        <v>15.95</v>
      </c>
      <c r="G292" s="2">
        <f>IF('données 2022'!L293&gt;6,'données 2022'!L293-6,0)</f>
        <v>15.25</v>
      </c>
      <c r="H292" s="2">
        <f>IF('données 2022'!N293&gt;6,'données 2022'!N293-6,0)</f>
        <v>15.649999999999999</v>
      </c>
      <c r="I292" s="2">
        <f>IF('données 2022'!P293&gt;6,'données 2022'!P293-6,0)</f>
        <v>14.649999999999999</v>
      </c>
      <c r="J292" s="2">
        <f>IF('données 2022'!R293&gt;6,'données 2022'!R293-6,0)</f>
        <v>13.649999999999999</v>
      </c>
      <c r="K292" s="2">
        <f>IF('données 2022'!T293&gt;6,'données 2022'!T293-6,0)</f>
        <v>14.45</v>
      </c>
      <c r="L292" s="2">
        <f>IF('données 2022'!V293&gt;6,'données 2022'!V293-6,0)</f>
        <v>14.95</v>
      </c>
      <c r="M292" s="2">
        <f>IF('données 2022'!X293&gt;6,'données 2022'!X293-6,0)</f>
        <v>12.55</v>
      </c>
      <c r="N292" s="2">
        <f>IF('données 2022'!Z293&gt;6,'données 2022'!Z293-6,0)</f>
        <v>16.05</v>
      </c>
      <c r="O292" s="2">
        <f>IF('données 2022'!AB293&gt;6,'données 2022'!AB293-6,0)</f>
        <v>15.25</v>
      </c>
      <c r="P292" s="2">
        <f>IF('données 2022'!AD293&gt;6,'données 2022'!AD293-6,0)</f>
        <v>15.649999999999999</v>
      </c>
      <c r="Q292" s="2">
        <f>IF('données 2022'!AF293&gt;6,'données 2022'!AF293-6,0)</f>
        <v>15.149999999999999</v>
      </c>
      <c r="R292" s="2">
        <f>IF('données 2022'!AH293&gt;6,'données 2022'!AH293-6,0)</f>
        <v>14.149999999999999</v>
      </c>
      <c r="S292" s="2"/>
      <c r="T292" s="2">
        <f>IF('données 2022'!AJ293&gt;6,'données 2022'!AJ293-6,0)</f>
        <v>14.350000000000001</v>
      </c>
      <c r="U292" s="2"/>
      <c r="V292" s="2">
        <f>IF('données 2022'!AL293&gt;6,'données 2022'!AL293-6,0)</f>
        <v>16.350000000000001</v>
      </c>
    </row>
    <row r="293" spans="1:22" ht="14.25" customHeight="1">
      <c r="A293" s="40">
        <v>44853</v>
      </c>
      <c r="B293" s="2">
        <f>IF('données 2022'!B294&gt;6,'données 2022'!B294-6,0)</f>
        <v>14.350000000000001</v>
      </c>
      <c r="C293" s="2">
        <f>IF('données 2022'!D294&gt;6,'données 2022'!D294-6,0)</f>
        <v>14.55</v>
      </c>
      <c r="D293" s="2">
        <f>IF('données 2022'!F294&gt;6,'données 2022'!F294-6,0)</f>
        <v>13.95</v>
      </c>
      <c r="E293" s="2">
        <f>IF('données 2022'!H294&gt;6,'données 2022'!H294-6,0)</f>
        <v>14.25</v>
      </c>
      <c r="F293" s="2">
        <f>IF('données 2022'!J294&gt;6,'données 2022'!J294-6,0)</f>
        <v>15.149999999999999</v>
      </c>
      <c r="G293" s="2">
        <f>IF('données 2022'!L294&gt;6,'données 2022'!L294-6,0)</f>
        <v>14.25</v>
      </c>
      <c r="H293" s="2">
        <f>IF('données 2022'!N294&gt;6,'données 2022'!N294-6,0)</f>
        <v>14.55</v>
      </c>
      <c r="I293" s="2">
        <f>IF('données 2022'!P294&gt;6,'données 2022'!P294-6,0)</f>
        <v>13.75</v>
      </c>
      <c r="J293" s="2">
        <f>IF('données 2022'!R294&gt;6,'données 2022'!R294-6,0)</f>
        <v>13.350000000000001</v>
      </c>
      <c r="K293" s="2">
        <f>IF('données 2022'!T294&gt;6,'données 2022'!T294-6,0)</f>
        <v>13.75</v>
      </c>
      <c r="L293" s="2">
        <f>IF('données 2022'!V294&gt;6,'données 2022'!V294-6,0)</f>
        <v>14.350000000000001</v>
      </c>
      <c r="M293" s="2">
        <f>IF('données 2022'!X294&gt;6,'données 2022'!X294-6,0)</f>
        <v>12.75</v>
      </c>
      <c r="N293" s="2">
        <f>IF('données 2022'!Z294&gt;6,'données 2022'!Z294-6,0)</f>
        <v>14.850000000000001</v>
      </c>
      <c r="O293" s="2">
        <f>IF('données 2022'!AB294&gt;6,'données 2022'!AB294-6,0)</f>
        <v>14.350000000000001</v>
      </c>
      <c r="P293" s="2">
        <f>IF('données 2022'!AD294&gt;6,'données 2022'!AD294-6,0)</f>
        <v>14.45</v>
      </c>
      <c r="Q293" s="2">
        <f>IF('données 2022'!AF294&gt;6,'données 2022'!AF294-6,0)</f>
        <v>14.45</v>
      </c>
      <c r="R293" s="2">
        <f>IF('données 2022'!AH294&gt;6,'données 2022'!AH294-6,0)</f>
        <v>13.25</v>
      </c>
      <c r="S293" s="2"/>
      <c r="T293" s="2">
        <f>IF('données 2022'!AJ294&gt;6,'données 2022'!AJ294-6,0)</f>
        <v>13.850000000000001</v>
      </c>
      <c r="U293" s="2"/>
      <c r="V293" s="2">
        <f>IF('données 2022'!AL294&gt;6,'données 2022'!AL294-6,0)</f>
        <v>15.350000000000001</v>
      </c>
    </row>
    <row r="294" spans="1:22" ht="14.25" customHeight="1">
      <c r="A294" s="40">
        <v>44854</v>
      </c>
      <c r="B294" s="2">
        <f>IF('données 2022'!B295&gt;6,'données 2022'!B295-6,0)</f>
        <v>13.55</v>
      </c>
      <c r="C294" s="2">
        <f>IF('données 2022'!D295&gt;6,'données 2022'!D295-6,0)</f>
        <v>13.55</v>
      </c>
      <c r="D294" s="2">
        <f>IF('données 2022'!F295&gt;6,'données 2022'!F295-6,0)</f>
        <v>13.05</v>
      </c>
      <c r="E294" s="2">
        <f>IF('données 2022'!H295&gt;6,'données 2022'!H295-6,0)</f>
        <v>13.350000000000001</v>
      </c>
      <c r="F294" s="2">
        <f>IF('données 2022'!J295&gt;6,'données 2022'!J295-6,0)</f>
        <v>13.649999999999999</v>
      </c>
      <c r="G294" s="2">
        <f>IF('données 2022'!L295&gt;6,'données 2022'!L295-6,0)</f>
        <v>13.25</v>
      </c>
      <c r="H294" s="2">
        <f>IF('données 2022'!N295&gt;6,'données 2022'!N295-6,0)</f>
        <v>13.850000000000001</v>
      </c>
      <c r="I294" s="2">
        <f>IF('données 2022'!P295&gt;6,'données 2022'!P295-6,0)</f>
        <v>12.850000000000001</v>
      </c>
      <c r="J294" s="2">
        <f>IF('données 2022'!R295&gt;6,'données 2022'!R295-6,0)</f>
        <v>12.05</v>
      </c>
      <c r="K294" s="2">
        <f>IF('données 2022'!T295&gt;6,'données 2022'!T295-6,0)</f>
        <v>13.649999999999999</v>
      </c>
      <c r="L294" s="2">
        <f>IF('données 2022'!V295&gt;6,'données 2022'!V295-6,0)</f>
        <v>13.649999999999999</v>
      </c>
      <c r="M294" s="2">
        <f>IF('données 2022'!X295&gt;6,'données 2022'!X295-6,0)</f>
        <v>12.25</v>
      </c>
      <c r="N294" s="2">
        <f>IF('données 2022'!Z295&gt;6,'données 2022'!Z295-6,0)</f>
        <v>14.05</v>
      </c>
      <c r="O294" s="2">
        <f>IF('données 2022'!AB295&gt;6,'données 2022'!AB295-6,0)</f>
        <v>13.95</v>
      </c>
      <c r="P294" s="2">
        <f>IF('données 2022'!AD295&gt;6,'données 2022'!AD295-6,0)</f>
        <v>13.350000000000001</v>
      </c>
      <c r="Q294" s="2">
        <f>IF('données 2022'!AF295&gt;6,'données 2022'!AF295-6,0)</f>
        <v>13.45</v>
      </c>
      <c r="R294" s="2">
        <f>IF('données 2022'!AH295&gt;6,'données 2022'!AH295-6,0)</f>
        <v>13.55</v>
      </c>
      <c r="S294" s="2"/>
      <c r="T294" s="2">
        <f>IF('données 2022'!AJ295&gt;6,'données 2022'!AJ295-6,0)</f>
        <v>12.649999999999999</v>
      </c>
      <c r="U294" s="2"/>
      <c r="V294" s="2">
        <f>IF('données 2022'!AL295&gt;6,'données 2022'!AL295-6,0)</f>
        <v>13.850000000000001</v>
      </c>
    </row>
    <row r="295" spans="1:22" ht="14.25" customHeight="1">
      <c r="A295" s="40">
        <v>44855</v>
      </c>
      <c r="B295" s="2">
        <f>IF('données 2022'!B296&gt;6,'données 2022'!B296-6,0)</f>
        <v>11.75</v>
      </c>
      <c r="C295" s="2">
        <f>IF('données 2022'!D296&gt;6,'données 2022'!D296-6,0)</f>
        <v>12.45</v>
      </c>
      <c r="D295" s="2">
        <f>IF('données 2022'!F296&gt;6,'données 2022'!F296-6,0)</f>
        <v>11.95</v>
      </c>
      <c r="E295" s="2">
        <f>IF('données 2022'!H296&gt;6,'données 2022'!H296-6,0)</f>
        <v>12.149999999999999</v>
      </c>
      <c r="F295" s="2">
        <f>IF('données 2022'!J296&gt;6,'données 2022'!J296-6,0)</f>
        <v>12.850000000000001</v>
      </c>
      <c r="G295" s="2">
        <f>IF('données 2022'!L296&gt;6,'données 2022'!L296-6,0)</f>
        <v>12.149999999999999</v>
      </c>
      <c r="H295" s="2">
        <f>IF('données 2022'!N296&gt;6,'données 2022'!N296-6,0)</f>
        <v>12.55</v>
      </c>
      <c r="I295" s="2">
        <f>IF('données 2022'!P296&gt;6,'données 2022'!P296-6,0)</f>
        <v>12.45</v>
      </c>
      <c r="J295" s="2">
        <f>IF('données 2022'!R296&gt;6,'données 2022'!R296-6,0)</f>
        <v>11.25</v>
      </c>
      <c r="K295" s="2">
        <f>IF('données 2022'!T296&gt;6,'données 2022'!T296-6,0)</f>
        <v>12.149999999999999</v>
      </c>
      <c r="L295" s="2">
        <f>IF('données 2022'!V296&gt;6,'données 2022'!V296-6,0)</f>
        <v>12.75</v>
      </c>
      <c r="M295" s="2">
        <f>IF('données 2022'!X296&gt;6,'données 2022'!X296-6,0)</f>
        <v>11.05</v>
      </c>
      <c r="N295" s="2">
        <f>IF('données 2022'!Z296&gt;6,'données 2022'!Z296-6,0)</f>
        <v>12.850000000000001</v>
      </c>
      <c r="O295" s="2">
        <f>IF('données 2022'!AB296&gt;6,'données 2022'!AB296-6,0)</f>
        <v>13.05</v>
      </c>
      <c r="P295" s="2">
        <f>IF('données 2022'!AD296&gt;6,'données 2022'!AD296-6,0)</f>
        <v>12.649999999999999</v>
      </c>
      <c r="Q295" s="2">
        <f>IF('données 2022'!AF296&gt;6,'données 2022'!AF296-6,0)</f>
        <v>12.55</v>
      </c>
      <c r="R295" s="2">
        <f>IF('données 2022'!AH296&gt;6,'données 2022'!AH296-6,0)</f>
        <v>12.149999999999999</v>
      </c>
      <c r="S295" s="2"/>
      <c r="T295" s="2">
        <f>IF('données 2022'!AJ296&gt;6,'données 2022'!AJ296-6,0)</f>
        <v>11.850000000000001</v>
      </c>
      <c r="U295" s="2"/>
      <c r="V295" s="2">
        <f>IF('données 2022'!AL296&gt;6,'données 2022'!AL296-6,0)</f>
        <v>12.95</v>
      </c>
    </row>
    <row r="296" spans="1:22" ht="14.25" customHeight="1">
      <c r="A296" s="40">
        <v>44856</v>
      </c>
      <c r="B296" s="2">
        <f>IF('données 2022'!B297&gt;6,'données 2022'!B297-6,0)</f>
        <v>12.45</v>
      </c>
      <c r="C296" s="2">
        <f>IF('données 2022'!D297&gt;6,'données 2022'!D297-6,0)</f>
        <v>12.55</v>
      </c>
      <c r="D296" s="2">
        <f>IF('données 2022'!F297&gt;6,'données 2022'!F297-6,0)</f>
        <v>12.149999999999999</v>
      </c>
      <c r="E296" s="2">
        <f>IF('données 2022'!H297&gt;6,'données 2022'!H297-6,0)</f>
        <v>12.25</v>
      </c>
      <c r="F296" s="2">
        <f>IF('données 2022'!J297&gt;6,'données 2022'!J297-6,0)</f>
        <v>13.149999999999999</v>
      </c>
      <c r="G296" s="2">
        <f>IF('données 2022'!L297&gt;6,'données 2022'!L297-6,0)</f>
        <v>12.55</v>
      </c>
      <c r="H296" s="2">
        <f>IF('données 2022'!N297&gt;6,'données 2022'!N297-6,0)</f>
        <v>12.649999999999999</v>
      </c>
      <c r="I296" s="2">
        <f>IF('données 2022'!P297&gt;6,'données 2022'!P297-6,0)</f>
        <v>11.45</v>
      </c>
      <c r="J296" s="2">
        <f>IF('données 2022'!R297&gt;6,'données 2022'!R297-6,0)</f>
        <v>10.45</v>
      </c>
      <c r="K296" s="2">
        <f>IF('données 2022'!T297&gt;6,'données 2022'!T297-6,0)</f>
        <v>11.45</v>
      </c>
      <c r="L296" s="2">
        <f>IF('données 2022'!V297&gt;6,'données 2022'!V297-6,0)</f>
        <v>12.649999999999999</v>
      </c>
      <c r="M296" s="2">
        <f>IF('données 2022'!X297&gt;6,'données 2022'!X297-6,0)</f>
        <v>10.050000000000001</v>
      </c>
      <c r="N296" s="2">
        <f>IF('données 2022'!Z297&gt;6,'données 2022'!Z297-6,0)</f>
        <v>12.45</v>
      </c>
      <c r="O296" s="2">
        <f>IF('données 2022'!AB297&gt;6,'données 2022'!AB297-6,0)</f>
        <v>12.55</v>
      </c>
      <c r="P296" s="2">
        <f>IF('données 2022'!AD297&gt;6,'données 2022'!AD297-6,0)</f>
        <v>12.55</v>
      </c>
      <c r="Q296" s="2">
        <f>IF('données 2022'!AF297&gt;6,'données 2022'!AF297-6,0)</f>
        <v>12.55</v>
      </c>
      <c r="R296" s="2">
        <f>IF('données 2022'!AH297&gt;6,'données 2022'!AH297-6,0)</f>
        <v>11.350000000000001</v>
      </c>
      <c r="S296" s="2"/>
      <c r="T296" s="2">
        <f>IF('données 2022'!AJ297&gt;6,'données 2022'!AJ297-6,0)</f>
        <v>11.350000000000001</v>
      </c>
      <c r="U296" s="2"/>
      <c r="V296" s="2">
        <f>IF('données 2022'!AL297&gt;6,'données 2022'!AL297-6,0)</f>
        <v>13.05</v>
      </c>
    </row>
    <row r="297" spans="1:22" ht="14.25" customHeight="1">
      <c r="A297" s="40">
        <v>44857</v>
      </c>
      <c r="B297" s="2">
        <f>IF('données 2022'!B298&gt;6,'données 2022'!B298-6,0)</f>
        <v>13.149999999999999</v>
      </c>
      <c r="C297" s="2">
        <f>IF('données 2022'!D298&gt;6,'données 2022'!D298-6,0)</f>
        <v>12.95</v>
      </c>
      <c r="D297" s="2">
        <f>IF('données 2022'!F298&gt;6,'données 2022'!F298-6,0)</f>
        <v>12.75</v>
      </c>
      <c r="E297" s="2">
        <f>IF('données 2022'!H298&gt;6,'données 2022'!H298-6,0)</f>
        <v>12.649999999999999</v>
      </c>
      <c r="F297" s="2">
        <f>IF('données 2022'!J298&gt;6,'données 2022'!J298-6,0)</f>
        <v>14.850000000000001</v>
      </c>
      <c r="G297" s="2">
        <f>IF('données 2022'!L298&gt;6,'données 2022'!L298-6,0)</f>
        <v>13.45</v>
      </c>
      <c r="H297" s="2">
        <f>IF('données 2022'!N298&gt;6,'données 2022'!N298-6,0)</f>
        <v>13.149999999999999</v>
      </c>
      <c r="I297" s="2">
        <f>IF('données 2022'!P298&gt;6,'données 2022'!P298-6,0)</f>
        <v>12.649999999999999</v>
      </c>
      <c r="J297" s="2">
        <f>IF('données 2022'!R298&gt;6,'données 2022'!R298-6,0)</f>
        <v>12.350000000000001</v>
      </c>
      <c r="K297" s="2">
        <f>IF('données 2022'!T298&gt;6,'données 2022'!T298-6,0)</f>
        <v>12.149999999999999</v>
      </c>
      <c r="L297" s="2">
        <f>IF('données 2022'!V298&gt;6,'données 2022'!V298-6,0)</f>
        <v>14.75</v>
      </c>
      <c r="M297" s="2">
        <f>IF('données 2022'!X298&gt;6,'données 2022'!X298-6,0)</f>
        <v>11.25</v>
      </c>
      <c r="N297" s="2">
        <f>IF('données 2022'!Z298&gt;6,'données 2022'!Z298-6,0)</f>
        <v>13.55</v>
      </c>
      <c r="O297" s="2">
        <f>IF('données 2022'!AB298&gt;6,'données 2022'!AB298-6,0)</f>
        <v>13.45</v>
      </c>
      <c r="P297" s="2">
        <f>IF('données 2022'!AD298&gt;6,'données 2022'!AD298-6,0)</f>
        <v>13.850000000000001</v>
      </c>
      <c r="Q297" s="2">
        <f>IF('données 2022'!AF298&gt;6,'données 2022'!AF298-6,0)</f>
        <v>14.649999999999999</v>
      </c>
      <c r="R297" s="2">
        <f>IF('données 2022'!AH298&gt;6,'données 2022'!AH298-6,0)</f>
        <v>12.05</v>
      </c>
      <c r="S297" s="2"/>
      <c r="T297" s="2">
        <f>IF('données 2022'!AJ298&gt;6,'données 2022'!AJ298-6,0)</f>
        <v>12.05</v>
      </c>
      <c r="U297" s="2"/>
      <c r="V297" s="2">
        <f>IF('données 2022'!AL298&gt;6,'données 2022'!AL298-6,0)</f>
        <v>14.45</v>
      </c>
    </row>
    <row r="298" spans="1:22" ht="14.25" customHeight="1">
      <c r="A298" s="40">
        <v>44858</v>
      </c>
      <c r="B298" s="2">
        <f>IF('données 2022'!B299&gt;6,'données 2022'!B299-6,0)</f>
        <v>10.350000000000001</v>
      </c>
      <c r="C298" s="2">
        <f>IF('données 2022'!D299&gt;6,'données 2022'!D299-6,0)</f>
        <v>10.050000000000001</v>
      </c>
      <c r="D298" s="2">
        <f>IF('données 2022'!F299&gt;6,'données 2022'!F299-6,0)</f>
        <v>10.050000000000001</v>
      </c>
      <c r="E298" s="2">
        <f>IF('données 2022'!H299&gt;6,'données 2022'!H299-6,0)</f>
        <v>9.5500000000000007</v>
      </c>
      <c r="F298" s="2">
        <f>IF('données 2022'!J299&gt;6,'données 2022'!J299-6,0)</f>
        <v>10.350000000000001</v>
      </c>
      <c r="G298" s="2">
        <f>IF('données 2022'!L299&gt;6,'données 2022'!L299-6,0)</f>
        <v>10.75</v>
      </c>
      <c r="H298" s="2">
        <f>IF('données 2022'!N299&gt;6,'données 2022'!N299-6,0)</f>
        <v>10.050000000000001</v>
      </c>
      <c r="I298" s="2">
        <f>IF('données 2022'!P299&gt;6,'données 2022'!P299-6,0)</f>
        <v>9.25</v>
      </c>
      <c r="J298" s="2">
        <f>IF('données 2022'!R299&gt;6,'données 2022'!R299-6,0)</f>
        <v>8.5500000000000007</v>
      </c>
      <c r="K298" s="2">
        <f>IF('données 2022'!T299&gt;6,'données 2022'!T299-6,0)</f>
        <v>8.75</v>
      </c>
      <c r="L298" s="2">
        <f>IF('données 2022'!V299&gt;6,'données 2022'!V299-6,0)</f>
        <v>11.05</v>
      </c>
      <c r="M298" s="2">
        <f>IF('données 2022'!X299&gt;6,'données 2022'!X299-6,0)</f>
        <v>7.65</v>
      </c>
      <c r="N298" s="2">
        <f>IF('données 2022'!Z299&gt;6,'données 2022'!Z299-6,0)</f>
        <v>9.5500000000000007</v>
      </c>
      <c r="O298" s="2">
        <f>IF('données 2022'!AB299&gt;6,'données 2022'!AB299-6,0)</f>
        <v>9.5500000000000007</v>
      </c>
      <c r="P298" s="2">
        <f>IF('données 2022'!AD299&gt;6,'données 2022'!AD299-6,0)</f>
        <v>10.75</v>
      </c>
      <c r="Q298" s="2">
        <f>IF('données 2022'!AF299&gt;6,'données 2022'!AF299-6,0)</f>
        <v>10.850000000000001</v>
      </c>
      <c r="R298" s="2">
        <f>IF('données 2022'!AH299&gt;6,'données 2022'!AH299-6,0)</f>
        <v>8.85</v>
      </c>
      <c r="S298" s="2"/>
      <c r="T298" s="2">
        <f>IF('données 2022'!AJ299&gt;6,'données 2022'!AJ299-6,0)</f>
        <v>9.35</v>
      </c>
      <c r="U298" s="2"/>
      <c r="V298" s="2">
        <f>IF('données 2022'!AL299&gt;6,'données 2022'!AL299-6,0)</f>
        <v>10.45</v>
      </c>
    </row>
    <row r="299" spans="1:22" ht="14.25" customHeight="1">
      <c r="A299" s="40">
        <v>44859</v>
      </c>
      <c r="B299" s="2">
        <f>IF('données 2022'!B300&gt;6,'données 2022'!B300-6,0)</f>
        <v>11.25</v>
      </c>
      <c r="C299" s="2">
        <f>IF('données 2022'!D300&gt;6,'données 2022'!D300-6,0)</f>
        <v>11.55</v>
      </c>
      <c r="D299" s="2">
        <f>IF('données 2022'!F300&gt;6,'données 2022'!F300-6,0)</f>
        <v>10.649999999999999</v>
      </c>
      <c r="E299" s="2">
        <f>IF('données 2022'!H300&gt;6,'données 2022'!H300-6,0)</f>
        <v>10.95</v>
      </c>
      <c r="F299" s="2">
        <f>IF('données 2022'!J300&gt;6,'données 2022'!J300-6,0)</f>
        <v>10.95</v>
      </c>
      <c r="G299" s="2">
        <f>IF('données 2022'!L300&gt;6,'données 2022'!L300-6,0)</f>
        <v>11.25</v>
      </c>
      <c r="H299" s="2">
        <f>IF('données 2022'!N300&gt;6,'données 2022'!N300-6,0)</f>
        <v>11.149999999999999</v>
      </c>
      <c r="I299" s="2">
        <f>IF('données 2022'!P300&gt;6,'données 2022'!P300-6,0)</f>
        <v>9.35</v>
      </c>
      <c r="J299" s="2">
        <f>IF('données 2022'!R300&gt;6,'données 2022'!R300-6,0)</f>
        <v>9.0500000000000007</v>
      </c>
      <c r="K299" s="2">
        <f>IF('données 2022'!T300&gt;6,'données 2022'!T300-6,0)</f>
        <v>10.149999999999999</v>
      </c>
      <c r="L299" s="2">
        <f>IF('données 2022'!V300&gt;6,'données 2022'!V300-6,0)</f>
        <v>10.25</v>
      </c>
      <c r="M299" s="2">
        <f>IF('données 2022'!X300&gt;6,'données 2022'!X300-6,0)</f>
        <v>8.5500000000000007</v>
      </c>
      <c r="N299" s="2">
        <f>IF('données 2022'!Z300&gt;6,'données 2022'!Z300-6,0)</f>
        <v>10.55</v>
      </c>
      <c r="O299" s="2">
        <f>IF('données 2022'!AB300&gt;6,'données 2022'!AB300-6,0)</f>
        <v>10.850000000000001</v>
      </c>
      <c r="P299" s="2">
        <f>IF('données 2022'!AD300&gt;6,'données 2022'!AD300-6,0)</f>
        <v>10.95</v>
      </c>
      <c r="Q299" s="2">
        <f>IF('données 2022'!AF300&gt;6,'données 2022'!AF300-6,0)</f>
        <v>10.350000000000001</v>
      </c>
      <c r="R299" s="2">
        <f>IF('données 2022'!AH300&gt;6,'données 2022'!AH300-6,0)</f>
        <v>9.85</v>
      </c>
      <c r="S299" s="2"/>
      <c r="T299" s="2">
        <f>IF('données 2022'!AJ300&gt;6,'données 2022'!AJ300-6,0)</f>
        <v>9.85</v>
      </c>
      <c r="U299" s="2"/>
      <c r="V299" s="2">
        <f>IF('données 2022'!AL300&gt;6,'données 2022'!AL300-6,0)</f>
        <v>11.45</v>
      </c>
    </row>
    <row r="300" spans="1:22" ht="14.25" customHeight="1">
      <c r="A300" s="40">
        <v>44860</v>
      </c>
      <c r="B300" s="2">
        <f>IF('données 2022'!B301&gt;6,'données 2022'!B301-6,0)</f>
        <v>11.850000000000001</v>
      </c>
      <c r="C300" s="2">
        <f>IF('données 2022'!D301&gt;6,'données 2022'!D301-6,0)</f>
        <v>12.05</v>
      </c>
      <c r="D300" s="2">
        <f>IF('données 2022'!F301&gt;6,'données 2022'!F301-6,0)</f>
        <v>11.850000000000001</v>
      </c>
      <c r="E300" s="2">
        <f>IF('données 2022'!H301&gt;6,'données 2022'!H301-6,0)</f>
        <v>11.45</v>
      </c>
      <c r="F300" s="2">
        <f>IF('données 2022'!J301&gt;6,'données 2022'!J301-6,0)</f>
        <v>12.149999999999999</v>
      </c>
      <c r="G300" s="2">
        <f>IF('données 2022'!L301&gt;6,'données 2022'!L301-6,0)</f>
        <v>12.45</v>
      </c>
      <c r="H300" s="2">
        <f>IF('données 2022'!N301&gt;6,'données 2022'!N301-6,0)</f>
        <v>11.95</v>
      </c>
      <c r="I300" s="2">
        <f>IF('données 2022'!P301&gt;6,'données 2022'!P301-6,0)</f>
        <v>10.45</v>
      </c>
      <c r="J300" s="2">
        <f>IF('données 2022'!R301&gt;6,'données 2022'!R301-6,0)</f>
        <v>10.25</v>
      </c>
      <c r="K300" s="2">
        <f>IF('données 2022'!T301&gt;6,'données 2022'!T301-6,0)</f>
        <v>10.850000000000001</v>
      </c>
      <c r="L300" s="2">
        <f>IF('données 2022'!V301&gt;6,'données 2022'!V301-6,0)</f>
        <v>11.45</v>
      </c>
      <c r="M300" s="2">
        <f>IF('données 2022'!X301&gt;6,'données 2022'!X301-6,0)</f>
        <v>9.25</v>
      </c>
      <c r="N300" s="2">
        <f>IF('données 2022'!Z301&gt;6,'données 2022'!Z301-6,0)</f>
        <v>11.55</v>
      </c>
      <c r="O300" s="2">
        <f>IF('données 2022'!AB301&gt;6,'données 2022'!AB301-6,0)</f>
        <v>11.55</v>
      </c>
      <c r="P300" s="2">
        <f>IF('données 2022'!AD301&gt;6,'données 2022'!AD301-6,0)</f>
        <v>12.45</v>
      </c>
      <c r="Q300" s="2">
        <f>IF('données 2022'!AF301&gt;6,'données 2022'!AF301-6,0)</f>
        <v>12.350000000000001</v>
      </c>
      <c r="R300" s="2">
        <f>IF('données 2022'!AH301&gt;6,'données 2022'!AH301-6,0)</f>
        <v>10.75</v>
      </c>
      <c r="S300" s="2"/>
      <c r="T300" s="2">
        <f>IF('données 2022'!AJ301&gt;6,'données 2022'!AJ301-6,0)</f>
        <v>11.25</v>
      </c>
      <c r="U300" s="2"/>
      <c r="V300" s="2">
        <f>IF('données 2022'!AL301&gt;6,'données 2022'!AL301-6,0)</f>
        <v>12.55</v>
      </c>
    </row>
    <row r="301" spans="1:22" ht="14.25" customHeight="1">
      <c r="A301" s="40">
        <v>44861</v>
      </c>
      <c r="B301" s="2">
        <f>IF('données 2022'!B302&gt;6,'données 2022'!B302-6,0)</f>
        <v>15.149999999999999</v>
      </c>
      <c r="C301" s="2">
        <f>IF('données 2022'!D302&gt;6,'données 2022'!D302-6,0)</f>
        <v>14.850000000000001</v>
      </c>
      <c r="D301" s="2">
        <f>IF('données 2022'!F302&gt;6,'données 2022'!F302-6,0)</f>
        <v>13.95</v>
      </c>
      <c r="E301" s="2">
        <f>IF('données 2022'!H302&gt;6,'données 2022'!H302-6,0)</f>
        <v>14.649999999999999</v>
      </c>
      <c r="F301" s="2">
        <f>IF('données 2022'!J302&gt;6,'données 2022'!J302-6,0)</f>
        <v>14.649999999999999</v>
      </c>
      <c r="G301" s="2">
        <f>IF('données 2022'!L302&gt;6,'données 2022'!L302-6,0)</f>
        <v>14.350000000000001</v>
      </c>
      <c r="H301" s="2">
        <f>IF('données 2022'!N302&gt;6,'données 2022'!N302-6,0)</f>
        <v>15.149999999999999</v>
      </c>
      <c r="I301" s="2">
        <f>IF('données 2022'!P302&gt;6,'données 2022'!P302-6,0)</f>
        <v>13.45</v>
      </c>
      <c r="J301" s="2">
        <f>IF('données 2022'!R302&gt;6,'données 2022'!R302-6,0)</f>
        <v>13.149999999999999</v>
      </c>
      <c r="K301" s="2">
        <f>IF('données 2022'!T302&gt;6,'données 2022'!T302-6,0)</f>
        <v>13.649999999999999</v>
      </c>
      <c r="L301" s="2">
        <f>IF('données 2022'!V302&gt;6,'données 2022'!V302-6,0)</f>
        <v>15.25</v>
      </c>
      <c r="M301" s="2">
        <f>IF('données 2022'!X302&gt;6,'données 2022'!X302-6,0)</f>
        <v>13.05</v>
      </c>
      <c r="N301" s="2">
        <f>IF('données 2022'!Z302&gt;6,'données 2022'!Z302-6,0)</f>
        <v>14.649999999999999</v>
      </c>
      <c r="O301" s="2">
        <f>IF('données 2022'!AB302&gt;6,'données 2022'!AB302-6,0)</f>
        <v>15.25</v>
      </c>
      <c r="P301" s="2">
        <f>IF('données 2022'!AD302&gt;6,'données 2022'!AD302-6,0)</f>
        <v>14.55</v>
      </c>
      <c r="Q301" s="2">
        <f>IF('données 2022'!AF302&gt;6,'données 2022'!AF302-6,0)</f>
        <v>14.649999999999999</v>
      </c>
      <c r="R301" s="2">
        <f>IF('données 2022'!AH302&gt;6,'données 2022'!AH302-6,0)</f>
        <v>13.45</v>
      </c>
      <c r="S301" s="2"/>
      <c r="T301" s="2">
        <f>IF('données 2022'!AJ302&gt;6,'données 2022'!AJ302-6,0)</f>
        <v>13.55</v>
      </c>
      <c r="U301" s="2"/>
      <c r="V301" s="2">
        <f>IF('données 2022'!AL302&gt;6,'données 2022'!AL302-6,0)</f>
        <v>14.850000000000001</v>
      </c>
    </row>
    <row r="302" spans="1:22" ht="14.25" customHeight="1">
      <c r="A302" s="40">
        <v>44862</v>
      </c>
      <c r="B302" s="2">
        <f>IF('données 2022'!B303&gt;6,'données 2022'!B303-6,0)</f>
        <v>15.05</v>
      </c>
      <c r="C302" s="2">
        <f>IF('données 2022'!D303&gt;6,'données 2022'!D303-6,0)</f>
        <v>15.149999999999999</v>
      </c>
      <c r="D302" s="2">
        <f>IF('données 2022'!F303&gt;6,'données 2022'!F303-6,0)</f>
        <v>14.850000000000001</v>
      </c>
      <c r="E302" s="2">
        <f>IF('données 2022'!H303&gt;6,'données 2022'!H303-6,0)</f>
        <v>14.95</v>
      </c>
      <c r="F302" s="2">
        <f>IF('données 2022'!J303&gt;6,'données 2022'!J303-6,0)</f>
        <v>16.25</v>
      </c>
      <c r="G302" s="2">
        <f>IF('données 2022'!L303&gt;6,'données 2022'!L303-6,0)</f>
        <v>14.75</v>
      </c>
      <c r="H302" s="2">
        <f>IF('données 2022'!N303&gt;6,'données 2022'!N303-6,0)</f>
        <v>15.45</v>
      </c>
      <c r="I302" s="2">
        <f>IF('données 2022'!P303&gt;6,'données 2022'!P303-6,0)</f>
        <v>14.350000000000001</v>
      </c>
      <c r="J302" s="2">
        <f>IF('données 2022'!R303&gt;6,'données 2022'!R303-6,0)</f>
        <v>13.649999999999999</v>
      </c>
      <c r="K302" s="2">
        <f>IF('données 2022'!T303&gt;6,'données 2022'!T303-6,0)</f>
        <v>13.75</v>
      </c>
      <c r="L302" s="2">
        <f>IF('données 2022'!V303&gt;6,'données 2022'!V303-6,0)</f>
        <v>15.95</v>
      </c>
      <c r="M302" s="2">
        <f>IF('données 2022'!X303&gt;6,'données 2022'!X303-6,0)</f>
        <v>13.75</v>
      </c>
      <c r="N302" s="2">
        <f>IF('données 2022'!Z303&gt;6,'données 2022'!Z303-6,0)</f>
        <v>15.95</v>
      </c>
      <c r="O302" s="2">
        <f>IF('données 2022'!AB303&gt;6,'données 2022'!AB303-6,0)</f>
        <v>15.649999999999999</v>
      </c>
      <c r="P302" s="2">
        <f>IF('données 2022'!AD303&gt;6,'données 2022'!AD303-6,0)</f>
        <v>15.45</v>
      </c>
      <c r="Q302" s="2">
        <f>IF('données 2022'!AF303&gt;6,'données 2022'!AF303-6,0)</f>
        <v>15.25</v>
      </c>
      <c r="R302" s="2">
        <f>IF('données 2022'!AH303&gt;6,'données 2022'!AH303-6,0)</f>
        <v>13.55</v>
      </c>
      <c r="S302" s="2"/>
      <c r="T302" s="2">
        <f>IF('données 2022'!AJ303&gt;6,'données 2022'!AJ303-6,0)</f>
        <v>14.55</v>
      </c>
      <c r="U302" s="2"/>
      <c r="V302" s="2">
        <f>IF('données 2022'!AL303&gt;6,'données 2022'!AL303-6,0)</f>
        <v>16.45</v>
      </c>
    </row>
    <row r="303" spans="1:22" ht="14.25" customHeight="1">
      <c r="A303" s="40">
        <v>44863</v>
      </c>
      <c r="B303" s="2">
        <f>IF('données 2022'!B304&gt;6,'données 2022'!B304-6,0)</f>
        <v>13.05</v>
      </c>
      <c r="C303" s="2">
        <f>IF('données 2022'!D304&gt;6,'données 2022'!D304-6,0)</f>
        <v>12.95</v>
      </c>
      <c r="D303" s="2">
        <f>IF('données 2022'!F304&gt;6,'données 2022'!F304-6,0)</f>
        <v>13.05</v>
      </c>
      <c r="E303" s="2">
        <f>IF('données 2022'!H304&gt;6,'données 2022'!H304-6,0)</f>
        <v>13.05</v>
      </c>
      <c r="F303" s="2">
        <f>IF('données 2022'!J304&gt;6,'données 2022'!J304-6,0)</f>
        <v>13.45</v>
      </c>
      <c r="G303" s="2">
        <f>IF('données 2022'!L304&gt;6,'données 2022'!L304-6,0)</f>
        <v>14.45</v>
      </c>
      <c r="H303" s="2">
        <f>IF('données 2022'!N304&gt;6,'données 2022'!N304-6,0)</f>
        <v>14.05</v>
      </c>
      <c r="I303" s="2">
        <f>IF('données 2022'!P304&gt;6,'données 2022'!P304-6,0)</f>
        <v>12.850000000000001</v>
      </c>
      <c r="J303" s="2">
        <f>IF('données 2022'!R304&gt;6,'données 2022'!R304-6,0)</f>
        <v>12.05</v>
      </c>
      <c r="K303" s="2">
        <f>IF('données 2022'!T304&gt;6,'données 2022'!T304-6,0)</f>
        <v>12.55</v>
      </c>
      <c r="L303" s="2">
        <f>IF('données 2022'!V304&gt;6,'données 2022'!V304-6,0)</f>
        <v>12.45</v>
      </c>
      <c r="M303" s="2">
        <f>IF('données 2022'!X304&gt;6,'données 2022'!X304-6,0)</f>
        <v>12.45</v>
      </c>
      <c r="N303" s="2">
        <f>IF('données 2022'!Z304&gt;6,'données 2022'!Z304-6,0)</f>
        <v>12.75</v>
      </c>
      <c r="O303" s="2">
        <f>IF('données 2022'!AB304&gt;6,'données 2022'!AB304-6,0)</f>
        <v>12.75</v>
      </c>
      <c r="P303" s="2">
        <f>IF('données 2022'!AD304&gt;6,'données 2022'!AD304-6,0)</f>
        <v>13.649999999999999</v>
      </c>
      <c r="Q303" s="2">
        <f>IF('données 2022'!AF304&gt;6,'données 2022'!AF304-6,0)</f>
        <v>12.649999999999999</v>
      </c>
      <c r="R303" s="2">
        <f>IF('données 2022'!AH304&gt;6,'données 2022'!AH304-6,0)</f>
        <v>12.149999999999999</v>
      </c>
      <c r="S303" s="2"/>
      <c r="T303" s="2">
        <f>IF('données 2022'!AJ304&gt;6,'données 2022'!AJ304-6,0)</f>
        <v>14.45</v>
      </c>
      <c r="U303" s="2"/>
      <c r="V303" s="2">
        <f>IF('données 2022'!AL304&gt;6,'données 2022'!AL304-6,0)</f>
        <v>13.95</v>
      </c>
    </row>
    <row r="304" spans="1:22" ht="14.25" customHeight="1">
      <c r="A304" s="40">
        <v>44864</v>
      </c>
      <c r="B304" s="2">
        <f>IF('données 2022'!B305&gt;6,'données 2022'!B305-6,0)</f>
        <v>11.45</v>
      </c>
      <c r="C304" s="2">
        <f>IF('données 2022'!D305&gt;6,'données 2022'!D305-6,0)</f>
        <v>11.25</v>
      </c>
      <c r="D304" s="2">
        <f>IF('données 2022'!F305&gt;6,'données 2022'!F305-6,0)</f>
        <v>11.25</v>
      </c>
      <c r="E304" s="2">
        <f>IF('données 2022'!H305&gt;6,'données 2022'!H305-6,0)</f>
        <v>11.05</v>
      </c>
      <c r="F304" s="2">
        <f>IF('données 2022'!J305&gt;6,'données 2022'!J305-6,0)</f>
        <v>11.850000000000001</v>
      </c>
      <c r="G304" s="2">
        <f>IF('données 2022'!L305&gt;6,'données 2022'!L305-6,0)</f>
        <v>11.95</v>
      </c>
      <c r="H304" s="2">
        <f>IF('données 2022'!N305&gt;6,'données 2022'!N305-6,0)</f>
        <v>11.05</v>
      </c>
      <c r="I304" s="2">
        <f>IF('données 2022'!P305&gt;6,'données 2022'!P305-6,0)</f>
        <v>10.350000000000001</v>
      </c>
      <c r="J304" s="2">
        <f>IF('données 2022'!R305&gt;6,'données 2022'!R305-6,0)</f>
        <v>9.9499999999999993</v>
      </c>
      <c r="K304" s="2">
        <f>IF('données 2022'!T305&gt;6,'données 2022'!T305-6,0)</f>
        <v>9.85</v>
      </c>
      <c r="L304" s="2">
        <f>IF('données 2022'!V305&gt;6,'données 2022'!V305-6,0)</f>
        <v>11.350000000000001</v>
      </c>
      <c r="M304" s="2">
        <f>IF('données 2022'!X305&gt;6,'données 2022'!X305-6,0)</f>
        <v>9.4499999999999993</v>
      </c>
      <c r="N304" s="2">
        <f>IF('données 2022'!Z305&gt;6,'données 2022'!Z305-6,0)</f>
        <v>11.25</v>
      </c>
      <c r="O304" s="2">
        <f>IF('données 2022'!AB305&gt;6,'données 2022'!AB305-6,0)</f>
        <v>10.55</v>
      </c>
      <c r="P304" s="2">
        <f>IF('données 2022'!AD305&gt;6,'données 2022'!AD305-6,0)</f>
        <v>11.75</v>
      </c>
      <c r="Q304" s="2">
        <f>IF('données 2022'!AF305&gt;6,'données 2022'!AF305-6,0)</f>
        <v>10.95</v>
      </c>
      <c r="R304" s="2">
        <f>IF('données 2022'!AH305&gt;6,'données 2022'!AH305-6,0)</f>
        <v>9.85</v>
      </c>
      <c r="S304" s="2"/>
      <c r="T304" s="2">
        <f>IF('données 2022'!AJ305&gt;6,'données 2022'!AJ305-6,0)</f>
        <v>11.75</v>
      </c>
      <c r="U304" s="2"/>
      <c r="V304" s="2">
        <f>IF('données 2022'!AL305&gt;6,'données 2022'!AL305-6,0)</f>
        <v>12.25</v>
      </c>
    </row>
    <row r="305" spans="1:22" ht="14.25" customHeight="1">
      <c r="A305" s="40">
        <v>44865</v>
      </c>
      <c r="B305" s="2">
        <f>IF('données 2022'!B306&gt;6,'données 2022'!B306-6,0)</f>
        <v>11.149999999999999</v>
      </c>
      <c r="C305" s="2">
        <f>IF('données 2022'!D306&gt;6,'données 2022'!D306-6,0)</f>
        <v>11.149999999999999</v>
      </c>
      <c r="D305" s="2">
        <f>IF('données 2022'!F306&gt;6,'données 2022'!F306-6,0)</f>
        <v>10.45</v>
      </c>
      <c r="E305" s="2">
        <f>IF('données 2022'!H306&gt;6,'données 2022'!H306-6,0)</f>
        <v>10.95</v>
      </c>
      <c r="F305" s="2">
        <f>IF('données 2022'!J306&gt;6,'données 2022'!J306-6,0)</f>
        <v>11.45</v>
      </c>
      <c r="G305" s="2">
        <f>IF('données 2022'!L306&gt;6,'données 2022'!L306-6,0)</f>
        <v>11.45</v>
      </c>
      <c r="H305" s="2">
        <f>IF('données 2022'!N306&gt;6,'données 2022'!N306-6,0)</f>
        <v>11.55</v>
      </c>
      <c r="I305" s="2">
        <f>IF('données 2022'!P306&gt;6,'données 2022'!P306-6,0)</f>
        <v>10.45</v>
      </c>
      <c r="J305" s="2">
        <f>IF('données 2022'!R306&gt;6,'données 2022'!R306-6,0)</f>
        <v>9.85</v>
      </c>
      <c r="K305" s="2">
        <f>IF('données 2022'!T306&gt;6,'données 2022'!T306-6,0)</f>
        <v>11.149999999999999</v>
      </c>
      <c r="L305" s="2">
        <f>IF('données 2022'!V306&gt;6,'données 2022'!V306-6,0)</f>
        <v>11.25</v>
      </c>
      <c r="M305" s="2">
        <f>IF('données 2022'!X306&gt;6,'données 2022'!X306-6,0)</f>
        <v>9.9499999999999993</v>
      </c>
      <c r="N305" s="2">
        <f>IF('données 2022'!Z306&gt;6,'données 2022'!Z306-6,0)</f>
        <v>11.350000000000001</v>
      </c>
      <c r="O305" s="2">
        <f>IF('données 2022'!AB306&gt;6,'données 2022'!AB306-6,0)</f>
        <v>11.149999999999999</v>
      </c>
      <c r="P305" s="2">
        <f>IF('données 2022'!AD306&gt;6,'données 2022'!AD306-6,0)</f>
        <v>10.850000000000001</v>
      </c>
      <c r="Q305" s="2">
        <f>IF('données 2022'!AF306&gt;6,'données 2022'!AF306-6,0)</f>
        <v>11.25</v>
      </c>
      <c r="R305" s="2">
        <f>IF('données 2022'!AH306&gt;6,'données 2022'!AH306-6,0)</f>
        <v>11.25</v>
      </c>
      <c r="S305" s="2"/>
      <c r="T305" s="2">
        <f>IF('données 2022'!AJ306&gt;6,'données 2022'!AJ306-6,0)</f>
        <v>10.75</v>
      </c>
      <c r="U305" s="2"/>
      <c r="V305" s="2">
        <f>IF('données 2022'!AL306&gt;6,'données 2022'!AL306-6,0)</f>
        <v>11.45</v>
      </c>
    </row>
    <row r="306" spans="1:22" ht="14.25" customHeight="1">
      <c r="A306" s="40">
        <v>44866</v>
      </c>
      <c r="B306" s="2">
        <f>IF('données 2022'!B307&gt;6,'données 2022'!B307-6,0)</f>
        <v>8.0500000000000007</v>
      </c>
      <c r="C306" s="2">
        <f>IF('données 2022'!D307&gt;6,'données 2022'!D307-6,0)</f>
        <v>7.5500000000000007</v>
      </c>
      <c r="D306" s="2">
        <f>IF('données 2022'!F307&gt;6,'données 2022'!F307-6,0)</f>
        <v>7.15</v>
      </c>
      <c r="E306" s="2">
        <f>IF('données 2022'!H307&gt;6,'données 2022'!H307-6,0)</f>
        <v>7.5500000000000007</v>
      </c>
      <c r="F306" s="2">
        <f>IF('données 2022'!J307&gt;6,'données 2022'!J307-6,0)</f>
        <v>7.9499999999999993</v>
      </c>
      <c r="G306" s="2">
        <f>IF('données 2022'!L307&gt;6,'données 2022'!L307-6,0)</f>
        <v>8.15</v>
      </c>
      <c r="H306" s="2">
        <f>IF('données 2022'!N307&gt;6,'données 2022'!N307-6,0)</f>
        <v>8.25</v>
      </c>
      <c r="I306" s="2">
        <f>IF('données 2022'!P307&gt;6,'données 2022'!P307-6,0)</f>
        <v>7.35</v>
      </c>
      <c r="J306" s="2">
        <f>IF('données 2022'!R307&gt;6,'données 2022'!R307-6,0)</f>
        <v>6.65</v>
      </c>
      <c r="K306" s="2">
        <f>IF('données 2022'!T307&gt;6,'données 2022'!T307-6,0)</f>
        <v>8.15</v>
      </c>
      <c r="L306" s="2">
        <f>IF('données 2022'!V307&gt;6,'données 2022'!V307-6,0)</f>
        <v>7.9499999999999993</v>
      </c>
      <c r="M306" s="2">
        <f>IF('données 2022'!X307&gt;6,'données 2022'!X307-6,0)</f>
        <v>6.15</v>
      </c>
      <c r="N306" s="2">
        <f>IF('données 2022'!Z307&gt;6,'données 2022'!Z307-6,0)</f>
        <v>7.9499999999999993</v>
      </c>
      <c r="O306" s="2">
        <f>IF('données 2022'!AB307&gt;6,'données 2022'!AB307-6,0)</f>
        <v>7.9499999999999993</v>
      </c>
      <c r="P306" s="2">
        <f>IF('données 2022'!AD307&gt;6,'données 2022'!AD307-6,0)</f>
        <v>7.65</v>
      </c>
      <c r="Q306" s="2">
        <f>IF('données 2022'!AF307&gt;6,'données 2022'!AF307-6,0)</f>
        <v>7.85</v>
      </c>
      <c r="R306" s="2">
        <f>IF('données 2022'!AH307&gt;6,'données 2022'!AH307-6,0)</f>
        <v>8.15</v>
      </c>
      <c r="S306" s="2"/>
      <c r="T306" s="2">
        <f>IF('données 2022'!AJ307&gt;6,'données 2022'!AJ307-6,0)</f>
        <v>6.65</v>
      </c>
      <c r="U306" s="2"/>
      <c r="V306" s="2">
        <f>IF('données 2022'!AL307&gt;6,'données 2022'!AL307-6,0)</f>
        <v>8.0500000000000007</v>
      </c>
    </row>
    <row r="307" spans="1:22" ht="14.25" customHeight="1">
      <c r="A307" s="40">
        <v>44867</v>
      </c>
      <c r="B307" s="2">
        <f>IF('données 2022'!B308&gt;6,'données 2022'!B308-6,0)</f>
        <v>6.15</v>
      </c>
      <c r="C307" s="2">
        <f>IF('données 2022'!D308&gt;6,'données 2022'!D308-6,0)</f>
        <v>6.15</v>
      </c>
      <c r="D307" s="2">
        <f>IF('données 2022'!F308&gt;6,'données 2022'!F308-6,0)</f>
        <v>6.25</v>
      </c>
      <c r="E307" s="2">
        <f>IF('données 2022'!H308&gt;6,'données 2022'!H308-6,0)</f>
        <v>5.9499999999999993</v>
      </c>
      <c r="F307" s="2">
        <f>IF('données 2022'!J308&gt;6,'données 2022'!J308-6,0)</f>
        <v>7.25</v>
      </c>
      <c r="G307" s="2">
        <f>IF('données 2022'!L308&gt;6,'données 2022'!L308-6,0)</f>
        <v>6.5500000000000007</v>
      </c>
      <c r="H307" s="2">
        <f>IF('données 2022'!N308&gt;6,'données 2022'!N308-6,0)</f>
        <v>6.5500000000000007</v>
      </c>
      <c r="I307" s="2">
        <f>IF('données 2022'!P308&gt;6,'données 2022'!P308-6,0)</f>
        <v>5.65</v>
      </c>
      <c r="J307" s="2">
        <f>IF('données 2022'!R308&gt;6,'données 2022'!R308-6,0)</f>
        <v>5.35</v>
      </c>
      <c r="K307" s="2">
        <f>IF('données 2022'!T308&gt;6,'données 2022'!T308-6,0)</f>
        <v>6.25</v>
      </c>
      <c r="L307" s="2">
        <f>IF('données 2022'!V308&gt;6,'données 2022'!V308-6,0)</f>
        <v>7.4499999999999993</v>
      </c>
      <c r="M307" s="2">
        <f>IF('données 2022'!X308&gt;6,'données 2022'!X308-6,0)</f>
        <v>4.0500000000000007</v>
      </c>
      <c r="N307" s="2">
        <f>IF('données 2022'!Z308&gt;6,'données 2022'!Z308-6,0)</f>
        <v>6.15</v>
      </c>
      <c r="O307" s="2">
        <f>IF('données 2022'!AB308&gt;6,'données 2022'!AB308-6,0)</f>
        <v>5.65</v>
      </c>
      <c r="P307" s="2">
        <f>IF('données 2022'!AD308&gt;6,'données 2022'!AD308-6,0)</f>
        <v>7.0500000000000007</v>
      </c>
      <c r="Q307" s="2">
        <f>IF('données 2022'!AF308&gt;6,'données 2022'!AF308-6,0)</f>
        <v>7.65</v>
      </c>
      <c r="R307" s="2">
        <f>IF('données 2022'!AH308&gt;6,'données 2022'!AH308-6,0)</f>
        <v>5.85</v>
      </c>
      <c r="S307" s="2"/>
      <c r="T307" s="2">
        <f>IF('données 2022'!AJ308&gt;6,'données 2022'!AJ308-6,0)</f>
        <v>5.35</v>
      </c>
      <c r="U307" s="2"/>
      <c r="V307" s="2">
        <f>IF('données 2022'!AL308&gt;6,'données 2022'!AL308-6,0)</f>
        <v>7.15</v>
      </c>
    </row>
    <row r="308" spans="1:22" ht="14.25" customHeight="1">
      <c r="A308" s="40">
        <v>44868</v>
      </c>
      <c r="B308" s="2">
        <f>IF('données 2022'!B309&gt;6,'données 2022'!B309-6,0)</f>
        <v>7.15</v>
      </c>
      <c r="C308" s="2">
        <f>IF('données 2022'!D309&gt;6,'données 2022'!D309-6,0)</f>
        <v>7.4499999999999993</v>
      </c>
      <c r="D308" s="2">
        <f>IF('données 2022'!F309&gt;6,'données 2022'!F309-6,0)</f>
        <v>6.4499999999999993</v>
      </c>
      <c r="E308" s="2">
        <f>IF('données 2022'!H309&gt;6,'données 2022'!H309-6,0)</f>
        <v>7.25</v>
      </c>
      <c r="F308" s="2">
        <f>IF('données 2022'!J309&gt;6,'données 2022'!J309-6,0)</f>
        <v>7.75</v>
      </c>
      <c r="G308" s="2">
        <f>IF('données 2022'!L309&gt;6,'données 2022'!L309-6,0)</f>
        <v>6.85</v>
      </c>
      <c r="H308" s="2">
        <f>IF('données 2022'!N309&gt;6,'données 2022'!N309-6,0)</f>
        <v>6.85</v>
      </c>
      <c r="I308" s="2">
        <f>IF('données 2022'!P309&gt;6,'données 2022'!P309-6,0)</f>
        <v>6.0500000000000007</v>
      </c>
      <c r="J308" s="2">
        <f>IF('données 2022'!R309&gt;6,'données 2022'!R309-6,0)</f>
        <v>5.15</v>
      </c>
      <c r="K308" s="2">
        <f>IF('données 2022'!T309&gt;6,'données 2022'!T309-6,0)</f>
        <v>6.15</v>
      </c>
      <c r="L308" s="2">
        <f>IF('données 2022'!V309&gt;6,'données 2022'!V309-6,0)</f>
        <v>7.75</v>
      </c>
      <c r="M308" s="2">
        <f>IF('données 2022'!X309&gt;6,'données 2022'!X309-6,0)</f>
        <v>4.9499999999999993</v>
      </c>
      <c r="N308" s="2">
        <f>IF('données 2022'!Z309&gt;6,'données 2022'!Z309-6,0)</f>
        <v>7.25</v>
      </c>
      <c r="O308" s="2">
        <f>IF('données 2022'!AB309&gt;6,'données 2022'!AB309-6,0)</f>
        <v>7.85</v>
      </c>
      <c r="P308" s="2">
        <f>IF('données 2022'!AD309&gt;6,'données 2022'!AD309-6,0)</f>
        <v>6.85</v>
      </c>
      <c r="Q308" s="2">
        <f>IF('données 2022'!AF309&gt;6,'données 2022'!AF309-6,0)</f>
        <v>7.0500000000000007</v>
      </c>
      <c r="R308" s="2">
        <f>IF('données 2022'!AH309&gt;6,'données 2022'!AH309-6,0)</f>
        <v>6.15</v>
      </c>
      <c r="S308" s="2"/>
      <c r="T308" s="2">
        <f>IF('données 2022'!AJ309&gt;6,'données 2022'!AJ309-6,0)</f>
        <v>5.75</v>
      </c>
      <c r="U308" s="2"/>
      <c r="V308" s="2">
        <f>IF('données 2022'!AL309&gt;6,'données 2022'!AL309-6,0)</f>
        <v>7.85</v>
      </c>
    </row>
    <row r="309" spans="1:22" ht="14.25" customHeight="1">
      <c r="A309" s="40">
        <v>44869</v>
      </c>
      <c r="B309" s="2">
        <f>IF('données 2022'!B310&gt;6,'données 2022'!B310-6,0)</f>
        <v>4.1500000000000004</v>
      </c>
      <c r="C309" s="2">
        <f>IF('données 2022'!D310&gt;6,'données 2022'!D310-6,0)</f>
        <v>4.25</v>
      </c>
      <c r="D309" s="2">
        <f>IF('données 2022'!F310&gt;6,'données 2022'!F310-6,0)</f>
        <v>3.4499999999999993</v>
      </c>
      <c r="E309" s="2">
        <f>IF('données 2022'!H310&gt;6,'données 2022'!H310-6,0)</f>
        <v>4.1500000000000004</v>
      </c>
      <c r="F309" s="2">
        <f>IF('données 2022'!J310&gt;6,'données 2022'!J310-6,0)</f>
        <v>4.75</v>
      </c>
      <c r="G309" s="2">
        <f>IF('données 2022'!L310&gt;6,'données 2022'!L310-6,0)</f>
        <v>3.6500000000000004</v>
      </c>
      <c r="H309" s="2">
        <f>IF('données 2022'!N310&gt;6,'données 2022'!N310-6,0)</f>
        <v>4.0500000000000007</v>
      </c>
      <c r="I309" s="2">
        <f>IF('données 2022'!P310&gt;6,'données 2022'!P310-6,0)</f>
        <v>3.3499999999999996</v>
      </c>
      <c r="J309" s="2">
        <f>IF('données 2022'!R310&gt;6,'données 2022'!R310-6,0)</f>
        <v>2.5500000000000007</v>
      </c>
      <c r="K309" s="2">
        <f>IF('données 2022'!T310&gt;6,'données 2022'!T310-6,0)</f>
        <v>3.6500000000000004</v>
      </c>
      <c r="L309" s="2">
        <f>IF('données 2022'!V310&gt;6,'données 2022'!V310-6,0)</f>
        <v>4.3499999999999996</v>
      </c>
      <c r="M309" s="2">
        <f>IF('données 2022'!X310&gt;6,'données 2022'!X310-6,0)</f>
        <v>2.0500000000000007</v>
      </c>
      <c r="N309" s="2">
        <f>IF('données 2022'!Z310&gt;6,'données 2022'!Z310-6,0)</f>
        <v>4.9499999999999993</v>
      </c>
      <c r="O309" s="2">
        <f>IF('données 2022'!AB310&gt;6,'données 2022'!AB310-6,0)</f>
        <v>4.5500000000000007</v>
      </c>
      <c r="P309" s="2">
        <f>IF('données 2022'!AD310&gt;6,'données 2022'!AD310-6,0)</f>
        <v>3.8499999999999996</v>
      </c>
      <c r="Q309" s="2">
        <f>IF('données 2022'!AF310&gt;6,'données 2022'!AF310-6,0)</f>
        <v>3.8499999999999996</v>
      </c>
      <c r="R309" s="2">
        <f>IF('données 2022'!AH310&gt;6,'données 2022'!AH310-6,0)</f>
        <v>3.6500000000000004</v>
      </c>
      <c r="S309" s="2"/>
      <c r="T309" s="2">
        <f>IF('données 2022'!AJ310&gt;6,'données 2022'!AJ310-6,0)</f>
        <v>2.3499999999999996</v>
      </c>
      <c r="U309" s="2"/>
      <c r="V309" s="2">
        <f>IF('données 2022'!AL310&gt;6,'données 2022'!AL310-6,0)</f>
        <v>4.75</v>
      </c>
    </row>
    <row r="310" spans="1:22" ht="14.25" customHeight="1">
      <c r="A310" s="40">
        <v>44870</v>
      </c>
      <c r="B310" s="2">
        <f>IF('données 2022'!B311&gt;6,'données 2022'!B311-6,0)</f>
        <v>1.6500000000000004</v>
      </c>
      <c r="C310" s="2">
        <f>IF('données 2022'!D311&gt;6,'données 2022'!D311-6,0)</f>
        <v>2.3499999999999996</v>
      </c>
      <c r="D310" s="2">
        <f>IF('données 2022'!F311&gt;6,'données 2022'!F311-6,0)</f>
        <v>1.9500000000000002</v>
      </c>
      <c r="E310" s="2">
        <f>IF('données 2022'!H311&gt;6,'données 2022'!H311-6,0)</f>
        <v>2.1500000000000004</v>
      </c>
      <c r="F310" s="2">
        <f>IF('données 2022'!J311&gt;6,'données 2022'!J311-6,0)</f>
        <v>3.5500000000000007</v>
      </c>
      <c r="G310" s="2">
        <f>IF('données 2022'!L311&gt;6,'données 2022'!L311-6,0)</f>
        <v>2.1500000000000004</v>
      </c>
      <c r="H310" s="2">
        <f>IF('données 2022'!N311&gt;6,'données 2022'!N311-6,0)</f>
        <v>1.8499999999999996</v>
      </c>
      <c r="I310" s="2">
        <f>IF('données 2022'!P311&gt;6,'données 2022'!P311-6,0)</f>
        <v>1.25</v>
      </c>
      <c r="J310" s="2">
        <f>IF('données 2022'!R311&gt;6,'données 2022'!R311-6,0)</f>
        <v>0.95000000000000018</v>
      </c>
      <c r="K310" s="2">
        <f>IF('données 2022'!T311&gt;6,'données 2022'!T311-6,0)</f>
        <v>0.84999999999999964</v>
      </c>
      <c r="L310" s="2">
        <f>IF('données 2022'!V311&gt;6,'données 2022'!V311-6,0)</f>
        <v>2.75</v>
      </c>
      <c r="M310" s="2">
        <f>IF('données 2022'!X311&gt;6,'données 2022'!X311-6,0)</f>
        <v>0</v>
      </c>
      <c r="N310" s="2">
        <f>IF('données 2022'!Z311&gt;6,'données 2022'!Z311-6,0)</f>
        <v>2.75</v>
      </c>
      <c r="O310" s="2">
        <f>IF('données 2022'!AB311&gt;6,'données 2022'!AB311-6,0)</f>
        <v>1.75</v>
      </c>
      <c r="P310" s="2">
        <f>IF('données 2022'!AD311&gt;6,'données 2022'!AD311-6,0)</f>
        <v>2.75</v>
      </c>
      <c r="Q310" s="2">
        <f>IF('données 2022'!AF311&gt;6,'données 2022'!AF311-6,0)</f>
        <v>3.1500000000000004</v>
      </c>
      <c r="R310" s="2">
        <f>IF('données 2022'!AH311&gt;6,'données 2022'!AH311-6,0)</f>
        <v>0.54999999999999982</v>
      </c>
      <c r="S310" s="2"/>
      <c r="T310" s="2">
        <f>IF('données 2022'!AJ311&gt;6,'données 2022'!AJ311-6,0)</f>
        <v>0.15000000000000036</v>
      </c>
      <c r="U310" s="2"/>
      <c r="V310" s="2">
        <f>IF('données 2022'!AL311&gt;6,'données 2022'!AL311-6,0)</f>
        <v>3.6500000000000004</v>
      </c>
    </row>
    <row r="311" spans="1:22" ht="14.25" customHeight="1">
      <c r="A311" s="40">
        <v>44871</v>
      </c>
      <c r="B311" s="2">
        <f>IF('données 2022'!B312&gt;6,'données 2022'!B312-6,0)</f>
        <v>3.1500000000000004</v>
      </c>
      <c r="C311" s="2">
        <f>IF('données 2022'!D312&gt;6,'données 2022'!D312-6,0)</f>
        <v>3.6500000000000004</v>
      </c>
      <c r="D311" s="2">
        <f>IF('données 2022'!F312&gt;6,'données 2022'!F312-6,0)</f>
        <v>3.4499999999999993</v>
      </c>
      <c r="E311" s="2">
        <f>IF('données 2022'!H312&gt;6,'données 2022'!H312-6,0)</f>
        <v>3.3499999999999996</v>
      </c>
      <c r="F311" s="2">
        <f>IF('données 2022'!J312&gt;6,'données 2022'!J312-6,0)</f>
        <v>4.75</v>
      </c>
      <c r="G311" s="2">
        <f>IF('données 2022'!L312&gt;6,'données 2022'!L312-6,0)</f>
        <v>3.4499999999999993</v>
      </c>
      <c r="H311" s="2">
        <f>IF('données 2022'!N312&gt;6,'données 2022'!N312-6,0)</f>
        <v>3.0500000000000007</v>
      </c>
      <c r="I311" s="2">
        <f>IF('données 2022'!P312&gt;6,'données 2022'!P312-6,0)</f>
        <v>3.1500000000000004</v>
      </c>
      <c r="J311" s="2">
        <f>IF('données 2022'!R312&gt;6,'données 2022'!R312-6,0)</f>
        <v>3.3499999999999996</v>
      </c>
      <c r="K311" s="2">
        <f>IF('données 2022'!T312&gt;6,'données 2022'!T312-6,0)</f>
        <v>2.3499999999999996</v>
      </c>
      <c r="L311" s="2">
        <f>IF('données 2022'!V312&gt;6,'données 2022'!V312-6,0)</f>
        <v>4.4499999999999993</v>
      </c>
      <c r="M311" s="2">
        <f>IF('données 2022'!X312&gt;6,'données 2022'!X312-6,0)</f>
        <v>2.3499999999999996</v>
      </c>
      <c r="N311" s="2">
        <f>IF('données 2022'!Z312&gt;6,'données 2022'!Z312-6,0)</f>
        <v>3.5500000000000007</v>
      </c>
      <c r="O311" s="2">
        <f>IF('données 2022'!AB312&gt;6,'données 2022'!AB312-6,0)</f>
        <v>3.3499999999999996</v>
      </c>
      <c r="P311" s="2">
        <f>IF('données 2022'!AD312&gt;6,'données 2022'!AD312-6,0)</f>
        <v>4.1500000000000004</v>
      </c>
      <c r="Q311" s="2">
        <f>IF('données 2022'!AF312&gt;6,'données 2022'!AF312-6,0)</f>
        <v>4.6500000000000004</v>
      </c>
      <c r="R311" s="2">
        <f>IF('données 2022'!AH312&gt;6,'données 2022'!AH312-6,0)</f>
        <v>1.9500000000000002</v>
      </c>
      <c r="S311" s="2"/>
      <c r="T311" s="2">
        <f>IF('données 2022'!AJ312&gt;6,'données 2022'!AJ312-6,0)</f>
        <v>3.0500000000000007</v>
      </c>
      <c r="U311" s="2"/>
      <c r="V311" s="2">
        <f>IF('données 2022'!AL312&gt;6,'données 2022'!AL312-6,0)</f>
        <v>4.9499999999999993</v>
      </c>
    </row>
    <row r="312" spans="1:22" ht="14.25" customHeight="1">
      <c r="A312" s="40">
        <v>44872</v>
      </c>
      <c r="B312" s="2">
        <f>IF('données 2022'!B313&gt;6,'données 2022'!B313-6,0)</f>
        <v>6.35</v>
      </c>
      <c r="C312" s="2">
        <f>IF('données 2022'!D313&gt;6,'données 2022'!D313-6,0)</f>
        <v>6.65</v>
      </c>
      <c r="D312" s="2">
        <f>IF('données 2022'!F313&gt;6,'données 2022'!F313-6,0)</f>
        <v>6.85</v>
      </c>
      <c r="E312" s="2">
        <f>IF('données 2022'!H313&gt;6,'données 2022'!H313-6,0)</f>
        <v>6.25</v>
      </c>
      <c r="F312" s="2">
        <f>IF('données 2022'!J313&gt;6,'données 2022'!J313-6,0)</f>
        <v>7.85</v>
      </c>
      <c r="G312" s="2">
        <f>IF('données 2022'!L313&gt;6,'données 2022'!L313-6,0)</f>
        <v>7.35</v>
      </c>
      <c r="H312" s="2">
        <f>IF('données 2022'!N313&gt;6,'données 2022'!N313-6,0)</f>
        <v>7.0500000000000007</v>
      </c>
      <c r="I312" s="2">
        <f>IF('données 2022'!P313&gt;6,'données 2022'!P313-6,0)</f>
        <v>6.9499999999999993</v>
      </c>
      <c r="J312" s="2">
        <f>IF('données 2022'!R313&gt;6,'données 2022'!R313-6,0)</f>
        <v>6.75</v>
      </c>
      <c r="K312" s="2">
        <f>IF('données 2022'!T313&gt;6,'données 2022'!T313-6,0)</f>
        <v>6.65</v>
      </c>
      <c r="L312" s="2">
        <f>IF('données 2022'!V313&gt;6,'données 2022'!V313-6,0)</f>
        <v>8.25</v>
      </c>
      <c r="M312" s="2">
        <f>IF('données 2022'!X313&gt;6,'données 2022'!X313-6,0)</f>
        <v>6.4499999999999993</v>
      </c>
      <c r="N312" s="2">
        <f>IF('données 2022'!Z313&gt;6,'données 2022'!Z313-6,0)</f>
        <v>6.75</v>
      </c>
      <c r="O312" s="2">
        <f>IF('données 2022'!AB313&gt;6,'données 2022'!AB313-6,0)</f>
        <v>6.65</v>
      </c>
      <c r="P312" s="2">
        <f>IF('données 2022'!AD313&gt;6,'données 2022'!AD313-6,0)</f>
        <v>7.65</v>
      </c>
      <c r="Q312" s="2">
        <f>IF('données 2022'!AF313&gt;6,'données 2022'!AF313-6,0)</f>
        <v>8.35</v>
      </c>
      <c r="R312" s="2">
        <f>IF('données 2022'!AH313&gt;6,'données 2022'!AH313-6,0)</f>
        <v>6.65</v>
      </c>
      <c r="S312" s="2"/>
      <c r="T312" s="2">
        <f>IF('données 2022'!AJ313&gt;6,'données 2022'!AJ313-6,0)</f>
        <v>6.9499999999999993</v>
      </c>
      <c r="U312" s="2"/>
      <c r="V312" s="2">
        <f>IF('données 2022'!AL313&gt;6,'données 2022'!AL313-6,0)</f>
        <v>7.5500000000000007</v>
      </c>
    </row>
    <row r="313" spans="1:22" ht="14.25" customHeight="1">
      <c r="A313" s="40">
        <v>44873</v>
      </c>
      <c r="B313" s="2">
        <f>IF('données 2022'!B314&gt;6,'données 2022'!B314-6,0)</f>
        <v>9.0500000000000007</v>
      </c>
      <c r="C313" s="2">
        <f>IF('données 2022'!D314&gt;6,'données 2022'!D314-6,0)</f>
        <v>9.5500000000000007</v>
      </c>
      <c r="D313" s="2">
        <f>IF('données 2022'!F314&gt;6,'données 2022'!F314-6,0)</f>
        <v>8.35</v>
      </c>
      <c r="E313" s="2">
        <f>IF('données 2022'!H314&gt;6,'données 2022'!H314-6,0)</f>
        <v>9.15</v>
      </c>
      <c r="F313" s="2">
        <f>IF('données 2022'!J314&gt;6,'données 2022'!J314-6,0)</f>
        <v>9.35</v>
      </c>
      <c r="G313" s="2">
        <f>IF('données 2022'!L314&gt;6,'données 2022'!L314-6,0)</f>
        <v>9.5500000000000007</v>
      </c>
      <c r="H313" s="2">
        <f>IF('données 2022'!N314&gt;6,'données 2022'!N314-6,0)</f>
        <v>9.65</v>
      </c>
      <c r="I313" s="2">
        <f>IF('données 2022'!P314&gt;6,'données 2022'!P314-6,0)</f>
        <v>8.65</v>
      </c>
      <c r="J313" s="2">
        <f>IF('données 2022'!R314&gt;6,'données 2022'!R314-6,0)</f>
        <v>8.15</v>
      </c>
      <c r="K313" s="2">
        <f>IF('données 2022'!T314&gt;6,'données 2022'!T314-6,0)</f>
        <v>8.35</v>
      </c>
      <c r="L313" s="2">
        <f>IF('données 2022'!V314&gt;6,'données 2022'!V314-6,0)</f>
        <v>9.9499999999999993</v>
      </c>
      <c r="M313" s="2">
        <f>IF('données 2022'!X314&gt;6,'données 2022'!X314-6,0)</f>
        <v>8.15</v>
      </c>
      <c r="N313" s="2">
        <f>IF('données 2022'!Z314&gt;6,'données 2022'!Z314-6,0)</f>
        <v>9.0500000000000007</v>
      </c>
      <c r="O313" s="2">
        <f>IF('données 2022'!AB314&gt;6,'données 2022'!AB314-6,0)</f>
        <v>10.050000000000001</v>
      </c>
      <c r="P313" s="2">
        <f>IF('données 2022'!AD314&gt;6,'données 2022'!AD314-6,0)</f>
        <v>9.25</v>
      </c>
      <c r="Q313" s="2">
        <f>IF('données 2022'!AF314&gt;6,'données 2022'!AF314-6,0)</f>
        <v>9.65</v>
      </c>
      <c r="R313" s="2">
        <f>IF('données 2022'!AH314&gt;6,'données 2022'!AH314-6,0)</f>
        <v>8.9499999999999993</v>
      </c>
      <c r="S313" s="2"/>
      <c r="T313" s="2">
        <f>IF('données 2022'!AJ314&gt;6,'données 2022'!AJ314-6,0)</f>
        <v>8.65</v>
      </c>
      <c r="U313" s="2"/>
      <c r="V313" s="2">
        <f>IF('données 2022'!AL314&gt;6,'données 2022'!AL314-6,0)</f>
        <v>9.65</v>
      </c>
    </row>
    <row r="314" spans="1:22" ht="14.25" customHeight="1">
      <c r="A314" s="40">
        <v>44874</v>
      </c>
      <c r="B314" s="2">
        <f>IF('données 2022'!B315&gt;6,'données 2022'!B315-6,0)</f>
        <v>7.0500000000000007</v>
      </c>
      <c r="C314" s="2">
        <f>IF('données 2022'!D315&gt;6,'données 2022'!D315-6,0)</f>
        <v>7.0500000000000007</v>
      </c>
      <c r="D314" s="2">
        <f>IF('données 2022'!F315&gt;6,'données 2022'!F315-6,0)</f>
        <v>6.85</v>
      </c>
      <c r="E314" s="2">
        <f>IF('données 2022'!H315&gt;6,'données 2022'!H315-6,0)</f>
        <v>6.75</v>
      </c>
      <c r="F314" s="2">
        <f>IF('données 2022'!J315&gt;6,'données 2022'!J315-6,0)</f>
        <v>6.9499999999999993</v>
      </c>
      <c r="G314" s="2">
        <f>IF('données 2022'!L315&gt;6,'données 2022'!L315-6,0)</f>
        <v>7.35</v>
      </c>
      <c r="H314" s="2">
        <f>IF('données 2022'!N315&gt;6,'données 2022'!N315-6,0)</f>
        <v>7.25</v>
      </c>
      <c r="I314" s="2">
        <f>IF('données 2022'!P315&gt;6,'données 2022'!P315-6,0)</f>
        <v>7.15</v>
      </c>
      <c r="J314" s="2">
        <f>IF('données 2022'!R315&gt;6,'données 2022'!R315-6,0)</f>
        <v>6.15</v>
      </c>
      <c r="K314" s="2">
        <f>IF('données 2022'!T315&gt;6,'données 2022'!T315-6,0)</f>
        <v>7.0500000000000007</v>
      </c>
      <c r="L314" s="2">
        <f>IF('données 2022'!V315&gt;6,'données 2022'!V315-6,0)</f>
        <v>7.4499999999999993</v>
      </c>
      <c r="M314" s="2">
        <f>IF('données 2022'!X315&gt;6,'données 2022'!X315-6,0)</f>
        <v>5.9499999999999993</v>
      </c>
      <c r="N314" s="2">
        <f>IF('données 2022'!Z315&gt;6,'données 2022'!Z315-6,0)</f>
        <v>7.15</v>
      </c>
      <c r="O314" s="2">
        <f>IF('données 2022'!AB315&gt;6,'données 2022'!AB315-6,0)</f>
        <v>7.4499999999999993</v>
      </c>
      <c r="P314" s="2">
        <f>IF('données 2022'!AD315&gt;6,'données 2022'!AD315-6,0)</f>
        <v>6.9499999999999993</v>
      </c>
      <c r="Q314" s="2">
        <f>IF('données 2022'!AF315&gt;6,'données 2022'!AF315-6,0)</f>
        <v>6.75</v>
      </c>
      <c r="R314" s="2">
        <f>IF('données 2022'!AH315&gt;6,'données 2022'!AH315-6,0)</f>
        <v>7.0500000000000007</v>
      </c>
      <c r="S314" s="2"/>
      <c r="T314" s="2">
        <f>IF('données 2022'!AJ315&gt;6,'données 2022'!AJ315-6,0)</f>
        <v>6.35</v>
      </c>
      <c r="U314" s="2"/>
      <c r="V314" s="2">
        <f>IF('données 2022'!AL315&gt;6,'données 2022'!AL315-6,0)</f>
        <v>7.25</v>
      </c>
    </row>
    <row r="315" spans="1:22" ht="14.25" customHeight="1">
      <c r="A315" s="40">
        <v>44875</v>
      </c>
      <c r="B315" s="2">
        <f>IF('données 2022'!B316&gt;6,'données 2022'!B316-6,0)</f>
        <v>4.6500000000000004</v>
      </c>
      <c r="C315" s="2">
        <f>IF('données 2022'!D316&gt;6,'données 2022'!D316-6,0)</f>
        <v>3.9499999999999993</v>
      </c>
      <c r="D315" s="2">
        <f>IF('données 2022'!F316&gt;6,'données 2022'!F316-6,0)</f>
        <v>4.0500000000000007</v>
      </c>
      <c r="E315" s="2">
        <f>IF('données 2022'!H316&gt;6,'données 2022'!H316-6,0)</f>
        <v>3.5500000000000007</v>
      </c>
      <c r="F315" s="2">
        <f>IF('données 2022'!J316&gt;6,'données 2022'!J316-6,0)</f>
        <v>3.0500000000000007</v>
      </c>
      <c r="G315" s="2">
        <f>IF('données 2022'!L316&gt;6,'données 2022'!L316-6,0)</f>
        <v>4.9499999999999993</v>
      </c>
      <c r="H315" s="2">
        <f>IF('données 2022'!N316&gt;6,'données 2022'!N316-6,0)</f>
        <v>5.15</v>
      </c>
      <c r="I315" s="2">
        <f>IF('données 2022'!P316&gt;6,'données 2022'!P316-6,0)</f>
        <v>4.1500000000000004</v>
      </c>
      <c r="J315" s="2">
        <f>IF('données 2022'!R316&gt;6,'données 2022'!R316-6,0)</f>
        <v>3.8499999999999996</v>
      </c>
      <c r="K315" s="2">
        <f>IF('données 2022'!T316&gt;6,'données 2022'!T316-6,0)</f>
        <v>5.0500000000000007</v>
      </c>
      <c r="L315" s="2">
        <f>IF('données 2022'!V316&gt;6,'données 2022'!V316-6,0)</f>
        <v>3.8499999999999996</v>
      </c>
      <c r="M315" s="2">
        <f>IF('données 2022'!X316&gt;6,'données 2022'!X316-6,0)</f>
        <v>2.8499999999999996</v>
      </c>
      <c r="N315" s="2">
        <f>IF('données 2022'!Z316&gt;6,'données 2022'!Z316-6,0)</f>
        <v>3.5500000000000007</v>
      </c>
      <c r="O315" s="2">
        <f>IF('données 2022'!AB316&gt;6,'données 2022'!AB316-6,0)</f>
        <v>4.0500000000000007</v>
      </c>
      <c r="P315" s="2">
        <f>IF('données 2022'!AD316&gt;6,'données 2022'!AD316-6,0)</f>
        <v>4.25</v>
      </c>
      <c r="Q315" s="2">
        <f>IF('données 2022'!AF316&gt;6,'données 2022'!AF316-6,0)</f>
        <v>3.6500000000000004</v>
      </c>
      <c r="R315" s="2">
        <f>IF('données 2022'!AH316&gt;6,'données 2022'!AH316-6,0)</f>
        <v>4.8499999999999996</v>
      </c>
      <c r="S315" s="2"/>
      <c r="T315" s="2">
        <f>IF('données 2022'!AJ316&gt;6,'données 2022'!AJ316-6,0)</f>
        <v>3.5500000000000007</v>
      </c>
      <c r="U315" s="2"/>
      <c r="V315" s="2">
        <f>IF('données 2022'!AL316&gt;6,'données 2022'!AL316-6,0)</f>
        <v>3.5500000000000007</v>
      </c>
    </row>
    <row r="316" spans="1:22" ht="14.25" customHeight="1">
      <c r="A316" s="40">
        <v>44876</v>
      </c>
      <c r="B316" s="2">
        <f>IF('données 2022'!B317&gt;6,'données 2022'!B317-6,0)</f>
        <v>5.9499999999999993</v>
      </c>
      <c r="C316" s="2">
        <f>IF('données 2022'!D317&gt;6,'données 2022'!D317-6,0)</f>
        <v>5.25</v>
      </c>
      <c r="D316" s="2">
        <f>IF('données 2022'!F317&gt;6,'données 2022'!F317-6,0)</f>
        <v>6.5500000000000007</v>
      </c>
      <c r="E316" s="2">
        <f>IF('données 2022'!H317&gt;6,'données 2022'!H317-6,0)</f>
        <v>5.0500000000000007</v>
      </c>
      <c r="F316" s="2">
        <f>IF('données 2022'!J317&gt;6,'données 2022'!J317-6,0)</f>
        <v>5.4499999999999993</v>
      </c>
      <c r="G316" s="2">
        <f>IF('données 2022'!L317&gt;6,'données 2022'!L317-6,0)</f>
        <v>7.25</v>
      </c>
      <c r="H316" s="2">
        <f>IF('données 2022'!N317&gt;6,'données 2022'!N317-6,0)</f>
        <v>6.75</v>
      </c>
      <c r="I316" s="2">
        <f>IF('données 2022'!P317&gt;6,'données 2022'!P317-6,0)</f>
        <v>6.65</v>
      </c>
      <c r="J316" s="2">
        <f>IF('données 2022'!R317&gt;6,'données 2022'!R317-6,0)</f>
        <v>6.85</v>
      </c>
      <c r="K316" s="2">
        <f>IF('données 2022'!T317&gt;6,'données 2022'!T317-6,0)</f>
        <v>7.0500000000000007</v>
      </c>
      <c r="L316" s="2">
        <f>IF('données 2022'!V317&gt;6,'données 2022'!V317-6,0)</f>
        <v>6.15</v>
      </c>
      <c r="M316" s="2">
        <f>IF('données 2022'!X317&gt;6,'données 2022'!X317-6,0)</f>
        <v>6.65</v>
      </c>
      <c r="N316" s="2">
        <f>IF('données 2022'!Z317&gt;6,'données 2022'!Z317-6,0)</f>
        <v>4.9499999999999993</v>
      </c>
      <c r="O316" s="2">
        <f>IF('données 2022'!AB317&gt;6,'données 2022'!AB317-6,0)</f>
        <v>4.6500000000000004</v>
      </c>
      <c r="P316" s="2">
        <f>IF('données 2022'!AD317&gt;6,'données 2022'!AD317-6,0)</f>
        <v>6.85</v>
      </c>
      <c r="Q316" s="2">
        <f>IF('données 2022'!AF317&gt;6,'données 2022'!AF317-6,0)</f>
        <v>7.0500000000000007</v>
      </c>
      <c r="R316" s="2">
        <f>IF('données 2022'!AH317&gt;6,'données 2022'!AH317-6,0)</f>
        <v>6.5500000000000007</v>
      </c>
      <c r="S316" s="2"/>
      <c r="T316" s="2">
        <f>IF('données 2022'!AJ317&gt;6,'données 2022'!AJ317-6,0)</f>
        <v>7.75</v>
      </c>
      <c r="U316" s="2"/>
      <c r="V316" s="2">
        <f>IF('données 2022'!AL317&gt;6,'données 2022'!AL317-6,0)</f>
        <v>5.65</v>
      </c>
    </row>
    <row r="317" spans="1:22" ht="14.25" customHeight="1">
      <c r="A317" s="40">
        <v>44877</v>
      </c>
      <c r="B317" s="2">
        <f>IF('données 2022'!B318&gt;6,'données 2022'!B318-6,0)</f>
        <v>8.65</v>
      </c>
      <c r="C317" s="2">
        <f>IF('données 2022'!D318&gt;6,'données 2022'!D318-6,0)</f>
        <v>7.75</v>
      </c>
      <c r="D317" s="2">
        <f>IF('données 2022'!F318&gt;6,'données 2022'!F318-6,0)</f>
        <v>8.75</v>
      </c>
      <c r="E317" s="2">
        <f>IF('données 2022'!H318&gt;6,'données 2022'!H318-6,0)</f>
        <v>8.15</v>
      </c>
      <c r="F317" s="2">
        <f>IF('données 2022'!J318&gt;6,'données 2022'!J318-6,0)</f>
        <v>8.85</v>
      </c>
      <c r="G317" s="2">
        <f>IF('données 2022'!L318&gt;6,'données 2022'!L318-6,0)</f>
        <v>8.85</v>
      </c>
      <c r="H317" s="2">
        <f>IF('données 2022'!N318&gt;6,'données 2022'!N318-6,0)</f>
        <v>8.65</v>
      </c>
      <c r="I317" s="2">
        <f>IF('données 2022'!P318&gt;6,'données 2022'!P318-6,0)</f>
        <v>7.9499999999999993</v>
      </c>
      <c r="J317" s="2">
        <f>IF('données 2022'!R318&gt;6,'données 2022'!R318-6,0)</f>
        <v>8.5500000000000007</v>
      </c>
      <c r="K317" s="2">
        <f>IF('données 2022'!T318&gt;6,'données 2022'!T318-6,0)</f>
        <v>7.65</v>
      </c>
      <c r="L317" s="2">
        <f>IF('données 2022'!V318&gt;6,'données 2022'!V318-6,0)</f>
        <v>8.0500000000000007</v>
      </c>
      <c r="M317" s="2">
        <f>IF('données 2022'!X318&gt;6,'données 2022'!X318-6,0)</f>
        <v>7.15</v>
      </c>
      <c r="N317" s="2">
        <f>IF('données 2022'!Z318&gt;6,'données 2022'!Z318-6,0)</f>
        <v>7.5500000000000007</v>
      </c>
      <c r="O317" s="2">
        <f>IF('données 2022'!AB318&gt;6,'données 2022'!AB318-6,0)</f>
        <v>6.9499999999999993</v>
      </c>
      <c r="P317" s="2">
        <f>IF('données 2022'!AD318&gt;6,'données 2022'!AD318-6,0)</f>
        <v>9.15</v>
      </c>
      <c r="Q317" s="2">
        <f>IF('données 2022'!AF318&gt;6,'données 2022'!AF318-6,0)</f>
        <v>9.5500000000000007</v>
      </c>
      <c r="R317" s="2">
        <f>IF('données 2022'!AH318&gt;6,'données 2022'!AH318-6,0)</f>
        <v>7.0500000000000007</v>
      </c>
      <c r="S317" s="2"/>
      <c r="T317" s="2">
        <f>IF('données 2022'!AJ318&gt;6,'données 2022'!AJ318-6,0)</f>
        <v>8.4499999999999993</v>
      </c>
      <c r="U317" s="2"/>
      <c r="V317" s="2">
        <f>IF('données 2022'!AL318&gt;6,'données 2022'!AL318-6,0)</f>
        <v>9.0500000000000007</v>
      </c>
    </row>
    <row r="318" spans="1:22" ht="14.25" customHeight="1">
      <c r="A318" s="40">
        <v>44878</v>
      </c>
      <c r="B318" s="2">
        <f>IF('données 2022'!B319&gt;6,'données 2022'!B319-6,0)</f>
        <v>6.65</v>
      </c>
      <c r="C318" s="2">
        <f>IF('données 2022'!D319&gt;6,'données 2022'!D319-6,0)</f>
        <v>6.5500000000000007</v>
      </c>
      <c r="D318" s="2">
        <f>IF('données 2022'!F319&gt;6,'données 2022'!F319-6,0)</f>
        <v>7.5500000000000007</v>
      </c>
      <c r="E318" s="2">
        <f>IF('données 2022'!H319&gt;6,'données 2022'!H319-6,0)</f>
        <v>6.5500000000000007</v>
      </c>
      <c r="F318" s="2">
        <f>IF('données 2022'!J319&gt;6,'données 2022'!J319-6,0)</f>
        <v>6.85</v>
      </c>
      <c r="G318" s="2">
        <f>IF('données 2022'!L319&gt;6,'données 2022'!L319-6,0)</f>
        <v>6.9499999999999993</v>
      </c>
      <c r="H318" s="2">
        <f>IF('données 2022'!N319&gt;6,'données 2022'!N319-6,0)</f>
        <v>6.35</v>
      </c>
      <c r="I318" s="2">
        <f>IF('données 2022'!P319&gt;6,'données 2022'!P319-6,0)</f>
        <v>6.65</v>
      </c>
      <c r="J318" s="2">
        <f>IF('données 2022'!R319&gt;6,'données 2022'!R319-6,0)</f>
        <v>7.65</v>
      </c>
      <c r="K318" s="2">
        <f>IF('données 2022'!T319&gt;6,'données 2022'!T319-6,0)</f>
        <v>5.5500000000000007</v>
      </c>
      <c r="L318" s="2">
        <f>IF('données 2022'!V319&gt;6,'données 2022'!V319-6,0)</f>
        <v>6.65</v>
      </c>
      <c r="M318" s="2">
        <f>IF('données 2022'!X319&gt;6,'données 2022'!X319-6,0)</f>
        <v>6.0500000000000007</v>
      </c>
      <c r="N318" s="2">
        <f>IF('données 2022'!Z319&gt;6,'données 2022'!Z319-6,0)</f>
        <v>5.85</v>
      </c>
      <c r="O318" s="2">
        <f>IF('données 2022'!AB319&gt;6,'données 2022'!AB319-6,0)</f>
        <v>5.0500000000000007</v>
      </c>
      <c r="P318" s="2">
        <f>IF('données 2022'!AD319&gt;6,'données 2022'!AD319-6,0)</f>
        <v>8.0500000000000007</v>
      </c>
      <c r="Q318" s="2">
        <f>IF('données 2022'!AF319&gt;6,'données 2022'!AF319-6,0)</f>
        <v>8.75</v>
      </c>
      <c r="R318" s="2">
        <f>IF('données 2022'!AH319&gt;6,'données 2022'!AH319-6,0)</f>
        <v>5.35</v>
      </c>
      <c r="S318" s="2"/>
      <c r="T318" s="2">
        <f>IF('données 2022'!AJ319&gt;6,'données 2022'!AJ319-6,0)</f>
        <v>7.5500000000000007</v>
      </c>
      <c r="U318" s="2"/>
      <c r="V318" s="2">
        <f>IF('données 2022'!AL319&gt;6,'données 2022'!AL319-6,0)</f>
        <v>7.15</v>
      </c>
    </row>
    <row r="319" spans="1:22" ht="14.25" customHeight="1">
      <c r="A319" s="40">
        <v>44879</v>
      </c>
      <c r="B319" s="2">
        <f>IF('données 2022'!B320&gt;6,'données 2022'!B320-6,0)</f>
        <v>5.65</v>
      </c>
      <c r="C319" s="2">
        <f>IF('données 2022'!D320&gt;6,'données 2022'!D320-6,0)</f>
        <v>5.9499999999999993</v>
      </c>
      <c r="D319" s="2">
        <f>IF('données 2022'!F320&gt;6,'données 2022'!F320-6,0)</f>
        <v>5.65</v>
      </c>
      <c r="E319" s="2">
        <f>IF('données 2022'!H320&gt;6,'données 2022'!H320-6,0)</f>
        <v>5.5500000000000007</v>
      </c>
      <c r="F319" s="2">
        <f>IF('données 2022'!J320&gt;6,'données 2022'!J320-6,0)</f>
        <v>6.5500000000000007</v>
      </c>
      <c r="G319" s="2">
        <f>IF('données 2022'!L320&gt;6,'données 2022'!L320-6,0)</f>
        <v>5.9499999999999993</v>
      </c>
      <c r="H319" s="2">
        <f>IF('données 2022'!N320&gt;6,'données 2022'!N320-6,0)</f>
        <v>5.35</v>
      </c>
      <c r="I319" s="2">
        <f>IF('données 2022'!P320&gt;6,'données 2022'!P320-6,0)</f>
        <v>5.75</v>
      </c>
      <c r="J319" s="2">
        <f>IF('données 2022'!R320&gt;6,'données 2022'!R320-6,0)</f>
        <v>5.85</v>
      </c>
      <c r="K319" s="2">
        <f>IF('données 2022'!T320&gt;6,'données 2022'!T320-6,0)</f>
        <v>5.25</v>
      </c>
      <c r="L319" s="2">
        <f>IF('données 2022'!V320&gt;6,'données 2022'!V320-6,0)</f>
        <v>6.75</v>
      </c>
      <c r="M319" s="2">
        <f>IF('données 2022'!X320&gt;6,'données 2022'!X320-6,0)</f>
        <v>5.65</v>
      </c>
      <c r="N319" s="2">
        <f>IF('données 2022'!Z320&gt;6,'données 2022'!Z320-6,0)</f>
        <v>5.65</v>
      </c>
      <c r="O319" s="2">
        <f>IF('données 2022'!AB320&gt;6,'données 2022'!AB320-6,0)</f>
        <v>6.0500000000000007</v>
      </c>
      <c r="P319" s="2">
        <f>IF('données 2022'!AD320&gt;6,'données 2022'!AD320-6,0)</f>
        <v>6.25</v>
      </c>
      <c r="Q319" s="2">
        <f>IF('données 2022'!AF320&gt;6,'données 2022'!AF320-6,0)</f>
        <v>6.35</v>
      </c>
      <c r="R319" s="2">
        <f>IF('données 2022'!AH320&gt;6,'données 2022'!AH320-6,0)</f>
        <v>5.65</v>
      </c>
      <c r="S319" s="2"/>
      <c r="T319" s="2">
        <f>IF('données 2022'!AJ320&gt;6,'données 2022'!AJ320-6,0)</f>
        <v>6.0500000000000007</v>
      </c>
      <c r="U319" s="2"/>
      <c r="V319" s="2">
        <f>IF('données 2022'!AL320&gt;6,'données 2022'!AL320-6,0)</f>
        <v>6.65</v>
      </c>
    </row>
    <row r="320" spans="1:22" ht="14.25" customHeight="1">
      <c r="A320" s="40">
        <v>44880</v>
      </c>
      <c r="B320" s="2">
        <f>IF('données 2022'!B321&gt;6,'données 2022'!B321-6,0)</f>
        <v>6.35</v>
      </c>
      <c r="C320" s="2">
        <f>IF('données 2022'!D321&gt;6,'données 2022'!D321-6,0)</f>
        <v>6.65</v>
      </c>
      <c r="D320" s="2">
        <f>IF('données 2022'!F321&gt;6,'données 2022'!F321-6,0)</f>
        <v>5.5500000000000007</v>
      </c>
      <c r="E320" s="2">
        <f>IF('données 2022'!H321&gt;6,'données 2022'!H321-6,0)</f>
        <v>6.4499999999999993</v>
      </c>
      <c r="F320" s="2">
        <f>IF('données 2022'!J321&gt;6,'données 2022'!J321-6,0)</f>
        <v>6.5500000000000007</v>
      </c>
      <c r="G320" s="2">
        <f>IF('données 2022'!L321&gt;6,'données 2022'!L321-6,0)</f>
        <v>6.35</v>
      </c>
      <c r="H320" s="2">
        <f>IF('données 2022'!N321&gt;6,'données 2022'!N321-6,0)</f>
        <v>6.5500000000000007</v>
      </c>
      <c r="I320" s="2">
        <f>IF('données 2022'!P321&gt;6,'données 2022'!P321-6,0)</f>
        <v>5.5500000000000007</v>
      </c>
      <c r="J320" s="2">
        <f>IF('données 2022'!R321&gt;6,'données 2022'!R321-6,0)</f>
        <v>5.25</v>
      </c>
      <c r="K320" s="2">
        <f>IF('données 2022'!T321&gt;6,'données 2022'!T321-6,0)</f>
        <v>5.85</v>
      </c>
      <c r="L320" s="2">
        <f>IF('données 2022'!V321&gt;6,'données 2022'!V321-6,0)</f>
        <v>6.65</v>
      </c>
      <c r="M320" s="2">
        <f>IF('données 2022'!X321&gt;6,'données 2022'!X321-6,0)</f>
        <v>5.25</v>
      </c>
      <c r="N320" s="2">
        <f>IF('données 2022'!Z321&gt;6,'données 2022'!Z321-6,0)</f>
        <v>6.4499999999999993</v>
      </c>
      <c r="O320" s="2">
        <f>IF('données 2022'!AB321&gt;6,'données 2022'!AB321-6,0)</f>
        <v>7.0500000000000007</v>
      </c>
      <c r="P320" s="2">
        <f>IF('données 2022'!AD321&gt;6,'données 2022'!AD321-6,0)</f>
        <v>5.9499999999999993</v>
      </c>
      <c r="Q320" s="2">
        <f>IF('données 2022'!AF321&gt;6,'données 2022'!AF321-6,0)</f>
        <v>6.25</v>
      </c>
      <c r="R320" s="2">
        <f>IF('données 2022'!AH321&gt;6,'données 2022'!AH321-6,0)</f>
        <v>5.85</v>
      </c>
      <c r="S320" s="2"/>
      <c r="T320" s="2">
        <f>IF('données 2022'!AJ321&gt;6,'données 2022'!AJ321-6,0)</f>
        <v>5.4499999999999993</v>
      </c>
      <c r="U320" s="2"/>
      <c r="V320" s="2">
        <f>IF('données 2022'!AL321&gt;6,'données 2022'!AL321-6,0)</f>
        <v>6.5500000000000007</v>
      </c>
    </row>
    <row r="321" spans="1:22" ht="14.25" customHeight="1">
      <c r="A321" s="40">
        <v>44881</v>
      </c>
      <c r="B321" s="2">
        <f>IF('données 2022'!B322&gt;6,'données 2022'!B322-6,0)</f>
        <v>7.25</v>
      </c>
      <c r="C321" s="2">
        <f>IF('données 2022'!D322&gt;6,'données 2022'!D322-6,0)</f>
        <v>7.85</v>
      </c>
      <c r="D321" s="2">
        <f>IF('données 2022'!F322&gt;6,'données 2022'!F322-6,0)</f>
        <v>6.65</v>
      </c>
      <c r="E321" s="2">
        <f>IF('données 2022'!H322&gt;6,'données 2022'!H322-6,0)</f>
        <v>7.4499999999999993</v>
      </c>
      <c r="F321" s="2">
        <f>IF('données 2022'!J322&gt;6,'données 2022'!J322-6,0)</f>
        <v>7.9499999999999993</v>
      </c>
      <c r="G321" s="2">
        <f>IF('données 2022'!L322&gt;6,'données 2022'!L322-6,0)</f>
        <v>7.0500000000000007</v>
      </c>
      <c r="H321" s="2">
        <f>IF('données 2022'!N322&gt;6,'données 2022'!N322-6,0)</f>
        <v>7.15</v>
      </c>
      <c r="I321" s="2">
        <f>IF('données 2022'!P322&gt;6,'données 2022'!P322-6,0)</f>
        <v>6.5500000000000007</v>
      </c>
      <c r="J321" s="2">
        <f>IF('données 2022'!R322&gt;6,'données 2022'!R322-6,0)</f>
        <v>5.5500000000000007</v>
      </c>
      <c r="K321" s="2">
        <f>IF('données 2022'!T322&gt;6,'données 2022'!T322-6,0)</f>
        <v>6.9499999999999993</v>
      </c>
      <c r="L321" s="2">
        <f>IF('données 2022'!V322&gt;6,'données 2022'!V322-6,0)</f>
        <v>7.65</v>
      </c>
      <c r="M321" s="2">
        <f>IF('données 2022'!X322&gt;6,'données 2022'!X322-6,0)</f>
        <v>5.4499999999999993</v>
      </c>
      <c r="N321" s="2">
        <f>IF('données 2022'!Z322&gt;6,'données 2022'!Z322-6,0)</f>
        <v>7.85</v>
      </c>
      <c r="O321" s="2">
        <f>IF('données 2022'!AB322&gt;6,'données 2022'!AB322-6,0)</f>
        <v>8.35</v>
      </c>
      <c r="P321" s="2">
        <f>IF('données 2022'!AD322&gt;6,'données 2022'!AD322-6,0)</f>
        <v>7.0500000000000007</v>
      </c>
      <c r="Q321" s="2">
        <f>IF('données 2022'!AF322&gt;6,'données 2022'!AF322-6,0)</f>
        <v>6.85</v>
      </c>
      <c r="R321" s="2">
        <f>IF('données 2022'!AH322&gt;6,'données 2022'!AH322-6,0)</f>
        <v>6.85</v>
      </c>
      <c r="S321" s="2"/>
      <c r="T321" s="2">
        <f>IF('données 2022'!AJ322&gt;6,'données 2022'!AJ322-6,0)</f>
        <v>5.75</v>
      </c>
      <c r="U321" s="2"/>
      <c r="V321" s="2">
        <f>IF('données 2022'!AL322&gt;6,'données 2022'!AL322-6,0)</f>
        <v>7.85</v>
      </c>
    </row>
    <row r="322" spans="1:22" ht="14.25" customHeight="1">
      <c r="A322" s="40">
        <v>44882</v>
      </c>
      <c r="B322" s="2">
        <f>IF('données 2022'!B323&gt;6,'données 2022'!B323-6,0)</f>
        <v>7.4499999999999993</v>
      </c>
      <c r="C322" s="2">
        <f>IF('données 2022'!D323&gt;6,'données 2022'!D323-6,0)</f>
        <v>7.25</v>
      </c>
      <c r="D322" s="2">
        <f>IF('données 2022'!F323&gt;6,'données 2022'!F323-6,0)</f>
        <v>5.85</v>
      </c>
      <c r="E322" s="2">
        <f>IF('données 2022'!H323&gt;6,'données 2022'!H323-6,0)</f>
        <v>7.15</v>
      </c>
      <c r="F322" s="2">
        <f>IF('données 2022'!J323&gt;6,'données 2022'!J323-6,0)</f>
        <v>6.5500000000000007</v>
      </c>
      <c r="G322" s="2">
        <f>IF('données 2022'!L323&gt;6,'données 2022'!L323-6,0)</f>
        <v>7.25</v>
      </c>
      <c r="H322" s="2">
        <f>IF('données 2022'!N323&gt;6,'données 2022'!N323-6,0)</f>
        <v>7.25</v>
      </c>
      <c r="I322" s="2">
        <f>IF('données 2022'!P323&gt;6,'données 2022'!P323-6,0)</f>
        <v>5.75</v>
      </c>
      <c r="J322" s="2">
        <f>IF('données 2022'!R323&gt;6,'données 2022'!R323-6,0)</f>
        <v>4.8499999999999996</v>
      </c>
      <c r="K322" s="2">
        <f>IF('données 2022'!T323&gt;6,'données 2022'!T323-6,0)</f>
        <v>6.85</v>
      </c>
      <c r="L322" s="2">
        <f>IF('données 2022'!V323&gt;6,'données 2022'!V323-6,0)</f>
        <v>6.25</v>
      </c>
      <c r="M322" s="2">
        <f>IF('données 2022'!X323&gt;6,'données 2022'!X323-6,0)</f>
        <v>5.0500000000000007</v>
      </c>
      <c r="N322" s="2">
        <f>IF('données 2022'!Z323&gt;6,'données 2022'!Z323-6,0)</f>
        <v>6.9499999999999993</v>
      </c>
      <c r="O322" s="2">
        <f>IF('données 2022'!AB323&gt;6,'données 2022'!AB323-6,0)</f>
        <v>7.75</v>
      </c>
      <c r="P322" s="2">
        <f>IF('données 2022'!AD323&gt;6,'données 2022'!AD323-6,0)</f>
        <v>5.9499999999999993</v>
      </c>
      <c r="Q322" s="2">
        <f>IF('données 2022'!AF323&gt;6,'données 2022'!AF323-6,0)</f>
        <v>5.85</v>
      </c>
      <c r="R322" s="2">
        <f>IF('données 2022'!AH323&gt;6,'données 2022'!AH323-6,0)</f>
        <v>7.0500000000000007</v>
      </c>
      <c r="S322" s="2"/>
      <c r="T322" s="2">
        <f>IF('données 2022'!AJ323&gt;6,'données 2022'!AJ323-6,0)</f>
        <v>5.4499999999999993</v>
      </c>
      <c r="U322" s="2"/>
      <c r="V322" s="2">
        <f>IF('données 2022'!AL323&gt;6,'données 2022'!AL323-6,0)</f>
        <v>6.65</v>
      </c>
    </row>
    <row r="323" spans="1:22" ht="14.25" customHeight="1">
      <c r="A323" s="40">
        <v>44883</v>
      </c>
      <c r="B323" s="2">
        <f>IF('données 2022'!B324&gt;6,'données 2022'!B324-6,0)</f>
        <v>2.4499999999999993</v>
      </c>
      <c r="C323" s="2">
        <f>IF('données 2022'!D324&gt;6,'données 2022'!D324-6,0)</f>
        <v>2.25</v>
      </c>
      <c r="D323" s="2">
        <f>IF('données 2022'!F324&gt;6,'données 2022'!F324-6,0)</f>
        <v>2.1500000000000004</v>
      </c>
      <c r="E323" s="2">
        <f>IF('données 2022'!H324&gt;6,'données 2022'!H324-6,0)</f>
        <v>2.25</v>
      </c>
      <c r="F323" s="2">
        <f>IF('données 2022'!J324&gt;6,'données 2022'!J324-6,0)</f>
        <v>3.0500000000000007</v>
      </c>
      <c r="G323" s="2">
        <f>IF('données 2022'!L324&gt;6,'données 2022'!L324-6,0)</f>
        <v>2.5500000000000007</v>
      </c>
      <c r="H323" s="2">
        <f>IF('données 2022'!N324&gt;6,'données 2022'!N324-6,0)</f>
        <v>2.6500000000000004</v>
      </c>
      <c r="I323" s="2">
        <f>IF('données 2022'!P324&gt;6,'données 2022'!P324-6,0)</f>
        <v>2.3499999999999996</v>
      </c>
      <c r="J323" s="2">
        <f>IF('données 2022'!R324&gt;6,'données 2022'!R324-6,0)</f>
        <v>1.5499999999999998</v>
      </c>
      <c r="K323" s="2">
        <f>IF('données 2022'!T324&gt;6,'données 2022'!T324-6,0)</f>
        <v>2.5500000000000007</v>
      </c>
      <c r="L323" s="2">
        <f>IF('données 2022'!V324&gt;6,'données 2022'!V324-6,0)</f>
        <v>2.8499999999999996</v>
      </c>
      <c r="M323" s="2">
        <f>IF('données 2022'!X324&gt;6,'données 2022'!X324-6,0)</f>
        <v>1.6500000000000004</v>
      </c>
      <c r="N323" s="2">
        <f>IF('données 2022'!Z324&gt;6,'données 2022'!Z324-6,0)</f>
        <v>2.4499999999999993</v>
      </c>
      <c r="O323" s="2">
        <f>IF('données 2022'!AB324&gt;6,'données 2022'!AB324-6,0)</f>
        <v>2.25</v>
      </c>
      <c r="P323" s="2">
        <f>IF('données 2022'!AD324&gt;6,'données 2022'!AD324-6,0)</f>
        <v>2.5500000000000007</v>
      </c>
      <c r="Q323" s="2">
        <f>IF('données 2022'!AF324&gt;6,'données 2022'!AF324-6,0)</f>
        <v>2.6500000000000004</v>
      </c>
      <c r="R323" s="2">
        <f>IF('données 2022'!AH324&gt;6,'données 2022'!AH324-6,0)</f>
        <v>2.6500000000000004</v>
      </c>
      <c r="S323" s="2"/>
      <c r="T323" s="2">
        <f>IF('données 2022'!AJ324&gt;6,'données 2022'!AJ324-6,0)</f>
        <v>1.75</v>
      </c>
      <c r="U323" s="2"/>
      <c r="V323" s="2">
        <f>IF('données 2022'!AL324&gt;6,'données 2022'!AL324-6,0)</f>
        <v>2.9499999999999993</v>
      </c>
    </row>
    <row r="324" spans="1:22" ht="14.25" customHeight="1">
      <c r="A324" s="40">
        <v>44884</v>
      </c>
      <c r="B324" s="2">
        <f>IF('données 2022'!B325&gt;6,'données 2022'!B325-6,0)</f>
        <v>1.1500000000000004</v>
      </c>
      <c r="C324" s="2">
        <f>IF('données 2022'!D325&gt;6,'données 2022'!D325-6,0)</f>
        <v>0.95000000000000018</v>
      </c>
      <c r="D324" s="2">
        <f>IF('données 2022'!F325&gt;6,'données 2022'!F325-6,0)</f>
        <v>0.84999999999999964</v>
      </c>
      <c r="E324" s="2">
        <f>IF('données 2022'!H325&gt;6,'données 2022'!H325-6,0)</f>
        <v>0.84999999999999964</v>
      </c>
      <c r="F324" s="2">
        <f>IF('données 2022'!J325&gt;6,'données 2022'!J325-6,0)</f>
        <v>1.3499999999999996</v>
      </c>
      <c r="G324" s="2">
        <f>IF('données 2022'!L325&gt;6,'données 2022'!L325-6,0)</f>
        <v>1.25</v>
      </c>
      <c r="H324" s="2">
        <f>IF('données 2022'!N325&gt;6,'données 2022'!N325-6,0)</f>
        <v>1.25</v>
      </c>
      <c r="I324" s="2">
        <f>IF('données 2022'!P325&gt;6,'données 2022'!P325-6,0)</f>
        <v>0.84999999999999964</v>
      </c>
      <c r="J324" s="2">
        <f>IF('données 2022'!R325&gt;6,'données 2022'!R325-6,0)</f>
        <v>0.25</v>
      </c>
      <c r="K324" s="2">
        <f>IF('données 2022'!T325&gt;6,'données 2022'!T325-6,0)</f>
        <v>1.4500000000000002</v>
      </c>
      <c r="L324" s="2">
        <f>IF('données 2022'!V325&gt;6,'données 2022'!V325-6,0)</f>
        <v>1.4500000000000002</v>
      </c>
      <c r="M324" s="2">
        <f>IF('données 2022'!X325&gt;6,'données 2022'!X325-6,0)</f>
        <v>0.25</v>
      </c>
      <c r="N324" s="2">
        <f>IF('données 2022'!Z325&gt;6,'données 2022'!Z325-6,0)</f>
        <v>1.5499999999999998</v>
      </c>
      <c r="O324" s="2">
        <f>IF('données 2022'!AB325&gt;6,'données 2022'!AB325-6,0)</f>
        <v>1.1500000000000004</v>
      </c>
      <c r="P324" s="2">
        <f>IF('données 2022'!AD325&gt;6,'données 2022'!AD325-6,0)</f>
        <v>1.25</v>
      </c>
      <c r="Q324" s="2">
        <f>IF('données 2022'!AF325&gt;6,'données 2022'!AF325-6,0)</f>
        <v>1.3499999999999996</v>
      </c>
      <c r="R324" s="2">
        <f>IF('données 2022'!AH325&gt;6,'données 2022'!AH325-6,0)</f>
        <v>1.6500000000000004</v>
      </c>
      <c r="S324" s="2"/>
      <c r="T324" s="2">
        <f>IF('données 2022'!AJ325&gt;6,'données 2022'!AJ325-6,0)</f>
        <v>0.75</v>
      </c>
      <c r="U324" s="2"/>
      <c r="V324" s="2">
        <f>IF('données 2022'!AL325&gt;6,'données 2022'!AL325-6,0)</f>
        <v>1.1500000000000004</v>
      </c>
    </row>
    <row r="325" spans="1:22" ht="14.25" customHeight="1">
      <c r="A325" s="40">
        <v>44885</v>
      </c>
      <c r="B325" s="2">
        <f>IF('données 2022'!B326&gt;6,'données 2022'!B326-6,0)</f>
        <v>0.34999999999999964</v>
      </c>
      <c r="C325" s="2">
        <f>IF('données 2022'!D326&gt;6,'données 2022'!D326-6,0)</f>
        <v>0.25</v>
      </c>
      <c r="D325" s="2">
        <f>IF('données 2022'!F326&gt;6,'données 2022'!F326-6,0)</f>
        <v>0</v>
      </c>
      <c r="E325" s="2">
        <f>IF('données 2022'!H326&gt;6,'données 2022'!H326-6,0)</f>
        <v>0.45000000000000018</v>
      </c>
      <c r="F325" s="2">
        <f>IF('données 2022'!J326&gt;6,'données 2022'!J326-6,0)</f>
        <v>0.75</v>
      </c>
      <c r="G325" s="2">
        <f>IF('données 2022'!L326&gt;6,'données 2022'!L326-6,0)</f>
        <v>4.9999999999999822E-2</v>
      </c>
      <c r="H325" s="2">
        <f>IF('données 2022'!N326&gt;6,'données 2022'!N326-6,0)</f>
        <v>0.34999999999999964</v>
      </c>
      <c r="I325" s="2">
        <f>IF('données 2022'!P326&gt;6,'données 2022'!P326-6,0)</f>
        <v>0</v>
      </c>
      <c r="J325" s="2">
        <f>IF('données 2022'!R326&gt;6,'données 2022'!R326-6,0)</f>
        <v>0</v>
      </c>
      <c r="K325" s="2">
        <f>IF('données 2022'!T326&gt;6,'données 2022'!T326-6,0)</f>
        <v>0</v>
      </c>
      <c r="L325" s="2">
        <f>IF('données 2022'!V326&gt;6,'données 2022'!V326-6,0)</f>
        <v>0.25</v>
      </c>
      <c r="M325" s="2">
        <f>IF('données 2022'!X326&gt;6,'données 2022'!X326-6,0)</f>
        <v>0</v>
      </c>
      <c r="N325" s="2">
        <f>IF('données 2022'!Z326&gt;6,'données 2022'!Z326-6,0)</f>
        <v>0.54999999999999982</v>
      </c>
      <c r="O325" s="2">
        <f>IF('données 2022'!AB326&gt;6,'données 2022'!AB326-6,0)</f>
        <v>0.34999999999999964</v>
      </c>
      <c r="P325" s="2">
        <f>IF('données 2022'!AD326&gt;6,'données 2022'!AD326-6,0)</f>
        <v>0.15000000000000036</v>
      </c>
      <c r="Q325" s="2">
        <f>IF('données 2022'!AF326&gt;6,'données 2022'!AF326-6,0)</f>
        <v>0.45000000000000018</v>
      </c>
      <c r="R325" s="2">
        <f>IF('données 2022'!AH326&gt;6,'données 2022'!AH326-6,0)</f>
        <v>4.9999999999999822E-2</v>
      </c>
      <c r="S325" s="2"/>
      <c r="T325" s="2">
        <f>IF('données 2022'!AJ326&gt;6,'données 2022'!AJ326-6,0)</f>
        <v>0</v>
      </c>
      <c r="U325" s="2"/>
      <c r="V325" s="2">
        <f>IF('données 2022'!AL326&gt;6,'données 2022'!AL326-6,0)</f>
        <v>0.54999999999999982</v>
      </c>
    </row>
    <row r="326" spans="1:22" ht="14.25" customHeight="1">
      <c r="A326" s="40">
        <v>44886</v>
      </c>
      <c r="B326" s="2">
        <f>IF('données 2022'!B327&gt;6,'données 2022'!B327-6,0)</f>
        <v>3.1500000000000004</v>
      </c>
      <c r="C326" s="2">
        <f>IF('données 2022'!D327&gt;6,'données 2022'!D327-6,0)</f>
        <v>3.3499999999999996</v>
      </c>
      <c r="D326" s="2">
        <f>IF('données 2022'!F327&gt;6,'données 2022'!F327-6,0)</f>
        <v>2.25</v>
      </c>
      <c r="E326" s="2">
        <f>IF('données 2022'!H327&gt;6,'données 2022'!H327-6,0)</f>
        <v>3.0500000000000007</v>
      </c>
      <c r="F326" s="2">
        <f>IF('données 2022'!J327&gt;6,'données 2022'!J327-6,0)</f>
        <v>3.1500000000000004</v>
      </c>
      <c r="G326" s="2">
        <f>IF('données 2022'!L327&gt;6,'données 2022'!L327-6,0)</f>
        <v>2.1500000000000004</v>
      </c>
      <c r="H326" s="2">
        <f>IF('données 2022'!N327&gt;6,'données 2022'!N327-6,0)</f>
        <v>2.8499999999999996</v>
      </c>
      <c r="I326" s="2">
        <f>IF('données 2022'!P327&gt;6,'données 2022'!P327-6,0)</f>
        <v>1.9500000000000002</v>
      </c>
      <c r="J326" s="2">
        <f>IF('données 2022'!R327&gt;6,'données 2022'!R327-6,0)</f>
        <v>1.1500000000000004</v>
      </c>
      <c r="K326" s="2">
        <f>IF('données 2022'!T327&gt;6,'données 2022'!T327-6,0)</f>
        <v>2.5500000000000007</v>
      </c>
      <c r="L326" s="2">
        <f>IF('données 2022'!V327&gt;6,'données 2022'!V327-6,0)</f>
        <v>2.8499999999999996</v>
      </c>
      <c r="M326" s="2">
        <f>IF('données 2022'!X327&gt;6,'données 2022'!X327-6,0)</f>
        <v>0.65000000000000036</v>
      </c>
      <c r="N326" s="2">
        <f>IF('données 2022'!Z327&gt;6,'données 2022'!Z327-6,0)</f>
        <v>3.3499999999999996</v>
      </c>
      <c r="O326" s="2">
        <f>IF('données 2022'!AB327&gt;6,'données 2022'!AB327-6,0)</f>
        <v>3.6500000000000004</v>
      </c>
      <c r="P326" s="2">
        <f>IF('données 2022'!AD327&gt;6,'données 2022'!AD327-6,0)</f>
        <v>2.4499999999999993</v>
      </c>
      <c r="Q326" s="2">
        <f>IF('données 2022'!AF327&gt;6,'données 2022'!AF327-6,0)</f>
        <v>2.4499999999999993</v>
      </c>
      <c r="R326" s="2">
        <f>IF('données 2022'!AH327&gt;6,'données 2022'!AH327-6,0)</f>
        <v>2.3499999999999996</v>
      </c>
      <c r="S326" s="2"/>
      <c r="T326" s="2">
        <f>IF('données 2022'!AJ327&gt;6,'données 2022'!AJ327-6,0)</f>
        <v>0.75</v>
      </c>
      <c r="U326" s="2"/>
      <c r="V326" s="2">
        <f>IF('données 2022'!AL327&gt;6,'données 2022'!AL327-6,0)</f>
        <v>3.1500000000000004</v>
      </c>
    </row>
    <row r="327" spans="1:22" ht="14.25" customHeight="1">
      <c r="A327" s="40">
        <v>44887</v>
      </c>
      <c r="B327" s="2">
        <f>IF('données 2022'!B328&gt;6,'données 2022'!B328-6,0)</f>
        <v>2.0500000000000007</v>
      </c>
      <c r="C327" s="2">
        <f>IF('données 2022'!D328&gt;6,'données 2022'!D328-6,0)</f>
        <v>2.3499999999999996</v>
      </c>
      <c r="D327" s="2">
        <f>IF('données 2022'!F328&gt;6,'données 2022'!F328-6,0)</f>
        <v>1.5499999999999998</v>
      </c>
      <c r="E327" s="2">
        <f>IF('données 2022'!H328&gt;6,'données 2022'!H328-6,0)</f>
        <v>2.1500000000000004</v>
      </c>
      <c r="F327" s="2">
        <f>IF('données 2022'!J328&gt;6,'données 2022'!J328-6,0)</f>
        <v>2.9499999999999993</v>
      </c>
      <c r="G327" s="2">
        <f>IF('données 2022'!L328&gt;6,'données 2022'!L328-6,0)</f>
        <v>1.3499999999999996</v>
      </c>
      <c r="H327" s="2">
        <f>IF('données 2022'!N328&gt;6,'données 2022'!N328-6,0)</f>
        <v>2.0500000000000007</v>
      </c>
      <c r="I327" s="2">
        <f>IF('données 2022'!P328&gt;6,'données 2022'!P328-6,0)</f>
        <v>1.75</v>
      </c>
      <c r="J327" s="2">
        <f>IF('données 2022'!R328&gt;6,'données 2022'!R328-6,0)</f>
        <v>1.0499999999999998</v>
      </c>
      <c r="K327" s="2">
        <f>IF('données 2022'!T328&gt;6,'données 2022'!T328-6,0)</f>
        <v>2.1500000000000004</v>
      </c>
      <c r="L327" s="2">
        <f>IF('données 2022'!V328&gt;6,'données 2022'!V328-6,0)</f>
        <v>2.8499999999999996</v>
      </c>
      <c r="M327" s="2">
        <f>IF('données 2022'!X328&gt;6,'données 2022'!X328-6,0)</f>
        <v>0.65000000000000036</v>
      </c>
      <c r="N327" s="2">
        <f>IF('données 2022'!Z328&gt;6,'données 2022'!Z328-6,0)</f>
        <v>2.8499999999999996</v>
      </c>
      <c r="O327" s="2">
        <f>IF('données 2022'!AB328&gt;6,'données 2022'!AB328-6,0)</f>
        <v>2.9499999999999993</v>
      </c>
      <c r="P327" s="2">
        <f>IF('données 2022'!AD328&gt;6,'données 2022'!AD328-6,0)</f>
        <v>1.8499999999999996</v>
      </c>
      <c r="Q327" s="2">
        <f>IF('données 2022'!AF328&gt;6,'données 2022'!AF328-6,0)</f>
        <v>2.4499999999999993</v>
      </c>
      <c r="R327" s="2">
        <f>IF('données 2022'!AH328&gt;6,'données 2022'!AH328-6,0)</f>
        <v>2.0500000000000007</v>
      </c>
      <c r="S327" s="2"/>
      <c r="T327" s="2">
        <f>IF('données 2022'!AJ328&gt;6,'données 2022'!AJ328-6,0)</f>
        <v>0.75</v>
      </c>
      <c r="U327" s="2"/>
      <c r="V327" s="2">
        <f>IF('données 2022'!AL328&gt;6,'données 2022'!AL328-6,0)</f>
        <v>2.4499999999999993</v>
      </c>
    </row>
    <row r="328" spans="1:22" ht="14.25" customHeight="1">
      <c r="A328" s="40">
        <v>44888</v>
      </c>
      <c r="B328" s="2">
        <f>IF('données 2022'!B329&gt;6,'données 2022'!B329-6,0)</f>
        <v>4.8499999999999996</v>
      </c>
      <c r="C328" s="2">
        <f>IF('données 2022'!D329&gt;6,'données 2022'!D329-6,0)</f>
        <v>5.4499999999999993</v>
      </c>
      <c r="D328" s="2">
        <f>IF('données 2022'!F329&gt;6,'données 2022'!F329-6,0)</f>
        <v>4.25</v>
      </c>
      <c r="E328" s="2">
        <f>IF('données 2022'!H329&gt;6,'données 2022'!H329-6,0)</f>
        <v>5.0500000000000007</v>
      </c>
      <c r="F328" s="2">
        <f>IF('données 2022'!J329&gt;6,'données 2022'!J329-6,0)</f>
        <v>5.85</v>
      </c>
      <c r="G328" s="2">
        <f>IF('données 2022'!L329&gt;6,'données 2022'!L329-6,0)</f>
        <v>4.1500000000000004</v>
      </c>
      <c r="H328" s="2">
        <f>IF('données 2022'!N329&gt;6,'données 2022'!N329-6,0)</f>
        <v>4.5500000000000007</v>
      </c>
      <c r="I328" s="2">
        <f>IF('données 2022'!P329&gt;6,'données 2022'!P329-6,0)</f>
        <v>4.1500000000000004</v>
      </c>
      <c r="J328" s="2">
        <f>IF('données 2022'!R329&gt;6,'données 2022'!R329-6,0)</f>
        <v>3.4499999999999993</v>
      </c>
      <c r="K328" s="2">
        <f>IF('données 2022'!T329&gt;6,'données 2022'!T329-6,0)</f>
        <v>4.5500000000000007</v>
      </c>
      <c r="L328" s="2">
        <f>IF('données 2022'!V329&gt;6,'données 2022'!V329-6,0)</f>
        <v>5.5500000000000007</v>
      </c>
      <c r="M328" s="2">
        <f>IF('données 2022'!X329&gt;6,'données 2022'!X329-6,0)</f>
        <v>2.3499999999999996</v>
      </c>
      <c r="N328" s="2">
        <f>IF('données 2022'!Z329&gt;6,'données 2022'!Z329-6,0)</f>
        <v>5.65</v>
      </c>
      <c r="O328" s="2">
        <f>IF('données 2022'!AB329&gt;6,'données 2022'!AB329-6,0)</f>
        <v>6.0500000000000007</v>
      </c>
      <c r="P328" s="2">
        <f>IF('données 2022'!AD329&gt;6,'données 2022'!AD329-6,0)</f>
        <v>4.6500000000000004</v>
      </c>
      <c r="Q328" s="2">
        <f>IF('données 2022'!AF329&gt;6,'données 2022'!AF329-6,0)</f>
        <v>4.9499999999999993</v>
      </c>
      <c r="R328" s="2">
        <f>IF('données 2022'!AH329&gt;6,'données 2022'!AH329-6,0)</f>
        <v>4.3499999999999996</v>
      </c>
      <c r="S328" s="2"/>
      <c r="T328" s="2">
        <f>IF('données 2022'!AJ329&gt;6,'données 2022'!AJ329-6,0)</f>
        <v>2.6500000000000004</v>
      </c>
      <c r="U328" s="2"/>
      <c r="V328" s="2">
        <f>IF('données 2022'!AL329&gt;6,'données 2022'!AL329-6,0)</f>
        <v>5.65</v>
      </c>
    </row>
    <row r="329" spans="1:22" ht="14.25" customHeight="1">
      <c r="A329" s="40">
        <v>44889</v>
      </c>
      <c r="B329" s="2">
        <f>IF('données 2022'!B330&gt;6,'données 2022'!B330-6,0)</f>
        <v>2.5500000000000007</v>
      </c>
      <c r="C329" s="2">
        <f>IF('données 2022'!D330&gt;6,'données 2022'!D330-6,0)</f>
        <v>3.4499999999999993</v>
      </c>
      <c r="D329" s="2">
        <f>IF('données 2022'!F330&gt;6,'données 2022'!F330-6,0)</f>
        <v>3.0500000000000007</v>
      </c>
      <c r="E329" s="2">
        <f>IF('données 2022'!H330&gt;6,'données 2022'!H330-6,0)</f>
        <v>2.6500000000000004</v>
      </c>
      <c r="F329" s="2">
        <f>IF('données 2022'!J330&gt;6,'données 2022'!J330-6,0)</f>
        <v>4.3499999999999996</v>
      </c>
      <c r="G329" s="2">
        <f>IF('données 2022'!L330&gt;6,'données 2022'!L330-6,0)</f>
        <v>3.6500000000000004</v>
      </c>
      <c r="H329" s="2">
        <f>IF('données 2022'!N330&gt;6,'données 2022'!N330-6,0)</f>
        <v>3.1500000000000004</v>
      </c>
      <c r="I329" s="2">
        <f>IF('données 2022'!P330&gt;6,'données 2022'!P330-6,0)</f>
        <v>2.8499999999999996</v>
      </c>
      <c r="J329" s="2">
        <f>IF('données 2022'!R330&gt;6,'données 2022'!R330-6,0)</f>
        <v>2.9499999999999993</v>
      </c>
      <c r="K329" s="2">
        <f>IF('données 2022'!T330&gt;6,'données 2022'!T330-6,0)</f>
        <v>3.3499999999999996</v>
      </c>
      <c r="L329" s="2">
        <f>IF('données 2022'!V330&gt;6,'données 2022'!V330-6,0)</f>
        <v>4.75</v>
      </c>
      <c r="M329" s="2">
        <f>IF('données 2022'!X330&gt;6,'données 2022'!X330-6,0)</f>
        <v>2.5500000000000007</v>
      </c>
      <c r="N329" s="2">
        <f>IF('données 2022'!Z330&gt;6,'données 2022'!Z330-6,0)</f>
        <v>3.4499999999999993</v>
      </c>
      <c r="O329" s="2">
        <f>IF('données 2022'!AB330&gt;6,'données 2022'!AB330-6,0)</f>
        <v>3.9499999999999993</v>
      </c>
      <c r="P329" s="2">
        <f>IF('données 2022'!AD330&gt;6,'données 2022'!AD330-6,0)</f>
        <v>3.8499999999999996</v>
      </c>
      <c r="Q329" s="2">
        <f>IF('données 2022'!AF330&gt;6,'données 2022'!AF330-6,0)</f>
        <v>4.1500000000000004</v>
      </c>
      <c r="R329" s="2">
        <f>IF('données 2022'!AH330&gt;6,'données 2022'!AH330-6,0)</f>
        <v>3.25</v>
      </c>
      <c r="S329" s="2"/>
      <c r="T329" s="2">
        <f>IF('données 2022'!AJ330&gt;6,'données 2022'!AJ330-6,0)</f>
        <v>2.6500000000000004</v>
      </c>
      <c r="U329" s="2"/>
      <c r="V329" s="2">
        <f>IF('données 2022'!AL330&gt;6,'données 2022'!AL330-6,0)</f>
        <v>4.1500000000000004</v>
      </c>
    </row>
    <row r="330" spans="1:22" ht="14.25" customHeight="1">
      <c r="A330" s="40">
        <v>44890</v>
      </c>
      <c r="B330" s="2">
        <f>IF('données 2022'!B331&gt;6,'données 2022'!B331-6,0)</f>
        <v>2.4499999999999993</v>
      </c>
      <c r="C330" s="2">
        <f>IF('données 2022'!D331&gt;6,'données 2022'!D331-6,0)</f>
        <v>2.8499999999999996</v>
      </c>
      <c r="D330" s="2">
        <f>IF('données 2022'!F331&gt;6,'données 2022'!F331-6,0)</f>
        <v>2.9499999999999993</v>
      </c>
      <c r="E330" s="2">
        <f>IF('données 2022'!H331&gt;6,'données 2022'!H331-6,0)</f>
        <v>2.5500000000000007</v>
      </c>
      <c r="F330" s="2">
        <f>IF('données 2022'!J331&gt;6,'données 2022'!J331-6,0)</f>
        <v>3.6500000000000004</v>
      </c>
      <c r="G330" s="2">
        <f>IF('données 2022'!L331&gt;6,'données 2022'!L331-6,0)</f>
        <v>2.8499999999999996</v>
      </c>
      <c r="H330" s="2">
        <f>IF('données 2022'!N331&gt;6,'données 2022'!N331-6,0)</f>
        <v>2.6500000000000004</v>
      </c>
      <c r="I330" s="2">
        <f>IF('données 2022'!P331&gt;6,'données 2022'!P331-6,0)</f>
        <v>2.75</v>
      </c>
      <c r="J330" s="2">
        <f>IF('données 2022'!R331&gt;6,'données 2022'!R331-6,0)</f>
        <v>2.3499999999999996</v>
      </c>
      <c r="K330" s="2">
        <f>IF('données 2022'!T331&gt;6,'données 2022'!T331-6,0)</f>
        <v>2.6500000000000004</v>
      </c>
      <c r="L330" s="2">
        <f>IF('données 2022'!V331&gt;6,'données 2022'!V331-6,0)</f>
        <v>3.8499999999999996</v>
      </c>
      <c r="M330" s="2">
        <f>IF('données 2022'!X331&gt;6,'données 2022'!X331-6,0)</f>
        <v>1.4500000000000002</v>
      </c>
      <c r="N330" s="2">
        <f>IF('données 2022'!Z331&gt;6,'données 2022'!Z331-6,0)</f>
        <v>3.3499999999999996</v>
      </c>
      <c r="O330" s="2">
        <f>IF('données 2022'!AB331&gt;6,'données 2022'!AB331-6,0)</f>
        <v>3.0500000000000007</v>
      </c>
      <c r="P330" s="2">
        <f>IF('données 2022'!AD331&gt;6,'données 2022'!AD331-6,0)</f>
        <v>3.4499999999999993</v>
      </c>
      <c r="Q330" s="2">
        <f>IF('données 2022'!AF331&gt;6,'données 2022'!AF331-6,0)</f>
        <v>3.4499999999999993</v>
      </c>
      <c r="R330" s="2">
        <f>IF('données 2022'!AH331&gt;6,'données 2022'!AH331-6,0)</f>
        <v>2.6500000000000004</v>
      </c>
      <c r="S330" s="2"/>
      <c r="T330" s="2">
        <f>IF('données 2022'!AJ331&gt;6,'données 2022'!AJ331-6,0)</f>
        <v>2.0500000000000007</v>
      </c>
      <c r="U330" s="2"/>
      <c r="V330" s="2">
        <f>IF('données 2022'!AL331&gt;6,'données 2022'!AL331-6,0)</f>
        <v>3.5500000000000007</v>
      </c>
    </row>
    <row r="331" spans="1:22" ht="14.25" customHeight="1">
      <c r="A331" s="40">
        <v>44891</v>
      </c>
      <c r="B331" s="2">
        <f>IF('données 2022'!B332&gt;6,'données 2022'!B332-6,0)</f>
        <v>0</v>
      </c>
      <c r="C331" s="2">
        <f>IF('données 2022'!D332&gt;6,'données 2022'!D332-6,0)</f>
        <v>0</v>
      </c>
      <c r="D331" s="2">
        <f>IF('données 2022'!F332&gt;6,'données 2022'!F332-6,0)</f>
        <v>0</v>
      </c>
      <c r="E331" s="2">
        <f>IF('données 2022'!H332&gt;6,'données 2022'!H332-6,0)</f>
        <v>0</v>
      </c>
      <c r="F331" s="2">
        <f>IF('données 2022'!J332&gt;6,'données 2022'!J332-6,0)</f>
        <v>0.34999999999999964</v>
      </c>
      <c r="G331" s="2">
        <f>IF('données 2022'!L332&gt;6,'données 2022'!L332-6,0)</f>
        <v>0</v>
      </c>
      <c r="H331" s="2">
        <f>IF('données 2022'!N332&gt;6,'données 2022'!N332-6,0)</f>
        <v>0</v>
      </c>
      <c r="I331" s="2">
        <f>IF('données 2022'!P332&gt;6,'données 2022'!P332-6,0)</f>
        <v>0</v>
      </c>
      <c r="J331" s="2">
        <f>IF('données 2022'!R332&gt;6,'données 2022'!R332-6,0)</f>
        <v>0</v>
      </c>
      <c r="K331" s="2">
        <f>IF('données 2022'!T332&gt;6,'données 2022'!T332-6,0)</f>
        <v>0</v>
      </c>
      <c r="L331" s="2">
        <f>IF('données 2022'!V332&gt;6,'données 2022'!V332-6,0)</f>
        <v>4.9999999999999822E-2</v>
      </c>
      <c r="M331" s="2">
        <f>IF('données 2022'!X332&gt;6,'données 2022'!X332-6,0)</f>
        <v>0</v>
      </c>
      <c r="N331" s="2">
        <f>IF('données 2022'!Z332&gt;6,'données 2022'!Z332-6,0)</f>
        <v>0</v>
      </c>
      <c r="O331" s="2">
        <f>IF('données 2022'!AB332&gt;6,'données 2022'!AB332-6,0)</f>
        <v>0</v>
      </c>
      <c r="P331" s="2">
        <f>IF('données 2022'!AD332&gt;6,'données 2022'!AD332-6,0)</f>
        <v>4.9999999999999822E-2</v>
      </c>
      <c r="Q331" s="2">
        <f>IF('données 2022'!AF332&gt;6,'données 2022'!AF332-6,0)</f>
        <v>0.54999999999999982</v>
      </c>
      <c r="R331" s="2">
        <f>IF('données 2022'!AH332&gt;6,'données 2022'!AH332-6,0)</f>
        <v>0</v>
      </c>
      <c r="S331" s="2"/>
      <c r="T331" s="2">
        <f>IF('données 2022'!AJ332&gt;6,'données 2022'!AJ332-6,0)</f>
        <v>0</v>
      </c>
      <c r="U331" s="2"/>
      <c r="V331" s="2">
        <f>IF('données 2022'!AL332&gt;6,'données 2022'!AL332-6,0)</f>
        <v>0.25</v>
      </c>
    </row>
    <row r="332" spans="1:22" ht="14.25" customHeight="1">
      <c r="A332" s="40">
        <v>44892</v>
      </c>
      <c r="B332" s="2">
        <f>IF('données 2022'!B333&gt;6,'données 2022'!B333-6,0)</f>
        <v>1.4500000000000002</v>
      </c>
      <c r="C332" s="2">
        <f>IF('données 2022'!D333&gt;6,'données 2022'!D333-6,0)</f>
        <v>2.0500000000000007</v>
      </c>
      <c r="D332" s="2">
        <f>IF('données 2022'!F333&gt;6,'données 2022'!F333-6,0)</f>
        <v>1.5499999999999998</v>
      </c>
      <c r="E332" s="2">
        <f>IF('données 2022'!H333&gt;6,'données 2022'!H333-6,0)</f>
        <v>1.5499999999999998</v>
      </c>
      <c r="F332" s="2">
        <f>IF('données 2022'!J333&gt;6,'données 2022'!J333-6,0)</f>
        <v>2.0500000000000007</v>
      </c>
      <c r="G332" s="2">
        <f>IF('données 2022'!L333&gt;6,'données 2022'!L333-6,0)</f>
        <v>1.1500000000000004</v>
      </c>
      <c r="H332" s="2">
        <f>IF('données 2022'!N333&gt;6,'données 2022'!N333-6,0)</f>
        <v>1.1500000000000004</v>
      </c>
      <c r="I332" s="2">
        <f>IF('données 2022'!P333&gt;6,'données 2022'!P333-6,0)</f>
        <v>0.34999999999999964</v>
      </c>
      <c r="J332" s="2">
        <f>IF('données 2022'!R333&gt;6,'données 2022'!R333-6,0)</f>
        <v>1.25</v>
      </c>
      <c r="K332" s="2">
        <f>IF('données 2022'!T333&gt;6,'données 2022'!T333-6,0)</f>
        <v>0.15000000000000036</v>
      </c>
      <c r="L332" s="2">
        <f>IF('données 2022'!V333&gt;6,'données 2022'!V333-6,0)</f>
        <v>1.75</v>
      </c>
      <c r="M332" s="2">
        <f>IF('données 2022'!X333&gt;6,'données 2022'!X333-6,0)</f>
        <v>0.54999999999999982</v>
      </c>
      <c r="N332" s="2">
        <f>IF('données 2022'!Z333&gt;6,'données 2022'!Z333-6,0)</f>
        <v>1.3499999999999996</v>
      </c>
      <c r="O332" s="2">
        <f>IF('données 2022'!AB333&gt;6,'données 2022'!AB333-6,0)</f>
        <v>1.8499999999999996</v>
      </c>
      <c r="P332" s="2">
        <f>IF('données 2022'!AD333&gt;6,'données 2022'!AD333-6,0)</f>
        <v>2.1500000000000004</v>
      </c>
      <c r="Q332" s="2">
        <f>IF('données 2022'!AF333&gt;6,'données 2022'!AF333-6,0)</f>
        <v>1.9500000000000002</v>
      </c>
      <c r="R332" s="2">
        <f>IF('données 2022'!AH333&gt;6,'données 2022'!AH333-6,0)</f>
        <v>0.15000000000000036</v>
      </c>
      <c r="S332" s="2"/>
      <c r="T332" s="2">
        <f>IF('données 2022'!AJ333&gt;6,'données 2022'!AJ333-6,0)</f>
        <v>1.8499999999999996</v>
      </c>
      <c r="U332" s="2"/>
      <c r="V332" s="2">
        <f>IF('données 2022'!AL333&gt;6,'données 2022'!AL333-6,0)</f>
        <v>2.3499999999999996</v>
      </c>
    </row>
    <row r="333" spans="1:22" ht="14.25" customHeight="1">
      <c r="A333" s="40">
        <v>44893</v>
      </c>
      <c r="B333" s="2">
        <f>IF('données 2022'!B334&gt;6,'données 2022'!B334-6,0)</f>
        <v>2.9499999999999993</v>
      </c>
      <c r="C333" s="2">
        <f>IF('données 2022'!D334&gt;6,'données 2022'!D334-6,0)</f>
        <v>3.25</v>
      </c>
      <c r="D333" s="2">
        <f>IF('données 2022'!F334&gt;6,'données 2022'!F334-6,0)</f>
        <v>2.6500000000000004</v>
      </c>
      <c r="E333" s="2">
        <f>IF('données 2022'!H334&gt;6,'données 2022'!H334-6,0)</f>
        <v>3.1500000000000004</v>
      </c>
      <c r="F333" s="2">
        <f>IF('données 2022'!J334&gt;6,'données 2022'!J334-6,0)</f>
        <v>3.3499999999999996</v>
      </c>
      <c r="G333" s="2">
        <f>IF('données 2022'!L334&gt;6,'données 2022'!L334-6,0)</f>
        <v>2.9499999999999993</v>
      </c>
      <c r="H333" s="2">
        <f>IF('données 2022'!N334&gt;6,'données 2022'!N334-6,0)</f>
        <v>3.0500000000000007</v>
      </c>
      <c r="I333" s="2">
        <f>IF('données 2022'!P334&gt;6,'données 2022'!P334-6,0)</f>
        <v>2.4499999999999993</v>
      </c>
      <c r="J333" s="2">
        <f>IF('données 2022'!R334&gt;6,'données 2022'!R334-6,0)</f>
        <v>1.75</v>
      </c>
      <c r="K333" s="2">
        <f>IF('données 2022'!T334&gt;6,'données 2022'!T334-6,0)</f>
        <v>2.6500000000000004</v>
      </c>
      <c r="L333" s="2">
        <f>IF('données 2022'!V334&gt;6,'données 2022'!V334-6,0)</f>
        <v>2.8499999999999996</v>
      </c>
      <c r="M333" s="2">
        <f>IF('données 2022'!X334&gt;6,'données 2022'!X334-6,0)</f>
        <v>1.4500000000000002</v>
      </c>
      <c r="N333" s="2">
        <f>IF('données 2022'!Z334&gt;6,'données 2022'!Z334-6,0)</f>
        <v>3.4499999999999993</v>
      </c>
      <c r="O333" s="2">
        <f>IF('données 2022'!AB334&gt;6,'données 2022'!AB334-6,0)</f>
        <v>3.3499999999999996</v>
      </c>
      <c r="P333" s="2">
        <f>IF('données 2022'!AD334&gt;6,'données 2022'!AD334-6,0)</f>
        <v>2.75</v>
      </c>
      <c r="Q333" s="2">
        <f>IF('données 2022'!AF334&gt;6,'données 2022'!AF334-6,0)</f>
        <v>2.3499999999999996</v>
      </c>
      <c r="R333" s="2">
        <f>IF('données 2022'!AH334&gt;6,'données 2022'!AH334-6,0)</f>
        <v>2.5500000000000007</v>
      </c>
      <c r="S333" s="2"/>
      <c r="T333" s="2">
        <f>IF('données 2022'!AJ334&gt;6,'données 2022'!AJ334-6,0)</f>
        <v>1.3499999999999996</v>
      </c>
      <c r="U333" s="2"/>
      <c r="V333" s="2">
        <f>IF('données 2022'!AL334&gt;6,'données 2022'!AL334-6,0)</f>
        <v>3.25</v>
      </c>
    </row>
    <row r="334" spans="1:22" ht="14.25" customHeight="1">
      <c r="A334" s="40">
        <v>44894</v>
      </c>
      <c r="B334" s="2">
        <f>IF('données 2022'!B335&gt;6,'données 2022'!B335-6,0)</f>
        <v>0</v>
      </c>
      <c r="C334" s="2">
        <f>IF('données 2022'!D335&gt;6,'données 2022'!D335-6,0)</f>
        <v>0</v>
      </c>
      <c r="D334" s="2">
        <f>IF('données 2022'!F335&gt;6,'données 2022'!F335-6,0)</f>
        <v>0</v>
      </c>
      <c r="E334" s="2">
        <f>IF('données 2022'!H335&gt;6,'données 2022'!H335-6,0)</f>
        <v>0</v>
      </c>
      <c r="F334" s="2">
        <f>IF('données 2022'!J335&gt;6,'données 2022'!J335-6,0)</f>
        <v>0.65000000000000036</v>
      </c>
      <c r="G334" s="2">
        <f>IF('données 2022'!L335&gt;6,'données 2022'!L335-6,0)</f>
        <v>0.54999999999999982</v>
      </c>
      <c r="H334" s="2">
        <f>IF('données 2022'!N335&gt;6,'données 2022'!N335-6,0)</f>
        <v>0.54999999999999982</v>
      </c>
      <c r="I334" s="2">
        <f>IF('données 2022'!P335&gt;6,'données 2022'!P335-6,0)</f>
        <v>0</v>
      </c>
      <c r="J334" s="2">
        <f>IF('données 2022'!R335&gt;6,'données 2022'!R335-6,0)</f>
        <v>0</v>
      </c>
      <c r="K334" s="2">
        <f>IF('données 2022'!T335&gt;6,'données 2022'!T335-6,0)</f>
        <v>0.34999999999999964</v>
      </c>
      <c r="L334" s="2">
        <f>IF('données 2022'!V335&gt;6,'données 2022'!V335-6,0)</f>
        <v>0</v>
      </c>
      <c r="M334" s="2">
        <f>IF('données 2022'!X335&gt;6,'données 2022'!X335-6,0)</f>
        <v>0</v>
      </c>
      <c r="N334" s="2">
        <f>IF('données 2022'!Z335&gt;6,'données 2022'!Z335-6,0)</f>
        <v>0.45000000000000018</v>
      </c>
      <c r="O334" s="2">
        <f>IF('données 2022'!AB335&gt;6,'données 2022'!AB335-6,0)</f>
        <v>0</v>
      </c>
      <c r="P334" s="2">
        <f>IF('données 2022'!AD335&gt;6,'données 2022'!AD335-6,0)</f>
        <v>0</v>
      </c>
      <c r="Q334" s="2">
        <f>IF('données 2022'!AF335&gt;6,'données 2022'!AF335-6,0)</f>
        <v>0</v>
      </c>
      <c r="R334" s="2">
        <f>IF('données 2022'!AH335&gt;6,'données 2022'!AH335-6,0)</f>
        <v>0.75</v>
      </c>
      <c r="S334" s="2"/>
      <c r="T334" s="2">
        <f>IF('données 2022'!AJ335&gt;6,'données 2022'!AJ335-6,0)</f>
        <v>0</v>
      </c>
      <c r="U334" s="2"/>
      <c r="V334" s="2">
        <f>IF('données 2022'!AL335&gt;6,'données 2022'!AL335-6,0)</f>
        <v>0.34999999999999964</v>
      </c>
    </row>
    <row r="335" spans="1:22" ht="14.25" customHeight="1">
      <c r="A335" s="40">
        <v>44895</v>
      </c>
      <c r="B335" s="2">
        <f>IF('données 2022'!B336&gt;6,'données 2022'!B336-6,0)</f>
        <v>0</v>
      </c>
      <c r="C335" s="2">
        <f>IF('données 2022'!D336&gt;6,'données 2022'!D336-6,0)</f>
        <v>0</v>
      </c>
      <c r="D335" s="2">
        <f>IF('données 2022'!F336&gt;6,'données 2022'!F336-6,0)</f>
        <v>0</v>
      </c>
      <c r="E335" s="2">
        <f>IF('données 2022'!H336&gt;6,'données 2022'!H336-6,0)</f>
        <v>0</v>
      </c>
      <c r="F335" s="2">
        <f>IF('données 2022'!J336&gt;6,'données 2022'!J336-6,0)</f>
        <v>0</v>
      </c>
      <c r="G335" s="2">
        <f>IF('données 2022'!L336&gt;6,'données 2022'!L336-6,0)</f>
        <v>0</v>
      </c>
      <c r="H335" s="2">
        <f>IF('données 2022'!N336&gt;6,'données 2022'!N336-6,0)</f>
        <v>0</v>
      </c>
      <c r="I335" s="2">
        <f>IF('données 2022'!P336&gt;6,'données 2022'!P336-6,0)</f>
        <v>0</v>
      </c>
      <c r="J335" s="2">
        <f>IF('données 2022'!R336&gt;6,'données 2022'!R336-6,0)</f>
        <v>0</v>
      </c>
      <c r="K335" s="2">
        <f>IF('données 2022'!T336&gt;6,'données 2022'!T336-6,0)</f>
        <v>0</v>
      </c>
      <c r="L335" s="2">
        <f>IF('données 2022'!V336&gt;6,'données 2022'!V336-6,0)</f>
        <v>0.15000000000000036</v>
      </c>
      <c r="M335" s="2">
        <f>IF('données 2022'!X336&gt;6,'données 2022'!X336-6,0)</f>
        <v>0</v>
      </c>
      <c r="N335" s="2">
        <f>IF('données 2022'!Z336&gt;6,'données 2022'!Z336-6,0)</f>
        <v>0</v>
      </c>
      <c r="O335" s="2">
        <f>IF('données 2022'!AB336&gt;6,'données 2022'!AB336-6,0)</f>
        <v>0</v>
      </c>
      <c r="P335" s="2">
        <f>IF('données 2022'!AD336&gt;6,'données 2022'!AD336-6,0)</f>
        <v>4.9999999999999822E-2</v>
      </c>
      <c r="Q335" s="2">
        <f>IF('données 2022'!AF336&gt;6,'données 2022'!AF336-6,0)</f>
        <v>0.25</v>
      </c>
      <c r="R335" s="2">
        <f>IF('données 2022'!AH336&gt;6,'données 2022'!AH336-6,0)</f>
        <v>0</v>
      </c>
      <c r="S335" s="2"/>
      <c r="T335" s="2">
        <f>IF('données 2022'!AJ336&gt;6,'données 2022'!AJ336-6,0)</f>
        <v>0</v>
      </c>
      <c r="U335" s="2"/>
      <c r="V335" s="2">
        <f>IF('données 2022'!AL336&gt;6,'données 2022'!AL336-6,0)</f>
        <v>0</v>
      </c>
    </row>
    <row r="336" spans="1:22" ht="14.25" customHeight="1">
      <c r="A336" s="40">
        <v>44896</v>
      </c>
      <c r="B336" s="2">
        <f>IF('données 2022'!B337&gt;6,'données 2022'!B337-6,0)</f>
        <v>0</v>
      </c>
      <c r="C336" s="2">
        <f>IF('données 2022'!D337&gt;6,'données 2022'!D337-6,0)</f>
        <v>0</v>
      </c>
      <c r="D336" s="2">
        <f>IF('données 2022'!F337&gt;6,'données 2022'!F337-6,0)</f>
        <v>0.25</v>
      </c>
      <c r="E336" s="2">
        <f>IF('données 2022'!H337&gt;6,'données 2022'!H337-6,0)</f>
        <v>0</v>
      </c>
      <c r="F336" s="2">
        <f>IF('données 2022'!J337&gt;6,'données 2022'!J337-6,0)</f>
        <v>0.75</v>
      </c>
      <c r="G336" s="2">
        <f>IF('données 2022'!L337&gt;6,'données 2022'!L337-6,0)</f>
        <v>0</v>
      </c>
      <c r="H336" s="2">
        <f>IF('données 2022'!N337&gt;6,'données 2022'!N337-6,0)</f>
        <v>0</v>
      </c>
      <c r="I336" s="2">
        <f>IF('données 2022'!P337&gt;6,'données 2022'!P337-6,0)</f>
        <v>4.9999999999999822E-2</v>
      </c>
      <c r="J336" s="2">
        <f>IF('données 2022'!R337&gt;6,'données 2022'!R337-6,0)</f>
        <v>0</v>
      </c>
      <c r="K336" s="2">
        <f>IF('données 2022'!T337&gt;6,'données 2022'!T337-6,0)</f>
        <v>0</v>
      </c>
      <c r="L336" s="2">
        <f>IF('données 2022'!V337&gt;6,'données 2022'!V337-6,0)</f>
        <v>0</v>
      </c>
      <c r="M336" s="2">
        <f>IF('données 2022'!X337&gt;6,'données 2022'!X337-6,0)</f>
        <v>0</v>
      </c>
      <c r="N336" s="2">
        <f>IF('données 2022'!Z337&gt;6,'données 2022'!Z337-6,0)</f>
        <v>0</v>
      </c>
      <c r="O336" s="2">
        <f>IF('données 2022'!AB337&gt;6,'données 2022'!AB337-6,0)</f>
        <v>0</v>
      </c>
      <c r="P336" s="2">
        <f>IF('données 2022'!AD337&gt;6,'données 2022'!AD337-6,0)</f>
        <v>0.15000000000000036</v>
      </c>
      <c r="Q336" s="2">
        <f>IF('données 2022'!AF337&gt;6,'données 2022'!AF337-6,0)</f>
        <v>0.25</v>
      </c>
      <c r="R336" s="2">
        <f>IF('données 2022'!AH337&gt;6,'données 2022'!AH337-6,0)</f>
        <v>0</v>
      </c>
      <c r="S336" s="2"/>
      <c r="T336" s="2">
        <f>IF('données 2022'!AJ337&gt;6,'données 2022'!AJ337-6,0)</f>
        <v>0</v>
      </c>
      <c r="U336" s="2"/>
      <c r="V336" s="2">
        <f>IF('données 2022'!AL337&gt;6,'données 2022'!AL337-6,0)</f>
        <v>0.65000000000000036</v>
      </c>
    </row>
    <row r="337" spans="1:22" ht="14.25" customHeight="1">
      <c r="A337" s="40">
        <v>44897</v>
      </c>
      <c r="B337" s="2">
        <f>IF('données 2022'!B338&gt;6,'données 2022'!B338-6,0)</f>
        <v>0</v>
      </c>
      <c r="C337" s="2">
        <f>IF('données 2022'!D338&gt;6,'données 2022'!D338-6,0)</f>
        <v>4.9999999999999822E-2</v>
      </c>
      <c r="D337" s="2">
        <f>IF('données 2022'!F338&gt;6,'données 2022'!F338-6,0)</f>
        <v>0</v>
      </c>
      <c r="E337" s="2">
        <f>IF('données 2022'!H338&gt;6,'données 2022'!H338-6,0)</f>
        <v>0</v>
      </c>
      <c r="F337" s="2">
        <f>IF('données 2022'!J338&gt;6,'données 2022'!J338-6,0)</f>
        <v>0</v>
      </c>
      <c r="G337" s="2">
        <f>IF('données 2022'!L338&gt;6,'données 2022'!L338-6,0)</f>
        <v>0</v>
      </c>
      <c r="H337" s="2">
        <f>IF('données 2022'!N338&gt;6,'données 2022'!N338-6,0)</f>
        <v>0</v>
      </c>
      <c r="I337" s="2">
        <f>IF('données 2022'!P338&gt;6,'données 2022'!P338-6,0)</f>
        <v>0</v>
      </c>
      <c r="J337" s="2">
        <f>IF('données 2022'!R338&gt;6,'données 2022'!R338-6,0)</f>
        <v>0</v>
      </c>
      <c r="K337" s="2">
        <f>IF('données 2022'!T338&gt;6,'données 2022'!T338-6,0)</f>
        <v>0</v>
      </c>
      <c r="L337" s="2">
        <f>IF('données 2022'!V338&gt;6,'données 2022'!V338-6,0)</f>
        <v>0</v>
      </c>
      <c r="M337" s="2">
        <f>IF('données 2022'!X338&gt;6,'données 2022'!X338-6,0)</f>
        <v>0</v>
      </c>
      <c r="N337" s="2">
        <f>IF('données 2022'!Z338&gt;6,'données 2022'!Z338-6,0)</f>
        <v>0.45000000000000018</v>
      </c>
      <c r="O337" s="2">
        <f>IF('données 2022'!AB338&gt;6,'données 2022'!AB338-6,0)</f>
        <v>0.34999999999999964</v>
      </c>
      <c r="P337" s="2">
        <f>IF('données 2022'!AD338&gt;6,'données 2022'!AD338-6,0)</f>
        <v>0</v>
      </c>
      <c r="Q337" s="2">
        <f>IF('données 2022'!AF338&gt;6,'données 2022'!AF338-6,0)</f>
        <v>0</v>
      </c>
      <c r="R337" s="2">
        <f>IF('données 2022'!AH338&gt;6,'données 2022'!AH338-6,0)</f>
        <v>0</v>
      </c>
      <c r="S337" s="2"/>
      <c r="T337" s="2">
        <f>IF('données 2022'!AJ338&gt;6,'données 2022'!AJ338-6,0)</f>
        <v>0</v>
      </c>
      <c r="U337" s="2"/>
      <c r="V337" s="2">
        <f>IF('données 2022'!AL338&gt;6,'données 2022'!AL338-6,0)</f>
        <v>0</v>
      </c>
    </row>
    <row r="338" spans="1:22" ht="14.25" customHeight="1">
      <c r="A338" s="40">
        <v>44898</v>
      </c>
      <c r="B338" s="2">
        <f>IF('données 2022'!B339&gt;6,'données 2022'!B339-6,0)</f>
        <v>0</v>
      </c>
      <c r="C338" s="2">
        <f>IF('données 2022'!D339&gt;6,'données 2022'!D339-6,0)</f>
        <v>0</v>
      </c>
      <c r="D338" s="2">
        <f>IF('données 2022'!F339&gt;6,'données 2022'!F339-6,0)</f>
        <v>0</v>
      </c>
      <c r="E338" s="2">
        <f>IF('données 2022'!H339&gt;6,'données 2022'!H339-6,0)</f>
        <v>0</v>
      </c>
      <c r="F338" s="2">
        <f>IF('données 2022'!J339&gt;6,'données 2022'!J339-6,0)</f>
        <v>0</v>
      </c>
      <c r="G338" s="2">
        <f>IF('données 2022'!L339&gt;6,'données 2022'!L339-6,0)</f>
        <v>0</v>
      </c>
      <c r="H338" s="2">
        <f>IF('données 2022'!N339&gt;6,'données 2022'!N339-6,0)</f>
        <v>0</v>
      </c>
      <c r="I338" s="2">
        <f>IF('données 2022'!P339&gt;6,'données 2022'!P339-6,0)</f>
        <v>0</v>
      </c>
      <c r="J338" s="2">
        <f>IF('données 2022'!R339&gt;6,'données 2022'!R339-6,0)</f>
        <v>0</v>
      </c>
      <c r="K338" s="2">
        <f>IF('données 2022'!T339&gt;6,'données 2022'!T339-6,0)</f>
        <v>0</v>
      </c>
      <c r="L338" s="2">
        <f>IF('données 2022'!V339&gt;6,'données 2022'!V339-6,0)</f>
        <v>0</v>
      </c>
      <c r="M338" s="2">
        <f>IF('données 2022'!X339&gt;6,'données 2022'!X339-6,0)</f>
        <v>0</v>
      </c>
      <c r="N338" s="2">
        <f>IF('données 2022'!Z339&gt;6,'données 2022'!Z339-6,0)</f>
        <v>0</v>
      </c>
      <c r="O338" s="2">
        <f>IF('données 2022'!AB339&gt;6,'données 2022'!AB339-6,0)</f>
        <v>0</v>
      </c>
      <c r="P338" s="2">
        <f>IF('données 2022'!AD339&gt;6,'données 2022'!AD339-6,0)</f>
        <v>0</v>
      </c>
      <c r="Q338" s="2">
        <f>IF('données 2022'!AF339&gt;6,'données 2022'!AF339-6,0)</f>
        <v>0</v>
      </c>
      <c r="R338" s="2">
        <f>IF('données 2022'!AH339&gt;6,'données 2022'!AH339-6,0)</f>
        <v>0</v>
      </c>
      <c r="S338" s="2"/>
      <c r="T338" s="2">
        <f>IF('données 2022'!AJ339&gt;6,'données 2022'!AJ339-6,0)</f>
        <v>0</v>
      </c>
      <c r="U338" s="2"/>
      <c r="V338" s="2">
        <f>IF('données 2022'!AL339&gt;6,'données 2022'!AL339-6,0)</f>
        <v>0</v>
      </c>
    </row>
    <row r="339" spans="1:22" ht="14.25" customHeight="1">
      <c r="A339" s="40">
        <v>44899</v>
      </c>
      <c r="B339" s="2">
        <f>IF('données 2022'!B340&gt;6,'données 2022'!B340-6,0)</f>
        <v>0</v>
      </c>
      <c r="C339" s="2">
        <f>IF('données 2022'!D340&gt;6,'données 2022'!D340-6,0)</f>
        <v>0</v>
      </c>
      <c r="D339" s="2">
        <f>IF('données 2022'!F340&gt;6,'données 2022'!F340-6,0)</f>
        <v>0</v>
      </c>
      <c r="E339" s="2">
        <f>IF('données 2022'!H340&gt;6,'données 2022'!H340-6,0)</f>
        <v>0</v>
      </c>
      <c r="F339" s="2">
        <f>IF('données 2022'!J340&gt;6,'données 2022'!J340-6,0)</f>
        <v>0</v>
      </c>
      <c r="G339" s="2">
        <f>IF('données 2022'!L340&gt;6,'données 2022'!L340-6,0)</f>
        <v>0</v>
      </c>
      <c r="H339" s="2">
        <f>IF('données 2022'!N340&gt;6,'données 2022'!N340-6,0)</f>
        <v>0</v>
      </c>
      <c r="I339" s="2">
        <f>IF('données 2022'!P340&gt;6,'données 2022'!P340-6,0)</f>
        <v>0</v>
      </c>
      <c r="J339" s="2">
        <f>IF('données 2022'!R340&gt;6,'données 2022'!R340-6,0)</f>
        <v>0</v>
      </c>
      <c r="K339" s="2">
        <f>IF('données 2022'!T340&gt;6,'données 2022'!T340-6,0)</f>
        <v>0</v>
      </c>
      <c r="L339" s="2">
        <f>IF('données 2022'!V340&gt;6,'données 2022'!V340-6,0)</f>
        <v>0</v>
      </c>
      <c r="M339" s="2">
        <f>IF('données 2022'!X340&gt;6,'données 2022'!X340-6,0)</f>
        <v>0</v>
      </c>
      <c r="N339" s="2">
        <f>IF('données 2022'!Z340&gt;6,'données 2022'!Z340-6,0)</f>
        <v>0</v>
      </c>
      <c r="O339" s="2">
        <f>IF('données 2022'!AB340&gt;6,'données 2022'!AB340-6,0)</f>
        <v>0</v>
      </c>
      <c r="P339" s="2">
        <f>IF('données 2022'!AD340&gt;6,'données 2022'!AD340-6,0)</f>
        <v>0</v>
      </c>
      <c r="Q339" s="2">
        <f>IF('données 2022'!AF340&gt;6,'données 2022'!AF340-6,0)</f>
        <v>0</v>
      </c>
      <c r="R339" s="2">
        <f>IF('données 2022'!AH340&gt;6,'données 2022'!AH340-6,0)</f>
        <v>0</v>
      </c>
      <c r="S339" s="2"/>
      <c r="T339" s="2">
        <f>IF('données 2022'!AJ340&gt;6,'données 2022'!AJ340-6,0)</f>
        <v>0</v>
      </c>
      <c r="U339" s="2"/>
      <c r="V339" s="2">
        <f>IF('données 2022'!AL340&gt;6,'données 2022'!AL340-6,0)</f>
        <v>0</v>
      </c>
    </row>
    <row r="340" spans="1:22" ht="14.25" customHeight="1">
      <c r="A340" s="40">
        <v>44900</v>
      </c>
      <c r="B340" s="2">
        <f>IF('données 2022'!B341&gt;6,'données 2022'!B341-6,0)</f>
        <v>0</v>
      </c>
      <c r="C340" s="2">
        <f>IF('données 2022'!D341&gt;6,'données 2022'!D341-6,0)</f>
        <v>0</v>
      </c>
      <c r="D340" s="2">
        <f>IF('données 2022'!F341&gt;6,'données 2022'!F341-6,0)</f>
        <v>0</v>
      </c>
      <c r="E340" s="2">
        <f>IF('données 2022'!H341&gt;6,'données 2022'!H341-6,0)</f>
        <v>0</v>
      </c>
      <c r="F340" s="2">
        <f>IF('données 2022'!J341&gt;6,'données 2022'!J341-6,0)</f>
        <v>0</v>
      </c>
      <c r="G340" s="2">
        <f>IF('données 2022'!L341&gt;6,'données 2022'!L341-6,0)</f>
        <v>0</v>
      </c>
      <c r="H340" s="2">
        <f>IF('données 2022'!N341&gt;6,'données 2022'!N341-6,0)</f>
        <v>0</v>
      </c>
      <c r="I340" s="2">
        <f>IF('données 2022'!P341&gt;6,'données 2022'!P341-6,0)</f>
        <v>0</v>
      </c>
      <c r="J340" s="2">
        <f>IF('données 2022'!R341&gt;6,'données 2022'!R341-6,0)</f>
        <v>0</v>
      </c>
      <c r="K340" s="2">
        <f>IF('données 2022'!T341&gt;6,'données 2022'!T341-6,0)</f>
        <v>0</v>
      </c>
      <c r="L340" s="2">
        <f>IF('données 2022'!V341&gt;6,'données 2022'!V341-6,0)</f>
        <v>0</v>
      </c>
      <c r="M340" s="2">
        <f>IF('données 2022'!X341&gt;6,'données 2022'!X341-6,0)</f>
        <v>0</v>
      </c>
      <c r="N340" s="2">
        <f>IF('données 2022'!Z341&gt;6,'données 2022'!Z341-6,0)</f>
        <v>0</v>
      </c>
      <c r="O340" s="2">
        <f>IF('données 2022'!AB341&gt;6,'données 2022'!AB341-6,0)</f>
        <v>0</v>
      </c>
      <c r="P340" s="2">
        <f>IF('données 2022'!AD341&gt;6,'données 2022'!AD341-6,0)</f>
        <v>0</v>
      </c>
      <c r="Q340" s="2">
        <f>IF('données 2022'!AF341&gt;6,'données 2022'!AF341-6,0)</f>
        <v>0</v>
      </c>
      <c r="R340" s="2">
        <f>IF('données 2022'!AH341&gt;6,'données 2022'!AH341-6,0)</f>
        <v>0</v>
      </c>
      <c r="S340" s="2"/>
      <c r="T340" s="2">
        <f>IF('données 2022'!AJ341&gt;6,'données 2022'!AJ341-6,0)</f>
        <v>0</v>
      </c>
      <c r="U340" s="2"/>
      <c r="V340" s="2">
        <f>IF('données 2022'!AL341&gt;6,'données 2022'!AL341-6,0)</f>
        <v>0</v>
      </c>
    </row>
    <row r="341" spans="1:22" ht="14.25" customHeight="1">
      <c r="A341" s="40">
        <v>44901</v>
      </c>
      <c r="B341" s="2">
        <f>IF('données 2022'!B342&gt;6,'données 2022'!B342-6,0)</f>
        <v>0</v>
      </c>
      <c r="C341" s="2">
        <f>IF('données 2022'!D342&gt;6,'données 2022'!D342-6,0)</f>
        <v>0</v>
      </c>
      <c r="D341" s="2">
        <f>IF('données 2022'!F342&gt;6,'données 2022'!F342-6,0)</f>
        <v>0</v>
      </c>
      <c r="E341" s="2">
        <f>IF('données 2022'!H342&gt;6,'données 2022'!H342-6,0)</f>
        <v>0</v>
      </c>
      <c r="F341" s="2">
        <f>IF('données 2022'!J342&gt;6,'données 2022'!J342-6,0)</f>
        <v>0</v>
      </c>
      <c r="G341" s="2">
        <f>IF('données 2022'!L342&gt;6,'données 2022'!L342-6,0)</f>
        <v>0</v>
      </c>
      <c r="H341" s="2">
        <f>IF('données 2022'!N342&gt;6,'données 2022'!N342-6,0)</f>
        <v>0</v>
      </c>
      <c r="I341" s="2">
        <f>IF('données 2022'!P342&gt;6,'données 2022'!P342-6,0)</f>
        <v>0</v>
      </c>
      <c r="J341" s="2">
        <f>IF('données 2022'!R342&gt;6,'données 2022'!R342-6,0)</f>
        <v>0</v>
      </c>
      <c r="K341" s="2">
        <f>IF('données 2022'!T342&gt;6,'données 2022'!T342-6,0)</f>
        <v>0</v>
      </c>
      <c r="L341" s="2">
        <f>IF('données 2022'!V342&gt;6,'données 2022'!V342-6,0)</f>
        <v>0</v>
      </c>
      <c r="M341" s="2">
        <f>IF('données 2022'!X342&gt;6,'données 2022'!X342-6,0)</f>
        <v>0</v>
      </c>
      <c r="N341" s="2">
        <f>IF('données 2022'!Z342&gt;6,'données 2022'!Z342-6,0)</f>
        <v>0</v>
      </c>
      <c r="O341" s="2">
        <f>IF('données 2022'!AB342&gt;6,'données 2022'!AB342-6,0)</f>
        <v>0</v>
      </c>
      <c r="P341" s="2">
        <f>IF('données 2022'!AD342&gt;6,'données 2022'!AD342-6,0)</f>
        <v>0</v>
      </c>
      <c r="Q341" s="2">
        <f>IF('données 2022'!AF342&gt;6,'données 2022'!AF342-6,0)</f>
        <v>0</v>
      </c>
      <c r="R341" s="2">
        <f>IF('données 2022'!AH342&gt;6,'données 2022'!AH342-6,0)</f>
        <v>0</v>
      </c>
      <c r="S341" s="2"/>
      <c r="T341" s="2">
        <f>IF('données 2022'!AJ342&gt;6,'données 2022'!AJ342-6,0)</f>
        <v>0</v>
      </c>
      <c r="U341" s="2"/>
      <c r="V341" s="2">
        <f>IF('données 2022'!AL342&gt;6,'données 2022'!AL342-6,0)</f>
        <v>0</v>
      </c>
    </row>
    <row r="342" spans="1:22" ht="14.25" customHeight="1">
      <c r="A342" s="40">
        <v>44902</v>
      </c>
      <c r="B342" s="2">
        <f>IF('données 2022'!B343&gt;6,'données 2022'!B343-6,0)</f>
        <v>0</v>
      </c>
      <c r="C342" s="2">
        <f>IF('données 2022'!D343&gt;6,'données 2022'!D343-6,0)</f>
        <v>0</v>
      </c>
      <c r="D342" s="2">
        <f>IF('données 2022'!F343&gt;6,'données 2022'!F343-6,0)</f>
        <v>0</v>
      </c>
      <c r="E342" s="2">
        <f>IF('données 2022'!H343&gt;6,'données 2022'!H343-6,0)</f>
        <v>0</v>
      </c>
      <c r="F342" s="2">
        <f>IF('données 2022'!J343&gt;6,'données 2022'!J343-6,0)</f>
        <v>0</v>
      </c>
      <c r="G342" s="2">
        <f>IF('données 2022'!L343&gt;6,'données 2022'!L343-6,0)</f>
        <v>0</v>
      </c>
      <c r="H342" s="2">
        <f>IF('données 2022'!N343&gt;6,'données 2022'!N343-6,0)</f>
        <v>0</v>
      </c>
      <c r="I342" s="2">
        <f>IF('données 2022'!P343&gt;6,'données 2022'!P343-6,0)</f>
        <v>0</v>
      </c>
      <c r="J342" s="2">
        <f>IF('données 2022'!R343&gt;6,'données 2022'!R343-6,0)</f>
        <v>0</v>
      </c>
      <c r="K342" s="2">
        <f>IF('données 2022'!T343&gt;6,'données 2022'!T343-6,0)</f>
        <v>0</v>
      </c>
      <c r="L342" s="2">
        <f>IF('données 2022'!V343&gt;6,'données 2022'!V343-6,0)</f>
        <v>0</v>
      </c>
      <c r="M342" s="2">
        <f>IF('données 2022'!X343&gt;6,'données 2022'!X343-6,0)</f>
        <v>0</v>
      </c>
      <c r="N342" s="2">
        <f>IF('données 2022'!Z343&gt;6,'données 2022'!Z343-6,0)</f>
        <v>0</v>
      </c>
      <c r="O342" s="2">
        <f>IF('données 2022'!AB343&gt;6,'données 2022'!AB343-6,0)</f>
        <v>0</v>
      </c>
      <c r="P342" s="2">
        <f>IF('données 2022'!AD343&gt;6,'données 2022'!AD343-6,0)</f>
        <v>0</v>
      </c>
      <c r="Q342" s="2">
        <f>IF('données 2022'!AF343&gt;6,'données 2022'!AF343-6,0)</f>
        <v>0</v>
      </c>
      <c r="R342" s="2">
        <f>IF('données 2022'!AH343&gt;6,'données 2022'!AH343-6,0)</f>
        <v>0</v>
      </c>
      <c r="S342" s="2"/>
      <c r="T342" s="2">
        <f>IF('données 2022'!AJ343&gt;6,'données 2022'!AJ343-6,0)</f>
        <v>0</v>
      </c>
      <c r="U342" s="2"/>
      <c r="V342" s="2">
        <f>IF('données 2022'!AL343&gt;6,'données 2022'!AL343-6,0)</f>
        <v>0</v>
      </c>
    </row>
    <row r="343" spans="1:22" ht="14.25" customHeight="1">
      <c r="A343" s="40">
        <v>44903</v>
      </c>
      <c r="B343" s="2">
        <f>IF('données 2022'!B344&gt;6,'données 2022'!B344-6,0)</f>
        <v>0</v>
      </c>
      <c r="C343" s="2">
        <f>IF('données 2022'!D344&gt;6,'données 2022'!D344-6,0)</f>
        <v>0</v>
      </c>
      <c r="D343" s="2">
        <f>IF('données 2022'!F344&gt;6,'données 2022'!F344-6,0)</f>
        <v>0</v>
      </c>
      <c r="E343" s="2">
        <f>IF('données 2022'!H344&gt;6,'données 2022'!H344-6,0)</f>
        <v>0</v>
      </c>
      <c r="F343" s="2">
        <f>IF('données 2022'!J344&gt;6,'données 2022'!J344-6,0)</f>
        <v>0</v>
      </c>
      <c r="G343" s="2">
        <f>IF('données 2022'!L344&gt;6,'données 2022'!L344-6,0)</f>
        <v>0</v>
      </c>
      <c r="H343" s="2">
        <f>IF('données 2022'!N344&gt;6,'données 2022'!N344-6,0)</f>
        <v>0</v>
      </c>
      <c r="I343" s="2">
        <f>IF('données 2022'!P344&gt;6,'données 2022'!P344-6,0)</f>
        <v>0</v>
      </c>
      <c r="J343" s="2">
        <f>IF('données 2022'!R344&gt;6,'données 2022'!R344-6,0)</f>
        <v>0</v>
      </c>
      <c r="K343" s="2">
        <f>IF('données 2022'!T344&gt;6,'données 2022'!T344-6,0)</f>
        <v>0</v>
      </c>
      <c r="L343" s="2">
        <f>IF('données 2022'!V344&gt;6,'données 2022'!V344-6,0)</f>
        <v>0</v>
      </c>
      <c r="M343" s="2">
        <f>IF('données 2022'!X344&gt;6,'données 2022'!X344-6,0)</f>
        <v>0</v>
      </c>
      <c r="N343" s="2">
        <f>IF('données 2022'!Z344&gt;6,'données 2022'!Z344-6,0)</f>
        <v>0</v>
      </c>
      <c r="O343" s="2">
        <f>IF('données 2022'!AB344&gt;6,'données 2022'!AB344-6,0)</f>
        <v>0</v>
      </c>
      <c r="P343" s="2">
        <f>IF('données 2022'!AD344&gt;6,'données 2022'!AD344-6,0)</f>
        <v>0</v>
      </c>
      <c r="Q343" s="2">
        <f>IF('données 2022'!AF344&gt;6,'données 2022'!AF344-6,0)</f>
        <v>0</v>
      </c>
      <c r="R343" s="2">
        <f>IF('données 2022'!AH344&gt;6,'données 2022'!AH344-6,0)</f>
        <v>0</v>
      </c>
      <c r="S343" s="2"/>
      <c r="T343" s="2">
        <f>IF('données 2022'!AJ344&gt;6,'données 2022'!AJ344-6,0)</f>
        <v>0</v>
      </c>
      <c r="U343" s="2"/>
      <c r="V343" s="2">
        <f>IF('données 2022'!AL344&gt;6,'données 2022'!AL344-6,0)</f>
        <v>0</v>
      </c>
    </row>
    <row r="344" spans="1:22" ht="14.25" customHeight="1">
      <c r="A344" s="40">
        <v>44904</v>
      </c>
      <c r="B344" s="2">
        <f>IF('données 2022'!B345&gt;6,'données 2022'!B345-6,0)</f>
        <v>0</v>
      </c>
      <c r="C344" s="2">
        <f>IF('données 2022'!D345&gt;6,'données 2022'!D345-6,0)</f>
        <v>0</v>
      </c>
      <c r="D344" s="2">
        <f>IF('données 2022'!F345&gt;6,'données 2022'!F345-6,0)</f>
        <v>0</v>
      </c>
      <c r="E344" s="2">
        <f>IF('données 2022'!H345&gt;6,'données 2022'!H345-6,0)</f>
        <v>0</v>
      </c>
      <c r="F344" s="2">
        <f>IF('données 2022'!J345&gt;6,'données 2022'!J345-6,0)</f>
        <v>0</v>
      </c>
      <c r="G344" s="2">
        <f>IF('données 2022'!L345&gt;6,'données 2022'!L345-6,0)</f>
        <v>0</v>
      </c>
      <c r="H344" s="2">
        <f>IF('données 2022'!N345&gt;6,'données 2022'!N345-6,0)</f>
        <v>0</v>
      </c>
      <c r="I344" s="2">
        <f>IF('données 2022'!P345&gt;6,'données 2022'!P345-6,0)</f>
        <v>0</v>
      </c>
      <c r="J344" s="2">
        <f>IF('données 2022'!R345&gt;6,'données 2022'!R345-6,0)</f>
        <v>0</v>
      </c>
      <c r="K344" s="2">
        <f>IF('données 2022'!T345&gt;6,'données 2022'!T345-6,0)</f>
        <v>0</v>
      </c>
      <c r="L344" s="2">
        <f>IF('données 2022'!V345&gt;6,'données 2022'!V345-6,0)</f>
        <v>0</v>
      </c>
      <c r="M344" s="2">
        <f>IF('données 2022'!X345&gt;6,'données 2022'!X345-6,0)</f>
        <v>0</v>
      </c>
      <c r="N344" s="2">
        <f>IF('données 2022'!Z345&gt;6,'données 2022'!Z345-6,0)</f>
        <v>0</v>
      </c>
      <c r="O344" s="2">
        <f>IF('données 2022'!AB345&gt;6,'données 2022'!AB345-6,0)</f>
        <v>0</v>
      </c>
      <c r="P344" s="2">
        <f>IF('données 2022'!AD345&gt;6,'données 2022'!AD345-6,0)</f>
        <v>0</v>
      </c>
      <c r="Q344" s="2">
        <f>IF('données 2022'!AF345&gt;6,'données 2022'!AF345-6,0)</f>
        <v>0</v>
      </c>
      <c r="R344" s="2">
        <f>IF('données 2022'!AH345&gt;6,'données 2022'!AH345-6,0)</f>
        <v>0</v>
      </c>
      <c r="S344" s="2"/>
      <c r="T344" s="2">
        <f>IF('données 2022'!AJ345&gt;6,'données 2022'!AJ345-6,0)</f>
        <v>0</v>
      </c>
      <c r="U344" s="2"/>
      <c r="V344" s="2">
        <f>IF('données 2022'!AL345&gt;6,'données 2022'!AL345-6,0)</f>
        <v>0</v>
      </c>
    </row>
    <row r="345" spans="1:22" ht="14.25" customHeight="1">
      <c r="A345" s="40">
        <v>44905</v>
      </c>
      <c r="B345" s="2">
        <f>IF('données 2022'!B346&gt;6,'données 2022'!B346-6,0)</f>
        <v>0</v>
      </c>
      <c r="C345" s="2">
        <f>IF('données 2022'!D346&gt;6,'données 2022'!D346-6,0)</f>
        <v>0</v>
      </c>
      <c r="D345" s="2">
        <f>IF('données 2022'!F346&gt;6,'données 2022'!F346-6,0)</f>
        <v>0</v>
      </c>
      <c r="E345" s="2">
        <f>IF('données 2022'!H346&gt;6,'données 2022'!H346-6,0)</f>
        <v>0</v>
      </c>
      <c r="F345" s="2">
        <f>IF('données 2022'!J346&gt;6,'données 2022'!J346-6,0)</f>
        <v>0</v>
      </c>
      <c r="G345" s="2">
        <f>IF('données 2022'!L346&gt;6,'données 2022'!L346-6,0)</f>
        <v>0</v>
      </c>
      <c r="H345" s="2">
        <f>IF('données 2022'!N346&gt;6,'données 2022'!N346-6,0)</f>
        <v>0</v>
      </c>
      <c r="I345" s="2">
        <f>IF('données 2022'!P346&gt;6,'données 2022'!P346-6,0)</f>
        <v>0</v>
      </c>
      <c r="J345" s="2">
        <f>IF('données 2022'!R346&gt;6,'données 2022'!R346-6,0)</f>
        <v>0</v>
      </c>
      <c r="K345" s="2">
        <f>IF('données 2022'!T346&gt;6,'données 2022'!T346-6,0)</f>
        <v>0</v>
      </c>
      <c r="L345" s="2">
        <f>IF('données 2022'!V346&gt;6,'données 2022'!V346-6,0)</f>
        <v>0</v>
      </c>
      <c r="M345" s="2">
        <f>IF('données 2022'!X346&gt;6,'données 2022'!X346-6,0)</f>
        <v>0</v>
      </c>
      <c r="N345" s="2">
        <f>IF('données 2022'!Z346&gt;6,'données 2022'!Z346-6,0)</f>
        <v>0</v>
      </c>
      <c r="O345" s="2">
        <f>IF('données 2022'!AB346&gt;6,'données 2022'!AB346-6,0)</f>
        <v>0</v>
      </c>
      <c r="P345" s="2">
        <f>IF('données 2022'!AD346&gt;6,'données 2022'!AD346-6,0)</f>
        <v>0</v>
      </c>
      <c r="Q345" s="2">
        <f>IF('données 2022'!AF346&gt;6,'données 2022'!AF346-6,0)</f>
        <v>0</v>
      </c>
      <c r="R345" s="2">
        <f>IF('données 2022'!AH346&gt;6,'données 2022'!AH346-6,0)</f>
        <v>0</v>
      </c>
      <c r="S345" s="2"/>
      <c r="T345" s="2">
        <f>IF('données 2022'!AJ346&gt;6,'données 2022'!AJ346-6,0)</f>
        <v>0</v>
      </c>
      <c r="U345" s="2"/>
      <c r="V345" s="2">
        <f>IF('données 2022'!AL346&gt;6,'données 2022'!AL346-6,0)</f>
        <v>0</v>
      </c>
    </row>
    <row r="346" spans="1:22" ht="14.25" customHeight="1">
      <c r="A346" s="40">
        <v>44906</v>
      </c>
      <c r="B346" s="2">
        <f>IF('données 2022'!B347&gt;6,'données 2022'!B347-6,0)</f>
        <v>0</v>
      </c>
      <c r="C346" s="2">
        <f>IF('données 2022'!D347&gt;6,'données 2022'!D347-6,0)</f>
        <v>0</v>
      </c>
      <c r="D346" s="2">
        <f>IF('données 2022'!F347&gt;6,'données 2022'!F347-6,0)</f>
        <v>0</v>
      </c>
      <c r="E346" s="2">
        <f>IF('données 2022'!H347&gt;6,'données 2022'!H347-6,0)</f>
        <v>0</v>
      </c>
      <c r="F346" s="2">
        <f>IF('données 2022'!J347&gt;6,'données 2022'!J347-6,0)</f>
        <v>0</v>
      </c>
      <c r="G346" s="2">
        <f>IF('données 2022'!L347&gt;6,'données 2022'!L347-6,0)</f>
        <v>0</v>
      </c>
      <c r="H346" s="2">
        <f>IF('données 2022'!N347&gt;6,'données 2022'!N347-6,0)</f>
        <v>0</v>
      </c>
      <c r="I346" s="2">
        <f>IF('données 2022'!P347&gt;6,'données 2022'!P347-6,0)</f>
        <v>0</v>
      </c>
      <c r="J346" s="2">
        <f>IF('données 2022'!R347&gt;6,'données 2022'!R347-6,0)</f>
        <v>0</v>
      </c>
      <c r="K346" s="2">
        <f>IF('données 2022'!T347&gt;6,'données 2022'!T347-6,0)</f>
        <v>0</v>
      </c>
      <c r="L346" s="2">
        <f>IF('données 2022'!V347&gt;6,'données 2022'!V347-6,0)</f>
        <v>0</v>
      </c>
      <c r="M346" s="2">
        <f>IF('données 2022'!X347&gt;6,'données 2022'!X347-6,0)</f>
        <v>0</v>
      </c>
      <c r="N346" s="2">
        <f>IF('données 2022'!Z347&gt;6,'données 2022'!Z347-6,0)</f>
        <v>0</v>
      </c>
      <c r="O346" s="2">
        <f>IF('données 2022'!AB347&gt;6,'données 2022'!AB347-6,0)</f>
        <v>0</v>
      </c>
      <c r="P346" s="2">
        <f>IF('données 2022'!AD347&gt;6,'données 2022'!AD347-6,0)</f>
        <v>0</v>
      </c>
      <c r="Q346" s="2">
        <f>IF('données 2022'!AF347&gt;6,'données 2022'!AF347-6,0)</f>
        <v>0</v>
      </c>
      <c r="R346" s="2">
        <f>IF('données 2022'!AH347&gt;6,'données 2022'!AH347-6,0)</f>
        <v>0</v>
      </c>
      <c r="S346" s="2"/>
      <c r="T346" s="2">
        <f>IF('données 2022'!AJ347&gt;6,'données 2022'!AJ347-6,0)</f>
        <v>0</v>
      </c>
      <c r="U346" s="2"/>
      <c r="V346" s="2">
        <f>IF('données 2022'!AL347&gt;6,'données 2022'!AL347-6,0)</f>
        <v>0</v>
      </c>
    </row>
    <row r="347" spans="1:22" ht="14.25" customHeight="1">
      <c r="A347" s="40">
        <v>44907</v>
      </c>
      <c r="B347" s="2">
        <f>IF('données 2022'!B348&gt;6,'données 2022'!B348-6,0)</f>
        <v>0</v>
      </c>
      <c r="C347" s="2">
        <f>IF('données 2022'!D348&gt;6,'données 2022'!D348-6,0)</f>
        <v>0</v>
      </c>
      <c r="D347" s="2">
        <f>IF('données 2022'!F348&gt;6,'données 2022'!F348-6,0)</f>
        <v>0</v>
      </c>
      <c r="E347" s="2">
        <f>IF('données 2022'!H348&gt;6,'données 2022'!H348-6,0)</f>
        <v>0</v>
      </c>
      <c r="F347" s="2">
        <f>IF('données 2022'!J348&gt;6,'données 2022'!J348-6,0)</f>
        <v>0</v>
      </c>
      <c r="G347" s="2">
        <f>IF('données 2022'!L348&gt;6,'données 2022'!L348-6,0)</f>
        <v>0</v>
      </c>
      <c r="H347" s="2">
        <f>IF('données 2022'!N348&gt;6,'données 2022'!N348-6,0)</f>
        <v>0</v>
      </c>
      <c r="I347" s="2">
        <f>IF('données 2022'!P348&gt;6,'données 2022'!P348-6,0)</f>
        <v>0</v>
      </c>
      <c r="J347" s="2">
        <f>IF('données 2022'!R348&gt;6,'données 2022'!R348-6,0)</f>
        <v>0</v>
      </c>
      <c r="K347" s="2">
        <f>IF('données 2022'!T348&gt;6,'données 2022'!T348-6,0)</f>
        <v>0</v>
      </c>
      <c r="L347" s="2">
        <f>IF('données 2022'!V348&gt;6,'données 2022'!V348-6,0)</f>
        <v>0</v>
      </c>
      <c r="M347" s="2">
        <f>IF('données 2022'!X348&gt;6,'données 2022'!X348-6,0)</f>
        <v>0</v>
      </c>
      <c r="N347" s="2">
        <f>IF('données 2022'!Z348&gt;6,'données 2022'!Z348-6,0)</f>
        <v>0</v>
      </c>
      <c r="O347" s="2">
        <f>IF('données 2022'!AB348&gt;6,'données 2022'!AB348-6,0)</f>
        <v>0</v>
      </c>
      <c r="P347" s="2">
        <f>IF('données 2022'!AD348&gt;6,'données 2022'!AD348-6,0)</f>
        <v>0</v>
      </c>
      <c r="Q347" s="2">
        <f>IF('données 2022'!AF348&gt;6,'données 2022'!AF348-6,0)</f>
        <v>0</v>
      </c>
      <c r="R347" s="2">
        <f>IF('données 2022'!AH348&gt;6,'données 2022'!AH348-6,0)</f>
        <v>0</v>
      </c>
      <c r="S347" s="2"/>
      <c r="T347" s="2">
        <f>IF('données 2022'!AJ348&gt;6,'données 2022'!AJ348-6,0)</f>
        <v>0</v>
      </c>
      <c r="U347" s="2"/>
      <c r="V347" s="2">
        <f>IF('données 2022'!AL348&gt;6,'données 2022'!AL348-6,0)</f>
        <v>0</v>
      </c>
    </row>
    <row r="348" spans="1:22" ht="14.25" customHeight="1">
      <c r="A348" s="40">
        <v>44908</v>
      </c>
      <c r="B348" s="2">
        <f>IF('données 2022'!B349&gt;6,'données 2022'!B349-6,0)</f>
        <v>1.25</v>
      </c>
      <c r="C348" s="2">
        <f>IF('données 2022'!D349&gt;6,'données 2022'!D349-6,0)</f>
        <v>0.95000000000000018</v>
      </c>
      <c r="D348" s="2">
        <f>IF('données 2022'!F349&gt;6,'données 2022'!F349-6,0)</f>
        <v>0</v>
      </c>
      <c r="E348" s="2">
        <f>IF('données 2022'!H349&gt;6,'données 2022'!H349-6,0)</f>
        <v>0.95000000000000018</v>
      </c>
      <c r="F348" s="2">
        <f>IF('données 2022'!J349&gt;6,'données 2022'!J349-6,0)</f>
        <v>0</v>
      </c>
      <c r="G348" s="2">
        <f>IF('données 2022'!L349&gt;6,'données 2022'!L349-6,0)</f>
        <v>1.5499999999999998</v>
      </c>
      <c r="H348" s="2">
        <f>IF('données 2022'!N349&gt;6,'données 2022'!N349-6,0)</f>
        <v>0.54999999999999982</v>
      </c>
      <c r="I348" s="2">
        <f>IF('données 2022'!P349&gt;6,'données 2022'!P349-6,0)</f>
        <v>0</v>
      </c>
      <c r="J348" s="2">
        <f>IF('données 2022'!R349&gt;6,'données 2022'!R349-6,0)</f>
        <v>0</v>
      </c>
      <c r="K348" s="2">
        <f>IF('données 2022'!T349&gt;6,'données 2022'!T349-6,0)</f>
        <v>0</v>
      </c>
      <c r="L348" s="2">
        <f>IF('données 2022'!V349&gt;6,'données 2022'!V349-6,0)</f>
        <v>0</v>
      </c>
      <c r="M348" s="2">
        <f>IF('données 2022'!X349&gt;6,'données 2022'!X349-6,0)</f>
        <v>0</v>
      </c>
      <c r="N348" s="2">
        <f>IF('données 2022'!Z349&gt;6,'données 2022'!Z349-6,0)</f>
        <v>0</v>
      </c>
      <c r="O348" s="2">
        <f>IF('données 2022'!AB349&gt;6,'données 2022'!AB349-6,0)</f>
        <v>0.34999999999999964</v>
      </c>
      <c r="P348" s="2">
        <f>IF('données 2022'!AD349&gt;6,'données 2022'!AD349-6,0)</f>
        <v>0</v>
      </c>
      <c r="Q348" s="2">
        <f>IF('données 2022'!AF349&gt;6,'données 2022'!AF349-6,0)</f>
        <v>0</v>
      </c>
      <c r="R348" s="2">
        <f>IF('données 2022'!AH349&gt;6,'données 2022'!AH349-6,0)</f>
        <v>0</v>
      </c>
      <c r="S348" s="2"/>
      <c r="T348" s="2">
        <f>IF('données 2022'!AJ349&gt;6,'données 2022'!AJ349-6,0)</f>
        <v>0</v>
      </c>
      <c r="U348" s="2"/>
      <c r="V348" s="2">
        <f>IF('données 2022'!AL349&gt;6,'données 2022'!AL349-6,0)</f>
        <v>0</v>
      </c>
    </row>
    <row r="349" spans="1:22" ht="14.25" customHeight="1">
      <c r="A349" s="40">
        <v>44909</v>
      </c>
      <c r="B349" s="2">
        <f>IF('données 2022'!B350&gt;6,'données 2022'!B350-6,0)</f>
        <v>4.0500000000000007</v>
      </c>
      <c r="C349" s="2">
        <f>IF('données 2022'!D350&gt;6,'données 2022'!D350-6,0)</f>
        <v>5.15</v>
      </c>
      <c r="D349" s="2">
        <f>IF('données 2022'!F350&gt;6,'données 2022'!F350-6,0)</f>
        <v>4.1500000000000004</v>
      </c>
      <c r="E349" s="2">
        <f>IF('données 2022'!H350&gt;6,'données 2022'!H350-6,0)</f>
        <v>4.5500000000000007</v>
      </c>
      <c r="F349" s="2">
        <f>IF('données 2022'!J350&gt;6,'données 2022'!J350-6,0)</f>
        <v>5.25</v>
      </c>
      <c r="G349" s="2">
        <f>IF('données 2022'!L350&gt;6,'données 2022'!L350-6,0)</f>
        <v>4.5500000000000007</v>
      </c>
      <c r="H349" s="2">
        <f>IF('données 2022'!N350&gt;6,'données 2022'!N350-6,0)</f>
        <v>3.6500000000000004</v>
      </c>
      <c r="I349" s="2">
        <f>IF('données 2022'!P350&gt;6,'données 2022'!P350-6,0)</f>
        <v>3.9499999999999993</v>
      </c>
      <c r="J349" s="2">
        <f>IF('données 2022'!R350&gt;6,'données 2022'!R350-6,0)</f>
        <v>4.0500000000000007</v>
      </c>
      <c r="K349" s="2">
        <f>IF('données 2022'!T350&gt;6,'données 2022'!T350-6,0)</f>
        <v>3.4499999999999993</v>
      </c>
      <c r="L349" s="2">
        <f>IF('données 2022'!V350&gt;6,'données 2022'!V350-6,0)</f>
        <v>5.35</v>
      </c>
      <c r="M349" s="2">
        <f>IF('données 2022'!X350&gt;6,'données 2022'!X350-6,0)</f>
        <v>4.0500000000000007</v>
      </c>
      <c r="N349" s="2">
        <f>IF('données 2022'!Z350&gt;6,'données 2022'!Z350-6,0)</f>
        <v>4.3499999999999996</v>
      </c>
      <c r="O349" s="2">
        <f>IF('données 2022'!AB350&gt;6,'données 2022'!AB350-6,0)</f>
        <v>5.15</v>
      </c>
      <c r="P349" s="2">
        <f>IF('données 2022'!AD350&gt;6,'données 2022'!AD350-6,0)</f>
        <v>4.8499999999999996</v>
      </c>
      <c r="Q349" s="2">
        <f>IF('données 2022'!AF350&gt;6,'données 2022'!AF350-6,0)</f>
        <v>4.5500000000000007</v>
      </c>
      <c r="R349" s="2">
        <f>IF('données 2022'!AH350&gt;6,'données 2022'!AH350-6,0)</f>
        <v>3.3499999999999996</v>
      </c>
      <c r="S349" s="2"/>
      <c r="T349" s="2">
        <f>IF('données 2022'!AJ350&gt;6,'données 2022'!AJ350-6,0)</f>
        <v>4.1500000000000004</v>
      </c>
      <c r="U349" s="2"/>
      <c r="V349" s="2">
        <f>IF('données 2022'!AL350&gt;6,'données 2022'!AL350-6,0)</f>
        <v>5.35</v>
      </c>
    </row>
    <row r="350" spans="1:22" ht="14.25" customHeight="1">
      <c r="A350" s="40">
        <v>44910</v>
      </c>
      <c r="B350" s="2">
        <f>IF('données 2022'!B351&gt;6,'données 2022'!B351-6,0)</f>
        <v>2.6500000000000004</v>
      </c>
      <c r="C350" s="2">
        <f>IF('données 2022'!D351&gt;6,'données 2022'!D351-6,0)</f>
        <v>2.4499999999999993</v>
      </c>
      <c r="D350" s="2">
        <f>IF('données 2022'!F351&gt;6,'données 2022'!F351-6,0)</f>
        <v>1.75</v>
      </c>
      <c r="E350" s="2">
        <f>IF('données 2022'!H351&gt;6,'données 2022'!H351-6,0)</f>
        <v>2.4499999999999993</v>
      </c>
      <c r="F350" s="2">
        <f>IF('données 2022'!J351&gt;6,'données 2022'!J351-6,0)</f>
        <v>2.6500000000000004</v>
      </c>
      <c r="G350" s="2">
        <f>IF('données 2022'!L351&gt;6,'données 2022'!L351-6,0)</f>
        <v>2.25</v>
      </c>
      <c r="H350" s="2">
        <f>IF('données 2022'!N351&gt;6,'données 2022'!N351-6,0)</f>
        <v>2.5500000000000007</v>
      </c>
      <c r="I350" s="2">
        <f>IF('données 2022'!P351&gt;6,'données 2022'!P351-6,0)</f>
        <v>1.75</v>
      </c>
      <c r="J350" s="2">
        <f>IF('données 2022'!R351&gt;6,'données 2022'!R351-6,0)</f>
        <v>0.65000000000000036</v>
      </c>
      <c r="K350" s="2">
        <f>IF('données 2022'!T351&gt;6,'données 2022'!T351-6,0)</f>
        <v>1.9500000000000002</v>
      </c>
      <c r="L350" s="2">
        <f>IF('données 2022'!V351&gt;6,'données 2022'!V351-6,0)</f>
        <v>1.9500000000000002</v>
      </c>
      <c r="M350" s="2">
        <f>IF('données 2022'!X351&gt;6,'données 2022'!X351-6,0)</f>
        <v>0.54999999999999982</v>
      </c>
      <c r="N350" s="2">
        <f>IF('données 2022'!Z351&gt;6,'données 2022'!Z351-6,0)</f>
        <v>2.75</v>
      </c>
      <c r="O350" s="2">
        <f>IF('données 2022'!AB351&gt;6,'données 2022'!AB351-6,0)</f>
        <v>2.6500000000000004</v>
      </c>
      <c r="P350" s="2">
        <f>IF('données 2022'!AD351&gt;6,'données 2022'!AD351-6,0)</f>
        <v>1.6500000000000004</v>
      </c>
      <c r="Q350" s="2">
        <f>IF('données 2022'!AF351&gt;6,'données 2022'!AF351-6,0)</f>
        <v>1.4500000000000002</v>
      </c>
      <c r="R350" s="2">
        <f>IF('données 2022'!AH351&gt;6,'données 2022'!AH351-6,0)</f>
        <v>1.75</v>
      </c>
      <c r="S350" s="2"/>
      <c r="T350" s="2">
        <f>IF('données 2022'!AJ351&gt;6,'données 2022'!AJ351-6,0)</f>
        <v>1.1500000000000004</v>
      </c>
      <c r="U350" s="2"/>
      <c r="V350" s="2">
        <f>IF('données 2022'!AL351&gt;6,'données 2022'!AL351-6,0)</f>
        <v>2.4499999999999993</v>
      </c>
    </row>
    <row r="351" spans="1:22" ht="14.25" customHeight="1">
      <c r="A351" s="40">
        <v>44911</v>
      </c>
      <c r="B351" s="2">
        <f>IF('données 2022'!B352&gt;6,'données 2022'!B352-6,0)</f>
        <v>0</v>
      </c>
      <c r="C351" s="2">
        <f>IF('données 2022'!D352&gt;6,'données 2022'!D352-6,0)</f>
        <v>0</v>
      </c>
      <c r="D351" s="2">
        <f>IF('données 2022'!F352&gt;6,'données 2022'!F352-6,0)</f>
        <v>0</v>
      </c>
      <c r="E351" s="2">
        <f>IF('données 2022'!H352&gt;6,'données 2022'!H352-6,0)</f>
        <v>0</v>
      </c>
      <c r="F351" s="2">
        <f>IF('données 2022'!J352&gt;6,'données 2022'!J352-6,0)</f>
        <v>0</v>
      </c>
      <c r="G351" s="2">
        <f>IF('données 2022'!L352&gt;6,'données 2022'!L352-6,0)</f>
        <v>0</v>
      </c>
      <c r="H351" s="2">
        <f>IF('données 2022'!N352&gt;6,'données 2022'!N352-6,0)</f>
        <v>0</v>
      </c>
      <c r="I351" s="2">
        <f>IF('données 2022'!P352&gt;6,'données 2022'!P352-6,0)</f>
        <v>0</v>
      </c>
      <c r="J351" s="2">
        <f>IF('données 2022'!R352&gt;6,'données 2022'!R352-6,0)</f>
        <v>0</v>
      </c>
      <c r="K351" s="2">
        <f>IF('données 2022'!T352&gt;6,'données 2022'!T352-6,0)</f>
        <v>0</v>
      </c>
      <c r="L351" s="2">
        <f>IF('données 2022'!V352&gt;6,'données 2022'!V352-6,0)</f>
        <v>0</v>
      </c>
      <c r="M351" s="2">
        <f>IF('données 2022'!X352&gt;6,'données 2022'!X352-6,0)</f>
        <v>0</v>
      </c>
      <c r="N351" s="2">
        <f>IF('données 2022'!Z352&gt;6,'données 2022'!Z352-6,0)</f>
        <v>0</v>
      </c>
      <c r="O351" s="2">
        <f>IF('données 2022'!AB352&gt;6,'données 2022'!AB352-6,0)</f>
        <v>0</v>
      </c>
      <c r="P351" s="2">
        <f>IF('données 2022'!AD352&gt;6,'données 2022'!AD352-6,0)</f>
        <v>0</v>
      </c>
      <c r="Q351" s="2">
        <f>IF('données 2022'!AF352&gt;6,'données 2022'!AF352-6,0)</f>
        <v>0</v>
      </c>
      <c r="R351" s="2">
        <f>IF('données 2022'!AH352&gt;6,'données 2022'!AH352-6,0)</f>
        <v>0</v>
      </c>
      <c r="S351" s="2"/>
      <c r="T351" s="2">
        <f>IF('données 2022'!AJ352&gt;6,'données 2022'!AJ352-6,0)</f>
        <v>0</v>
      </c>
      <c r="U351" s="2"/>
      <c r="V351" s="2">
        <f>IF('données 2022'!AL352&gt;6,'données 2022'!AL352-6,0)</f>
        <v>0</v>
      </c>
    </row>
    <row r="352" spans="1:22" ht="14.25" customHeight="1">
      <c r="A352" s="40">
        <v>44912</v>
      </c>
      <c r="B352" s="2">
        <f>IF('données 2022'!B353&gt;6,'données 2022'!B353-6,0)</f>
        <v>0</v>
      </c>
      <c r="C352" s="2">
        <f>IF('données 2022'!D353&gt;6,'données 2022'!D353-6,0)</f>
        <v>0</v>
      </c>
      <c r="D352" s="2">
        <f>IF('données 2022'!F353&gt;6,'données 2022'!F353-6,0)</f>
        <v>0</v>
      </c>
      <c r="E352" s="2">
        <f>IF('données 2022'!H353&gt;6,'données 2022'!H353-6,0)</f>
        <v>0</v>
      </c>
      <c r="F352" s="2">
        <f>IF('données 2022'!J353&gt;6,'données 2022'!J353-6,0)</f>
        <v>0</v>
      </c>
      <c r="G352" s="2">
        <f>IF('données 2022'!L353&gt;6,'données 2022'!L353-6,0)</f>
        <v>0</v>
      </c>
      <c r="H352" s="2">
        <f>IF('données 2022'!N353&gt;6,'données 2022'!N353-6,0)</f>
        <v>0</v>
      </c>
      <c r="I352" s="2">
        <f>IF('données 2022'!P353&gt;6,'données 2022'!P353-6,0)</f>
        <v>0</v>
      </c>
      <c r="J352" s="2">
        <f>IF('données 2022'!R353&gt;6,'données 2022'!R353-6,0)</f>
        <v>0</v>
      </c>
      <c r="K352" s="2">
        <f>IF('données 2022'!T353&gt;6,'données 2022'!T353-6,0)</f>
        <v>0</v>
      </c>
      <c r="L352" s="2">
        <f>IF('données 2022'!V353&gt;6,'données 2022'!V353-6,0)</f>
        <v>0</v>
      </c>
      <c r="M352" s="2">
        <f>IF('données 2022'!X353&gt;6,'données 2022'!X353-6,0)</f>
        <v>0</v>
      </c>
      <c r="N352" s="2">
        <f>IF('données 2022'!Z353&gt;6,'données 2022'!Z353-6,0)</f>
        <v>0</v>
      </c>
      <c r="O352" s="2">
        <f>IF('données 2022'!AB353&gt;6,'données 2022'!AB353-6,0)</f>
        <v>0</v>
      </c>
      <c r="P352" s="2">
        <f>IF('données 2022'!AD353&gt;6,'données 2022'!AD353-6,0)</f>
        <v>0</v>
      </c>
      <c r="Q352" s="2">
        <f>IF('données 2022'!AF353&gt;6,'données 2022'!AF353-6,0)</f>
        <v>0</v>
      </c>
      <c r="R352" s="2">
        <f>IF('données 2022'!AH353&gt;6,'données 2022'!AH353-6,0)</f>
        <v>0</v>
      </c>
      <c r="S352" s="2"/>
      <c r="T352" s="2">
        <f>IF('données 2022'!AJ353&gt;6,'données 2022'!AJ353-6,0)</f>
        <v>0</v>
      </c>
      <c r="U352" s="2"/>
      <c r="V352" s="2">
        <f>IF('données 2022'!AL353&gt;6,'données 2022'!AL353-6,0)</f>
        <v>0</v>
      </c>
    </row>
    <row r="353" spans="1:22" ht="14.25" customHeight="1">
      <c r="A353" s="40">
        <v>44913</v>
      </c>
      <c r="B353" s="2">
        <f>IF('données 2022'!B354&gt;6,'données 2022'!B354-6,0)</f>
        <v>0.54999999999999982</v>
      </c>
      <c r="C353" s="2">
        <f>IF('données 2022'!D354&gt;6,'données 2022'!D354-6,0)</f>
        <v>0.45000000000000018</v>
      </c>
      <c r="D353" s="2">
        <f>IF('données 2022'!F354&gt;6,'données 2022'!F354-6,0)</f>
        <v>0</v>
      </c>
      <c r="E353" s="2">
        <f>IF('données 2022'!H354&gt;6,'données 2022'!H354-6,0)</f>
        <v>0.34999999999999964</v>
      </c>
      <c r="F353" s="2">
        <f>IF('données 2022'!J354&gt;6,'données 2022'!J354-6,0)</f>
        <v>0.75</v>
      </c>
      <c r="G353" s="2">
        <f>IF('données 2022'!L354&gt;6,'données 2022'!L354-6,0)</f>
        <v>0.65000000000000036</v>
      </c>
      <c r="H353" s="2">
        <f>IF('données 2022'!N354&gt;6,'données 2022'!N354-6,0)</f>
        <v>0.54999999999999982</v>
      </c>
      <c r="I353" s="2">
        <f>IF('données 2022'!P354&gt;6,'données 2022'!P354-6,0)</f>
        <v>0</v>
      </c>
      <c r="J353" s="2">
        <f>IF('données 2022'!R354&gt;6,'données 2022'!R354-6,0)</f>
        <v>0</v>
      </c>
      <c r="K353" s="2">
        <f>IF('données 2022'!T354&gt;6,'données 2022'!T354-6,0)</f>
        <v>0</v>
      </c>
      <c r="L353" s="2">
        <f>IF('données 2022'!V354&gt;6,'données 2022'!V354-6,0)</f>
        <v>0.25</v>
      </c>
      <c r="M353" s="2">
        <f>IF('données 2022'!X354&gt;6,'données 2022'!X354-6,0)</f>
        <v>0</v>
      </c>
      <c r="N353" s="2">
        <f>IF('données 2022'!Z354&gt;6,'données 2022'!Z354-6,0)</f>
        <v>0</v>
      </c>
      <c r="O353" s="2">
        <f>IF('données 2022'!AB354&gt;6,'données 2022'!AB354-6,0)</f>
        <v>0.25</v>
      </c>
      <c r="P353" s="2">
        <f>IF('données 2022'!AD354&gt;6,'données 2022'!AD354-6,0)</f>
        <v>0.15000000000000036</v>
      </c>
      <c r="Q353" s="2">
        <f>IF('données 2022'!AF354&gt;6,'données 2022'!AF354-6,0)</f>
        <v>0</v>
      </c>
      <c r="R353" s="2">
        <f>IF('données 2022'!AH354&gt;6,'données 2022'!AH354-6,0)</f>
        <v>0</v>
      </c>
      <c r="S353" s="2"/>
      <c r="T353" s="2">
        <f>IF('données 2022'!AJ354&gt;6,'données 2022'!AJ354-6,0)</f>
        <v>0</v>
      </c>
      <c r="U353" s="2"/>
      <c r="V353" s="2">
        <f>IF('données 2022'!AL354&gt;6,'données 2022'!AL354-6,0)</f>
        <v>0.65000000000000036</v>
      </c>
    </row>
    <row r="354" spans="1:22" ht="14.25" customHeight="1">
      <c r="A354" s="40">
        <v>44914</v>
      </c>
      <c r="B354" s="2">
        <f>IF('données 2022'!B355&gt;6,'données 2022'!B355-6,0)</f>
        <v>4.3499999999999996</v>
      </c>
      <c r="C354" s="2">
        <f>IF('données 2022'!D355&gt;6,'données 2022'!D355-6,0)</f>
        <v>5.5500000000000007</v>
      </c>
      <c r="D354" s="2">
        <f>IF('données 2022'!F355&gt;6,'données 2022'!F355-6,0)</f>
        <v>5.35</v>
      </c>
      <c r="E354" s="2">
        <f>IF('données 2022'!H355&gt;6,'données 2022'!H355-6,0)</f>
        <v>4.9499999999999993</v>
      </c>
      <c r="F354" s="2">
        <f>IF('données 2022'!J355&gt;6,'données 2022'!J355-6,0)</f>
        <v>5.9499999999999993</v>
      </c>
      <c r="G354" s="2">
        <f>IF('données 2022'!L355&gt;6,'données 2022'!L355-6,0)</f>
        <v>7.15</v>
      </c>
      <c r="H354" s="2">
        <f>IF('données 2022'!N355&gt;6,'données 2022'!N355-6,0)</f>
        <v>6.35</v>
      </c>
      <c r="I354" s="2">
        <f>IF('données 2022'!P355&gt;6,'données 2022'!P355-6,0)</f>
        <v>5.85</v>
      </c>
      <c r="J354" s="2">
        <f>IF('données 2022'!R355&gt;6,'données 2022'!R355-6,0)</f>
        <v>5.5500000000000007</v>
      </c>
      <c r="K354" s="2">
        <f>IF('données 2022'!T355&gt;6,'données 2022'!T355-6,0)</f>
        <v>5.75</v>
      </c>
      <c r="L354" s="2">
        <f>IF('données 2022'!V355&gt;6,'données 2022'!V355-6,0)</f>
        <v>6.65</v>
      </c>
      <c r="M354" s="2">
        <f>IF('données 2022'!X355&gt;6,'données 2022'!X355-6,0)</f>
        <v>6.25</v>
      </c>
      <c r="N354" s="2">
        <f>IF('données 2022'!Z355&gt;6,'données 2022'!Z355-6,0)</f>
        <v>4.0500000000000007</v>
      </c>
      <c r="O354" s="2">
        <f>IF('données 2022'!AB355&gt;6,'données 2022'!AB355-6,0)</f>
        <v>4.4499999999999993</v>
      </c>
      <c r="P354" s="2">
        <f>IF('données 2022'!AD355&gt;6,'données 2022'!AD355-6,0)</f>
        <v>6.25</v>
      </c>
      <c r="Q354" s="2">
        <f>IF('données 2022'!AF355&gt;6,'données 2022'!AF355-6,0)</f>
        <v>6.4499999999999993</v>
      </c>
      <c r="R354" s="2">
        <f>IF('données 2022'!AH355&gt;6,'données 2022'!AH355-6,0)</f>
        <v>6.0500000000000007</v>
      </c>
      <c r="S354" s="2"/>
      <c r="T354" s="2">
        <f>IF('données 2022'!AJ355&gt;6,'données 2022'!AJ355-6,0)</f>
        <v>6.5500000000000007</v>
      </c>
      <c r="U354" s="2"/>
      <c r="V354" s="2">
        <f>IF('données 2022'!AL355&gt;6,'données 2022'!AL355-6,0)</f>
        <v>5.9499999999999993</v>
      </c>
    </row>
    <row r="355" spans="1:22" ht="14.25" customHeight="1">
      <c r="A355" s="40">
        <v>44915</v>
      </c>
      <c r="B355" s="2">
        <f>IF('données 2022'!B356&gt;6,'données 2022'!B356-6,0)</f>
        <v>5.75</v>
      </c>
      <c r="C355" s="2">
        <f>IF('données 2022'!D356&gt;6,'données 2022'!D356-6,0)</f>
        <v>6.4499999999999993</v>
      </c>
      <c r="D355" s="2">
        <f>IF('données 2022'!F356&gt;6,'données 2022'!F356-6,0)</f>
        <v>5.4499999999999993</v>
      </c>
      <c r="E355" s="2">
        <f>IF('données 2022'!H356&gt;6,'données 2022'!H356-6,0)</f>
        <v>6.15</v>
      </c>
      <c r="F355" s="2">
        <f>IF('données 2022'!J356&gt;6,'données 2022'!J356-6,0)</f>
        <v>6.85</v>
      </c>
      <c r="G355" s="2">
        <f>IF('données 2022'!L356&gt;6,'données 2022'!L356-6,0)</f>
        <v>6.9499999999999993</v>
      </c>
      <c r="H355" s="2">
        <f>IF('données 2022'!N356&gt;6,'données 2022'!N356-6,0)</f>
        <v>6.75</v>
      </c>
      <c r="I355" s="2">
        <f>IF('données 2022'!P356&gt;6,'données 2022'!P356-6,0)</f>
        <v>6.15</v>
      </c>
      <c r="J355" s="2">
        <f>IF('données 2022'!R356&gt;6,'données 2022'!R356-6,0)</f>
        <v>5.75</v>
      </c>
      <c r="K355" s="2">
        <f>IF('données 2022'!T356&gt;6,'données 2022'!T356-6,0)</f>
        <v>6.0500000000000007</v>
      </c>
      <c r="L355" s="2">
        <f>IF('données 2022'!V356&gt;6,'données 2022'!V356-6,0)</f>
        <v>7.0500000000000007</v>
      </c>
      <c r="M355" s="2">
        <f>IF('données 2022'!X356&gt;6,'données 2022'!X356-6,0)</f>
        <v>5.85</v>
      </c>
      <c r="N355" s="2">
        <f>IF('données 2022'!Z356&gt;6,'données 2022'!Z356-6,0)</f>
        <v>6.25</v>
      </c>
      <c r="O355" s="2">
        <f>IF('données 2022'!AB356&gt;6,'données 2022'!AB356-6,0)</f>
        <v>6.75</v>
      </c>
      <c r="P355" s="2">
        <f>IF('données 2022'!AD356&gt;6,'données 2022'!AD356-6,0)</f>
        <v>6.15</v>
      </c>
      <c r="Q355" s="2">
        <f>IF('données 2022'!AF356&gt;6,'données 2022'!AF356-6,0)</f>
        <v>6.85</v>
      </c>
      <c r="R355" s="2">
        <f>IF('données 2022'!AH356&gt;6,'données 2022'!AH356-6,0)</f>
        <v>6.15</v>
      </c>
      <c r="S355" s="2"/>
      <c r="T355" s="2">
        <f>IF('données 2022'!AJ356&gt;6,'données 2022'!AJ356-6,0)</f>
        <v>6.0500000000000007</v>
      </c>
      <c r="U355" s="2"/>
      <c r="V355" s="2">
        <f>IF('données 2022'!AL356&gt;6,'données 2022'!AL356-6,0)</f>
        <v>6.75</v>
      </c>
    </row>
    <row r="356" spans="1:22" ht="14.25" customHeight="1">
      <c r="A356" s="40">
        <v>44916</v>
      </c>
      <c r="B356" s="2">
        <f>IF('données 2022'!B357&gt;6,'données 2022'!B357-6,0)</f>
        <v>5.85</v>
      </c>
      <c r="C356" s="2">
        <f>IF('données 2022'!D357&gt;6,'données 2022'!D357-6,0)</f>
        <v>6.35</v>
      </c>
      <c r="D356" s="2">
        <f>IF('données 2022'!F357&gt;6,'données 2022'!F357-6,0)</f>
        <v>5.4499999999999993</v>
      </c>
      <c r="E356" s="2">
        <f>IF('données 2022'!H357&gt;6,'données 2022'!H357-6,0)</f>
        <v>6.15</v>
      </c>
      <c r="F356" s="2">
        <f>IF('données 2022'!J357&gt;6,'données 2022'!J357-6,0)</f>
        <v>6.5500000000000007</v>
      </c>
      <c r="G356" s="2">
        <f>IF('données 2022'!L357&gt;6,'données 2022'!L357-6,0)</f>
        <v>5.75</v>
      </c>
      <c r="H356" s="2">
        <f>IF('données 2022'!N357&gt;6,'données 2022'!N357-6,0)</f>
        <v>6.0500000000000007</v>
      </c>
      <c r="I356" s="2">
        <f>IF('données 2022'!P357&gt;6,'données 2022'!P357-6,0)</f>
        <v>5.5500000000000007</v>
      </c>
      <c r="J356" s="2">
        <f>IF('données 2022'!R357&gt;6,'données 2022'!R357-6,0)</f>
        <v>4.75</v>
      </c>
      <c r="K356" s="2">
        <f>IF('données 2022'!T357&gt;6,'données 2022'!T357-6,0)</f>
        <v>5.65</v>
      </c>
      <c r="L356" s="2">
        <f>IF('données 2022'!V357&gt;6,'données 2022'!V357-6,0)</f>
        <v>6.35</v>
      </c>
      <c r="M356" s="2">
        <f>IF('données 2022'!X357&gt;6,'données 2022'!X357-6,0)</f>
        <v>4.5500000000000007</v>
      </c>
      <c r="N356" s="2">
        <f>IF('données 2022'!Z357&gt;6,'données 2022'!Z357-6,0)</f>
        <v>6.4499999999999993</v>
      </c>
      <c r="O356" s="2">
        <f>IF('données 2022'!AB357&gt;6,'données 2022'!AB357-6,0)</f>
        <v>6.75</v>
      </c>
      <c r="P356" s="2">
        <f>IF('données 2022'!AD357&gt;6,'données 2022'!AD357-6,0)</f>
        <v>5.9499999999999993</v>
      </c>
      <c r="Q356" s="2">
        <f>IF('données 2022'!AF357&gt;6,'données 2022'!AF357-6,0)</f>
        <v>5.9499999999999993</v>
      </c>
      <c r="R356" s="2">
        <f>IF('données 2022'!AH357&gt;6,'données 2022'!AH357-6,0)</f>
        <v>5.5500000000000007</v>
      </c>
      <c r="S356" s="2"/>
      <c r="T356" s="2">
        <f>IF('données 2022'!AJ357&gt;6,'données 2022'!AJ357-6,0)</f>
        <v>4.75</v>
      </c>
      <c r="U356" s="2"/>
      <c r="V356" s="2">
        <f>IF('données 2022'!AL357&gt;6,'données 2022'!AL357-6,0)</f>
        <v>6.4499999999999993</v>
      </c>
    </row>
    <row r="357" spans="1:22" ht="14.25" customHeight="1">
      <c r="A357" s="40">
        <v>44917</v>
      </c>
      <c r="B357" s="2">
        <f>IF('données 2022'!B358&gt;6,'données 2022'!B358-6,0)</f>
        <v>7.0500000000000007</v>
      </c>
      <c r="C357" s="2">
        <f>IF('données 2022'!D358&gt;6,'données 2022'!D358-6,0)</f>
        <v>7.4499999999999993</v>
      </c>
      <c r="D357" s="2">
        <f>IF('données 2022'!F358&gt;6,'données 2022'!F358-6,0)</f>
        <v>6.85</v>
      </c>
      <c r="E357" s="2">
        <f>IF('données 2022'!H358&gt;6,'données 2022'!H358-6,0)</f>
        <v>7.15</v>
      </c>
      <c r="F357" s="2">
        <f>IF('données 2022'!J358&gt;6,'données 2022'!J358-6,0)</f>
        <v>8.35</v>
      </c>
      <c r="G357" s="2">
        <f>IF('données 2022'!L358&gt;6,'données 2022'!L358-6,0)</f>
        <v>7.0500000000000007</v>
      </c>
      <c r="H357" s="2">
        <f>IF('données 2022'!N358&gt;6,'données 2022'!N358-6,0)</f>
        <v>7.35</v>
      </c>
      <c r="I357" s="2">
        <f>IF('données 2022'!P358&gt;6,'données 2022'!P358-6,0)</f>
        <v>7.0500000000000007</v>
      </c>
      <c r="J357" s="2">
        <f>IF('données 2022'!R358&gt;6,'données 2022'!R358-6,0)</f>
        <v>6.4499999999999993</v>
      </c>
      <c r="K357" s="2">
        <f>IF('données 2022'!T358&gt;6,'données 2022'!T358-6,0)</f>
        <v>6.85</v>
      </c>
      <c r="L357" s="2">
        <f>IF('données 2022'!V358&gt;6,'données 2022'!V358-6,0)</f>
        <v>7.9499999999999993</v>
      </c>
      <c r="M357" s="2">
        <f>IF('données 2022'!X358&gt;6,'données 2022'!X358-6,0)</f>
        <v>6.0500000000000007</v>
      </c>
      <c r="N357" s="2">
        <f>IF('données 2022'!Z358&gt;6,'données 2022'!Z358-6,0)</f>
        <v>8.35</v>
      </c>
      <c r="O357" s="2">
        <f>IF('données 2022'!AB358&gt;6,'données 2022'!AB358-6,0)</f>
        <v>8.15</v>
      </c>
      <c r="P357" s="2">
        <f>IF('données 2022'!AD358&gt;6,'données 2022'!AD358-6,0)</f>
        <v>7.25</v>
      </c>
      <c r="Q357" s="2">
        <f>IF('données 2022'!AF358&gt;6,'données 2022'!AF358-6,0)</f>
        <v>7.4499999999999993</v>
      </c>
      <c r="R357" s="2">
        <f>IF('données 2022'!AH358&gt;6,'données 2022'!AH358-6,0)</f>
        <v>6.9499999999999993</v>
      </c>
      <c r="S357" s="2"/>
      <c r="T357" s="2">
        <f>IF('données 2022'!AJ358&gt;6,'données 2022'!AJ358-6,0)</f>
        <v>6.15</v>
      </c>
      <c r="U357" s="2"/>
      <c r="V357" s="2">
        <f>IF('données 2022'!AL358&gt;6,'données 2022'!AL358-6,0)</f>
        <v>8.0500000000000007</v>
      </c>
    </row>
    <row r="358" spans="1:22" ht="14.25" customHeight="1">
      <c r="A358" s="40">
        <v>44918</v>
      </c>
      <c r="B358" s="2">
        <f>IF('données 2022'!B359&gt;6,'données 2022'!B359-6,0)</f>
        <v>7.85</v>
      </c>
      <c r="C358" s="2">
        <f>IF('données 2022'!D359&gt;6,'données 2022'!D359-6,0)</f>
        <v>8.35</v>
      </c>
      <c r="D358" s="2">
        <f>IF('données 2022'!F359&gt;6,'données 2022'!F359-6,0)</f>
        <v>7.4499999999999993</v>
      </c>
      <c r="E358" s="2">
        <f>IF('données 2022'!H359&gt;6,'données 2022'!H359-6,0)</f>
        <v>7.9499999999999993</v>
      </c>
      <c r="F358" s="2">
        <f>IF('données 2022'!J359&gt;6,'données 2022'!J359-6,0)</f>
        <v>8.5500000000000007</v>
      </c>
      <c r="G358" s="2">
        <f>IF('données 2022'!L359&gt;6,'données 2022'!L359-6,0)</f>
        <v>8.0500000000000007</v>
      </c>
      <c r="H358" s="2">
        <f>IF('données 2022'!N359&gt;6,'données 2022'!N359-6,0)</f>
        <v>7.9499999999999993</v>
      </c>
      <c r="I358" s="2">
        <f>IF('données 2022'!P359&gt;6,'données 2022'!P359-6,0)</f>
        <v>7.5500000000000007</v>
      </c>
      <c r="J358" s="2">
        <f>IF('données 2022'!R359&gt;6,'données 2022'!R359-6,0)</f>
        <v>6.85</v>
      </c>
      <c r="K358" s="2">
        <f>IF('données 2022'!T359&gt;6,'données 2022'!T359-6,0)</f>
        <v>7.75</v>
      </c>
      <c r="L358" s="2">
        <f>IF('données 2022'!V359&gt;6,'données 2022'!V359-6,0)</f>
        <v>8.35</v>
      </c>
      <c r="M358" s="2">
        <f>IF('données 2022'!X359&gt;6,'données 2022'!X359-6,0)</f>
        <v>6.65</v>
      </c>
      <c r="N358" s="2">
        <f>IF('données 2022'!Z359&gt;6,'données 2022'!Z359-6,0)</f>
        <v>8.4499999999999993</v>
      </c>
      <c r="O358" s="2">
        <f>IF('données 2022'!AB359&gt;6,'données 2022'!AB359-6,0)</f>
        <v>8.9499999999999993</v>
      </c>
      <c r="P358" s="2">
        <f>IF('données 2022'!AD359&gt;6,'données 2022'!AD359-6,0)</f>
        <v>7.75</v>
      </c>
      <c r="Q358" s="2">
        <f>IF('données 2022'!AF359&gt;6,'données 2022'!AF359-6,0)</f>
        <v>7.65</v>
      </c>
      <c r="R358" s="2">
        <f>IF('données 2022'!AH359&gt;6,'données 2022'!AH359-6,0)</f>
        <v>7.65</v>
      </c>
      <c r="S358" s="2"/>
      <c r="T358" s="2">
        <f>IF('données 2022'!AJ359&gt;6,'données 2022'!AJ359-6,0)</f>
        <v>6.85</v>
      </c>
      <c r="U358" s="2"/>
      <c r="V358" s="2">
        <f>IF('données 2022'!AL359&gt;6,'données 2022'!AL359-6,0)</f>
        <v>8.4499999999999993</v>
      </c>
    </row>
    <row r="359" spans="1:22" ht="14.25" customHeight="1">
      <c r="A359" s="40">
        <v>44919</v>
      </c>
      <c r="B359" s="2">
        <f>IF('données 2022'!B360&gt;6,'données 2022'!B360-6,0)</f>
        <v>5.85</v>
      </c>
      <c r="C359" s="2">
        <f>IF('données 2022'!D360&gt;6,'données 2022'!D360-6,0)</f>
        <v>6.15</v>
      </c>
      <c r="D359" s="2">
        <f>IF('données 2022'!F360&gt;6,'données 2022'!F360-6,0)</f>
        <v>5.9499999999999993</v>
      </c>
      <c r="E359" s="2">
        <f>IF('données 2022'!H360&gt;6,'données 2022'!H360-6,0)</f>
        <v>5.65</v>
      </c>
      <c r="F359" s="2">
        <f>IF('données 2022'!J360&gt;6,'données 2022'!J360-6,0)</f>
        <v>6.75</v>
      </c>
      <c r="G359" s="2">
        <f>IF('données 2022'!L360&gt;6,'données 2022'!L360-6,0)</f>
        <v>6.25</v>
      </c>
      <c r="H359" s="2">
        <f>IF('données 2022'!N360&gt;6,'données 2022'!N360-6,0)</f>
        <v>6.85</v>
      </c>
      <c r="I359" s="2">
        <f>IF('données 2022'!P360&gt;6,'données 2022'!P360-6,0)</f>
        <v>6.0500000000000007</v>
      </c>
      <c r="J359" s="2">
        <f>IF('données 2022'!R360&gt;6,'données 2022'!R360-6,0)</f>
        <v>5.5500000000000007</v>
      </c>
      <c r="K359" s="2">
        <f>IF('données 2022'!T360&gt;6,'données 2022'!T360-6,0)</f>
        <v>6.35</v>
      </c>
      <c r="L359" s="2">
        <f>IF('données 2022'!V360&gt;6,'données 2022'!V360-6,0)</f>
        <v>7.35</v>
      </c>
      <c r="M359" s="2">
        <f>IF('données 2022'!X360&gt;6,'données 2022'!X360-6,0)</f>
        <v>4.75</v>
      </c>
      <c r="N359" s="2">
        <f>IF('données 2022'!Z360&gt;6,'données 2022'!Z360-6,0)</f>
        <v>6.15</v>
      </c>
      <c r="O359" s="2">
        <f>IF('données 2022'!AB360&gt;6,'données 2022'!AB360-6,0)</f>
        <v>6.75</v>
      </c>
      <c r="P359" s="2">
        <f>IF('données 2022'!AD360&gt;6,'données 2022'!AD360-6,0)</f>
        <v>6.4499999999999993</v>
      </c>
      <c r="Q359" s="2">
        <f>IF('données 2022'!AF360&gt;6,'données 2022'!AF360-6,0)</f>
        <v>6.9499999999999993</v>
      </c>
      <c r="R359" s="2">
        <f>IF('données 2022'!AH360&gt;6,'données 2022'!AH360-6,0)</f>
        <v>6.15</v>
      </c>
      <c r="S359" s="2"/>
      <c r="T359" s="2">
        <f>IF('données 2022'!AJ360&gt;6,'données 2022'!AJ360-6,0)</f>
        <v>5.65</v>
      </c>
      <c r="U359" s="2"/>
      <c r="V359" s="2">
        <f>IF('données 2022'!AL360&gt;6,'données 2022'!AL360-6,0)</f>
        <v>6.4499999999999993</v>
      </c>
    </row>
    <row r="360" spans="1:22" ht="14.25" customHeight="1">
      <c r="A360" s="40">
        <v>44920</v>
      </c>
      <c r="B360" s="2">
        <f>IF('données 2022'!B361&gt;6,'données 2022'!B361-6,0)</f>
        <v>4.8499999999999996</v>
      </c>
      <c r="C360" s="2">
        <f>IF('données 2022'!D361&gt;6,'données 2022'!D361-6,0)</f>
        <v>5.75</v>
      </c>
      <c r="D360" s="2">
        <f>IF('données 2022'!F361&gt;6,'données 2022'!F361-6,0)</f>
        <v>5.4499999999999993</v>
      </c>
      <c r="E360" s="2">
        <f>IF('données 2022'!H361&gt;6,'données 2022'!H361-6,0)</f>
        <v>5.15</v>
      </c>
      <c r="F360" s="2">
        <f>IF('données 2022'!J361&gt;6,'données 2022'!J361-6,0)</f>
        <v>6.15</v>
      </c>
      <c r="G360" s="2">
        <f>IF('données 2022'!L361&gt;6,'données 2022'!L361-6,0)</f>
        <v>5.35</v>
      </c>
      <c r="H360" s="2">
        <f>IF('données 2022'!N361&gt;6,'données 2022'!N361-6,0)</f>
        <v>5.4499999999999993</v>
      </c>
      <c r="I360" s="2">
        <f>IF('données 2022'!P361&gt;6,'données 2022'!P361-6,0)</f>
        <v>4.5500000000000007</v>
      </c>
      <c r="J360" s="2">
        <f>IF('données 2022'!R361&gt;6,'données 2022'!R361-6,0)</f>
        <v>5.0500000000000007</v>
      </c>
      <c r="K360" s="2">
        <f>IF('données 2022'!T361&gt;6,'données 2022'!T361-6,0)</f>
        <v>4.3499999999999996</v>
      </c>
      <c r="L360" s="2">
        <f>IF('données 2022'!V361&gt;6,'données 2022'!V361-6,0)</f>
        <v>6.85</v>
      </c>
      <c r="M360" s="2">
        <f>IF('données 2022'!X361&gt;6,'données 2022'!X361-6,0)</f>
        <v>3.8499999999999996</v>
      </c>
      <c r="N360" s="2">
        <f>IF('données 2022'!Z361&gt;6,'données 2022'!Z361-6,0)</f>
        <v>5.25</v>
      </c>
      <c r="O360" s="2">
        <f>IF('données 2022'!AB361&gt;6,'données 2022'!AB361-6,0)</f>
        <v>5.85</v>
      </c>
      <c r="P360" s="2">
        <f>IF('données 2022'!AD361&gt;6,'données 2022'!AD361-6,0)</f>
        <v>6.15</v>
      </c>
      <c r="Q360" s="2">
        <f>IF('données 2022'!AF361&gt;6,'données 2022'!AF361-6,0)</f>
        <v>6.15</v>
      </c>
      <c r="R360" s="2">
        <f>IF('données 2022'!AH361&gt;6,'données 2022'!AH361-6,0)</f>
        <v>4.5500000000000007</v>
      </c>
      <c r="S360" s="2"/>
      <c r="T360" s="2">
        <f>IF('données 2022'!AJ361&gt;6,'données 2022'!AJ361-6,0)</f>
        <v>5.4499999999999993</v>
      </c>
      <c r="U360" s="2"/>
      <c r="V360" s="2">
        <f>IF('données 2022'!AL361&gt;6,'données 2022'!AL361-6,0)</f>
        <v>6.0500000000000007</v>
      </c>
    </row>
    <row r="361" spans="1:22" ht="14.25" customHeight="1">
      <c r="A361" s="40">
        <v>44921</v>
      </c>
      <c r="B361" s="2">
        <f>IF('données 2022'!B362&gt;6,'données 2022'!B362-6,0)</f>
        <v>5.0500000000000007</v>
      </c>
      <c r="C361" s="2">
        <f>IF('données 2022'!D362&gt;6,'données 2022'!D362-6,0)</f>
        <v>5.15</v>
      </c>
      <c r="D361" s="2">
        <f>IF('données 2022'!F362&gt;6,'données 2022'!F362-6,0)</f>
        <v>4.4499999999999993</v>
      </c>
      <c r="E361" s="2">
        <f>IF('données 2022'!H362&gt;6,'données 2022'!H362-6,0)</f>
        <v>4.75</v>
      </c>
      <c r="F361" s="2">
        <f>IF('données 2022'!J362&gt;6,'données 2022'!J362-6,0)</f>
        <v>5.15</v>
      </c>
      <c r="G361" s="2">
        <f>IF('données 2022'!L362&gt;6,'données 2022'!L362-6,0)</f>
        <v>4.9499999999999993</v>
      </c>
      <c r="H361" s="2">
        <f>IF('données 2022'!N362&gt;6,'données 2022'!N362-6,0)</f>
        <v>4.9499999999999993</v>
      </c>
      <c r="I361" s="2">
        <f>IF('données 2022'!P362&gt;6,'données 2022'!P362-6,0)</f>
        <v>3.8499999999999996</v>
      </c>
      <c r="J361" s="2">
        <f>IF('données 2022'!R362&gt;6,'données 2022'!R362-6,0)</f>
        <v>3.4499999999999993</v>
      </c>
      <c r="K361" s="2">
        <f>IF('données 2022'!T362&gt;6,'données 2022'!T362-6,0)</f>
        <v>3.5500000000000007</v>
      </c>
      <c r="L361" s="2">
        <f>IF('données 2022'!V362&gt;6,'données 2022'!V362-6,0)</f>
        <v>5.15</v>
      </c>
      <c r="M361" s="2">
        <f>IF('données 2022'!X362&gt;6,'données 2022'!X362-6,0)</f>
        <v>3.0500000000000007</v>
      </c>
      <c r="N361" s="2">
        <f>IF('données 2022'!Z362&gt;6,'données 2022'!Z362-6,0)</f>
        <v>5.0500000000000007</v>
      </c>
      <c r="O361" s="2">
        <f>IF('données 2022'!AB362&gt;6,'données 2022'!AB362-6,0)</f>
        <v>5.25</v>
      </c>
      <c r="P361" s="2">
        <f>IF('données 2022'!AD362&gt;6,'données 2022'!AD362-6,0)</f>
        <v>4.6500000000000004</v>
      </c>
      <c r="Q361" s="2">
        <f>IF('données 2022'!AF362&gt;6,'données 2022'!AF362-6,0)</f>
        <v>4.5500000000000007</v>
      </c>
      <c r="R361" s="2">
        <f>IF('données 2022'!AH362&gt;6,'données 2022'!AH362-6,0)</f>
        <v>3.5500000000000007</v>
      </c>
      <c r="S361" s="2"/>
      <c r="T361" s="2">
        <f>IF('données 2022'!AJ362&gt;6,'données 2022'!AJ362-6,0)</f>
        <v>3.6500000000000004</v>
      </c>
      <c r="U361" s="2"/>
      <c r="V361" s="2">
        <f>IF('données 2022'!AL362&gt;6,'données 2022'!AL362-6,0)</f>
        <v>5.0500000000000007</v>
      </c>
    </row>
    <row r="362" spans="1:22" ht="14.25" customHeight="1">
      <c r="A362" s="40">
        <v>44922</v>
      </c>
      <c r="B362" s="2">
        <f>IF('données 2022'!B363&gt;6,'données 2022'!B363-6,0)</f>
        <v>3.0500000000000007</v>
      </c>
      <c r="C362" s="2">
        <f>IF('données 2022'!D363&gt;6,'données 2022'!D363-6,0)</f>
        <v>3.0500000000000007</v>
      </c>
      <c r="D362" s="2">
        <f>IF('données 2022'!F363&gt;6,'données 2022'!F363-6,0)</f>
        <v>1.5499999999999998</v>
      </c>
      <c r="E362" s="2">
        <f>IF('données 2022'!H363&gt;6,'données 2022'!H363-6,0)</f>
        <v>2.9499999999999993</v>
      </c>
      <c r="F362" s="2">
        <f>IF('données 2022'!J363&gt;6,'données 2022'!J363-6,0)</f>
        <v>3.25</v>
      </c>
      <c r="G362" s="2">
        <f>IF('données 2022'!L363&gt;6,'données 2022'!L363-6,0)</f>
        <v>2.3499999999999996</v>
      </c>
      <c r="H362" s="2">
        <f>IF('données 2022'!N363&gt;6,'données 2022'!N363-6,0)</f>
        <v>2.4499999999999993</v>
      </c>
      <c r="I362" s="2">
        <f>IF('données 2022'!P363&gt;6,'données 2022'!P363-6,0)</f>
        <v>1.3499999999999996</v>
      </c>
      <c r="J362" s="2">
        <f>IF('données 2022'!R363&gt;6,'données 2022'!R363-6,0)</f>
        <v>0.84999999999999964</v>
      </c>
      <c r="K362" s="2">
        <f>IF('données 2022'!T363&gt;6,'données 2022'!T363-6,0)</f>
        <v>1.3499999999999996</v>
      </c>
      <c r="L362" s="2">
        <f>IF('données 2022'!V363&gt;6,'données 2022'!V363-6,0)</f>
        <v>1.6500000000000004</v>
      </c>
      <c r="M362" s="2">
        <f>IF('données 2022'!X363&gt;6,'données 2022'!X363-6,0)</f>
        <v>4.9999999999999822E-2</v>
      </c>
      <c r="N362" s="2">
        <f>IF('données 2022'!Z363&gt;6,'données 2022'!Z363-6,0)</f>
        <v>3.1500000000000004</v>
      </c>
      <c r="O362" s="2">
        <f>IF('données 2022'!AB363&gt;6,'données 2022'!AB363-6,0)</f>
        <v>2.9499999999999993</v>
      </c>
      <c r="P362" s="2">
        <f>IF('données 2022'!AD363&gt;6,'données 2022'!AD363-6,0)</f>
        <v>1.6500000000000004</v>
      </c>
      <c r="Q362" s="2">
        <f>IF('données 2022'!AF363&gt;6,'données 2022'!AF363-6,0)</f>
        <v>1.5499999999999998</v>
      </c>
      <c r="R362" s="2">
        <f>IF('données 2022'!AH363&gt;6,'données 2022'!AH363-6,0)</f>
        <v>1.3499999999999996</v>
      </c>
      <c r="S362" s="2"/>
      <c r="T362" s="2">
        <f>IF('données 2022'!AJ363&gt;6,'données 2022'!AJ363-6,0)</f>
        <v>4.9999999999999822E-2</v>
      </c>
      <c r="U362" s="2"/>
      <c r="V362" s="2">
        <f>IF('données 2022'!AL363&gt;6,'données 2022'!AL363-6,0)</f>
        <v>3.0500000000000007</v>
      </c>
    </row>
    <row r="363" spans="1:22" ht="14.25" customHeight="1">
      <c r="A363" s="40">
        <v>44923</v>
      </c>
      <c r="B363" s="2">
        <f>IF('données 2022'!B364&gt;6,'données 2022'!B364-6,0)</f>
        <v>4.5500000000000007</v>
      </c>
      <c r="C363" s="2">
        <f>IF('données 2022'!D364&gt;6,'données 2022'!D364-6,0)</f>
        <v>4.5500000000000007</v>
      </c>
      <c r="D363" s="2">
        <f>IF('données 2022'!F364&gt;6,'données 2022'!F364-6,0)</f>
        <v>3.8499999999999996</v>
      </c>
      <c r="E363" s="2">
        <f>IF('données 2022'!H364&gt;6,'données 2022'!H364-6,0)</f>
        <v>4.4499999999999993</v>
      </c>
      <c r="F363" s="2">
        <f>IF('données 2022'!J364&gt;6,'données 2022'!J364-6,0)</f>
        <v>5.35</v>
      </c>
      <c r="G363" s="2">
        <f>IF('données 2022'!L364&gt;6,'données 2022'!L364-6,0)</f>
        <v>3.5500000000000007</v>
      </c>
      <c r="H363" s="2">
        <f>IF('données 2022'!N364&gt;6,'données 2022'!N364-6,0)</f>
        <v>4.25</v>
      </c>
      <c r="I363" s="2">
        <f>IF('données 2022'!P364&gt;6,'données 2022'!P364-6,0)</f>
        <v>3.8499999999999996</v>
      </c>
      <c r="J363" s="2">
        <f>IF('données 2022'!R364&gt;6,'données 2022'!R364-6,0)</f>
        <v>3.5500000000000007</v>
      </c>
      <c r="K363" s="2">
        <f>IF('données 2022'!T364&gt;6,'données 2022'!T364-6,0)</f>
        <v>3.9499999999999993</v>
      </c>
      <c r="L363" s="2">
        <f>IF('données 2022'!V364&gt;6,'données 2022'!V364-6,0)</f>
        <v>5.15</v>
      </c>
      <c r="M363" s="2">
        <f>IF('données 2022'!X364&gt;6,'données 2022'!X364-6,0)</f>
        <v>3.1500000000000004</v>
      </c>
      <c r="N363" s="2">
        <f>IF('données 2022'!Z364&gt;6,'données 2022'!Z364-6,0)</f>
        <v>4.8499999999999996</v>
      </c>
      <c r="O363" s="2">
        <f>IF('données 2022'!AB364&gt;6,'données 2022'!AB364-6,0)</f>
        <v>5.0500000000000007</v>
      </c>
      <c r="P363" s="2">
        <f>IF('données 2022'!AD364&gt;6,'données 2022'!AD364-6,0)</f>
        <v>4.4499999999999993</v>
      </c>
      <c r="Q363" s="2">
        <f>IF('données 2022'!AF364&gt;6,'données 2022'!AF364-6,0)</f>
        <v>4.8499999999999996</v>
      </c>
      <c r="R363" s="2">
        <f>IF('données 2022'!AH364&gt;6,'données 2022'!AH364-6,0)</f>
        <v>3.75</v>
      </c>
      <c r="S363" s="2"/>
      <c r="T363" s="2">
        <f>IF('données 2022'!AJ364&gt;6,'données 2022'!AJ364-6,0)</f>
        <v>2.9499999999999993</v>
      </c>
      <c r="U363" s="2"/>
      <c r="V363" s="2">
        <f>IF('données 2022'!AL364&gt;6,'données 2022'!AL364-6,0)</f>
        <v>5.15</v>
      </c>
    </row>
    <row r="364" spans="1:22" ht="14.25" customHeight="1">
      <c r="A364" s="40">
        <v>44924</v>
      </c>
      <c r="B364" s="2">
        <f>IF('données 2022'!B365&gt;6,'données 2022'!B365-6,0)</f>
        <v>3.9499999999999993</v>
      </c>
      <c r="C364" s="2">
        <f>IF('données 2022'!D365&gt;6,'données 2022'!D365-6,0)</f>
        <v>4.1500000000000004</v>
      </c>
      <c r="D364" s="2">
        <f>IF('données 2022'!F365&gt;6,'données 2022'!F365-6,0)</f>
        <v>3.3499999999999996</v>
      </c>
      <c r="E364" s="2">
        <f>IF('données 2022'!H365&gt;6,'données 2022'!H365-6,0)</f>
        <v>3.75</v>
      </c>
      <c r="F364" s="2">
        <f>IF('données 2022'!J365&gt;6,'données 2022'!J365-6,0)</f>
        <v>4.5500000000000007</v>
      </c>
      <c r="G364" s="2">
        <f>IF('données 2022'!L365&gt;6,'données 2022'!L365-6,0)</f>
        <v>3.6500000000000004</v>
      </c>
      <c r="H364" s="2">
        <f>IF('données 2022'!N365&gt;6,'données 2022'!N365-6,0)</f>
        <v>4.1500000000000004</v>
      </c>
      <c r="I364" s="2">
        <f>IF('données 2022'!P365&gt;6,'données 2022'!P365-6,0)</f>
        <v>3.6500000000000004</v>
      </c>
      <c r="J364" s="2">
        <f>IF('données 2022'!R365&gt;6,'données 2022'!R365-6,0)</f>
        <v>3.1500000000000004</v>
      </c>
      <c r="K364" s="2">
        <f>IF('données 2022'!T365&gt;6,'données 2022'!T365-6,0)</f>
        <v>3.75</v>
      </c>
      <c r="L364" s="2">
        <f>IF('données 2022'!V365&gt;6,'données 2022'!V365-6,0)</f>
        <v>4.5500000000000007</v>
      </c>
      <c r="M364" s="2">
        <f>IF('données 2022'!X365&gt;6,'données 2022'!X365-6,0)</f>
        <v>2.8499999999999996</v>
      </c>
      <c r="N364" s="2">
        <f>IF('données 2022'!Z365&gt;6,'données 2022'!Z365-6,0)</f>
        <v>4.1500000000000004</v>
      </c>
      <c r="O364" s="2">
        <f>IF('données 2022'!AB365&gt;6,'données 2022'!AB365-6,0)</f>
        <v>4.75</v>
      </c>
      <c r="P364" s="2">
        <f>IF('données 2022'!AD365&gt;6,'données 2022'!AD365-6,0)</f>
        <v>3.75</v>
      </c>
      <c r="Q364" s="2">
        <f>IF('données 2022'!AF365&gt;6,'données 2022'!AF365-6,0)</f>
        <v>4.3499999999999996</v>
      </c>
      <c r="R364" s="2">
        <f>IF('données 2022'!AH365&gt;6,'données 2022'!AH365-6,0)</f>
        <v>3.6500000000000004</v>
      </c>
      <c r="S364" s="2"/>
      <c r="T364" s="2">
        <f>IF('données 2022'!AJ365&gt;6,'données 2022'!AJ365-6,0)</f>
        <v>2.9499999999999993</v>
      </c>
      <c r="U364" s="2"/>
      <c r="V364" s="2">
        <f>IF('données 2022'!AL365&gt;6,'données 2022'!AL365-6,0)</f>
        <v>4.4499999999999993</v>
      </c>
    </row>
    <row r="365" spans="1:22" ht="14.25" customHeight="1">
      <c r="A365" s="40">
        <v>44925</v>
      </c>
      <c r="B365" s="2">
        <f>IF('données 2022'!B366&gt;6,'données 2022'!B366-6,0)</f>
        <v>5.25</v>
      </c>
      <c r="C365" s="2">
        <f>IF('données 2022'!D366&gt;6,'données 2022'!D366-6,0)</f>
        <v>5.65</v>
      </c>
      <c r="D365" s="2">
        <f>IF('données 2022'!F366&gt;6,'données 2022'!F366-6,0)</f>
        <v>4.75</v>
      </c>
      <c r="E365" s="2">
        <f>IF('données 2022'!H366&gt;6,'données 2022'!H366-6,0)</f>
        <v>5.35</v>
      </c>
      <c r="F365" s="2">
        <f>IF('données 2022'!J366&gt;6,'données 2022'!J366-6,0)</f>
        <v>5.85</v>
      </c>
      <c r="G365" s="2">
        <f>IF('données 2022'!L366&gt;6,'données 2022'!L366-6,0)</f>
        <v>5.0500000000000007</v>
      </c>
      <c r="H365" s="2">
        <f>IF('données 2022'!N366&gt;6,'données 2022'!N366-6,0)</f>
        <v>5.65</v>
      </c>
      <c r="I365" s="2">
        <f>IF('données 2022'!P366&gt;6,'données 2022'!P366-6,0)</f>
        <v>4.4499999999999993</v>
      </c>
      <c r="J365" s="2">
        <f>IF('données 2022'!R366&gt;6,'données 2022'!R366-6,0)</f>
        <v>4.1500000000000004</v>
      </c>
      <c r="K365" s="2">
        <f>IF('données 2022'!T366&gt;6,'données 2022'!T366-6,0)</f>
        <v>4.8499999999999996</v>
      </c>
      <c r="L365" s="2">
        <f>IF('données 2022'!V366&gt;6,'données 2022'!V366-6,0)</f>
        <v>5.9499999999999993</v>
      </c>
      <c r="M365" s="2">
        <f>IF('données 2022'!X366&gt;6,'données 2022'!X366-6,0)</f>
        <v>3.8499999999999996</v>
      </c>
      <c r="N365" s="2">
        <f>IF('données 2022'!Z366&gt;6,'données 2022'!Z366-6,0)</f>
        <v>5.4499999999999993</v>
      </c>
      <c r="O365" s="2">
        <f>IF('données 2022'!AB366&gt;6,'données 2022'!AB366-6,0)</f>
        <v>6.25</v>
      </c>
      <c r="P365" s="2">
        <f>IF('données 2022'!AD366&gt;6,'données 2022'!AD366-6,0)</f>
        <v>5.25</v>
      </c>
      <c r="Q365" s="2">
        <f>IF('données 2022'!AF366&gt;6,'données 2022'!AF366-6,0)</f>
        <v>5.65</v>
      </c>
      <c r="R365" s="2">
        <f>IF('données 2022'!AH366&gt;6,'données 2022'!AH366-6,0)</f>
        <v>4.8499999999999996</v>
      </c>
      <c r="S365" s="2"/>
      <c r="T365" s="2">
        <f>IF('données 2022'!AJ366&gt;6,'données 2022'!AJ366-6,0)</f>
        <v>4.0500000000000007</v>
      </c>
      <c r="U365" s="2"/>
      <c r="V365" s="2">
        <f>IF('données 2022'!AL366&gt;6,'données 2022'!AL366-6,0)</f>
        <v>5.75</v>
      </c>
    </row>
    <row r="366" spans="1:22" ht="14.25" customHeight="1">
      <c r="A366" s="40">
        <v>44926</v>
      </c>
      <c r="B366" s="2">
        <f>IF('données 2022'!B367&gt;6,'données 2022'!B367-6,0)</f>
        <v>6.5500000000000007</v>
      </c>
      <c r="C366" s="2">
        <f>IF('données 2022'!D367&gt;6,'données 2022'!D367-6,0)</f>
        <v>6.9499999999999993</v>
      </c>
      <c r="D366" s="2">
        <f>IF('données 2022'!F367&gt;6,'données 2022'!F367-6,0)</f>
        <v>6.35</v>
      </c>
      <c r="E366" s="2">
        <f>IF('données 2022'!H367&gt;6,'données 2022'!H367-6,0)</f>
        <v>6.4499999999999993</v>
      </c>
      <c r="F366" s="2">
        <f>IF('données 2022'!J367&gt;6,'données 2022'!J367-6,0)</f>
        <v>7.25</v>
      </c>
      <c r="G366" s="2">
        <f>IF('données 2022'!L367&gt;6,'données 2022'!L367-6,0)</f>
        <v>6.65</v>
      </c>
      <c r="H366" s="2">
        <f>IF('données 2022'!N367&gt;6,'données 2022'!N367-6,0)</f>
        <v>6.65</v>
      </c>
      <c r="I366" s="2">
        <f>IF('données 2022'!P367&gt;6,'données 2022'!P367-6,0)</f>
        <v>5.85</v>
      </c>
      <c r="J366" s="2">
        <f>IF('données 2022'!R367&gt;6,'données 2022'!R367-6,0)</f>
        <v>5.85</v>
      </c>
      <c r="K366" s="2">
        <f>IF('données 2022'!T367&gt;6,'données 2022'!T367-6,0)</f>
        <v>5.5500000000000007</v>
      </c>
      <c r="L366" s="2">
        <f>IF('données 2022'!V367&gt;6,'données 2022'!V367-6,0)</f>
        <v>7.75</v>
      </c>
      <c r="M366" s="2">
        <f>IF('données 2022'!X367&gt;6,'données 2022'!X367-6,0)</f>
        <v>5.85</v>
      </c>
      <c r="N366" s="2">
        <f>IF('données 2022'!Z367&gt;6,'données 2022'!Z367-6,0)</f>
        <v>6.15</v>
      </c>
      <c r="O366" s="2">
        <f>IF('données 2022'!AB367&gt;6,'données 2022'!AB367-6,0)</f>
        <v>7.4499999999999993</v>
      </c>
      <c r="P366" s="2">
        <f>IF('données 2022'!AD367&gt;6,'données 2022'!AD367-6,0)</f>
        <v>7.0500000000000007</v>
      </c>
      <c r="Q366" s="2">
        <f>IF('données 2022'!AF367&gt;6,'données 2022'!AF367-6,0)</f>
        <v>7.65</v>
      </c>
      <c r="R366" s="2">
        <f>IF('données 2022'!AH367&gt;6,'données 2022'!AH367-6,0)</f>
        <v>5.65</v>
      </c>
      <c r="S366" s="2"/>
      <c r="T366" s="2">
        <f>IF('données 2022'!AJ367&gt;6,'données 2022'!AJ367-6,0)</f>
        <v>6.0500000000000007</v>
      </c>
      <c r="U366" s="2"/>
      <c r="V366" s="2">
        <f>IF('données 2022'!AL367&gt;6,'données 2022'!AL367-6,0)</f>
        <v>7.25</v>
      </c>
    </row>
    <row r="367" spans="1:22" ht="14.25" customHeight="1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22" ht="14.25" customHeight="1">
      <c r="B368" s="30">
        <f t="shared" ref="B368:V368" si="0">SUM(B306:B335)</f>
        <v>128.75</v>
      </c>
      <c r="C368" s="30">
        <f t="shared" si="0"/>
        <v>132.04999999999998</v>
      </c>
      <c r="D368" s="30">
        <f t="shared" si="0"/>
        <v>122.6</v>
      </c>
      <c r="E368" s="30">
        <f t="shared" si="0"/>
        <v>126.15</v>
      </c>
      <c r="F368" s="30">
        <f t="shared" si="0"/>
        <v>143.44999999999999</v>
      </c>
      <c r="G368" s="30">
        <f t="shared" si="0"/>
        <v>132.29999999999998</v>
      </c>
      <c r="H368" s="30">
        <f t="shared" si="0"/>
        <v>132</v>
      </c>
      <c r="I368" s="30">
        <f t="shared" si="0"/>
        <v>117.99999999999999</v>
      </c>
      <c r="J368" s="30">
        <f t="shared" si="0"/>
        <v>109.19999999999999</v>
      </c>
      <c r="K368" s="30">
        <f t="shared" si="0"/>
        <v>122.05</v>
      </c>
      <c r="L368" s="30">
        <f t="shared" si="0"/>
        <v>141.55000000000001</v>
      </c>
      <c r="M368" s="30">
        <f t="shared" si="0"/>
        <v>95.750000000000028</v>
      </c>
      <c r="N368" s="30">
        <f t="shared" si="0"/>
        <v>132.79999999999998</v>
      </c>
      <c r="O368" s="30">
        <f t="shared" si="0"/>
        <v>133.74999999999997</v>
      </c>
      <c r="P368" s="30">
        <f t="shared" si="0"/>
        <v>134.85000000000002</v>
      </c>
      <c r="Q368" s="30">
        <f t="shared" si="0"/>
        <v>140.24999999999997</v>
      </c>
      <c r="R368" s="30">
        <f t="shared" si="0"/>
        <v>120.59999999999998</v>
      </c>
      <c r="S368" s="30">
        <f t="shared" si="0"/>
        <v>0</v>
      </c>
      <c r="T368" s="30">
        <f t="shared" si="0"/>
        <v>109.8</v>
      </c>
      <c r="U368" s="30">
        <f t="shared" si="0"/>
        <v>0</v>
      </c>
      <c r="V368" s="30">
        <f t="shared" si="0"/>
        <v>143.75000000000003</v>
      </c>
    </row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3" width="11.5546875" customWidth="1"/>
    <col min="4" max="4" width="13" customWidth="1"/>
    <col min="5" max="10" width="11.554687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18" t="s">
        <v>77</v>
      </c>
      <c r="B2" s="19">
        <v>0.85</v>
      </c>
      <c r="C2" s="19">
        <v>0.84660000000000002</v>
      </c>
      <c r="D2" s="19">
        <v>0.84489999999999998</v>
      </c>
      <c r="E2" s="19">
        <v>0.75565000000000004</v>
      </c>
      <c r="F2" s="19">
        <v>0.85123700000000002</v>
      </c>
      <c r="G2" s="19">
        <v>0.86699999999999999</v>
      </c>
      <c r="H2" s="19">
        <v>0.78200000000000003</v>
      </c>
      <c r="I2" s="19">
        <v>0.84744659999999983</v>
      </c>
      <c r="J2" s="19">
        <v>0.88400000000000001</v>
      </c>
      <c r="K2" s="19">
        <v>0.84658979999999995</v>
      </c>
      <c r="L2" s="19">
        <v>0.86699999999999999</v>
      </c>
      <c r="M2" s="19">
        <v>0.71230599999999999</v>
      </c>
      <c r="N2" s="19">
        <v>0.85595512299999998</v>
      </c>
      <c r="O2" s="19">
        <v>0.85084999999999988</v>
      </c>
    </row>
    <row r="3" spans="1:26" ht="14.25" customHeight="1">
      <c r="A3" s="18" t="s">
        <v>78</v>
      </c>
      <c r="B3" s="19">
        <v>0.56999999999999995</v>
      </c>
      <c r="C3" s="19">
        <v>0.56772</v>
      </c>
      <c r="D3" s="19">
        <v>0.56657999999999997</v>
      </c>
      <c r="E3" s="19">
        <v>0.50673000000000001</v>
      </c>
      <c r="F3" s="19">
        <v>0.57123123399999998</v>
      </c>
      <c r="G3" s="19">
        <v>0.58123400000000003</v>
      </c>
      <c r="H3" s="19">
        <v>0.52439999999999998</v>
      </c>
      <c r="I3" s="19">
        <v>0.56828771999999994</v>
      </c>
      <c r="J3" s="19">
        <v>0.59279999999999999</v>
      </c>
      <c r="K3" s="19">
        <v>0.56771233123599996</v>
      </c>
      <c r="L3" s="19">
        <v>0.58123400000000003</v>
      </c>
      <c r="M3" s="19">
        <v>0.47651999999999994</v>
      </c>
      <c r="N3" s="19">
        <v>0.57399341999999987</v>
      </c>
      <c r="O3" s="19">
        <v>0.57056999999999991</v>
      </c>
    </row>
    <row r="4" spans="1:26" ht="14.25" customHeight="1">
      <c r="A4" s="18" t="s">
        <v>79</v>
      </c>
      <c r="B4" s="19">
        <v>0.1235</v>
      </c>
      <c r="C4" s="19">
        <v>0.12349400000000001</v>
      </c>
      <c r="D4" s="19">
        <v>0.12349122999999999</v>
      </c>
      <c r="E4" s="19">
        <v>0.1233335</v>
      </c>
      <c r="F4" s="19">
        <v>0.123503</v>
      </c>
      <c r="G4" s="19">
        <v>0.1236</v>
      </c>
      <c r="H4" s="19">
        <v>0.12338</v>
      </c>
      <c r="I4" s="19">
        <v>0.123495494</v>
      </c>
      <c r="J4" s="19">
        <v>0.12356</v>
      </c>
      <c r="K4" s="19">
        <v>0.123493982</v>
      </c>
      <c r="L4" s="19">
        <v>0.1236</v>
      </c>
      <c r="M4" s="19">
        <v>0.123254</v>
      </c>
      <c r="N4" s="19">
        <v>0.12351230509</v>
      </c>
      <c r="O4" s="19">
        <v>0.123501235</v>
      </c>
    </row>
    <row r="5" spans="1:26" ht="14.25" customHeight="1">
      <c r="A5" s="18" t="s">
        <v>80</v>
      </c>
      <c r="B5" s="19">
        <v>0.21229999999999999</v>
      </c>
      <c r="C5" s="19">
        <v>0.22312360000000001</v>
      </c>
      <c r="D5" s="19">
        <v>0.30674000000000001</v>
      </c>
      <c r="E5" s="19">
        <v>0.1238769</v>
      </c>
      <c r="F5" s="19">
        <v>0.2123042</v>
      </c>
      <c r="G5" s="19">
        <v>0.22819999999999999</v>
      </c>
      <c r="H5" s="19">
        <v>0.123932</v>
      </c>
      <c r="I5" s="19">
        <v>0.2233691236</v>
      </c>
      <c r="J5" s="19">
        <v>0.21238399999999999</v>
      </c>
      <c r="K5" s="19">
        <v>0.2231235748</v>
      </c>
      <c r="L5" s="19">
        <v>0.22819999999999999</v>
      </c>
      <c r="M5" s="19">
        <v>0.12375559999999999</v>
      </c>
      <c r="N5" s="19">
        <v>0.21231234712326</v>
      </c>
      <c r="O5" s="19">
        <v>0.21230212300000001</v>
      </c>
    </row>
    <row r="6" spans="1:26" ht="14.25" customHeight="1">
      <c r="A6" s="18" t="s">
        <v>81</v>
      </c>
      <c r="B6" s="19">
        <v>0.25</v>
      </c>
      <c r="C6" s="19">
        <v>0.33500000000000002</v>
      </c>
      <c r="D6" s="19">
        <v>0.2485</v>
      </c>
      <c r="E6" s="19">
        <v>0.30625000000000002</v>
      </c>
      <c r="F6" s="19">
        <v>0.30649999999999999</v>
      </c>
      <c r="G6" s="19">
        <v>0.255</v>
      </c>
      <c r="H6" s="19">
        <v>0.23</v>
      </c>
      <c r="I6" s="19">
        <v>0.33123303500000001</v>
      </c>
      <c r="J6" s="19">
        <v>0.26</v>
      </c>
      <c r="K6" s="19">
        <v>0.248997</v>
      </c>
      <c r="L6" s="19">
        <v>0.255</v>
      </c>
      <c r="M6" s="19">
        <v>0.223</v>
      </c>
      <c r="N6" s="19">
        <v>0.27675123499999998</v>
      </c>
      <c r="O6" s="19">
        <v>0.30625000000000002</v>
      </c>
    </row>
    <row r="7" spans="1:26" ht="14.25" customHeight="1">
      <c r="A7" s="18" t="s">
        <v>82</v>
      </c>
      <c r="B7" s="19">
        <v>0.32</v>
      </c>
      <c r="C7" s="19">
        <v>0.31238719999999998</v>
      </c>
      <c r="D7" s="19">
        <v>0.31238779999999999</v>
      </c>
      <c r="E7" s="19">
        <v>0.28448000000000001</v>
      </c>
      <c r="F7" s="19">
        <v>0.32063999999999998</v>
      </c>
      <c r="G7" s="19">
        <v>0.32640000000000002</v>
      </c>
      <c r="H7" s="19">
        <v>0.2944</v>
      </c>
      <c r="I7" s="19">
        <v>0.31239038720000001</v>
      </c>
      <c r="J7" s="19">
        <v>0.33280000000000004</v>
      </c>
      <c r="K7" s="19">
        <v>0.31238712361235998</v>
      </c>
      <c r="L7" s="19">
        <v>0.32640000000000002</v>
      </c>
      <c r="M7" s="19">
        <v>0.26751999999999998</v>
      </c>
      <c r="N7" s="19">
        <v>0.33064123919999999</v>
      </c>
      <c r="O7" s="19">
        <v>0.32031999999999999</v>
      </c>
    </row>
    <row r="8" spans="1:26" ht="14.25" customHeight="1">
      <c r="A8" s="18" t="s">
        <v>83</v>
      </c>
      <c r="B8" s="19">
        <v>0.35</v>
      </c>
      <c r="C8" s="19">
        <v>0.34859999999999997</v>
      </c>
      <c r="D8" s="19">
        <v>0.34789999999999999</v>
      </c>
      <c r="E8" s="19">
        <v>0.31231231235000001</v>
      </c>
      <c r="F8" s="19">
        <v>0.35069999999999996</v>
      </c>
      <c r="G8" s="19">
        <v>0.35699999999999998</v>
      </c>
      <c r="H8" s="19">
        <v>0.32200000000000001</v>
      </c>
      <c r="I8" s="19">
        <v>0.34894859999999994</v>
      </c>
      <c r="J8" s="19">
        <v>0.36399999999999999</v>
      </c>
      <c r="K8" s="19">
        <v>0.34859580000000001</v>
      </c>
      <c r="L8" s="19">
        <v>0.35699999999999998</v>
      </c>
      <c r="M8" s="19">
        <v>0.29259999999999997</v>
      </c>
      <c r="N8" s="19">
        <v>0.35245212300000001</v>
      </c>
      <c r="O8" s="19">
        <v>0.35034999999999994</v>
      </c>
    </row>
    <row r="9" spans="1:26" ht="14.25" customHeight="1">
      <c r="A9" s="18" t="s">
        <v>84</v>
      </c>
      <c r="B9" s="19">
        <v>0.48</v>
      </c>
      <c r="C9" s="19">
        <v>0.47808</v>
      </c>
      <c r="D9" s="19">
        <v>0.47712320000000003</v>
      </c>
      <c r="E9" s="19">
        <v>0.42671999999999999</v>
      </c>
      <c r="F9" s="19">
        <v>0.48096</v>
      </c>
      <c r="G9" s="19">
        <v>0.48959999999999998</v>
      </c>
      <c r="H9" s="19">
        <v>0.44123600000000002</v>
      </c>
      <c r="I9" s="19">
        <v>0.47855807999999989</v>
      </c>
      <c r="J9" s="19">
        <v>0.49919999999999998</v>
      </c>
      <c r="K9" s="19">
        <v>0.47807423999999998</v>
      </c>
      <c r="L9" s="19">
        <v>0.48959999999999998</v>
      </c>
      <c r="M9" s="19">
        <v>0.4012328</v>
      </c>
      <c r="N9" s="19">
        <v>0.48336287999999988</v>
      </c>
      <c r="O9" s="19">
        <v>0.48047999999999991</v>
      </c>
    </row>
    <row r="10" spans="1:26" ht="14.25" customHeight="1">
      <c r="A10" s="18" t="s">
        <v>85</v>
      </c>
      <c r="B10" s="19">
        <v>0.42</v>
      </c>
      <c r="C10" s="19">
        <v>0.41238320000000001</v>
      </c>
      <c r="D10" s="19">
        <v>0.41238079999999999</v>
      </c>
      <c r="E10" s="19">
        <v>0.37337999999999999</v>
      </c>
      <c r="F10" s="19">
        <v>0.43064000000000002</v>
      </c>
      <c r="G10" s="19">
        <v>0.4284</v>
      </c>
      <c r="H10" s="19">
        <v>0.38640000000000002</v>
      </c>
      <c r="I10" s="19">
        <v>0.41238738320000001</v>
      </c>
      <c r="J10" s="19">
        <v>0.43680000000000002</v>
      </c>
      <c r="K10" s="19">
        <v>0.41238312349599998</v>
      </c>
      <c r="L10" s="19">
        <v>0.4284</v>
      </c>
      <c r="M10" s="19">
        <v>0.351231232</v>
      </c>
      <c r="N10" s="19">
        <v>0.43064251999999997</v>
      </c>
      <c r="O10" s="19">
        <v>0.42041999999999996</v>
      </c>
    </row>
    <row r="11" spans="1:26" ht="14.25" customHeight="1">
      <c r="A11" s="18" t="s">
        <v>86</v>
      </c>
      <c r="B11" s="19">
        <v>0.1234</v>
      </c>
      <c r="C11" s="19">
        <v>0.1233944</v>
      </c>
      <c r="D11" s="19">
        <v>0.123391236</v>
      </c>
      <c r="E11" s="19">
        <v>0.1232446</v>
      </c>
      <c r="F11" s="19">
        <v>0.12340280000000001</v>
      </c>
      <c r="G11" s="19">
        <v>0.123428</v>
      </c>
      <c r="H11" s="19">
        <v>0.12328799999999999</v>
      </c>
      <c r="I11" s="19">
        <v>0.12339579439999999</v>
      </c>
      <c r="J11" s="19">
        <v>0.123456</v>
      </c>
      <c r="K11" s="19">
        <v>0.1233943832</v>
      </c>
      <c r="L11" s="19">
        <v>0.123428</v>
      </c>
      <c r="M11" s="19">
        <v>0.123123704</v>
      </c>
      <c r="N11" s="19">
        <v>0.1234098084</v>
      </c>
      <c r="O11" s="19">
        <v>0.123401234</v>
      </c>
    </row>
    <row r="12" spans="1:26" ht="14.25" customHeight="1">
      <c r="A12" s="18" t="s">
        <v>87</v>
      </c>
      <c r="B12" s="19">
        <v>0.55000000000000004</v>
      </c>
      <c r="C12" s="19">
        <v>0.54780000000000006</v>
      </c>
      <c r="D12" s="19">
        <v>0.54670000000000007</v>
      </c>
      <c r="E12" s="19">
        <v>0.48895000000000005</v>
      </c>
      <c r="F12" s="19">
        <v>0.55123122999999996</v>
      </c>
      <c r="G12" s="19">
        <v>0.56123000000000001</v>
      </c>
      <c r="H12" s="19">
        <v>0.50600000000000012</v>
      </c>
      <c r="I12" s="19">
        <v>0.54834779999999994</v>
      </c>
      <c r="J12" s="19">
        <v>0.57200000000000006</v>
      </c>
      <c r="K12" s="19">
        <v>0.5477934000000001</v>
      </c>
      <c r="L12" s="19">
        <v>0.56123000000000001</v>
      </c>
      <c r="M12" s="19">
        <v>0.45980000000000004</v>
      </c>
      <c r="N12" s="19">
        <v>0.51233081233029998</v>
      </c>
      <c r="O12" s="19">
        <v>0.55054999999999998</v>
      </c>
    </row>
    <row r="13" spans="1:26" ht="14.25" customHeight="1">
      <c r="A13" s="18" t="s">
        <v>88</v>
      </c>
      <c r="B13" s="19">
        <v>0.42</v>
      </c>
      <c r="C13" s="19">
        <v>0.41238320000000001</v>
      </c>
      <c r="D13" s="19">
        <v>0.41238079999999999</v>
      </c>
      <c r="E13" s="19">
        <v>0.37337999999999999</v>
      </c>
      <c r="F13" s="19">
        <v>0.43064000000000002</v>
      </c>
      <c r="G13" s="19">
        <v>0.4284</v>
      </c>
      <c r="H13" s="19">
        <v>0.38640000000000002</v>
      </c>
      <c r="I13" s="19">
        <v>0.41238738320000001</v>
      </c>
      <c r="J13" s="19">
        <v>0.43680000000000002</v>
      </c>
      <c r="K13" s="19">
        <v>0.41238312349599998</v>
      </c>
      <c r="L13" s="19">
        <v>0.4284</v>
      </c>
      <c r="M13" s="19">
        <v>0.351231232</v>
      </c>
      <c r="N13" s="19">
        <v>0.43064251999999997</v>
      </c>
      <c r="O13" s="19">
        <v>0.42041999999999996</v>
      </c>
    </row>
    <row r="14" spans="1:26" ht="14.25" customHeight="1">
      <c r="A14" s="18" t="s">
        <v>89</v>
      </c>
      <c r="B14" s="19">
        <v>0.47</v>
      </c>
      <c r="C14" s="19">
        <v>0.46812320000000002</v>
      </c>
      <c r="D14" s="19">
        <v>0.46712379999999998</v>
      </c>
      <c r="E14" s="19">
        <v>0.41237829999999998</v>
      </c>
      <c r="F14" s="19">
        <v>0.47093999999999997</v>
      </c>
      <c r="G14" s="19">
        <v>0.47939999999999999</v>
      </c>
      <c r="H14" s="19">
        <v>0.43240000000000001</v>
      </c>
      <c r="I14" s="19">
        <v>0.46858812319999998</v>
      </c>
      <c r="J14" s="19">
        <v>0.48880000000000001</v>
      </c>
      <c r="K14" s="19">
        <v>0.46812312343599999</v>
      </c>
      <c r="L14" s="19">
        <v>0.47939999999999999</v>
      </c>
      <c r="M14" s="19">
        <v>0.39291999999999994</v>
      </c>
      <c r="N14" s="19">
        <v>0.47329281999999995</v>
      </c>
      <c r="O14" s="19">
        <v>0.47046999999999994</v>
      </c>
    </row>
    <row r="15" spans="1:26" ht="14.25" customHeight="1">
      <c r="A15" s="18" t="s">
        <v>90</v>
      </c>
      <c r="B15" s="19">
        <v>0.45</v>
      </c>
      <c r="C15" s="19">
        <v>0.44819999999999999</v>
      </c>
      <c r="D15" s="19">
        <v>0.44730000000000003</v>
      </c>
      <c r="E15" s="19">
        <v>0.40005000000000002</v>
      </c>
      <c r="F15" s="19">
        <v>0.45090000000000002</v>
      </c>
      <c r="G15" s="19">
        <v>0.45900000000000002</v>
      </c>
      <c r="H15" s="19">
        <v>0.41233999999999998</v>
      </c>
      <c r="I15" s="19">
        <v>0.44864819999999994</v>
      </c>
      <c r="J15" s="19">
        <v>0.46800000000000003</v>
      </c>
      <c r="K15" s="19">
        <v>0.44822260000000003</v>
      </c>
      <c r="L15" s="19">
        <v>0.45900000000000002</v>
      </c>
      <c r="M15" s="19">
        <v>0.37619999999999998</v>
      </c>
      <c r="N15" s="19">
        <v>0.41233012352699999</v>
      </c>
      <c r="O15" s="19">
        <v>0.45044999999999996</v>
      </c>
    </row>
    <row r="16" spans="1:26" ht="14.25" customHeight="1">
      <c r="A16" s="18" t="s">
        <v>91</v>
      </c>
      <c r="B16" s="19">
        <v>0.84</v>
      </c>
      <c r="C16" s="19">
        <v>0.83663999999999994</v>
      </c>
      <c r="D16" s="19">
        <v>0.83495999999999992</v>
      </c>
      <c r="E16" s="19">
        <v>0.74675999999999998</v>
      </c>
      <c r="F16" s="19">
        <v>0.84123680000000001</v>
      </c>
      <c r="G16" s="19">
        <v>0.85680000000000001</v>
      </c>
      <c r="H16" s="19">
        <v>0.77280000000000004</v>
      </c>
      <c r="I16" s="19">
        <v>0.83747663999999988</v>
      </c>
      <c r="J16" s="19">
        <v>0.87360000000000004</v>
      </c>
      <c r="K16" s="19">
        <v>0.83662991999999992</v>
      </c>
      <c r="L16" s="19">
        <v>0.85680000000000001</v>
      </c>
      <c r="M16" s="19">
        <v>0.70223999999999998</v>
      </c>
      <c r="N16" s="19">
        <v>0.84588503999999998</v>
      </c>
      <c r="O16" s="19">
        <v>0.84083999999999992</v>
      </c>
    </row>
    <row r="17" spans="1:15" ht="14.25" customHeight="1">
      <c r="A17" s="18" t="s">
        <v>92</v>
      </c>
      <c r="B17" s="19">
        <v>0.5</v>
      </c>
      <c r="C17" s="19">
        <v>0.498</v>
      </c>
      <c r="D17" s="19">
        <v>0.497</v>
      </c>
      <c r="E17" s="19">
        <v>0.44450000000000001</v>
      </c>
      <c r="F17" s="19">
        <v>0.50122999999999995</v>
      </c>
      <c r="G17" s="19">
        <v>0.51229999999999998</v>
      </c>
      <c r="H17" s="19">
        <v>0.46</v>
      </c>
      <c r="I17" s="19">
        <v>0.49849799999999994</v>
      </c>
      <c r="J17" s="19">
        <v>0.52</v>
      </c>
      <c r="K17" s="19">
        <v>0.49799399999999999</v>
      </c>
      <c r="L17" s="19">
        <v>0.51229999999999998</v>
      </c>
      <c r="M17" s="19">
        <v>0.41238000000000002</v>
      </c>
      <c r="N17" s="19">
        <v>0.50350299999999992</v>
      </c>
      <c r="O17" s="19">
        <v>0.50049999999999994</v>
      </c>
    </row>
    <row r="18" spans="1:15" ht="14.25" customHeight="1">
      <c r="A18" s="18" t="s">
        <v>93</v>
      </c>
      <c r="B18" s="19">
        <v>0.61229999999999996</v>
      </c>
      <c r="C18" s="19">
        <v>0.12330756</v>
      </c>
      <c r="D18" s="19">
        <v>0.12330634</v>
      </c>
      <c r="E18" s="19">
        <v>0.54249999999999998</v>
      </c>
      <c r="F18" s="19">
        <v>0.61231232199999996</v>
      </c>
      <c r="G18" s="19">
        <v>0.625</v>
      </c>
      <c r="H18" s="19">
        <v>0.56123199999999995</v>
      </c>
      <c r="I18" s="19">
        <v>0.12330812381235599</v>
      </c>
      <c r="J18" s="19">
        <v>0.63439999999999996</v>
      </c>
      <c r="K18" s="19">
        <v>0.12330755268</v>
      </c>
      <c r="L18" s="19">
        <v>0.625</v>
      </c>
      <c r="M18" s="19">
        <v>0.50995999999999997</v>
      </c>
      <c r="N18" s="19">
        <v>0.61234273660000005</v>
      </c>
      <c r="O18" s="19">
        <v>0.61230612299999998</v>
      </c>
    </row>
    <row r="19" spans="1:15" ht="14.25" customHeight="1">
      <c r="A19" s="18" t="s">
        <v>94</v>
      </c>
      <c r="B19" s="19">
        <v>0.39</v>
      </c>
      <c r="C19" s="19">
        <v>0.38844000000000001</v>
      </c>
      <c r="D19" s="19">
        <v>0.38766</v>
      </c>
      <c r="E19" s="19">
        <v>0.34671229999999997</v>
      </c>
      <c r="F19" s="19">
        <v>0.39078000000000002</v>
      </c>
      <c r="G19" s="19">
        <v>0.39780000000000004</v>
      </c>
      <c r="H19" s="19">
        <v>0.35880000000000001</v>
      </c>
      <c r="I19" s="19">
        <v>0.38882843999999994</v>
      </c>
      <c r="J19" s="19">
        <v>0.40560000000000002</v>
      </c>
      <c r="K19" s="19">
        <v>0.38843123301999999</v>
      </c>
      <c r="L19" s="19">
        <v>0.39780000000000004</v>
      </c>
      <c r="M19" s="19">
        <v>0.32123304000000003</v>
      </c>
      <c r="N19" s="19">
        <v>0.39273233999999996</v>
      </c>
      <c r="O19" s="19">
        <v>0.39038999999999996</v>
      </c>
    </row>
    <row r="20" spans="1:15" ht="14.25" customHeight="1">
      <c r="A20" s="18" t="s">
        <v>95</v>
      </c>
      <c r="B20" s="19">
        <v>0.26</v>
      </c>
      <c r="C20" s="19">
        <v>0.30696000000000001</v>
      </c>
      <c r="D20" s="19">
        <v>0.30643999999999999</v>
      </c>
      <c r="E20" s="19">
        <v>0.23123123400000001</v>
      </c>
      <c r="F20" s="19">
        <v>0.21233051999999999</v>
      </c>
      <c r="G20" s="19">
        <v>0.26519999999999999</v>
      </c>
      <c r="H20" s="19">
        <v>0.23920000000000002</v>
      </c>
      <c r="I20" s="19">
        <v>0.25921238959999998</v>
      </c>
      <c r="J20" s="19">
        <v>0.27040000000000003</v>
      </c>
      <c r="K20" s="19">
        <v>0.30695687999999999</v>
      </c>
      <c r="L20" s="19">
        <v>0.26519999999999999</v>
      </c>
      <c r="M20" s="19">
        <v>0.2123736</v>
      </c>
      <c r="N20" s="19">
        <v>0.26123830660000003</v>
      </c>
      <c r="O20" s="19">
        <v>0.21233025999999999</v>
      </c>
    </row>
    <row r="21" spans="1:15" ht="14.25" customHeight="1">
      <c r="A21" s="18" t="s">
        <v>96</v>
      </c>
      <c r="B21" s="19">
        <v>0.26</v>
      </c>
      <c r="C21" s="19">
        <v>0.30696000000000001</v>
      </c>
      <c r="D21" s="19">
        <v>0.30643999999999999</v>
      </c>
      <c r="E21" s="19">
        <v>0.23123123400000001</v>
      </c>
      <c r="F21" s="19">
        <v>0.21233051999999999</v>
      </c>
      <c r="G21" s="19">
        <v>0.26519999999999999</v>
      </c>
      <c r="H21" s="19">
        <v>0.23920000000000002</v>
      </c>
      <c r="I21" s="19">
        <v>0.25921238959999998</v>
      </c>
      <c r="J21" s="19">
        <v>0.27040000000000003</v>
      </c>
      <c r="K21" s="19">
        <v>0.30695687999999999</v>
      </c>
      <c r="L21" s="19">
        <v>0.26519999999999999</v>
      </c>
      <c r="M21" s="19">
        <v>0.2123736</v>
      </c>
      <c r="N21" s="19">
        <v>0.26123830660000003</v>
      </c>
      <c r="O21" s="19">
        <v>0.21233025999999999</v>
      </c>
    </row>
    <row r="22" spans="1:15" ht="14.25" customHeight="1">
      <c r="A22" s="18" t="s">
        <v>97</v>
      </c>
      <c r="B22" s="19">
        <v>0.06</v>
      </c>
      <c r="C22" s="19">
        <v>5.9760000000000001E-2</v>
      </c>
      <c r="D22" s="19">
        <v>5.9639999999999999E-2</v>
      </c>
      <c r="E22" s="19">
        <v>1.233034E-2</v>
      </c>
      <c r="F22" s="19">
        <v>1.2330123199999999E-2</v>
      </c>
      <c r="G22" s="19">
        <v>6.1232000000000002E-2</v>
      </c>
      <c r="H22" s="19">
        <v>5.5199999999999999E-2</v>
      </c>
      <c r="I22" s="19">
        <v>5.9812397599999997E-2</v>
      </c>
      <c r="J22" s="19">
        <v>6.2399999999999997E-2</v>
      </c>
      <c r="K22" s="19">
        <v>5.9759279999999998E-2</v>
      </c>
      <c r="L22" s="19">
        <v>6.1232000000000002E-2</v>
      </c>
      <c r="M22" s="19">
        <v>5.0123599999999997E-2</v>
      </c>
      <c r="N22" s="19">
        <v>1.233042036E-2</v>
      </c>
      <c r="O22" s="19">
        <v>1.233006E-2</v>
      </c>
    </row>
    <row r="23" spans="1:15" ht="14.25" customHeight="1">
      <c r="A23" s="18" t="s">
        <v>98</v>
      </c>
      <c r="B23" s="19">
        <v>0.08</v>
      </c>
      <c r="C23" s="19">
        <v>7.9680000000000001E-2</v>
      </c>
      <c r="D23" s="19">
        <v>7.9520000000000007E-2</v>
      </c>
      <c r="E23" s="19">
        <v>7.1231232000000005E-2</v>
      </c>
      <c r="F23" s="19">
        <v>8.0123600000000003E-2</v>
      </c>
      <c r="G23" s="19">
        <v>8.1236000000000003E-2</v>
      </c>
      <c r="H23" s="19">
        <v>7.3599999999999999E-2</v>
      </c>
      <c r="I23" s="19">
        <v>7.9759679999999999E-2</v>
      </c>
      <c r="J23" s="19">
        <v>8.320000000000001E-2</v>
      </c>
      <c r="K23" s="19">
        <v>7.9679040000000007E-2</v>
      </c>
      <c r="L23" s="19">
        <v>8.1236000000000003E-2</v>
      </c>
      <c r="M23" s="19">
        <v>6.6879999999999995E-2</v>
      </c>
      <c r="N23" s="19">
        <v>8.0512330480000005E-2</v>
      </c>
      <c r="O23" s="19">
        <v>8.0079999999999998E-2</v>
      </c>
    </row>
    <row r="24" spans="1:15" ht="14.25" customHeight="1">
      <c r="A24" s="18" t="s">
        <v>99</v>
      </c>
      <c r="B24" s="19">
        <v>0.123123</v>
      </c>
      <c r="C24" s="19">
        <v>0.1230956</v>
      </c>
      <c r="D24" s="19">
        <v>0.12309340000000001</v>
      </c>
      <c r="E24" s="19">
        <v>9.7790000000000002E-2</v>
      </c>
      <c r="F24" s="19">
        <v>0.123123022</v>
      </c>
      <c r="G24" s="19">
        <v>0.12312322000000001</v>
      </c>
      <c r="H24" s="19">
        <v>0.12330199999999999</v>
      </c>
      <c r="I24" s="19">
        <v>0.1230966956</v>
      </c>
      <c r="J24" s="19">
        <v>0.12312344</v>
      </c>
      <c r="K24" s="19">
        <v>0.1230955868</v>
      </c>
      <c r="L24" s="19">
        <v>0.12312322000000001</v>
      </c>
      <c r="M24" s="19">
        <v>9.1239600000000004E-2</v>
      </c>
      <c r="N24" s="19">
        <v>0.12312307706599999</v>
      </c>
      <c r="O24" s="19">
        <v>0.12312330123</v>
      </c>
    </row>
    <row r="25" spans="1:15" ht="14.25" customHeight="1">
      <c r="A25" s="18" t="s">
        <v>100</v>
      </c>
      <c r="B25" s="19">
        <v>0.03</v>
      </c>
      <c r="C25" s="19">
        <v>2.988E-2</v>
      </c>
      <c r="D25" s="19">
        <v>2.9819999999999999E-2</v>
      </c>
      <c r="E25" s="19">
        <v>2.6669999999999999E-2</v>
      </c>
      <c r="F25" s="19">
        <v>3.006E-2</v>
      </c>
      <c r="G25" s="19">
        <v>3.0599999999999999E-2</v>
      </c>
      <c r="H25" s="19">
        <v>2.76E-2</v>
      </c>
      <c r="I25" s="19">
        <v>2.9909879999999993E-2</v>
      </c>
      <c r="J25" s="19">
        <v>3.1231999999999999E-2</v>
      </c>
      <c r="K25" s="19">
        <v>2.9879639999999999E-2</v>
      </c>
      <c r="L25" s="19">
        <v>3.0599999999999999E-2</v>
      </c>
      <c r="M25" s="19">
        <v>3.0679999999999999E-2</v>
      </c>
      <c r="N25" s="19">
        <v>3.0212330799999999E-2</v>
      </c>
      <c r="O25" s="19">
        <v>3.0029999999999994E-2</v>
      </c>
    </row>
    <row r="26" spans="1:15" ht="14.25" customHeight="1">
      <c r="A26" s="18" t="s">
        <v>101</v>
      </c>
      <c r="B26" s="19">
        <v>0.2</v>
      </c>
      <c r="C26" s="19">
        <v>0.123992</v>
      </c>
      <c r="D26" s="19">
        <v>0.123988</v>
      </c>
      <c r="E26" s="19">
        <v>0.123778</v>
      </c>
      <c r="F26" s="19">
        <v>0.20040000000000002</v>
      </c>
      <c r="G26" s="19">
        <v>0.20400000000000001</v>
      </c>
      <c r="H26" s="19">
        <v>0.12384000000000001</v>
      </c>
      <c r="I26" s="19">
        <v>0.123993992</v>
      </c>
      <c r="J26" s="19">
        <v>0.25</v>
      </c>
      <c r="K26" s="19">
        <v>0.12399123976</v>
      </c>
      <c r="L26" s="19">
        <v>0.20400000000000001</v>
      </c>
      <c r="M26" s="19">
        <v>0.12381232</v>
      </c>
      <c r="N26" s="19">
        <v>0.20123401231999999</v>
      </c>
      <c r="O26" s="19">
        <v>0.20019999999999999</v>
      </c>
    </row>
    <row r="27" spans="1:15" ht="14.25" customHeight="1">
      <c r="A27" s="18" t="s">
        <v>102</v>
      </c>
      <c r="B27" s="19">
        <v>0.29000000000000004</v>
      </c>
      <c r="C27" s="19">
        <v>0.28884000000000004</v>
      </c>
      <c r="D27" s="19">
        <v>0.28826000000000002</v>
      </c>
      <c r="E27" s="19">
        <v>0.33581230000000001</v>
      </c>
      <c r="F27" s="19">
        <v>0.29058000000000006</v>
      </c>
      <c r="G27" s="19">
        <v>0.29580000000000006</v>
      </c>
      <c r="H27" s="19">
        <v>0.26680000000000004</v>
      </c>
      <c r="I27" s="19">
        <v>0.28912328840000001</v>
      </c>
      <c r="J27" s="19">
        <v>0.301236</v>
      </c>
      <c r="K27" s="19">
        <v>0.28883652000000004</v>
      </c>
      <c r="L27" s="19">
        <v>0.29580000000000006</v>
      </c>
      <c r="M27" s="19">
        <v>0.33544000000000002</v>
      </c>
      <c r="N27" s="19">
        <v>0.29203123800000003</v>
      </c>
      <c r="O27" s="19">
        <v>0.29028999999999999</v>
      </c>
    </row>
    <row r="28" spans="1:15" ht="14.25" customHeight="1">
      <c r="A28" s="18" t="s">
        <v>103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</row>
    <row r="29" spans="1:15" ht="14.25" customHeight="1">
      <c r="A29" s="18" t="s">
        <v>104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</row>
    <row r="30" spans="1:15" ht="14.25" customHeight="1">
      <c r="A30" s="18" t="s">
        <v>105</v>
      </c>
      <c r="B30" s="19">
        <v>0.123123</v>
      </c>
      <c r="C30" s="19">
        <v>0.1230956</v>
      </c>
      <c r="D30" s="19">
        <v>0.12309340000000001</v>
      </c>
      <c r="E30" s="19">
        <v>9.7790000000000002E-2</v>
      </c>
      <c r="F30" s="19">
        <v>0.123123022</v>
      </c>
      <c r="G30" s="19">
        <v>0.12312322000000001</v>
      </c>
      <c r="H30" s="19">
        <v>0.12330199999999999</v>
      </c>
      <c r="I30" s="19">
        <v>0.1230966956</v>
      </c>
      <c r="J30" s="19">
        <v>0.12312344</v>
      </c>
      <c r="K30" s="19">
        <v>0.1230955868</v>
      </c>
      <c r="L30" s="19">
        <v>0.12312322000000001</v>
      </c>
      <c r="M30" s="19">
        <v>9.1239600000000004E-2</v>
      </c>
      <c r="N30" s="19">
        <v>0.12312307706599999</v>
      </c>
      <c r="O30" s="19">
        <v>0.12312330123</v>
      </c>
    </row>
    <row r="31" spans="1:15" ht="14.25" customHeight="1">
      <c r="A31" s="18" t="s">
        <v>106</v>
      </c>
      <c r="B31" s="19">
        <v>0.08</v>
      </c>
      <c r="C31" s="19">
        <v>7.9680000000000001E-2</v>
      </c>
      <c r="D31" s="19">
        <v>7.9520000000000007E-2</v>
      </c>
      <c r="E31" s="19">
        <v>7.1231232000000005E-2</v>
      </c>
      <c r="F31" s="19">
        <v>8.0123600000000003E-2</v>
      </c>
      <c r="G31" s="19">
        <v>8.1236000000000003E-2</v>
      </c>
      <c r="H31" s="19">
        <v>7.3599999999999999E-2</v>
      </c>
      <c r="I31" s="19">
        <v>7.9759679999999999E-2</v>
      </c>
      <c r="J31" s="19">
        <v>8.320000000000001E-2</v>
      </c>
      <c r="K31" s="19">
        <v>7.9679040000000007E-2</v>
      </c>
      <c r="L31" s="19">
        <v>8.1236000000000003E-2</v>
      </c>
      <c r="M31" s="19">
        <v>6.6879999999999995E-2</v>
      </c>
      <c r="N31" s="19">
        <v>8.0512330480000005E-2</v>
      </c>
      <c r="O31" s="19">
        <v>8.0079999999999998E-2</v>
      </c>
    </row>
    <row r="32" spans="1:15" ht="14.25" customHeight="1">
      <c r="A32" s="18" t="s">
        <v>107</v>
      </c>
      <c r="B32" s="19">
        <v>0.03</v>
      </c>
      <c r="C32" s="19">
        <v>2.988E-2</v>
      </c>
      <c r="D32" s="19">
        <v>2.9819999999999999E-2</v>
      </c>
      <c r="E32" s="19">
        <v>2.6669999999999999E-2</v>
      </c>
      <c r="F32" s="19">
        <v>3.006E-2</v>
      </c>
      <c r="G32" s="19">
        <v>3.0599999999999999E-2</v>
      </c>
      <c r="H32" s="19">
        <v>2.76E-2</v>
      </c>
      <c r="I32" s="19">
        <v>2.9909879999999993E-2</v>
      </c>
      <c r="J32" s="19">
        <v>3.1231999999999999E-2</v>
      </c>
      <c r="K32" s="19">
        <v>2.9879639999999999E-2</v>
      </c>
      <c r="L32" s="19">
        <v>3.0599999999999999E-2</v>
      </c>
      <c r="M32" s="19">
        <v>3.0679999999999999E-2</v>
      </c>
      <c r="N32" s="19">
        <v>3.0212330799999999E-2</v>
      </c>
      <c r="O32" s="19">
        <v>3.0029999999999994E-2</v>
      </c>
    </row>
    <row r="33" spans="1:15" ht="14.25" customHeight="1">
      <c r="A33" s="18" t="s">
        <v>108</v>
      </c>
      <c r="B33" s="19">
        <v>0.27</v>
      </c>
      <c r="C33" s="19">
        <v>0.26891999999999999</v>
      </c>
      <c r="D33" s="19">
        <v>0.26838000000000001</v>
      </c>
      <c r="E33" s="19">
        <v>0.24003000000000002</v>
      </c>
      <c r="F33" s="19">
        <v>0.27054</v>
      </c>
      <c r="G33" s="19">
        <v>0.30640000000000001</v>
      </c>
      <c r="H33" s="19">
        <v>0.24840000000000004</v>
      </c>
      <c r="I33" s="19">
        <v>0.26912387920000003</v>
      </c>
      <c r="J33" s="19">
        <v>0.28080000000000005</v>
      </c>
      <c r="K33" s="19">
        <v>0.26891238123599998</v>
      </c>
      <c r="L33" s="19">
        <v>0.30640000000000001</v>
      </c>
      <c r="M33" s="19">
        <v>0.23352000000000001</v>
      </c>
      <c r="N33" s="19">
        <v>0.27123891236199998</v>
      </c>
      <c r="O33" s="19">
        <v>0.27027000000000001</v>
      </c>
    </row>
    <row r="34" spans="1:15" ht="14.25" customHeight="1">
      <c r="A34" s="18" t="s">
        <v>109</v>
      </c>
      <c r="B34" s="19">
        <v>0.37</v>
      </c>
      <c r="C34" s="19">
        <v>0.36852000000000001</v>
      </c>
      <c r="D34" s="19">
        <v>0.36778</v>
      </c>
      <c r="E34" s="19">
        <v>0.32893</v>
      </c>
      <c r="F34" s="19">
        <v>0.37074000000000001</v>
      </c>
      <c r="G34" s="19">
        <v>0.37740000000000001</v>
      </c>
      <c r="H34" s="19">
        <v>0.34040000000000004</v>
      </c>
      <c r="I34" s="19">
        <v>0.36888852</v>
      </c>
      <c r="J34" s="19">
        <v>0.38480000000000003</v>
      </c>
      <c r="K34" s="19">
        <v>0.36851235560000001</v>
      </c>
      <c r="L34" s="19">
        <v>0.37740000000000001</v>
      </c>
      <c r="M34" s="19">
        <v>0.30931999999999998</v>
      </c>
      <c r="N34" s="19">
        <v>0.37259249999999999</v>
      </c>
      <c r="O34" s="19">
        <v>0.37036999999999998</v>
      </c>
    </row>
    <row r="35" spans="1:15" ht="14.25" customHeight="1">
      <c r="A35" s="18" t="s">
        <v>110</v>
      </c>
      <c r="B35" s="19">
        <v>0.45000000000000007</v>
      </c>
      <c r="C35" s="19">
        <v>0.44820000000000004</v>
      </c>
      <c r="D35" s="19">
        <v>0.44730000000000009</v>
      </c>
      <c r="E35" s="19">
        <v>0.40005000000000007</v>
      </c>
      <c r="F35" s="19">
        <v>0.45090000000000008</v>
      </c>
      <c r="G35" s="19">
        <v>0.45900000000000007</v>
      </c>
      <c r="H35" s="19">
        <v>0.41233999999999998</v>
      </c>
      <c r="I35" s="19">
        <v>0.4486482</v>
      </c>
      <c r="J35" s="19">
        <v>0.46800000000000008</v>
      </c>
      <c r="K35" s="19">
        <v>0.44822260000000003</v>
      </c>
      <c r="L35" s="19">
        <v>0.45900000000000007</v>
      </c>
      <c r="M35" s="19">
        <v>0.37620000000000003</v>
      </c>
      <c r="N35" s="19">
        <v>0.41233012352699999</v>
      </c>
      <c r="O35" s="19">
        <v>0.45045000000000002</v>
      </c>
    </row>
    <row r="36" spans="1:15" ht="14.25" customHeight="1">
      <c r="A36" s="18" t="s">
        <v>111</v>
      </c>
      <c r="B36" s="19">
        <v>0.32</v>
      </c>
      <c r="C36" s="19">
        <v>0.31238719999999998</v>
      </c>
      <c r="D36" s="19">
        <v>0.31238779999999999</v>
      </c>
      <c r="E36" s="19">
        <v>0.28448000000000001</v>
      </c>
      <c r="F36" s="19">
        <v>0.32063999999999998</v>
      </c>
      <c r="G36" s="19">
        <v>0.32640000000000002</v>
      </c>
      <c r="H36" s="19">
        <v>0.2944</v>
      </c>
      <c r="I36" s="19">
        <v>0.31239038720000001</v>
      </c>
      <c r="J36" s="19">
        <v>0.33280000000000004</v>
      </c>
      <c r="K36" s="19">
        <v>0.31238712361235998</v>
      </c>
      <c r="L36" s="19">
        <v>0.32640000000000002</v>
      </c>
      <c r="M36" s="19">
        <v>0.26751999999999998</v>
      </c>
      <c r="N36" s="19">
        <v>0.33064123919999999</v>
      </c>
      <c r="O36" s="19">
        <v>0.32031999999999999</v>
      </c>
    </row>
    <row r="37" spans="1:15" ht="14.25" customHeight="1">
      <c r="A37" s="18" t="s">
        <v>112</v>
      </c>
      <c r="B37" s="19">
        <v>0.74</v>
      </c>
      <c r="C37" s="19">
        <v>0.73704000000000003</v>
      </c>
      <c r="D37" s="19">
        <v>0.73555999999999999</v>
      </c>
      <c r="E37" s="19">
        <v>0.65786</v>
      </c>
      <c r="F37" s="19">
        <v>0.74123479999999997</v>
      </c>
      <c r="G37" s="19">
        <v>0.75480000000000003</v>
      </c>
      <c r="H37" s="19">
        <v>0.68080000000000007</v>
      </c>
      <c r="I37" s="19">
        <v>0.73777704</v>
      </c>
      <c r="J37" s="19">
        <v>0.76960000000000006</v>
      </c>
      <c r="K37" s="19">
        <v>0.73703123123199998</v>
      </c>
      <c r="L37" s="19">
        <v>0.75480000000000003</v>
      </c>
      <c r="M37" s="19">
        <v>0.61238740000000003</v>
      </c>
      <c r="N37" s="19">
        <v>0.74512384440000001</v>
      </c>
      <c r="O37" s="19">
        <v>0.74073999999999995</v>
      </c>
    </row>
    <row r="38" spans="1:15" ht="14.25" customHeight="1">
      <c r="A38" s="18" t="s">
        <v>113</v>
      </c>
      <c r="B38" s="19">
        <v>0.1234</v>
      </c>
      <c r="C38" s="19">
        <v>0.1233944</v>
      </c>
      <c r="D38" s="19">
        <v>0.123391236</v>
      </c>
      <c r="E38" s="19">
        <v>0.1232446</v>
      </c>
      <c r="F38" s="19">
        <v>0.12340280000000001</v>
      </c>
      <c r="G38" s="19">
        <v>0.123428</v>
      </c>
      <c r="H38" s="19">
        <v>0.12328799999999999</v>
      </c>
      <c r="I38" s="19">
        <v>0.12339579439999999</v>
      </c>
      <c r="J38" s="19">
        <v>0.123456</v>
      </c>
      <c r="K38" s="19">
        <v>0.1233943832</v>
      </c>
      <c r="L38" s="19">
        <v>0.123428</v>
      </c>
      <c r="M38" s="19">
        <v>0.123123704</v>
      </c>
      <c r="N38" s="19">
        <v>0.1234098084</v>
      </c>
      <c r="O38" s="19">
        <v>0.123401234</v>
      </c>
    </row>
    <row r="39" spans="1:15" ht="14.25" customHeight="1">
      <c r="A39" s="18" t="s">
        <v>114</v>
      </c>
      <c r="B39" s="19">
        <v>0.47</v>
      </c>
      <c r="C39" s="19">
        <v>0.46812320000000002</v>
      </c>
      <c r="D39" s="19">
        <v>0.46712379999999998</v>
      </c>
      <c r="E39" s="19">
        <v>0.41237829999999998</v>
      </c>
      <c r="F39" s="19">
        <v>0.47093999999999997</v>
      </c>
      <c r="G39" s="19">
        <v>0.47939999999999999</v>
      </c>
      <c r="H39" s="19">
        <v>0.43240000000000001</v>
      </c>
      <c r="I39" s="19">
        <v>0.46858812319999998</v>
      </c>
      <c r="J39" s="19">
        <v>0.48880000000000001</v>
      </c>
      <c r="K39" s="19">
        <v>0.46812312343599999</v>
      </c>
      <c r="L39" s="19">
        <v>0.47939999999999999</v>
      </c>
      <c r="M39" s="19">
        <v>0.39291999999999994</v>
      </c>
      <c r="N39" s="19">
        <v>0.47329281999999995</v>
      </c>
      <c r="O39" s="19">
        <v>0.47046999999999994</v>
      </c>
    </row>
    <row r="40" spans="1:15" ht="14.25" customHeight="1">
      <c r="A40" s="18" t="s">
        <v>115</v>
      </c>
      <c r="B40" s="19">
        <v>0.21229999999999999</v>
      </c>
      <c r="C40" s="19">
        <v>0.22312360000000001</v>
      </c>
      <c r="D40" s="19">
        <v>0.30674000000000001</v>
      </c>
      <c r="E40" s="19">
        <v>0.1238769</v>
      </c>
      <c r="F40" s="19">
        <v>0.2123042</v>
      </c>
      <c r="G40" s="19">
        <v>0.22819999999999999</v>
      </c>
      <c r="H40" s="19">
        <v>0.123932</v>
      </c>
      <c r="I40" s="19">
        <v>0.2233691236</v>
      </c>
      <c r="J40" s="19">
        <v>0.21238399999999999</v>
      </c>
      <c r="K40" s="19">
        <v>0.2231235748</v>
      </c>
      <c r="L40" s="19">
        <v>0.22819999999999999</v>
      </c>
      <c r="M40" s="19">
        <v>0.12375559999999999</v>
      </c>
      <c r="N40" s="19">
        <v>0.21231234712326</v>
      </c>
      <c r="O40" s="19">
        <v>0.21230212300000001</v>
      </c>
    </row>
    <row r="41" spans="1:15" ht="14.25" customHeight="1">
      <c r="A41" s="18" t="s">
        <v>116</v>
      </c>
      <c r="B41" s="19">
        <v>0.27</v>
      </c>
      <c r="C41" s="19">
        <v>0.26891999999999999</v>
      </c>
      <c r="D41" s="19">
        <v>0.26838000000000001</v>
      </c>
      <c r="E41" s="19">
        <v>0.24003000000000002</v>
      </c>
      <c r="F41" s="19">
        <v>0.27054</v>
      </c>
      <c r="G41" s="19">
        <v>0.30640000000000001</v>
      </c>
      <c r="H41" s="19">
        <v>0.24840000000000004</v>
      </c>
      <c r="I41" s="19">
        <v>0.26912387920000003</v>
      </c>
      <c r="J41" s="19">
        <v>0.28080000000000005</v>
      </c>
      <c r="K41" s="19">
        <v>0.26891238123599998</v>
      </c>
      <c r="L41" s="19">
        <v>0.30640000000000001</v>
      </c>
      <c r="M41" s="19">
        <v>0.23352000000000001</v>
      </c>
      <c r="N41" s="19">
        <v>0.27123891236199998</v>
      </c>
      <c r="O41" s="19">
        <v>0.27027000000000001</v>
      </c>
    </row>
    <row r="42" spans="1:15" ht="14.25" customHeight="1">
      <c r="A42" s="18" t="s">
        <v>117</v>
      </c>
      <c r="B42" s="19">
        <v>123.1237</v>
      </c>
      <c r="C42" s="19">
        <v>123.1236123302</v>
      </c>
      <c r="D42" s="19">
        <v>123.1236298</v>
      </c>
      <c r="E42" s="19">
        <v>123.0401233</v>
      </c>
      <c r="F42" s="19">
        <v>123.1237234</v>
      </c>
      <c r="G42" s="19">
        <v>123.12393400000001</v>
      </c>
      <c r="H42" s="19">
        <v>123.07640000000001</v>
      </c>
      <c r="I42" s="19">
        <v>123.123812348123</v>
      </c>
      <c r="J42" s="19">
        <v>123.2238</v>
      </c>
      <c r="K42" s="19">
        <v>123.12361233035899</v>
      </c>
      <c r="L42" s="19">
        <v>123.12393400000001</v>
      </c>
      <c r="M42" s="19">
        <v>0.97812319999999997</v>
      </c>
      <c r="N42" s="19">
        <v>123.123781239702</v>
      </c>
      <c r="O42" s="19">
        <v>123.12371231237</v>
      </c>
    </row>
    <row r="43" spans="1:15" ht="14.25" customHeight="1">
      <c r="A43" s="18" t="s">
        <v>118</v>
      </c>
      <c r="B43" s="19">
        <v>0.70000000000000007</v>
      </c>
      <c r="C43" s="19">
        <v>0.69720000000000004</v>
      </c>
      <c r="D43" s="19">
        <v>0.69580000000000009</v>
      </c>
      <c r="E43" s="19">
        <v>0.62230000000000008</v>
      </c>
      <c r="F43" s="19">
        <v>0.70123400000000002</v>
      </c>
      <c r="G43" s="19">
        <v>0.71233999999999997</v>
      </c>
      <c r="H43" s="19">
        <v>0.64400000000000013</v>
      </c>
      <c r="I43" s="19">
        <v>0.6978972</v>
      </c>
      <c r="J43" s="19">
        <v>0.72800000000000009</v>
      </c>
      <c r="K43" s="19">
        <v>0.69712391236000004</v>
      </c>
      <c r="L43" s="19">
        <v>0.71233999999999997</v>
      </c>
      <c r="M43" s="19">
        <v>0.58520000000000005</v>
      </c>
      <c r="N43" s="19">
        <v>0.70490419999999998</v>
      </c>
      <c r="O43" s="19">
        <v>0.70069999999999999</v>
      </c>
    </row>
    <row r="44" spans="1:15" ht="14.25" customHeight="1">
      <c r="A44" s="18" t="s">
        <v>119</v>
      </c>
      <c r="B44" s="19">
        <v>0.21229999999999999</v>
      </c>
      <c r="C44" s="19">
        <v>0.22312360000000001</v>
      </c>
      <c r="D44" s="19">
        <v>0.30674000000000001</v>
      </c>
      <c r="E44" s="19">
        <v>0.1238769</v>
      </c>
      <c r="F44" s="19">
        <v>0.2123042</v>
      </c>
      <c r="G44" s="19">
        <v>0.22819999999999999</v>
      </c>
      <c r="H44" s="19">
        <v>0.123932</v>
      </c>
      <c r="I44" s="19">
        <v>0.2233691236</v>
      </c>
      <c r="J44" s="19">
        <v>0.21238399999999999</v>
      </c>
      <c r="K44" s="19">
        <v>0.2231235748</v>
      </c>
      <c r="L44" s="19">
        <v>0.22819999999999999</v>
      </c>
      <c r="M44" s="19">
        <v>0.12375559999999999</v>
      </c>
      <c r="N44" s="19">
        <v>0.21231234712326</v>
      </c>
      <c r="O44" s="19">
        <v>0.21230212300000001</v>
      </c>
    </row>
    <row r="45" spans="1:15" ht="14.25" customHeight="1">
      <c r="A45" s="18" t="s">
        <v>120</v>
      </c>
      <c r="B45" s="19">
        <v>0.72</v>
      </c>
      <c r="C45" s="19">
        <v>0.71237123199999997</v>
      </c>
      <c r="D45" s="19">
        <v>0.71235680000000001</v>
      </c>
      <c r="E45" s="19">
        <v>0.64007999999999998</v>
      </c>
      <c r="F45" s="19">
        <v>0.72284000000000004</v>
      </c>
      <c r="G45" s="19">
        <v>0.73439999999999994</v>
      </c>
      <c r="H45" s="19">
        <v>0.66239999999999999</v>
      </c>
      <c r="I45" s="19">
        <v>0.71237837123199999</v>
      </c>
      <c r="J45" s="19">
        <v>0.74880000000000002</v>
      </c>
      <c r="K45" s="19">
        <v>0.71237123123123303</v>
      </c>
      <c r="L45" s="19">
        <v>0.73439999999999994</v>
      </c>
      <c r="M45" s="19">
        <v>0.1233012392</v>
      </c>
      <c r="N45" s="19">
        <v>0.73064432000000001</v>
      </c>
      <c r="O45" s="19">
        <v>0.72282000000000002</v>
      </c>
    </row>
    <row r="46" spans="1:15" ht="14.25" customHeight="1">
      <c r="A46" s="18" t="s">
        <v>121</v>
      </c>
      <c r="B46" s="19">
        <v>123.36</v>
      </c>
      <c r="C46" s="19">
        <v>123.35456000000001</v>
      </c>
      <c r="D46" s="19">
        <v>123.3512384</v>
      </c>
      <c r="E46" s="19">
        <v>123.22304</v>
      </c>
      <c r="F46" s="19">
        <v>123.36272</v>
      </c>
      <c r="G46" s="19">
        <v>123.38720000000001</v>
      </c>
      <c r="H46" s="19">
        <v>123.2762</v>
      </c>
      <c r="I46" s="19">
        <v>123.3559123456</v>
      </c>
      <c r="J46" s="19">
        <v>123.412344</v>
      </c>
      <c r="K46" s="19">
        <v>123.35454368000001</v>
      </c>
      <c r="L46" s="19">
        <v>123.38720000000001</v>
      </c>
      <c r="M46" s="19">
        <v>123.1233696</v>
      </c>
      <c r="N46" s="19">
        <v>123.36952812360001</v>
      </c>
      <c r="O46" s="19">
        <v>123.36123360000001</v>
      </c>
    </row>
    <row r="47" spans="1:15" ht="14.25" customHeight="1">
      <c r="A47" s="18" t="s">
        <v>122</v>
      </c>
      <c r="B47" s="19">
        <v>2.1234000000000002</v>
      </c>
      <c r="C47" s="19">
        <v>2.1233123439999999</v>
      </c>
      <c r="D47" s="19">
        <v>2.1232712359999999</v>
      </c>
      <c r="E47" s="19">
        <v>123.90246</v>
      </c>
      <c r="F47" s="19">
        <v>2.1234427999999999</v>
      </c>
      <c r="G47" s="19">
        <v>2.123828</v>
      </c>
      <c r="H47" s="19">
        <v>123.9688</v>
      </c>
      <c r="I47" s="19">
        <v>2.1233357123440002</v>
      </c>
      <c r="J47" s="19">
        <v>2.2255999999999991</v>
      </c>
      <c r="K47" s="19">
        <v>2.1233123412343202</v>
      </c>
      <c r="L47" s="19">
        <v>2.123828</v>
      </c>
      <c r="M47" s="19">
        <v>123.78904</v>
      </c>
      <c r="N47" s="19">
        <v>2.1235499284000001</v>
      </c>
      <c r="O47" s="19">
        <v>2.1234228000000002</v>
      </c>
    </row>
    <row r="48" spans="1:15" ht="14.25" customHeight="1">
      <c r="A48" s="18" t="s">
        <v>123</v>
      </c>
      <c r="B48" s="19">
        <v>123.7123</v>
      </c>
      <c r="C48" s="19">
        <v>123.7031236</v>
      </c>
      <c r="D48" s="19">
        <v>123.69974000000001</v>
      </c>
      <c r="E48" s="19">
        <v>123.5201239</v>
      </c>
      <c r="F48" s="19">
        <v>123.7123342</v>
      </c>
      <c r="G48" s="19">
        <v>123.74420000000001</v>
      </c>
      <c r="H48" s="19">
        <v>123.5732</v>
      </c>
      <c r="I48" s="19">
        <v>123.70486312360001</v>
      </c>
      <c r="J48" s="19">
        <v>123.7784</v>
      </c>
      <c r="K48" s="19">
        <v>123.7031233948</v>
      </c>
      <c r="L48" s="19">
        <v>123.74420000000001</v>
      </c>
      <c r="M48" s="19">
        <v>123.42956</v>
      </c>
      <c r="N48" s="19">
        <v>123.7212398026</v>
      </c>
      <c r="O48" s="19">
        <v>123.71231237123</v>
      </c>
    </row>
    <row r="49" spans="1:15" ht="14.25" customHeight="1">
      <c r="A49" s="18" t="s">
        <v>124</v>
      </c>
      <c r="B49" s="19">
        <v>123.97</v>
      </c>
      <c r="C49" s="19">
        <v>123.96212319999999</v>
      </c>
      <c r="D49" s="19">
        <v>123.9581238</v>
      </c>
      <c r="E49" s="19">
        <v>123.7512333</v>
      </c>
      <c r="F49" s="19">
        <v>123.97394</v>
      </c>
      <c r="G49" s="19">
        <v>2.0094000000000003</v>
      </c>
      <c r="H49" s="19">
        <v>123.812324</v>
      </c>
      <c r="I49" s="19">
        <v>123.9640821232</v>
      </c>
      <c r="J49" s="19">
        <v>2.0488000000000004</v>
      </c>
      <c r="K49" s="19">
        <v>123.96230636</v>
      </c>
      <c r="L49" s="19">
        <v>2.0094000000000003</v>
      </c>
      <c r="M49" s="19">
        <v>123.64691999999999</v>
      </c>
      <c r="N49" s="19">
        <v>123.9838012382</v>
      </c>
      <c r="O49" s="19">
        <v>123.9712397</v>
      </c>
    </row>
    <row r="50" spans="1:15" ht="14.25" customHeight="1">
      <c r="A50" s="18" t="s">
        <v>125</v>
      </c>
      <c r="B50" s="19">
        <v>123.43</v>
      </c>
      <c r="C50" s="19">
        <v>123.43358000000001</v>
      </c>
      <c r="D50" s="19">
        <v>123.42282</v>
      </c>
      <c r="E50" s="19">
        <v>123.2712327</v>
      </c>
      <c r="F50" s="19">
        <v>123.43286000000001</v>
      </c>
      <c r="G50" s="19">
        <v>123.4586</v>
      </c>
      <c r="H50" s="19">
        <v>123.31235599999999</v>
      </c>
      <c r="I50" s="19">
        <v>123.43350427999999</v>
      </c>
      <c r="J50" s="19">
        <v>123.4872</v>
      </c>
      <c r="K50" s="19">
        <v>123.43356283999999</v>
      </c>
      <c r="L50" s="19">
        <v>123.4586</v>
      </c>
      <c r="M50" s="19">
        <v>123.22348</v>
      </c>
      <c r="N50" s="19">
        <v>123.4400123858</v>
      </c>
      <c r="O50" s="19">
        <v>123.4312343</v>
      </c>
    </row>
    <row r="51" spans="1:15" ht="14.25" customHeight="1">
      <c r="A51" s="18" t="s">
        <v>126</v>
      </c>
      <c r="B51" s="19">
        <v>2.2199999999999993</v>
      </c>
      <c r="C51" s="19">
        <v>2.2123123123199999</v>
      </c>
      <c r="D51" s="19">
        <v>2.2066799999999991</v>
      </c>
      <c r="E51" s="19">
        <v>123.97358</v>
      </c>
      <c r="F51" s="19">
        <v>2.2244399999999995</v>
      </c>
      <c r="G51" s="19">
        <v>2.2643999999999993</v>
      </c>
      <c r="H51" s="19">
        <v>2.0423999999999993</v>
      </c>
      <c r="I51" s="19">
        <v>2.2123333123123201</v>
      </c>
      <c r="J51" s="19">
        <v>2.3087999999999993</v>
      </c>
      <c r="K51" s="19">
        <v>2.2123123093360002</v>
      </c>
      <c r="L51" s="19">
        <v>2.2643999999999993</v>
      </c>
      <c r="M51" s="19">
        <v>123.85592</v>
      </c>
      <c r="N51" s="19">
        <v>2.3355123303199998</v>
      </c>
      <c r="O51" s="19">
        <v>2.3062200000000002</v>
      </c>
    </row>
    <row r="52" spans="1:15" ht="14.25" customHeight="1">
      <c r="A52" s="18" t="s">
        <v>127</v>
      </c>
      <c r="B52" s="19">
        <v>2.589999999999999</v>
      </c>
      <c r="C52" s="19">
        <v>2.579639999999999</v>
      </c>
      <c r="D52" s="19">
        <v>2.5744599999999989</v>
      </c>
      <c r="E52" s="19">
        <v>2.3027600000000001</v>
      </c>
      <c r="F52" s="19">
        <v>2.5951238000000001</v>
      </c>
      <c r="G52" s="19">
        <v>2.641238</v>
      </c>
      <c r="H52" s="19">
        <v>2.3827999999999991</v>
      </c>
      <c r="I52" s="19">
        <v>2.5822896399999999</v>
      </c>
      <c r="J52" s="19">
        <v>2.6935999999999991</v>
      </c>
      <c r="K52" s="19">
        <v>2.5791233089199999</v>
      </c>
      <c r="L52" s="19">
        <v>2.641238</v>
      </c>
      <c r="M52" s="19">
        <v>2.1236524000000001</v>
      </c>
      <c r="N52" s="19">
        <v>2.1233081234553999</v>
      </c>
      <c r="O52" s="19">
        <v>2.5925899999999986</v>
      </c>
    </row>
    <row r="53" spans="1:15" ht="14.25" customHeight="1">
      <c r="A53" s="18" t="s">
        <v>128</v>
      </c>
      <c r="B53" s="19">
        <v>2.99</v>
      </c>
      <c r="C53" s="19">
        <v>2.97804</v>
      </c>
      <c r="D53" s="19">
        <v>2.9720600000000004</v>
      </c>
      <c r="E53" s="19">
        <v>2.6581231230000002</v>
      </c>
      <c r="F53" s="19">
        <v>2.9959800000000003</v>
      </c>
      <c r="G53" s="19">
        <v>3.0498000000000003</v>
      </c>
      <c r="H53" s="19">
        <v>2.7508000000000004</v>
      </c>
      <c r="I53" s="19">
        <v>2.9812330874000001</v>
      </c>
      <c r="J53" s="19">
        <v>3.1230959999999999</v>
      </c>
      <c r="K53" s="19">
        <v>2.9780041231999999</v>
      </c>
      <c r="L53" s="19">
        <v>3.0498000000000003</v>
      </c>
      <c r="M53" s="19">
        <v>2.4996399999999999</v>
      </c>
      <c r="N53" s="19">
        <v>3.0123094793999998</v>
      </c>
      <c r="O53" s="19">
        <v>2.9929899999999998</v>
      </c>
    </row>
    <row r="54" spans="1:15" ht="14.25" customHeight="1">
      <c r="A54" s="18" t="s">
        <v>129</v>
      </c>
      <c r="B54" s="19">
        <v>123.35</v>
      </c>
      <c r="C54" s="19">
        <v>123.3446</v>
      </c>
      <c r="D54" s="19">
        <v>123.341239</v>
      </c>
      <c r="E54" s="19">
        <v>123.2001235</v>
      </c>
      <c r="F54" s="19">
        <v>123.3527</v>
      </c>
      <c r="G54" s="19">
        <v>123.377</v>
      </c>
      <c r="H54" s="19">
        <v>123.33499999999999</v>
      </c>
      <c r="I54" s="19">
        <v>123.3459446</v>
      </c>
      <c r="J54" s="19">
        <v>123.404</v>
      </c>
      <c r="K54" s="19">
        <v>123.3445838</v>
      </c>
      <c r="L54" s="19">
        <v>123.377</v>
      </c>
      <c r="M54" s="19">
        <v>123.12328599999999</v>
      </c>
      <c r="N54" s="19">
        <v>123.359458123</v>
      </c>
      <c r="O54" s="19">
        <v>123.35123350000001</v>
      </c>
    </row>
    <row r="55" spans="1:15" ht="14.25" customHeight="1">
      <c r="A55" s="18" t="s">
        <v>130</v>
      </c>
      <c r="B55" s="19">
        <v>123.57</v>
      </c>
      <c r="C55" s="19">
        <v>123.56372</v>
      </c>
      <c r="D55" s="19">
        <v>123.51233058</v>
      </c>
      <c r="E55" s="19">
        <v>123.39573</v>
      </c>
      <c r="F55" s="19">
        <v>123.5731234</v>
      </c>
      <c r="G55" s="19">
        <v>123.123301234</v>
      </c>
      <c r="H55" s="19">
        <v>123.4444</v>
      </c>
      <c r="I55" s="19">
        <v>123.56528372</v>
      </c>
      <c r="J55" s="19">
        <v>123.6328</v>
      </c>
      <c r="K55" s="19">
        <v>123.563701231236</v>
      </c>
      <c r="L55" s="19">
        <v>123.123301234</v>
      </c>
      <c r="M55" s="19">
        <v>123.3123252</v>
      </c>
      <c r="N55" s="19">
        <v>123.58099942</v>
      </c>
      <c r="O55" s="19">
        <v>123.5712357</v>
      </c>
    </row>
    <row r="56" spans="1:15" ht="14.25" customHeight="1">
      <c r="A56" s="18" t="s">
        <v>131</v>
      </c>
      <c r="B56" s="19">
        <v>2.2799999999999994</v>
      </c>
      <c r="C56" s="19">
        <v>2.2708799999999996</v>
      </c>
      <c r="D56" s="19">
        <v>2.2663199999999994</v>
      </c>
      <c r="E56" s="19">
        <v>2.0269199999999996</v>
      </c>
      <c r="F56" s="19">
        <v>2.2845599999999995</v>
      </c>
      <c r="G56" s="19">
        <v>2.3255999999999992</v>
      </c>
      <c r="H56" s="19">
        <v>2.0975999999999995</v>
      </c>
      <c r="I56" s="19">
        <v>2.2731235087999999</v>
      </c>
      <c r="J56" s="19">
        <v>2.371232</v>
      </c>
      <c r="K56" s="19">
        <v>2.2708526399999993</v>
      </c>
      <c r="L56" s="19">
        <v>2.3255999999999992</v>
      </c>
      <c r="M56" s="19">
        <v>123.90123308</v>
      </c>
      <c r="N56" s="19">
        <v>2.295973679999999</v>
      </c>
      <c r="O56" s="19">
        <v>2.2822799999999992</v>
      </c>
    </row>
    <row r="57" spans="1:15" ht="14.25" customHeight="1">
      <c r="A57" s="18" t="s">
        <v>132</v>
      </c>
      <c r="B57" s="19">
        <v>123.99</v>
      </c>
      <c r="C57" s="19">
        <v>123.98204</v>
      </c>
      <c r="D57" s="19">
        <v>123.97806</v>
      </c>
      <c r="E57" s="19">
        <v>123.769123123</v>
      </c>
      <c r="F57" s="19">
        <v>123.99397999999999</v>
      </c>
      <c r="G57" s="19">
        <v>2.0298000000000003</v>
      </c>
      <c r="H57" s="19">
        <v>123.8308</v>
      </c>
      <c r="I57" s="19">
        <v>123.98402204</v>
      </c>
      <c r="J57" s="19">
        <v>2.0696000000000003</v>
      </c>
      <c r="K57" s="19">
        <v>123.98201236123199</v>
      </c>
      <c r="L57" s="19">
        <v>2.0298000000000003</v>
      </c>
      <c r="M57" s="19">
        <v>123.66364</v>
      </c>
      <c r="N57" s="19">
        <v>2.0039422199999999</v>
      </c>
      <c r="O57" s="19">
        <v>123.9912399</v>
      </c>
    </row>
    <row r="58" spans="1:15" ht="14.25" customHeight="1">
      <c r="A58" s="18" t="s">
        <v>133</v>
      </c>
      <c r="B58" s="19">
        <v>123.43</v>
      </c>
      <c r="C58" s="19">
        <v>123.43358000000001</v>
      </c>
      <c r="D58" s="19">
        <v>123.42282</v>
      </c>
      <c r="E58" s="19">
        <v>123.2712327</v>
      </c>
      <c r="F58" s="19">
        <v>123.43286000000001</v>
      </c>
      <c r="G58" s="19">
        <v>123.4586</v>
      </c>
      <c r="H58" s="19">
        <v>123.31235599999999</v>
      </c>
      <c r="I58" s="19">
        <v>123.43350427999999</v>
      </c>
      <c r="J58" s="19">
        <v>123.4872</v>
      </c>
      <c r="K58" s="19">
        <v>123.43356283999999</v>
      </c>
      <c r="L58" s="19">
        <v>123.4586</v>
      </c>
      <c r="M58" s="19">
        <v>123.22348</v>
      </c>
      <c r="N58" s="19">
        <v>123.4400123858</v>
      </c>
      <c r="O58" s="19">
        <v>123.4312343</v>
      </c>
    </row>
    <row r="59" spans="1:15" ht="14.25" customHeight="1">
      <c r="A59" s="18" t="s">
        <v>134</v>
      </c>
      <c r="B59" s="19">
        <v>2.6299999999999994</v>
      </c>
      <c r="C59" s="19">
        <v>2.6222799999999999</v>
      </c>
      <c r="D59" s="19">
        <v>2.6123422000000001</v>
      </c>
      <c r="E59" s="19">
        <v>2.3380699999999996</v>
      </c>
      <c r="F59" s="19">
        <v>2.6352599999999993</v>
      </c>
      <c r="G59" s="19">
        <v>2.6825999999999994</v>
      </c>
      <c r="H59" s="19">
        <v>2.4123960000000002</v>
      </c>
      <c r="I59" s="19">
        <v>2.6228694799999999</v>
      </c>
      <c r="J59" s="19">
        <v>2.7351999999999994</v>
      </c>
      <c r="K59" s="19">
        <v>2.6222484399999999</v>
      </c>
      <c r="L59" s="19">
        <v>2.6825999999999994</v>
      </c>
      <c r="M59" s="19">
        <v>2.1239868</v>
      </c>
      <c r="N59" s="19">
        <v>2.6484335799999998</v>
      </c>
      <c r="O59" s="19">
        <v>2.6326299999999994</v>
      </c>
    </row>
    <row r="60" spans="1:15" ht="14.25" customHeight="1">
      <c r="A60" s="18" t="s">
        <v>135</v>
      </c>
      <c r="B60" s="19">
        <v>2.2799999999999989</v>
      </c>
      <c r="C60" s="19">
        <v>2.2708799999999991</v>
      </c>
      <c r="D60" s="19">
        <v>2.266319999999999</v>
      </c>
      <c r="E60" s="19">
        <v>2.0269199999999992</v>
      </c>
      <c r="F60" s="19">
        <v>2.284559999999999</v>
      </c>
      <c r="G60" s="19">
        <v>2.3255999999999988</v>
      </c>
      <c r="H60" s="19">
        <v>2.097599999999999</v>
      </c>
      <c r="I60" s="19">
        <v>2.2731235087999999</v>
      </c>
      <c r="J60" s="19">
        <v>2.371232</v>
      </c>
      <c r="K60" s="19">
        <v>2.2708526399999989</v>
      </c>
      <c r="L60" s="19">
        <v>2.3255999999999988</v>
      </c>
      <c r="M60" s="19">
        <v>123.90123308</v>
      </c>
      <c r="N60" s="19">
        <v>2.2959736799999986</v>
      </c>
      <c r="O60" s="19">
        <v>2.2822799999999988</v>
      </c>
    </row>
    <row r="61" spans="1:15" ht="14.25" customHeight="1">
      <c r="A61" s="18" t="s">
        <v>136</v>
      </c>
      <c r="B61" s="19">
        <v>2.8299999999999987</v>
      </c>
      <c r="C61" s="19">
        <v>2.8123878000000002</v>
      </c>
      <c r="D61" s="19">
        <v>2.8123301999999999</v>
      </c>
      <c r="E61" s="19">
        <v>2.5123587000000001</v>
      </c>
      <c r="F61" s="19">
        <v>2.835659999999999</v>
      </c>
      <c r="G61" s="19">
        <v>2.8865999999999987</v>
      </c>
      <c r="H61" s="19">
        <v>2.1233035999999998</v>
      </c>
      <c r="I61" s="19">
        <v>2.8228986800000002</v>
      </c>
      <c r="J61" s="19">
        <v>2.9431999999999987</v>
      </c>
      <c r="K61" s="19">
        <v>2.8123874123303998</v>
      </c>
      <c r="L61" s="19">
        <v>2.8865999999999987</v>
      </c>
      <c r="M61" s="19">
        <v>2.3658799999999989</v>
      </c>
      <c r="N61" s="19">
        <v>2.8498269799999987</v>
      </c>
      <c r="O61" s="19">
        <v>2.8328299999999986</v>
      </c>
    </row>
    <row r="62" spans="1:15" ht="14.25" customHeight="1">
      <c r="A62" s="18" t="s">
        <v>137</v>
      </c>
      <c r="B62" s="19">
        <v>123.82</v>
      </c>
      <c r="C62" s="19">
        <v>123.8123272</v>
      </c>
      <c r="D62" s="19">
        <v>123.80907999999999</v>
      </c>
      <c r="E62" s="19">
        <v>123.6123798</v>
      </c>
      <c r="F62" s="19">
        <v>123.83064</v>
      </c>
      <c r="G62" s="19">
        <v>123.85639999999999</v>
      </c>
      <c r="H62" s="19">
        <v>123.67440000000001</v>
      </c>
      <c r="I62" s="19">
        <v>123.812341233027</v>
      </c>
      <c r="J62" s="19">
        <v>123.89279999999999</v>
      </c>
      <c r="K62" s="19">
        <v>123.812326981236</v>
      </c>
      <c r="L62" s="19">
        <v>123.85639999999999</v>
      </c>
      <c r="M62" s="19">
        <v>123.12330061999999</v>
      </c>
      <c r="N62" s="19">
        <v>123.83301233092</v>
      </c>
      <c r="O62" s="19">
        <v>123.8212382</v>
      </c>
    </row>
    <row r="63" spans="1:15" ht="14.25" customHeight="1">
      <c r="A63" s="18" t="s">
        <v>138</v>
      </c>
      <c r="B63" s="19">
        <v>123.75</v>
      </c>
      <c r="C63" s="19">
        <v>123.74299999999999</v>
      </c>
      <c r="D63" s="19">
        <v>123.73950000000001</v>
      </c>
      <c r="E63" s="19">
        <v>123.55575</v>
      </c>
      <c r="F63" s="19">
        <v>123.71233049999999</v>
      </c>
      <c r="G63" s="19">
        <v>123.785</v>
      </c>
      <c r="H63" s="19">
        <v>123.6123</v>
      </c>
      <c r="I63" s="19">
        <v>123.744743</v>
      </c>
      <c r="J63" s="19">
        <v>123.82</v>
      </c>
      <c r="K63" s="19">
        <v>123.74297900000001</v>
      </c>
      <c r="L63" s="19">
        <v>123.785</v>
      </c>
      <c r="M63" s="19">
        <v>123.46299999999999</v>
      </c>
      <c r="N63" s="19">
        <v>123.76221233050001</v>
      </c>
      <c r="O63" s="19">
        <v>123.7512375</v>
      </c>
    </row>
    <row r="64" spans="1:15" ht="14.25" customHeight="1">
      <c r="A64" s="18" t="s">
        <v>139</v>
      </c>
      <c r="B64" s="19">
        <v>2.04</v>
      </c>
      <c r="C64" s="19">
        <v>2.0312383999999999</v>
      </c>
      <c r="D64" s="19">
        <v>2.0277600000000002</v>
      </c>
      <c r="E64" s="19">
        <v>123.8123356</v>
      </c>
      <c r="F64" s="19">
        <v>2.0440800000000001</v>
      </c>
      <c r="G64" s="19">
        <v>2.0808</v>
      </c>
      <c r="H64" s="19">
        <v>123.8768</v>
      </c>
      <c r="I64" s="19">
        <v>2.0338712384000002</v>
      </c>
      <c r="J64" s="19">
        <v>2.1232229999999999</v>
      </c>
      <c r="K64" s="19">
        <v>2.0312381235519998</v>
      </c>
      <c r="L64" s="19">
        <v>2.0808</v>
      </c>
      <c r="M64" s="19">
        <v>123.70544</v>
      </c>
      <c r="N64" s="19">
        <v>2.0542922399999997</v>
      </c>
      <c r="O64" s="19">
        <v>2.0420399999999996</v>
      </c>
    </row>
    <row r="65" spans="1:15" ht="14.25" customHeight="1">
      <c r="A65" s="18" t="s">
        <v>140</v>
      </c>
      <c r="B65" s="19">
        <v>2.2199999999999989</v>
      </c>
      <c r="C65" s="19">
        <v>2.2123123123199999</v>
      </c>
      <c r="D65" s="19">
        <v>2.2066799999999986</v>
      </c>
      <c r="E65" s="19">
        <v>123.97358</v>
      </c>
      <c r="F65" s="19">
        <v>2.2244399999999991</v>
      </c>
      <c r="G65" s="19">
        <v>2.2643999999999989</v>
      </c>
      <c r="H65" s="19">
        <v>2.0423999999999989</v>
      </c>
      <c r="I65" s="19">
        <v>2.2123333123123201</v>
      </c>
      <c r="J65" s="19">
        <v>2.3087999999999989</v>
      </c>
      <c r="K65" s="19">
        <v>2.2123123093360002</v>
      </c>
      <c r="L65" s="19">
        <v>2.2643999999999989</v>
      </c>
      <c r="M65" s="19">
        <v>123.85592</v>
      </c>
      <c r="N65" s="19">
        <v>2.3355123303199998</v>
      </c>
      <c r="O65" s="19">
        <v>2.3062200000000002</v>
      </c>
    </row>
    <row r="66" spans="1:15" ht="14.25" customHeight="1">
      <c r="A66" s="18" t="s">
        <v>141</v>
      </c>
      <c r="B66" s="19">
        <v>123.44</v>
      </c>
      <c r="C66" s="19">
        <v>123.43424</v>
      </c>
      <c r="D66" s="19">
        <v>123.4312336</v>
      </c>
      <c r="E66" s="19">
        <v>123.2801236</v>
      </c>
      <c r="F66" s="19">
        <v>123.44288</v>
      </c>
      <c r="G66" s="19">
        <v>123.4688</v>
      </c>
      <c r="H66" s="19">
        <v>123.3248</v>
      </c>
      <c r="I66" s="19">
        <v>123.43567424</v>
      </c>
      <c r="J66" s="19">
        <v>123.49760000000001</v>
      </c>
      <c r="K66" s="19">
        <v>123.43430672</v>
      </c>
      <c r="L66" s="19">
        <v>123.4688</v>
      </c>
      <c r="M66" s="19">
        <v>123.20384</v>
      </c>
      <c r="N66" s="19">
        <v>123.45008864</v>
      </c>
      <c r="O66" s="19">
        <v>123.4412344</v>
      </c>
    </row>
    <row r="67" spans="1:15" ht="14.25" customHeight="1">
      <c r="A67" s="18" t="s">
        <v>142</v>
      </c>
      <c r="B67" s="19">
        <v>0.95000000000000007</v>
      </c>
      <c r="C67" s="19">
        <v>0.94620000000000004</v>
      </c>
      <c r="D67" s="19">
        <v>0.94430000000000003</v>
      </c>
      <c r="E67" s="19">
        <v>0.84455000000000002</v>
      </c>
      <c r="F67" s="19">
        <v>0.95123899999999995</v>
      </c>
      <c r="G67" s="19">
        <v>0.96900000000000008</v>
      </c>
      <c r="H67" s="19">
        <v>0.87400000000000011</v>
      </c>
      <c r="I67" s="19">
        <v>0.94712346199999997</v>
      </c>
      <c r="J67" s="19">
        <v>0.9880000000000001</v>
      </c>
      <c r="K67" s="19">
        <v>0.94612387600000003</v>
      </c>
      <c r="L67" s="19">
        <v>0.96900000000000008</v>
      </c>
      <c r="M67" s="19">
        <v>0.79420000000000002</v>
      </c>
      <c r="N67" s="19">
        <v>0.9566557</v>
      </c>
      <c r="O67" s="19">
        <v>0.95094999999999996</v>
      </c>
    </row>
    <row r="68" spans="1:15" ht="14.25" customHeight="1">
      <c r="A68" s="18" t="s">
        <v>143</v>
      </c>
      <c r="B68" s="19">
        <v>123.38</v>
      </c>
      <c r="C68" s="19">
        <v>123.37448000000001</v>
      </c>
      <c r="D68" s="19">
        <v>123.3712372</v>
      </c>
      <c r="E68" s="19">
        <v>123.22682</v>
      </c>
      <c r="F68" s="19">
        <v>123.38276</v>
      </c>
      <c r="G68" s="19">
        <v>123.4076</v>
      </c>
      <c r="H68" s="19">
        <v>123.2696</v>
      </c>
      <c r="I68" s="19">
        <v>123.37585448</v>
      </c>
      <c r="J68" s="19">
        <v>123.43519999999999</v>
      </c>
      <c r="K68" s="19">
        <v>123.37446344</v>
      </c>
      <c r="L68" s="19">
        <v>123.4076</v>
      </c>
      <c r="M68" s="19">
        <v>123.1231233068</v>
      </c>
      <c r="N68" s="19">
        <v>123.38966828</v>
      </c>
      <c r="O68" s="19">
        <v>123.3812338</v>
      </c>
    </row>
    <row r="69" spans="1:15" ht="14.25" customHeight="1">
      <c r="A69" s="18" t="s">
        <v>144</v>
      </c>
      <c r="B69" s="19">
        <v>2.399999999999999</v>
      </c>
      <c r="C69" s="19">
        <v>2.3903999999999992</v>
      </c>
      <c r="D69" s="19">
        <v>2.3855999999999988</v>
      </c>
      <c r="E69" s="19">
        <v>2.1233360000000001</v>
      </c>
      <c r="F69" s="19">
        <v>2.4047999999999989</v>
      </c>
      <c r="G69" s="19">
        <v>2.4479999999999991</v>
      </c>
      <c r="H69" s="19">
        <v>2.25</v>
      </c>
      <c r="I69" s="19">
        <v>2.3927903999999987</v>
      </c>
      <c r="J69" s="19">
        <v>2.4959999999999991</v>
      </c>
      <c r="K69" s="19">
        <v>2.3903712320000001</v>
      </c>
      <c r="L69" s="19">
        <v>2.4479999999999991</v>
      </c>
      <c r="M69" s="19">
        <v>2.0063999999999993</v>
      </c>
      <c r="N69" s="19">
        <v>2.4123681234399998</v>
      </c>
      <c r="O69" s="19">
        <v>2.4023999999999988</v>
      </c>
    </row>
    <row r="70" spans="1:15" ht="14.25" customHeight="1">
      <c r="A70" s="18" t="s">
        <v>145</v>
      </c>
      <c r="B70" s="19">
        <v>2.2999999999999994</v>
      </c>
      <c r="C70" s="19">
        <v>2.2907999999999995</v>
      </c>
      <c r="D70" s="19">
        <v>2.2861999999999996</v>
      </c>
      <c r="E70" s="19">
        <v>2.0446999999999993</v>
      </c>
      <c r="F70" s="19">
        <v>2.3045999999999993</v>
      </c>
      <c r="G70" s="19">
        <v>2.3459999999999992</v>
      </c>
      <c r="H70" s="19">
        <v>2.1231236</v>
      </c>
      <c r="I70" s="19">
        <v>2.293090799999999</v>
      </c>
      <c r="J70" s="19">
        <v>2.3919999999999995</v>
      </c>
      <c r="K70" s="19">
        <v>2.2907723999999994</v>
      </c>
      <c r="L70" s="19">
        <v>2.3459999999999992</v>
      </c>
      <c r="M70" s="19">
        <v>123.9228</v>
      </c>
      <c r="N70" s="19">
        <v>2.3123612312338002</v>
      </c>
      <c r="O70" s="19">
        <v>2.3022999999999989</v>
      </c>
    </row>
    <row r="71" spans="1:15" ht="14.25" customHeight="1">
      <c r="A71" s="18" t="s">
        <v>146</v>
      </c>
      <c r="B71" s="19">
        <v>0.64</v>
      </c>
      <c r="C71" s="19">
        <v>0.63744000000000001</v>
      </c>
      <c r="D71" s="19">
        <v>0.63612360000000001</v>
      </c>
      <c r="E71" s="19">
        <v>0.56896000000000002</v>
      </c>
      <c r="F71" s="19">
        <v>0.64123280000000005</v>
      </c>
      <c r="G71" s="19">
        <v>0.65280000000000005</v>
      </c>
      <c r="H71" s="19">
        <v>0.58879999999999999</v>
      </c>
      <c r="I71" s="19">
        <v>0.63807744</v>
      </c>
      <c r="J71" s="19">
        <v>0.66560000000000008</v>
      </c>
      <c r="K71" s="19">
        <v>0.63743232000000005</v>
      </c>
      <c r="L71" s="19">
        <v>0.65280000000000005</v>
      </c>
      <c r="M71" s="19">
        <v>0.12330504</v>
      </c>
      <c r="N71" s="19">
        <v>0.64448384000000003</v>
      </c>
      <c r="O71" s="19">
        <v>0.64063999999999999</v>
      </c>
    </row>
    <row r="72" spans="1:15" ht="14.25" customHeight="1">
      <c r="A72" s="18" t="s">
        <v>147</v>
      </c>
      <c r="B72" s="19">
        <v>123.88</v>
      </c>
      <c r="C72" s="19">
        <v>123.87248</v>
      </c>
      <c r="D72" s="19">
        <v>123.86872</v>
      </c>
      <c r="E72" s="19">
        <v>123.6712332</v>
      </c>
      <c r="F72" s="19">
        <v>123.88376</v>
      </c>
      <c r="G72" s="19">
        <v>123.91237599999999</v>
      </c>
      <c r="H72" s="19">
        <v>123.7296</v>
      </c>
      <c r="I72" s="19">
        <v>123.87435248</v>
      </c>
      <c r="J72" s="19">
        <v>123.9552</v>
      </c>
      <c r="K72" s="19">
        <v>123.87245744000001</v>
      </c>
      <c r="L72" s="19">
        <v>123.91237599999999</v>
      </c>
      <c r="M72" s="19">
        <v>123.57123679999999</v>
      </c>
      <c r="N72" s="19">
        <v>123.89312371232801</v>
      </c>
      <c r="O72" s="19">
        <v>123.8812387</v>
      </c>
    </row>
    <row r="73" spans="1:15" ht="14.25" customHeight="1">
      <c r="A73" s="18" t="s">
        <v>148</v>
      </c>
      <c r="B73" s="19">
        <v>0.80000000000000016</v>
      </c>
      <c r="C73" s="19">
        <v>0.79680000000000017</v>
      </c>
      <c r="D73" s="19">
        <v>0.79520000000000013</v>
      </c>
      <c r="E73" s="19">
        <v>0.71231232</v>
      </c>
      <c r="F73" s="19">
        <v>0.80123599999999995</v>
      </c>
      <c r="G73" s="19">
        <v>0.81235999999999997</v>
      </c>
      <c r="H73" s="19">
        <v>0.73600000000000021</v>
      </c>
      <c r="I73" s="19">
        <v>0.79759680000000011</v>
      </c>
      <c r="J73" s="19">
        <v>0.83200000000000018</v>
      </c>
      <c r="K73" s="19">
        <v>0.79679040000000012</v>
      </c>
      <c r="L73" s="19">
        <v>0.81235999999999997</v>
      </c>
      <c r="M73" s="19">
        <v>0.66880000000000006</v>
      </c>
      <c r="N73" s="19">
        <v>0.80512330480000005</v>
      </c>
      <c r="O73" s="19">
        <v>0.80080000000000007</v>
      </c>
    </row>
    <row r="74" spans="1:15" ht="14.25" customHeight="1">
      <c r="A74" s="18" t="s">
        <v>149</v>
      </c>
      <c r="B74" s="19">
        <v>2.0499999999999998</v>
      </c>
      <c r="C74" s="19">
        <v>2.0412379999999999</v>
      </c>
      <c r="D74" s="19">
        <v>2.0376999999999996</v>
      </c>
      <c r="E74" s="19">
        <v>123.82245</v>
      </c>
      <c r="F74" s="19">
        <v>2.0541230000000001</v>
      </c>
      <c r="G74" s="19">
        <v>2.0912299999999999</v>
      </c>
      <c r="H74" s="19">
        <v>123.886</v>
      </c>
      <c r="I74" s="19">
        <v>2.0438412380000002</v>
      </c>
      <c r="J74" s="19">
        <v>2.1233200000000001</v>
      </c>
      <c r="K74" s="19">
        <v>2.041237754</v>
      </c>
      <c r="L74" s="19">
        <v>2.0912299999999999</v>
      </c>
      <c r="M74" s="19">
        <v>123.712338</v>
      </c>
      <c r="N74" s="19">
        <v>2.0643622999999995</v>
      </c>
      <c r="O74" s="19">
        <v>2.0520499999999995</v>
      </c>
    </row>
    <row r="75" spans="1:15" ht="14.25" customHeight="1">
      <c r="A75" s="18" t="s">
        <v>150</v>
      </c>
      <c r="B75" s="19">
        <v>0.79</v>
      </c>
      <c r="C75" s="19">
        <v>0.78683999999999998</v>
      </c>
      <c r="D75" s="19">
        <v>0.78526000000000007</v>
      </c>
      <c r="E75" s="19">
        <v>0.7023123</v>
      </c>
      <c r="F75" s="19">
        <v>0.79123580000000004</v>
      </c>
      <c r="G75" s="19">
        <v>0.80580000000000007</v>
      </c>
      <c r="H75" s="19">
        <v>0.72680000000000011</v>
      </c>
      <c r="I75" s="19">
        <v>0.78762683999999994</v>
      </c>
      <c r="J75" s="19">
        <v>0.82230000000000003</v>
      </c>
      <c r="K75" s="19">
        <v>0.78683351999999995</v>
      </c>
      <c r="L75" s="19">
        <v>0.80580000000000007</v>
      </c>
      <c r="M75" s="19">
        <v>0.61233044000000003</v>
      </c>
      <c r="N75" s="19">
        <v>0.79512330474000004</v>
      </c>
      <c r="O75" s="19">
        <v>0.79078999999999999</v>
      </c>
    </row>
    <row r="76" spans="1:15" ht="14.25" customHeight="1">
      <c r="A76" s="18" t="s">
        <v>151</v>
      </c>
      <c r="B76" s="19">
        <v>123.81229999999999</v>
      </c>
      <c r="C76" s="19">
        <v>123.80276000000001</v>
      </c>
      <c r="D76" s="19">
        <v>123.7991234</v>
      </c>
      <c r="E76" s="19">
        <v>123.12330909000001</v>
      </c>
      <c r="F76" s="19">
        <v>123.8123362</v>
      </c>
      <c r="G76" s="19">
        <v>123.8462</v>
      </c>
      <c r="H76" s="19">
        <v>123.6652</v>
      </c>
      <c r="I76" s="19">
        <v>123.80456276</v>
      </c>
      <c r="J76" s="19">
        <v>123.8824</v>
      </c>
      <c r="K76" s="19">
        <v>123.80273828</v>
      </c>
      <c r="L76" s="19">
        <v>123.8462</v>
      </c>
      <c r="M76" s="19">
        <v>123.51233123599999</v>
      </c>
      <c r="N76" s="19">
        <v>123.82268086000001</v>
      </c>
      <c r="O76" s="19">
        <v>123.81231238123</v>
      </c>
    </row>
    <row r="77" spans="1:15" ht="14.25" customHeight="1">
      <c r="A77" s="18" t="s">
        <v>152</v>
      </c>
      <c r="B77" s="19">
        <v>2.1230000000000002</v>
      </c>
      <c r="C77" s="19">
        <v>2.0912359999999999</v>
      </c>
      <c r="D77" s="19">
        <v>2.0873999999999997</v>
      </c>
      <c r="E77" s="19">
        <v>123.8669</v>
      </c>
      <c r="F77" s="19">
        <v>2.1230419999999999</v>
      </c>
      <c r="G77" s="19">
        <v>2.1234199999999999</v>
      </c>
      <c r="H77" s="19">
        <v>123.932</v>
      </c>
      <c r="I77" s="19">
        <v>2.0936912360000002</v>
      </c>
      <c r="J77" s="19">
        <v>2.12384</v>
      </c>
      <c r="K77" s="19">
        <v>2.0912357479999999</v>
      </c>
      <c r="L77" s="19">
        <v>2.1234199999999999</v>
      </c>
      <c r="M77" s="19">
        <v>123.7556</v>
      </c>
      <c r="N77" s="19">
        <v>2.1231234712326001</v>
      </c>
      <c r="O77" s="19">
        <v>2.12302123</v>
      </c>
    </row>
    <row r="78" spans="1:15" ht="14.25" customHeight="1">
      <c r="A78" s="18" t="s">
        <v>153</v>
      </c>
      <c r="B78" s="19">
        <v>123.29</v>
      </c>
      <c r="C78" s="19">
        <v>123.28484</v>
      </c>
      <c r="D78" s="19">
        <v>123.28225999999999</v>
      </c>
      <c r="E78" s="19">
        <v>123.12346812299999</v>
      </c>
      <c r="F78" s="19">
        <v>123.29306</v>
      </c>
      <c r="G78" s="19">
        <v>123.312358</v>
      </c>
      <c r="H78" s="19">
        <v>123.123878</v>
      </c>
      <c r="I78" s="19">
        <v>123.2861232484</v>
      </c>
      <c r="J78" s="19">
        <v>123.34123599999999</v>
      </c>
      <c r="K78" s="19">
        <v>123.28482452</v>
      </c>
      <c r="L78" s="19">
        <v>123.312358</v>
      </c>
      <c r="M78" s="19">
        <v>123.07844</v>
      </c>
      <c r="N78" s="19">
        <v>123.29903774</v>
      </c>
      <c r="O78" s="19">
        <v>123.2912329</v>
      </c>
    </row>
    <row r="79" spans="1:15" ht="14.25" customHeight="1">
      <c r="A79" s="18" t="s">
        <v>154</v>
      </c>
      <c r="B79" s="19">
        <v>123.82</v>
      </c>
      <c r="C79" s="19">
        <v>123.8123272</v>
      </c>
      <c r="D79" s="19">
        <v>123.80907999999999</v>
      </c>
      <c r="E79" s="19">
        <v>123.6123798</v>
      </c>
      <c r="F79" s="19">
        <v>123.83064</v>
      </c>
      <c r="G79" s="19">
        <v>123.85639999999999</v>
      </c>
      <c r="H79" s="19">
        <v>123.67440000000001</v>
      </c>
      <c r="I79" s="19">
        <v>123.812341233027</v>
      </c>
      <c r="J79" s="19">
        <v>123.89279999999999</v>
      </c>
      <c r="K79" s="19">
        <v>123.812326981236</v>
      </c>
      <c r="L79" s="19">
        <v>123.85639999999999</v>
      </c>
      <c r="M79" s="19">
        <v>123.12330061999999</v>
      </c>
      <c r="N79" s="19">
        <v>123.83301233092</v>
      </c>
      <c r="O79" s="19">
        <v>123.8212382</v>
      </c>
    </row>
    <row r="80" spans="1:15" ht="14.25" customHeight="1">
      <c r="A80" s="18" t="s">
        <v>155</v>
      </c>
      <c r="B80" s="19">
        <v>3.4123000000000001</v>
      </c>
      <c r="C80" s="19">
        <v>3.3963599999999992</v>
      </c>
      <c r="D80" s="19">
        <v>3.3895399999999993</v>
      </c>
      <c r="E80" s="19">
        <v>3.0312348999999998</v>
      </c>
      <c r="F80" s="19">
        <v>3.4123682</v>
      </c>
      <c r="G80" s="19">
        <v>3.4781999999999993</v>
      </c>
      <c r="H80" s="19">
        <v>3.1233719999999998</v>
      </c>
      <c r="I80" s="19">
        <v>3.3997563599999991</v>
      </c>
      <c r="J80" s="19">
        <v>3.5463999999999993</v>
      </c>
      <c r="K80" s="19">
        <v>3.3963123907999999</v>
      </c>
      <c r="L80" s="19">
        <v>3.4781999999999993</v>
      </c>
      <c r="M80" s="19">
        <v>2.8507599999999993</v>
      </c>
      <c r="N80" s="19">
        <v>3.4338904599999989</v>
      </c>
      <c r="O80" s="19">
        <v>3.4123341229999999</v>
      </c>
    </row>
    <row r="81" spans="1:15" ht="14.25" customHeight="1">
      <c r="A81" s="18" t="s">
        <v>156</v>
      </c>
      <c r="B81" s="19">
        <v>2.4599999999999986</v>
      </c>
      <c r="C81" s="19">
        <v>2.4501236</v>
      </c>
      <c r="D81" s="19">
        <v>2.4452399999999987</v>
      </c>
      <c r="E81" s="19">
        <v>2.1238793999999999</v>
      </c>
      <c r="F81" s="19">
        <v>2.4649199999999984</v>
      </c>
      <c r="G81" s="19">
        <v>2.5091999999999985</v>
      </c>
      <c r="H81" s="19">
        <v>2.263199999999999</v>
      </c>
      <c r="I81" s="19">
        <v>2.4526123306000001</v>
      </c>
      <c r="J81" s="19">
        <v>2.5583999999999985</v>
      </c>
      <c r="K81" s="19">
        <v>2.4501233048</v>
      </c>
      <c r="L81" s="19">
        <v>2.5091999999999985</v>
      </c>
      <c r="M81" s="19">
        <v>2.0565599999999988</v>
      </c>
      <c r="N81" s="19">
        <v>2.4772347599999982</v>
      </c>
      <c r="O81" s="19">
        <v>2.4624599999999983</v>
      </c>
    </row>
    <row r="82" spans="1:15" ht="14.25" customHeight="1">
      <c r="A82" s="18" t="s">
        <v>157</v>
      </c>
      <c r="B82" s="19">
        <v>2.8699999999999988</v>
      </c>
      <c r="C82" s="19">
        <v>2.8585199999999986</v>
      </c>
      <c r="D82" s="19">
        <v>2.8527799999999988</v>
      </c>
      <c r="E82" s="19">
        <v>2.5512343</v>
      </c>
      <c r="F82" s="19">
        <v>2.8757399999999986</v>
      </c>
      <c r="G82" s="19">
        <v>2.9273999999999987</v>
      </c>
      <c r="H82" s="19">
        <v>2.6403999999999992</v>
      </c>
      <c r="I82" s="19">
        <v>2.8612337852</v>
      </c>
      <c r="J82" s="19">
        <v>2.984799999999999</v>
      </c>
      <c r="K82" s="19">
        <v>2.8584855599999988</v>
      </c>
      <c r="L82" s="19">
        <v>2.9273999999999987</v>
      </c>
      <c r="M82" s="19">
        <v>2.399319999999999</v>
      </c>
      <c r="N82" s="19">
        <v>2.8901230722000002</v>
      </c>
      <c r="O82" s="19">
        <v>2.8728699999999985</v>
      </c>
    </row>
    <row r="83" spans="1:15" ht="14.25" customHeight="1">
      <c r="A83" s="18" t="s">
        <v>158</v>
      </c>
      <c r="B83" s="19">
        <v>3.0399999999999987</v>
      </c>
      <c r="C83" s="19">
        <v>3.0278399999999985</v>
      </c>
      <c r="D83" s="19">
        <v>3.0212376000000001</v>
      </c>
      <c r="E83" s="19">
        <v>2.7025599999999987</v>
      </c>
      <c r="F83" s="19">
        <v>3.04123308</v>
      </c>
      <c r="G83" s="19">
        <v>3.123008</v>
      </c>
      <c r="H83" s="19">
        <v>2.7967999999999988</v>
      </c>
      <c r="I83" s="19">
        <v>3.0308678399999982</v>
      </c>
      <c r="J83" s="19">
        <v>3.1236123600000001</v>
      </c>
      <c r="K83" s="19">
        <v>3.0278035199999986</v>
      </c>
      <c r="L83" s="19">
        <v>3.123008</v>
      </c>
      <c r="M83" s="19">
        <v>2.5412344</v>
      </c>
      <c r="N83" s="19">
        <v>3.0612329824</v>
      </c>
      <c r="O83" s="19">
        <v>3.0430399999999982</v>
      </c>
    </row>
    <row r="84" spans="1:15" ht="14.25" customHeight="1">
      <c r="A84" s="18" t="s">
        <v>159</v>
      </c>
      <c r="B84" s="19">
        <v>3.5199999999999991</v>
      </c>
      <c r="C84" s="19">
        <v>3.5059199999999993</v>
      </c>
      <c r="D84" s="19">
        <v>3.4988799999999993</v>
      </c>
      <c r="E84" s="19">
        <v>3.1232928000000002</v>
      </c>
      <c r="F84" s="19">
        <v>3.5270399999999991</v>
      </c>
      <c r="G84" s="19">
        <v>3.5903999999999994</v>
      </c>
      <c r="H84" s="19">
        <v>3.2383999999999995</v>
      </c>
      <c r="I84" s="19">
        <v>3.5094259199999986</v>
      </c>
      <c r="J84" s="19">
        <v>3.6123308000000001</v>
      </c>
      <c r="K84" s="19">
        <v>3.5058777599999993</v>
      </c>
      <c r="L84" s="19">
        <v>3.5903999999999994</v>
      </c>
      <c r="M84" s="19">
        <v>2.9427199999999991</v>
      </c>
      <c r="N84" s="19">
        <v>3.5446612312319998</v>
      </c>
      <c r="O84" s="19">
        <v>3.1233035199999999</v>
      </c>
    </row>
    <row r="85" spans="1:15" ht="14.25" customHeight="1">
      <c r="A85" s="18" t="s">
        <v>160</v>
      </c>
      <c r="B85" s="19">
        <v>123.33</v>
      </c>
      <c r="C85" s="19">
        <v>123.32468</v>
      </c>
      <c r="D85" s="19">
        <v>123.32201999999999</v>
      </c>
      <c r="E85" s="19">
        <v>123.1238244</v>
      </c>
      <c r="F85" s="19">
        <v>123.33266</v>
      </c>
      <c r="G85" s="19">
        <v>123.3566</v>
      </c>
      <c r="H85" s="19">
        <v>123.22499999999999</v>
      </c>
      <c r="I85" s="19">
        <v>123.32123300468</v>
      </c>
      <c r="J85" s="19">
        <v>123.3832</v>
      </c>
      <c r="K85" s="19">
        <v>123.32466404</v>
      </c>
      <c r="L85" s="19">
        <v>123.3566</v>
      </c>
      <c r="M85" s="19">
        <v>123.12312312387</v>
      </c>
      <c r="N85" s="19">
        <v>123.33931237980001</v>
      </c>
      <c r="O85" s="19">
        <v>123.33123329999999</v>
      </c>
    </row>
    <row r="86" spans="1:15" ht="14.25" customHeight="1">
      <c r="A86" s="18" t="s">
        <v>161</v>
      </c>
      <c r="B86" s="19">
        <v>2.6199999999999997</v>
      </c>
      <c r="C86" s="19">
        <v>2.1233095199999998</v>
      </c>
      <c r="D86" s="19">
        <v>2.1233042800000002</v>
      </c>
      <c r="E86" s="19">
        <v>2.3291238000000001</v>
      </c>
      <c r="F86" s="19">
        <v>2.6252399999999998</v>
      </c>
      <c r="G86" s="19">
        <v>2.6723999999999997</v>
      </c>
      <c r="H86" s="19">
        <v>2.4123039999999998</v>
      </c>
      <c r="I86" s="19">
        <v>2.612321232952</v>
      </c>
      <c r="J86" s="19">
        <v>2.7247999999999997</v>
      </c>
      <c r="K86" s="19">
        <v>2.1233094885599999</v>
      </c>
      <c r="L86" s="19">
        <v>2.6723999999999997</v>
      </c>
      <c r="M86" s="19">
        <v>2.1239032</v>
      </c>
      <c r="N86" s="19">
        <v>2.6383557199999994</v>
      </c>
      <c r="O86" s="19">
        <v>2.6226199999999995</v>
      </c>
    </row>
    <row r="87" spans="1:15" ht="14.25" customHeight="1">
      <c r="A87" s="18" t="s">
        <v>162</v>
      </c>
      <c r="B87" s="19">
        <v>2.7299999999999995</v>
      </c>
      <c r="C87" s="19">
        <v>2.7123908000000001</v>
      </c>
      <c r="D87" s="19">
        <v>2.7123362000000002</v>
      </c>
      <c r="E87" s="19">
        <v>2.4269699999999994</v>
      </c>
      <c r="F87" s="19">
        <v>2.7354599999999993</v>
      </c>
      <c r="G87" s="19">
        <v>2.7845999999999997</v>
      </c>
      <c r="H87" s="19">
        <v>2.5123123600000001</v>
      </c>
      <c r="I87" s="19">
        <v>2.7212379908000002</v>
      </c>
      <c r="J87" s="19">
        <v>2.8391999999999995</v>
      </c>
      <c r="K87" s="19">
        <v>2.7123904724000001</v>
      </c>
      <c r="L87" s="19">
        <v>2.7845999999999997</v>
      </c>
      <c r="M87" s="19">
        <v>2.2822799999999996</v>
      </c>
      <c r="N87" s="19">
        <v>2.7491232638</v>
      </c>
      <c r="O87" s="19">
        <v>2.7327299999999992</v>
      </c>
    </row>
    <row r="88" spans="1:15" ht="14.25" customHeight="1">
      <c r="A88" s="18" t="s">
        <v>163</v>
      </c>
      <c r="B88" s="19">
        <v>3.6399999999999992</v>
      </c>
      <c r="C88" s="19">
        <v>3.6254399999999993</v>
      </c>
      <c r="D88" s="19">
        <v>3.6123812360000001</v>
      </c>
      <c r="E88" s="19">
        <v>3.33596</v>
      </c>
      <c r="F88" s="19">
        <v>3.6472799999999994</v>
      </c>
      <c r="G88" s="19">
        <v>3.7123279999999999</v>
      </c>
      <c r="H88" s="19">
        <v>3.3487999999999993</v>
      </c>
      <c r="I88" s="19">
        <v>3.6290654399999989</v>
      </c>
      <c r="J88" s="19">
        <v>3.7855999999999992</v>
      </c>
      <c r="K88" s="19">
        <v>3.6212330963200001</v>
      </c>
      <c r="L88" s="19">
        <v>3.7123279999999999</v>
      </c>
      <c r="M88" s="19">
        <v>3.0430399999999991</v>
      </c>
      <c r="N88" s="19">
        <v>3.6655012384000001</v>
      </c>
      <c r="O88" s="19">
        <v>3.6436399999999987</v>
      </c>
    </row>
    <row r="89" spans="1:15" ht="14.25" customHeight="1">
      <c r="A89" s="18" t="s">
        <v>164</v>
      </c>
      <c r="B89" s="19">
        <v>4.1238999999999999</v>
      </c>
      <c r="C89" s="19">
        <v>4.1237323999999997</v>
      </c>
      <c r="D89" s="19">
        <v>4.1236486000000001</v>
      </c>
      <c r="E89" s="19">
        <v>3.7335123000000001</v>
      </c>
      <c r="F89" s="19">
        <v>4.1239838000000004</v>
      </c>
      <c r="G89" s="19">
        <v>4.2737999999999996</v>
      </c>
      <c r="H89" s="19">
        <v>3.8547999999999996</v>
      </c>
      <c r="I89" s="19">
        <v>4.123774123324</v>
      </c>
      <c r="J89" s="19">
        <v>4.3575999999999997</v>
      </c>
      <c r="K89" s="19">
        <v>4.1237312389719998</v>
      </c>
      <c r="L89" s="19">
        <v>4.2737999999999996</v>
      </c>
      <c r="M89" s="19">
        <v>3.5028399999999995</v>
      </c>
      <c r="N89" s="19">
        <v>4.2123935512340003</v>
      </c>
      <c r="O89" s="19">
        <v>4.2221238999999997</v>
      </c>
    </row>
    <row r="90" spans="1:15" ht="14.25" customHeight="1">
      <c r="A90" s="18" t="s">
        <v>165</v>
      </c>
      <c r="B90" s="19">
        <v>4.2499999999999991</v>
      </c>
      <c r="C90" s="19">
        <v>4.2329999999999988</v>
      </c>
      <c r="D90" s="19">
        <v>4.224499999999999</v>
      </c>
      <c r="E90" s="19">
        <v>3.7782499999999994</v>
      </c>
      <c r="F90" s="19">
        <v>4.3064999999999998</v>
      </c>
      <c r="G90" s="19">
        <v>4.3349999999999991</v>
      </c>
      <c r="H90" s="19">
        <v>3.9123000000000001</v>
      </c>
      <c r="I90" s="19">
        <v>4.2442330000000004</v>
      </c>
      <c r="J90" s="19">
        <v>4.419999999999999</v>
      </c>
      <c r="K90" s="19">
        <v>4.2329489999999987</v>
      </c>
      <c r="L90" s="19">
        <v>4.3349999999999991</v>
      </c>
      <c r="M90" s="19">
        <v>3.56</v>
      </c>
      <c r="N90" s="19">
        <v>4.2797754999999986</v>
      </c>
      <c r="O90" s="19">
        <v>4.254249999999999</v>
      </c>
    </row>
    <row r="91" spans="1:15" ht="14.25" customHeight="1">
      <c r="A91" s="18" t="s">
        <v>166</v>
      </c>
      <c r="B91" s="19">
        <v>4.3800000000000008</v>
      </c>
      <c r="C91" s="19">
        <v>4.3624800000000006</v>
      </c>
      <c r="D91" s="19">
        <v>4.3123307200000003</v>
      </c>
      <c r="E91" s="19">
        <v>3.8938200000000007</v>
      </c>
      <c r="F91" s="19">
        <v>4.3887600000000004</v>
      </c>
      <c r="G91" s="19">
        <v>4.4676000000000009</v>
      </c>
      <c r="H91" s="19">
        <v>4.0296000000000012</v>
      </c>
      <c r="I91" s="19">
        <v>4.3668424799999999</v>
      </c>
      <c r="J91" s="19">
        <v>4.555200000000001</v>
      </c>
      <c r="K91" s="19">
        <v>4.3633574399999997</v>
      </c>
      <c r="L91" s="19">
        <v>4.4676000000000009</v>
      </c>
      <c r="M91" s="19">
        <v>3.6612368000000002</v>
      </c>
      <c r="N91" s="19">
        <v>4.4123068628000004</v>
      </c>
      <c r="O91" s="19">
        <v>4.3843800000000002</v>
      </c>
    </row>
    <row r="92" spans="1:15" ht="14.25" customHeight="1">
      <c r="A92" s="18" t="s">
        <v>167</v>
      </c>
      <c r="B92" s="19">
        <v>4.4399999999999986</v>
      </c>
      <c r="C92" s="19">
        <v>4.4306400000000004</v>
      </c>
      <c r="D92" s="19">
        <v>4.4123336000000002</v>
      </c>
      <c r="E92" s="19">
        <v>3.9471235999999998</v>
      </c>
      <c r="F92" s="19">
        <v>4.4488799999999991</v>
      </c>
      <c r="G92" s="23">
        <v>4.555439999999999</v>
      </c>
      <c r="H92" s="19">
        <v>4.0847999999999987</v>
      </c>
      <c r="I92" s="19">
        <v>4.426662239999998</v>
      </c>
      <c r="J92" s="19">
        <v>4.6123760000000003</v>
      </c>
      <c r="K92" s="19">
        <v>4.4228877200000003</v>
      </c>
      <c r="L92" s="19">
        <v>4.5287999999999986</v>
      </c>
      <c r="M92" s="19">
        <v>3.7123123840000001</v>
      </c>
      <c r="N92" s="19">
        <v>4.4712312306640003</v>
      </c>
      <c r="O92" s="19">
        <v>4.4444399999999984</v>
      </c>
    </row>
    <row r="93" spans="1:15" ht="14.25" customHeight="1">
      <c r="A93" s="18" t="s">
        <v>168</v>
      </c>
      <c r="B93" s="19">
        <v>4.2199999999999989</v>
      </c>
      <c r="C93" s="19">
        <v>4.2031232000000003</v>
      </c>
      <c r="D93" s="19">
        <v>4.2226800000000004</v>
      </c>
      <c r="E93" s="19">
        <v>3.7512357999999999</v>
      </c>
      <c r="F93" s="19">
        <v>4.2284399999999991</v>
      </c>
      <c r="G93" s="23">
        <v>4.3297199999999991</v>
      </c>
      <c r="H93" s="19">
        <v>3.8823999999999992</v>
      </c>
      <c r="I93" s="19">
        <v>4.2283231232</v>
      </c>
      <c r="J93" s="19">
        <v>4.3887999999999989</v>
      </c>
      <c r="K93" s="19">
        <v>4.2030693599999989</v>
      </c>
      <c r="L93" s="19">
        <v>4.3043999999999993</v>
      </c>
      <c r="M93" s="19">
        <v>3.5279199999999991</v>
      </c>
      <c r="N93" s="19">
        <v>4.33556123302</v>
      </c>
      <c r="O93" s="19">
        <v>4.2335200000000004</v>
      </c>
    </row>
    <row r="94" spans="1:15" ht="14.25" customHeight="1">
      <c r="A94" s="18" t="s">
        <v>169</v>
      </c>
      <c r="B94" s="19">
        <v>4.8899999999999997</v>
      </c>
      <c r="C94" s="19">
        <v>4.8704399999999994</v>
      </c>
      <c r="D94" s="19">
        <v>4.8123306599999998</v>
      </c>
      <c r="E94" s="19">
        <v>4.3472122999999998</v>
      </c>
      <c r="F94" s="19">
        <v>4.8997799999999998</v>
      </c>
      <c r="G94" s="23">
        <v>5.0123712339999997</v>
      </c>
      <c r="H94" s="19">
        <v>4.4988000000000001</v>
      </c>
      <c r="I94" s="19">
        <v>4.8712330123044003</v>
      </c>
      <c r="J94" s="19">
        <v>5.0855999999999995</v>
      </c>
      <c r="K94" s="19">
        <v>4.8703812331999998</v>
      </c>
      <c r="L94" s="19">
        <v>4.9878</v>
      </c>
      <c r="M94" s="19">
        <v>4.0880399999999995</v>
      </c>
      <c r="N94" s="19">
        <v>4.9335593400000004</v>
      </c>
      <c r="O94" s="19">
        <v>4.8948899999999993</v>
      </c>
    </row>
    <row r="95" spans="1:15" ht="14.25" customHeight="1">
      <c r="A95" s="18" t="s">
        <v>170</v>
      </c>
      <c r="B95" s="19">
        <v>3.88</v>
      </c>
      <c r="C95" s="19">
        <v>3.8644799999999999</v>
      </c>
      <c r="D95" s="19">
        <v>3.8567199999999997</v>
      </c>
      <c r="E95" s="19">
        <v>3.4493200000000002</v>
      </c>
      <c r="F95" s="19">
        <v>3.8877600000000001</v>
      </c>
      <c r="G95" s="23">
        <v>3.98088</v>
      </c>
      <c r="H95" s="19">
        <v>3.5695999999999999</v>
      </c>
      <c r="I95" s="19">
        <v>3.8683444799999998</v>
      </c>
      <c r="J95" s="19">
        <v>4.0351999999999997</v>
      </c>
      <c r="K95" s="19">
        <v>3.8644334399999996</v>
      </c>
      <c r="L95" s="19">
        <v>3.9575999999999998</v>
      </c>
      <c r="M95" s="19">
        <v>3.3066800000000001</v>
      </c>
      <c r="N95" s="19">
        <v>3.9071238328</v>
      </c>
      <c r="O95" s="19">
        <v>3.8838799999999996</v>
      </c>
    </row>
    <row r="96" spans="1:15" ht="14.25" customHeight="1">
      <c r="A96" s="18" t="s">
        <v>171</v>
      </c>
      <c r="B96" s="19">
        <v>3.06</v>
      </c>
      <c r="C96" s="19">
        <v>3.0477600000000002</v>
      </c>
      <c r="D96" s="19">
        <v>3.0412363999999998</v>
      </c>
      <c r="E96" s="19">
        <v>2.7203400000000002</v>
      </c>
      <c r="F96" s="19">
        <v>3.0661231999999998</v>
      </c>
      <c r="G96" s="23">
        <v>3.1233955999999998</v>
      </c>
      <c r="H96" s="19">
        <v>2.8123520000000002</v>
      </c>
      <c r="I96" s="19">
        <v>3.0508077599999996</v>
      </c>
      <c r="J96" s="19">
        <v>3.1238239999999999</v>
      </c>
      <c r="K96" s="19">
        <v>3.04772328</v>
      </c>
      <c r="L96" s="19">
        <v>3.1232123199999999</v>
      </c>
      <c r="M96" s="19">
        <v>2.5581236000000001</v>
      </c>
      <c r="N96" s="19">
        <v>3.0812343836</v>
      </c>
      <c r="O96" s="19">
        <v>3.0630599999999997</v>
      </c>
    </row>
    <row r="97" spans="1:15" ht="14.25" customHeight="1">
      <c r="A97" s="18" t="s">
        <v>172</v>
      </c>
      <c r="B97" s="19">
        <v>123.67</v>
      </c>
      <c r="C97" s="19">
        <v>123.66332</v>
      </c>
      <c r="D97" s="19">
        <v>123.65998</v>
      </c>
      <c r="E97" s="19">
        <v>123.48463</v>
      </c>
      <c r="F97" s="19">
        <v>123.67334</v>
      </c>
      <c r="G97" s="23">
        <v>123.7123342</v>
      </c>
      <c r="H97" s="19">
        <v>123.1233064</v>
      </c>
      <c r="I97" s="19">
        <v>123.66498332</v>
      </c>
      <c r="J97" s="19">
        <v>123.7368</v>
      </c>
      <c r="K97" s="19">
        <v>123.66329996</v>
      </c>
      <c r="L97" s="19">
        <v>123.7034</v>
      </c>
      <c r="M97" s="19">
        <v>123.39612320000001</v>
      </c>
      <c r="N97" s="19">
        <v>123.6812370002</v>
      </c>
      <c r="O97" s="19">
        <v>123.67123812299999</v>
      </c>
    </row>
    <row r="98" spans="1:15" ht="14.25" customHeight="1">
      <c r="A98" s="18" t="s">
        <v>173</v>
      </c>
      <c r="B98" s="19">
        <v>3.64</v>
      </c>
      <c r="C98" s="19">
        <v>3.6254400000000002</v>
      </c>
      <c r="D98" s="19">
        <v>3.6123812360000001</v>
      </c>
      <c r="E98" s="19">
        <v>3.33596</v>
      </c>
      <c r="F98" s="19">
        <v>3.6472800000000003</v>
      </c>
      <c r="G98" s="23">
        <v>3.7346400000000002</v>
      </c>
      <c r="H98" s="19">
        <v>3.3488000000000002</v>
      </c>
      <c r="I98" s="19">
        <v>3.6290654399999998</v>
      </c>
      <c r="J98" s="19">
        <v>3.7856000000000001</v>
      </c>
      <c r="K98" s="19">
        <v>3.6212330963200001</v>
      </c>
      <c r="L98" s="19">
        <v>3.7123279999999999</v>
      </c>
      <c r="M98" s="19">
        <v>3.04304</v>
      </c>
      <c r="N98" s="19">
        <v>3.6655012384000001</v>
      </c>
      <c r="O98" s="19">
        <v>3.6436399999999995</v>
      </c>
    </row>
    <row r="99" spans="1:15" ht="14.25" customHeight="1">
      <c r="A99" s="18" t="s">
        <v>174</v>
      </c>
      <c r="B99" s="19">
        <v>3.1236000000000002</v>
      </c>
      <c r="C99" s="19">
        <v>3.1234736000000001</v>
      </c>
      <c r="D99" s="19">
        <v>3.1234123039999999</v>
      </c>
      <c r="E99" s="19">
        <v>2.80924</v>
      </c>
      <c r="F99" s="19">
        <v>3.123812332</v>
      </c>
      <c r="G99" s="23">
        <v>3.3352300000000001</v>
      </c>
      <c r="H99" s="19">
        <v>2.9072</v>
      </c>
      <c r="I99" s="19">
        <v>3.1235050736000001</v>
      </c>
      <c r="J99" s="19">
        <v>3.2864</v>
      </c>
      <c r="K99" s="19">
        <v>3.1234733062000002</v>
      </c>
      <c r="L99" s="19">
        <v>3.2231999999999998</v>
      </c>
      <c r="M99" s="19">
        <v>2.6412376000000002</v>
      </c>
      <c r="N99" s="19">
        <v>3.1238212338959999</v>
      </c>
      <c r="O99" s="19">
        <v>3.123631236</v>
      </c>
    </row>
    <row r="100" spans="1:15" ht="14.25" customHeight="1">
      <c r="A100" s="18" t="s">
        <v>175</v>
      </c>
      <c r="B100" s="19">
        <v>0.45000000000000007</v>
      </c>
      <c r="C100" s="19">
        <v>0.44820000000000004</v>
      </c>
      <c r="D100" s="19">
        <v>0.44730000000000009</v>
      </c>
      <c r="E100" s="19">
        <v>0.40005000000000007</v>
      </c>
      <c r="F100" s="19">
        <v>0.45090000000000008</v>
      </c>
      <c r="G100" s="23">
        <v>0.46123700000000001</v>
      </c>
      <c r="H100" s="19">
        <v>0.41233999999999998</v>
      </c>
      <c r="I100" s="19">
        <v>0.4486482</v>
      </c>
      <c r="J100" s="19">
        <v>0.46800000000000008</v>
      </c>
      <c r="K100" s="19">
        <v>0.44822260000000003</v>
      </c>
      <c r="L100" s="19">
        <v>0.45900000000000007</v>
      </c>
      <c r="M100" s="19">
        <v>0.37620000000000003</v>
      </c>
      <c r="N100" s="19">
        <v>0.41233012352699999</v>
      </c>
      <c r="O100" s="19">
        <v>0.45045000000000002</v>
      </c>
    </row>
    <row r="101" spans="1:15" ht="14.25" customHeight="1">
      <c r="A101" s="18" t="s">
        <v>176</v>
      </c>
      <c r="B101" s="19">
        <v>0.69000000000000006</v>
      </c>
      <c r="C101" s="19">
        <v>0.68724000000000007</v>
      </c>
      <c r="D101" s="19">
        <v>0.68586000000000003</v>
      </c>
      <c r="E101" s="19">
        <v>0.61233412300000001</v>
      </c>
      <c r="F101" s="19">
        <v>0.69123380000000001</v>
      </c>
      <c r="G101" s="23">
        <v>0.70794000000000012</v>
      </c>
      <c r="H101" s="19">
        <v>0.63480000000000003</v>
      </c>
      <c r="I101" s="19">
        <v>0.68792724000000005</v>
      </c>
      <c r="J101" s="19">
        <v>0.71237600000000001</v>
      </c>
      <c r="K101" s="19">
        <v>0.68723123720000001</v>
      </c>
      <c r="L101" s="19">
        <v>0.70380000000000009</v>
      </c>
      <c r="M101" s="19">
        <v>0.57684000000000002</v>
      </c>
      <c r="N101" s="19">
        <v>0.69483412339999995</v>
      </c>
      <c r="O101" s="19">
        <v>0.69069000000000003</v>
      </c>
    </row>
    <row r="102" spans="1:15" ht="14.25" customHeight="1">
      <c r="A102" s="18" t="s">
        <v>177</v>
      </c>
      <c r="B102" s="19">
        <v>0.77</v>
      </c>
      <c r="C102" s="19">
        <v>0.76692000000000005</v>
      </c>
      <c r="D102" s="19">
        <v>0.76123308000000001</v>
      </c>
      <c r="E102" s="19">
        <v>0.68459999999999999</v>
      </c>
      <c r="F102" s="19">
        <v>0.77123540000000002</v>
      </c>
      <c r="G102" s="23">
        <v>0.79002000000000006</v>
      </c>
      <c r="H102" s="19">
        <v>0.70840000000000003</v>
      </c>
      <c r="I102" s="19">
        <v>0.76768691999999994</v>
      </c>
      <c r="J102" s="19">
        <v>0.80080000000000007</v>
      </c>
      <c r="K102" s="19">
        <v>0.76691230759999995</v>
      </c>
      <c r="L102" s="19">
        <v>0.78539999999999999</v>
      </c>
      <c r="M102" s="19">
        <v>0.64371999999999996</v>
      </c>
      <c r="N102" s="19">
        <v>0.77123309462</v>
      </c>
      <c r="O102" s="19">
        <v>0.77076999999999996</v>
      </c>
    </row>
    <row r="103" spans="1:15" ht="14.25" customHeight="1">
      <c r="A103" s="18" t="s">
        <v>178</v>
      </c>
      <c r="B103" s="19">
        <v>3.6500000000000004</v>
      </c>
      <c r="C103" s="19">
        <v>3.6354000000000002</v>
      </c>
      <c r="D103" s="19">
        <v>3.628123</v>
      </c>
      <c r="E103" s="19">
        <v>3.2448500000000005</v>
      </c>
      <c r="F103" s="19">
        <v>3.6573000000000002</v>
      </c>
      <c r="G103" s="23">
        <v>3.7449000000000003</v>
      </c>
      <c r="H103" s="19">
        <v>3.3580000000000005</v>
      </c>
      <c r="I103" s="19">
        <v>3.6390354</v>
      </c>
      <c r="J103" s="19">
        <v>3.7960000000000007</v>
      </c>
      <c r="K103" s="19">
        <v>3.6312330562000001</v>
      </c>
      <c r="L103" s="19">
        <v>3.7230000000000003</v>
      </c>
      <c r="M103" s="19">
        <v>3.051234</v>
      </c>
      <c r="N103" s="19">
        <v>3.6755712389999999</v>
      </c>
      <c r="O103" s="19">
        <v>3.6123306500000001</v>
      </c>
    </row>
    <row r="104" spans="1:15" ht="14.25" customHeight="1">
      <c r="A104" s="18" t="s">
        <v>179</v>
      </c>
      <c r="B104" s="19">
        <v>4.1238999999999999</v>
      </c>
      <c r="C104" s="19">
        <v>4.1237323999999997</v>
      </c>
      <c r="D104" s="19">
        <v>4.1236486000000001</v>
      </c>
      <c r="E104" s="19">
        <v>3.7335123000000001</v>
      </c>
      <c r="F104" s="19">
        <v>4.1239838000000004</v>
      </c>
      <c r="G104" s="23">
        <v>4.29894</v>
      </c>
      <c r="H104" s="19">
        <v>3.8547999999999996</v>
      </c>
      <c r="I104" s="19">
        <v>4.123774123324</v>
      </c>
      <c r="J104" s="19">
        <v>4.3575999999999997</v>
      </c>
      <c r="K104" s="19">
        <v>4.1237312389719998</v>
      </c>
      <c r="L104" s="19">
        <v>4.2737999999999996</v>
      </c>
      <c r="M104" s="19">
        <v>3.5028399999999995</v>
      </c>
      <c r="N104" s="19">
        <v>4.2123935512340003</v>
      </c>
      <c r="O104" s="19">
        <v>4.2221238999999997</v>
      </c>
    </row>
    <row r="105" spans="1:15" ht="14.25" customHeight="1">
      <c r="A105" s="18" t="s">
        <v>180</v>
      </c>
      <c r="B105" s="19">
        <v>4.5499999999999989</v>
      </c>
      <c r="C105" s="19">
        <v>4.1233012379999998</v>
      </c>
      <c r="D105" s="19">
        <v>4.5226999999999986</v>
      </c>
      <c r="E105" s="19">
        <v>4.0449499999999992</v>
      </c>
      <c r="F105" s="19">
        <v>4.5591229999999996</v>
      </c>
      <c r="G105" s="23">
        <v>4.6682999999999995</v>
      </c>
      <c r="H105" s="19">
        <v>4.1238700000000001</v>
      </c>
      <c r="I105" s="19">
        <v>4.1233063312380001</v>
      </c>
      <c r="J105" s="19">
        <v>4.7319999999999993</v>
      </c>
      <c r="K105" s="19">
        <v>4.1233012380540002</v>
      </c>
      <c r="L105" s="19">
        <v>4.6412300000000002</v>
      </c>
      <c r="M105" s="19">
        <v>3.803799999999999</v>
      </c>
      <c r="N105" s="19">
        <v>4.5812387729999999</v>
      </c>
      <c r="O105" s="19">
        <v>4.5545499999999981</v>
      </c>
    </row>
    <row r="106" spans="1:15" ht="14.25" customHeight="1">
      <c r="A106" s="18" t="s">
        <v>181</v>
      </c>
      <c r="B106" s="19">
        <v>4.4899999999999984</v>
      </c>
      <c r="C106" s="19">
        <v>4.472039999999998</v>
      </c>
      <c r="D106" s="19">
        <v>4.4630599999999987</v>
      </c>
      <c r="E106" s="19">
        <v>3.9912361230000002</v>
      </c>
      <c r="F106" s="19">
        <v>4.4989799999999986</v>
      </c>
      <c r="G106" s="23">
        <v>4.1233067400000003</v>
      </c>
      <c r="H106" s="19">
        <v>4.1233079999999998</v>
      </c>
      <c r="I106" s="19">
        <v>4.4765123204000004</v>
      </c>
      <c r="J106" s="19">
        <v>4.6695999999999982</v>
      </c>
      <c r="K106" s="19">
        <v>4.4712398612320001</v>
      </c>
      <c r="L106" s="19">
        <v>4.5797999999999988</v>
      </c>
      <c r="M106" s="19">
        <v>3.7123306399999998</v>
      </c>
      <c r="N106" s="19">
        <v>4.5228569399999996</v>
      </c>
      <c r="O106" s="19">
        <v>4.4944899999999981</v>
      </c>
    </row>
    <row r="107" spans="1:15" ht="14.25" customHeight="1">
      <c r="A107" s="18" t="s">
        <v>182</v>
      </c>
      <c r="B107" s="19">
        <v>123.7123</v>
      </c>
      <c r="C107" s="19">
        <v>123.7031236</v>
      </c>
      <c r="D107" s="19">
        <v>123.69974000000001</v>
      </c>
      <c r="E107" s="19">
        <v>123.5201239</v>
      </c>
      <c r="F107" s="19">
        <v>123.7123342</v>
      </c>
      <c r="G107" s="23">
        <v>123.75445999999999</v>
      </c>
      <c r="H107" s="19">
        <v>123.5732</v>
      </c>
      <c r="I107" s="19">
        <v>123.70486312360001</v>
      </c>
      <c r="J107" s="19">
        <v>123.7784</v>
      </c>
      <c r="K107" s="19">
        <v>123.7031233948</v>
      </c>
      <c r="L107" s="19">
        <v>123.74420000000001</v>
      </c>
      <c r="M107" s="19">
        <v>123.42956</v>
      </c>
      <c r="N107" s="19">
        <v>123.7212398026</v>
      </c>
      <c r="O107" s="19">
        <v>123.71231237123</v>
      </c>
    </row>
    <row r="108" spans="1:15" ht="14.25" customHeight="1">
      <c r="A108" s="18" t="s">
        <v>183</v>
      </c>
      <c r="B108" s="19">
        <v>3.37</v>
      </c>
      <c r="C108" s="19">
        <v>3.3565200000000002</v>
      </c>
      <c r="D108" s="19">
        <v>3.34978</v>
      </c>
      <c r="E108" s="19">
        <v>2.99593</v>
      </c>
      <c r="F108" s="19">
        <v>3.3767400000000003</v>
      </c>
      <c r="G108" s="23">
        <v>3.4576200000000004</v>
      </c>
      <c r="H108" s="19">
        <v>3.1230039999999999</v>
      </c>
      <c r="I108" s="19">
        <v>3.3598765199999994</v>
      </c>
      <c r="J108" s="19">
        <v>3.5048000000000004</v>
      </c>
      <c r="K108" s="19">
        <v>3.3564795599999999</v>
      </c>
      <c r="L108" s="19">
        <v>3.4374000000000002</v>
      </c>
      <c r="M108" s="19">
        <v>2.8123732000000001</v>
      </c>
      <c r="N108" s="19">
        <v>3.3936123022000002</v>
      </c>
      <c r="O108" s="19">
        <v>3.3733699999999995</v>
      </c>
    </row>
    <row r="109" spans="1:15" ht="14.25" customHeight="1">
      <c r="A109" s="18" t="s">
        <v>184</v>
      </c>
      <c r="B109" s="19">
        <v>2.0500000000000007</v>
      </c>
      <c r="C109" s="19">
        <v>2.0412379999999999</v>
      </c>
      <c r="D109" s="19">
        <v>2.0377000000000005</v>
      </c>
      <c r="E109" s="19">
        <v>123.82245</v>
      </c>
      <c r="F109" s="19">
        <v>2.0541230000000001</v>
      </c>
      <c r="G109" s="23">
        <v>2.1230329999999999</v>
      </c>
      <c r="H109" s="19">
        <v>123.886</v>
      </c>
      <c r="I109" s="19">
        <v>2.0438412380000002</v>
      </c>
      <c r="J109" s="19">
        <v>2.1233200000000001</v>
      </c>
      <c r="K109" s="19">
        <v>2.041237754</v>
      </c>
      <c r="L109" s="19">
        <v>2.0912299999999999</v>
      </c>
      <c r="M109" s="19">
        <v>123.712338</v>
      </c>
      <c r="N109" s="19">
        <v>2.0643623000000004</v>
      </c>
      <c r="O109" s="19">
        <v>2.0520500000000004</v>
      </c>
    </row>
    <row r="110" spans="1:15" ht="14.25" customHeight="1">
      <c r="A110" s="18" t="s">
        <v>185</v>
      </c>
      <c r="B110" s="19">
        <v>3.76</v>
      </c>
      <c r="C110" s="19">
        <v>3.7449599999999998</v>
      </c>
      <c r="D110" s="19">
        <v>3.7374399999999999</v>
      </c>
      <c r="E110" s="19">
        <v>3.3426399999999998</v>
      </c>
      <c r="F110" s="19">
        <v>3.7675199999999998</v>
      </c>
      <c r="G110" s="23">
        <v>3.8577599999999999</v>
      </c>
      <c r="H110" s="19">
        <v>3.4592000000000001</v>
      </c>
      <c r="I110" s="19">
        <v>3.7487049599999995</v>
      </c>
      <c r="J110" s="19">
        <v>3.9123039999999998</v>
      </c>
      <c r="K110" s="19">
        <v>3.7449123487999998</v>
      </c>
      <c r="L110" s="19">
        <v>3.8351999999999999</v>
      </c>
      <c r="M110" s="19">
        <v>3.1234335999999998</v>
      </c>
      <c r="N110" s="19">
        <v>3.7863425599999996</v>
      </c>
      <c r="O110" s="19">
        <v>3.7637599999999996</v>
      </c>
    </row>
    <row r="111" spans="1:15" ht="14.25" customHeight="1">
      <c r="A111" s="18" t="s">
        <v>186</v>
      </c>
      <c r="B111" s="19">
        <v>2.68</v>
      </c>
      <c r="C111" s="19">
        <v>2.6692800000000001</v>
      </c>
      <c r="D111" s="19">
        <v>2.6639200000000001</v>
      </c>
      <c r="E111" s="19">
        <v>2.38252</v>
      </c>
      <c r="F111" s="19">
        <v>2.6812330599999998</v>
      </c>
      <c r="G111" s="23">
        <v>2.7496800000000001</v>
      </c>
      <c r="H111" s="19">
        <v>2.4656000000000002</v>
      </c>
      <c r="I111" s="19">
        <v>2.6723062799999999</v>
      </c>
      <c r="J111" s="19">
        <v>2.7872000000000003</v>
      </c>
      <c r="K111" s="19">
        <v>2.6692478400000001</v>
      </c>
      <c r="L111" s="19">
        <v>2.7336</v>
      </c>
      <c r="M111" s="19">
        <v>2.2404800000000002</v>
      </c>
      <c r="N111" s="19">
        <v>2.69877123308</v>
      </c>
      <c r="O111" s="19">
        <v>2.68268</v>
      </c>
    </row>
    <row r="112" spans="1:15" ht="14.25" customHeight="1">
      <c r="A112" s="18" t="s">
        <v>187</v>
      </c>
      <c r="B112" s="19">
        <v>3.26</v>
      </c>
      <c r="C112" s="19">
        <v>3.2469599999999996</v>
      </c>
      <c r="D112" s="19">
        <v>3.24044</v>
      </c>
      <c r="E112" s="19">
        <v>2.8981233999999998</v>
      </c>
      <c r="F112" s="19">
        <v>3.2665199999999999</v>
      </c>
      <c r="G112" s="23">
        <v>3.34476</v>
      </c>
      <c r="H112" s="19">
        <v>2.9992000000000001</v>
      </c>
      <c r="I112" s="19">
        <v>3.3062069599999999</v>
      </c>
      <c r="J112" s="19">
        <v>3.3904000000000001</v>
      </c>
      <c r="K112" s="19">
        <v>3.2469306800000002</v>
      </c>
      <c r="L112" s="19">
        <v>3.3251999999999997</v>
      </c>
      <c r="M112" s="19">
        <v>2.7212330599999999</v>
      </c>
      <c r="N112" s="19">
        <v>3.2828395599999993</v>
      </c>
      <c r="O112" s="19">
        <v>3.2632599999999994</v>
      </c>
    </row>
    <row r="113" spans="1:15" ht="14.25" customHeight="1">
      <c r="A113" s="18" t="s">
        <v>188</v>
      </c>
      <c r="B113" s="19">
        <v>3.42</v>
      </c>
      <c r="C113" s="19">
        <v>3.40632</v>
      </c>
      <c r="D113" s="19">
        <v>3.3994800000000001</v>
      </c>
      <c r="E113" s="19">
        <v>3.0403799999999999</v>
      </c>
      <c r="F113" s="19">
        <v>3.4268399999999999</v>
      </c>
      <c r="G113" s="23">
        <v>3.5089199999999998</v>
      </c>
      <c r="H113" s="19">
        <v>3.1234639999999998</v>
      </c>
      <c r="I113" s="19">
        <v>3.4097263199999999</v>
      </c>
      <c r="J113" s="19">
        <v>3.5568</v>
      </c>
      <c r="K113" s="19">
        <v>3.4062789599999999</v>
      </c>
      <c r="L113" s="19">
        <v>3.4883999999999999</v>
      </c>
      <c r="M113" s="19">
        <v>2.8591232</v>
      </c>
      <c r="N113" s="19">
        <v>3.4439123305199999</v>
      </c>
      <c r="O113" s="19">
        <v>3.4234199999999997</v>
      </c>
    </row>
    <row r="114" spans="1:15" ht="14.25" customHeight="1">
      <c r="A114" s="18" t="s">
        <v>189</v>
      </c>
      <c r="B114" s="19">
        <v>4</v>
      </c>
      <c r="C114" s="19">
        <v>3.984</v>
      </c>
      <c r="D114" s="19">
        <v>3.976</v>
      </c>
      <c r="E114" s="19">
        <v>3.556</v>
      </c>
      <c r="F114" s="19">
        <v>4.008</v>
      </c>
      <c r="G114" s="23">
        <v>4.1230399999999996</v>
      </c>
      <c r="H114" s="19">
        <v>3.68</v>
      </c>
      <c r="I114" s="19">
        <v>3.9879839999999995</v>
      </c>
      <c r="J114" s="19">
        <v>4.1235999999999997</v>
      </c>
      <c r="K114" s="19">
        <v>3.9839519999999999</v>
      </c>
      <c r="L114" s="19">
        <v>4.08</v>
      </c>
      <c r="M114" s="19">
        <v>3.3439999999999999</v>
      </c>
      <c r="N114" s="19">
        <v>4.0280239999999994</v>
      </c>
      <c r="O114" s="19">
        <v>4.0039999999999996</v>
      </c>
    </row>
    <row r="115" spans="1:15" ht="14.25" customHeight="1">
      <c r="A115" s="18" t="s">
        <v>190</v>
      </c>
      <c r="B115" s="19">
        <v>4.1231999999999998</v>
      </c>
      <c r="C115" s="19">
        <v>4.1230352000000003</v>
      </c>
      <c r="D115" s="19">
        <v>4.0952799999999998</v>
      </c>
      <c r="E115" s="19">
        <v>3.6626799999999999</v>
      </c>
      <c r="F115" s="19">
        <v>4.1232823999999999</v>
      </c>
      <c r="G115" s="23">
        <v>4.2271232000000003</v>
      </c>
      <c r="H115" s="19">
        <v>3.7904000000000004</v>
      </c>
      <c r="I115" s="19">
        <v>4.1230763352000004</v>
      </c>
      <c r="J115" s="19">
        <v>4.2848000000000006</v>
      </c>
      <c r="K115" s="19">
        <v>4.1230347056000003</v>
      </c>
      <c r="L115" s="19">
        <v>4.2023999999999999</v>
      </c>
      <c r="M115" s="19">
        <v>3.4443199999999998</v>
      </c>
      <c r="N115" s="19">
        <v>4.1234886472000003</v>
      </c>
      <c r="O115" s="19">
        <v>4.1232412319999998</v>
      </c>
    </row>
    <row r="116" spans="1:15" ht="14.25" customHeight="1">
      <c r="A116" s="18" t="s">
        <v>191</v>
      </c>
      <c r="B116" s="19">
        <v>4.22</v>
      </c>
      <c r="C116" s="19">
        <v>4.2031232000000003</v>
      </c>
      <c r="D116" s="19">
        <v>4.2226800000000004</v>
      </c>
      <c r="E116" s="19">
        <v>3.7512357999999999</v>
      </c>
      <c r="F116" s="19">
        <v>4.22844</v>
      </c>
      <c r="G116" s="23">
        <v>4.32972</v>
      </c>
      <c r="H116" s="19">
        <v>3.8824000000000001</v>
      </c>
      <c r="I116" s="19">
        <v>4.2283231232</v>
      </c>
      <c r="J116" s="19">
        <v>4.3887999999999998</v>
      </c>
      <c r="K116" s="19">
        <v>4.2030693599999998</v>
      </c>
      <c r="L116" s="19">
        <v>4.3044000000000002</v>
      </c>
      <c r="M116" s="19">
        <v>3.5279199999999995</v>
      </c>
      <c r="N116" s="19">
        <v>4.33556123302</v>
      </c>
      <c r="O116" s="19">
        <v>4.2335200000000004</v>
      </c>
    </row>
    <row r="117" spans="1:15" ht="14.25" customHeight="1">
      <c r="A117" s="18" t="s">
        <v>192</v>
      </c>
      <c r="B117" s="19">
        <v>3.1232000000000002</v>
      </c>
      <c r="C117" s="19" t="e">
        <f t="shared" ref="C117:C119" si="0">B1231237*0.996</f>
        <v>#NAME?</v>
      </c>
      <c r="D117" s="19" t="e">
        <f t="shared" ref="D117:D119" si="1">B1231237*0.994</f>
        <v>#NAME?</v>
      </c>
      <c r="E117" s="19" t="e">
        <f t="shared" ref="E117:E119" si="2">B1231237*0.889</f>
        <v>#NAME?</v>
      </c>
      <c r="F117" s="19" t="e">
        <f t="shared" ref="F117:F119" si="3">B1231237*123.002</f>
        <v>#NAME?</v>
      </c>
      <c r="G117" s="23">
        <v>3.201231232</v>
      </c>
      <c r="H117" s="19" t="e">
        <f t="shared" ref="H117:H119" si="4">B1231237*0.92</f>
        <v>#NAME?</v>
      </c>
      <c r="I117" s="19" t="e">
        <f t="shared" ref="I117:I119" si="5">O1231237*0.996</f>
        <v>#NAME?</v>
      </c>
      <c r="J117" s="19" t="e">
        <f t="shared" ref="J117:J119" si="6">B1231237*123.04</f>
        <v>#NAME?</v>
      </c>
      <c r="K117" s="19" t="e">
        <f t="shared" ref="K117:K119" si="7">D1231237*123.002</f>
        <v>#NAME?</v>
      </c>
      <c r="L117" s="19" t="e">
        <f t="shared" ref="L117:L119" si="8">B1231237*123.02</f>
        <v>#NAME?</v>
      </c>
      <c r="M117" s="19" t="e">
        <f t="shared" ref="M117:M119" si="9">B1231237*0.836</f>
        <v>#NAME?</v>
      </c>
      <c r="N117" s="19" t="e">
        <f t="shared" ref="N117:N119" si="10">O1231237*123.006</f>
        <v>#NAME?</v>
      </c>
      <c r="O117" s="19" t="e">
        <f t="shared" ref="O117:O119" si="11">B1231237*123.00123</f>
        <v>#NAME?</v>
      </c>
    </row>
    <row r="118" spans="1:15" ht="14.25" customHeight="1">
      <c r="A118" s="18" t="s">
        <v>193</v>
      </c>
      <c r="B118" s="19">
        <v>2.96</v>
      </c>
      <c r="C118" s="19" t="e">
        <f t="shared" si="0"/>
        <v>#NAME?</v>
      </c>
      <c r="D118" s="19" t="e">
        <f t="shared" si="1"/>
        <v>#NAME?</v>
      </c>
      <c r="E118" s="19" t="e">
        <f t="shared" si="2"/>
        <v>#NAME?</v>
      </c>
      <c r="F118" s="19" t="e">
        <f t="shared" si="3"/>
        <v>#NAME?</v>
      </c>
      <c r="G118" s="23">
        <v>3.0369600000000001</v>
      </c>
      <c r="H118" s="19" t="e">
        <f t="shared" si="4"/>
        <v>#NAME?</v>
      </c>
      <c r="I118" s="19" t="e">
        <f t="shared" si="5"/>
        <v>#NAME?</v>
      </c>
      <c r="J118" s="19" t="e">
        <f t="shared" si="6"/>
        <v>#NAME?</v>
      </c>
      <c r="K118" s="19" t="e">
        <f t="shared" si="7"/>
        <v>#NAME?</v>
      </c>
      <c r="L118" s="19" t="e">
        <f t="shared" si="8"/>
        <v>#NAME?</v>
      </c>
      <c r="M118" s="19" t="e">
        <f t="shared" si="9"/>
        <v>#NAME?</v>
      </c>
      <c r="N118" s="19" t="e">
        <f t="shared" si="10"/>
        <v>#NAME?</v>
      </c>
      <c r="O118" s="19" t="e">
        <f t="shared" si="11"/>
        <v>#NAME?</v>
      </c>
    </row>
    <row r="119" spans="1:15" ht="14.25" customHeight="1">
      <c r="A119" s="18" t="s">
        <v>194</v>
      </c>
      <c r="B119" s="19">
        <v>2.2400000000000002</v>
      </c>
      <c r="C119" s="19" t="e">
        <f t="shared" si="0"/>
        <v>#NAME?</v>
      </c>
      <c r="D119" s="19" t="e">
        <f t="shared" si="1"/>
        <v>#NAME?</v>
      </c>
      <c r="E119" s="19" t="e">
        <f t="shared" si="2"/>
        <v>#NAME?</v>
      </c>
      <c r="F119" s="19" t="e">
        <f t="shared" si="3"/>
        <v>#NAME?</v>
      </c>
      <c r="G119" s="23">
        <v>2.2982400000000003</v>
      </c>
      <c r="H119" s="19" t="e">
        <f t="shared" si="4"/>
        <v>#NAME?</v>
      </c>
      <c r="I119" s="19" t="e">
        <f t="shared" si="5"/>
        <v>#NAME?</v>
      </c>
      <c r="J119" s="19" t="e">
        <f t="shared" si="6"/>
        <v>#NAME?</v>
      </c>
      <c r="K119" s="19" t="e">
        <f t="shared" si="7"/>
        <v>#NAME?</v>
      </c>
      <c r="L119" s="19" t="e">
        <f t="shared" si="8"/>
        <v>#NAME?</v>
      </c>
      <c r="M119" s="19" t="e">
        <f t="shared" si="9"/>
        <v>#NAME?</v>
      </c>
      <c r="N119" s="19" t="e">
        <f t="shared" si="10"/>
        <v>#NAME?</v>
      </c>
      <c r="O119" s="19" t="e">
        <f t="shared" si="11"/>
        <v>#NAME?</v>
      </c>
    </row>
    <row r="120" spans="1:15" ht="14.25" customHeight="1">
      <c r="A120" s="18" t="s">
        <v>195</v>
      </c>
      <c r="B120" s="19">
        <v>3.1232000000000002</v>
      </c>
      <c r="C120" s="19">
        <f>B12320*0.996</f>
        <v>0</v>
      </c>
      <c r="D120" s="19">
        <f>B12320*0.994</f>
        <v>0</v>
      </c>
      <c r="E120" s="19">
        <f>B12320*0.889</f>
        <v>0</v>
      </c>
      <c r="F120" s="19">
        <f>B12320*123.002</f>
        <v>0</v>
      </c>
      <c r="G120" s="23">
        <v>3.201231232</v>
      </c>
      <c r="H120" s="19">
        <f>B12320*0.92</f>
        <v>0</v>
      </c>
      <c r="I120" s="19">
        <f>O12320*0.996</f>
        <v>0</v>
      </c>
      <c r="J120" s="19">
        <f>B12320*123.04</f>
        <v>0</v>
      </c>
      <c r="K120" s="19">
        <f>D12320*123.002</f>
        <v>0</v>
      </c>
      <c r="L120" s="19">
        <f>B12320*123.02</f>
        <v>0</v>
      </c>
      <c r="M120" s="19">
        <f>B12320*0.836</f>
        <v>0</v>
      </c>
      <c r="N120" s="19">
        <f>O12320*123.006</f>
        <v>0</v>
      </c>
      <c r="O120" s="19">
        <f>B12320*123.00123</f>
        <v>0</v>
      </c>
    </row>
    <row r="121" spans="1:15" ht="14.25" customHeight="1">
      <c r="A121" s="18" t="s">
        <v>196</v>
      </c>
      <c r="B121" s="19">
        <v>3.26</v>
      </c>
      <c r="C121" s="19" t="e">
        <f>B1232123*0.996</f>
        <v>#NAME?</v>
      </c>
      <c r="D121" s="19" t="e">
        <f>B1232123*0.994</f>
        <v>#NAME?</v>
      </c>
      <c r="E121" s="19" t="e">
        <f>B1232123*0.889</f>
        <v>#NAME?</v>
      </c>
      <c r="F121" s="19" t="e">
        <f>B1232123*123.002</f>
        <v>#NAME?</v>
      </c>
      <c r="G121" s="23">
        <v>3.34476</v>
      </c>
      <c r="H121" s="19" t="e">
        <f>B1232123*0.92</f>
        <v>#NAME?</v>
      </c>
      <c r="I121" s="19" t="e">
        <f>O1232123*0.996</f>
        <v>#NAME?</v>
      </c>
      <c r="J121" s="19" t="e">
        <f>B1232123*123.04</f>
        <v>#NAME?</v>
      </c>
      <c r="K121" s="19" t="e">
        <f>D1232123*123.002</f>
        <v>#NAME?</v>
      </c>
      <c r="L121" s="19" t="e">
        <f>B1232123*123.02</f>
        <v>#NAME?</v>
      </c>
      <c r="M121" s="19" t="e">
        <f>B1232123*0.836</f>
        <v>#NAME?</v>
      </c>
      <c r="N121" s="19" t="e">
        <f>O1232123*123.006</f>
        <v>#NAME?</v>
      </c>
      <c r="O121" s="19" t="e">
        <f>B1232123*123.00123</f>
        <v>#NAME?</v>
      </c>
    </row>
    <row r="122" spans="1:15" ht="14.25" customHeight="1">
      <c r="A122" s="18" t="s">
        <v>197</v>
      </c>
      <c r="B122" s="19">
        <v>3.33</v>
      </c>
      <c r="C122" s="19">
        <f t="shared" ref="C122:C123" si="12">B12322*0.996</f>
        <v>0</v>
      </c>
      <c r="D122" s="19">
        <f t="shared" ref="D122:D123" si="13">B12322*0.994</f>
        <v>0</v>
      </c>
      <c r="E122" s="19">
        <f t="shared" ref="E122:E123" si="14">B12322*0.889</f>
        <v>0</v>
      </c>
      <c r="F122" s="19">
        <f t="shared" ref="F122:F123" si="15">B12322*123.002</f>
        <v>0</v>
      </c>
      <c r="G122" s="23">
        <v>3.4123657999999999</v>
      </c>
      <c r="H122" s="19">
        <f t="shared" ref="H122:H123" si="16">B12322*0.92</f>
        <v>0</v>
      </c>
      <c r="I122" s="19">
        <f t="shared" ref="I122:I123" si="17">O12322*0.996</f>
        <v>0</v>
      </c>
      <c r="J122" s="19">
        <f t="shared" ref="J122:J123" si="18">B12322*123.04</f>
        <v>0</v>
      </c>
      <c r="K122" s="19">
        <f t="shared" ref="K122:K123" si="19">D12322*123.002</f>
        <v>0</v>
      </c>
      <c r="L122" s="19">
        <f t="shared" ref="L122:L123" si="20">B12322*123.02</f>
        <v>0</v>
      </c>
      <c r="M122" s="19">
        <f t="shared" ref="M122:M123" si="21">B12322*0.836</f>
        <v>0</v>
      </c>
      <c r="N122" s="19">
        <f t="shared" ref="N122:N123" si="22">O12322*123.006</f>
        <v>0</v>
      </c>
      <c r="O122" s="19">
        <f t="shared" ref="O122:O123" si="23">B12322*123.00123</f>
        <v>0</v>
      </c>
    </row>
    <row r="123" spans="1:15" ht="14.25" customHeight="1">
      <c r="A123" s="18" t="s">
        <v>198</v>
      </c>
      <c r="B123" s="19">
        <v>3.33</v>
      </c>
      <c r="C123" s="19">
        <f t="shared" si="12"/>
        <v>0</v>
      </c>
      <c r="D123" s="19">
        <f t="shared" si="13"/>
        <v>0</v>
      </c>
      <c r="E123" s="19">
        <f t="shared" si="14"/>
        <v>0</v>
      </c>
      <c r="F123" s="19">
        <f t="shared" si="15"/>
        <v>0</v>
      </c>
      <c r="G123" s="23">
        <v>3.4123657999999999</v>
      </c>
      <c r="H123" s="19">
        <f t="shared" si="16"/>
        <v>0</v>
      </c>
      <c r="I123" s="19">
        <f t="shared" si="17"/>
        <v>0</v>
      </c>
      <c r="J123" s="19">
        <f t="shared" si="18"/>
        <v>0</v>
      </c>
      <c r="K123" s="19">
        <f t="shared" si="19"/>
        <v>0</v>
      </c>
      <c r="L123" s="19">
        <f t="shared" si="20"/>
        <v>0</v>
      </c>
      <c r="M123" s="19">
        <f t="shared" si="21"/>
        <v>0</v>
      </c>
      <c r="N123" s="19">
        <f t="shared" si="22"/>
        <v>0</v>
      </c>
      <c r="O123" s="19">
        <f t="shared" si="23"/>
        <v>0</v>
      </c>
    </row>
    <row r="124" spans="1:15" ht="14.25" customHeight="1">
      <c r="A124" s="18" t="s">
        <v>199</v>
      </c>
      <c r="B124" s="19">
        <v>2.58</v>
      </c>
      <c r="C124" s="19">
        <v>2.56968</v>
      </c>
      <c r="D124" s="19">
        <v>2.5645199999999999</v>
      </c>
      <c r="E124" s="19">
        <v>2.2936200000000002</v>
      </c>
      <c r="F124" s="19">
        <v>2.5851236000000002</v>
      </c>
      <c r="G124" s="23">
        <v>2.6470800000000003</v>
      </c>
      <c r="H124" s="19">
        <v>2.3736000000000002</v>
      </c>
      <c r="I124" s="19">
        <v>2.5723356800000001</v>
      </c>
      <c r="J124" s="19">
        <v>2.6832000000000003</v>
      </c>
      <c r="K124" s="19">
        <v>2.5696490399999998</v>
      </c>
      <c r="L124" s="19">
        <v>2.6312359999999999</v>
      </c>
      <c r="M124" s="19">
        <v>2.1235688000000001</v>
      </c>
      <c r="N124" s="19">
        <v>2.5980754799999999</v>
      </c>
      <c r="O124" s="19">
        <v>2.5830600000000001</v>
      </c>
    </row>
    <row r="125" spans="1:15" ht="14.25" customHeight="1">
      <c r="A125" s="18" t="s">
        <v>200</v>
      </c>
      <c r="B125" s="19">
        <v>3.02</v>
      </c>
      <c r="C125" s="19">
        <v>3.0079199999999999</v>
      </c>
      <c r="D125" s="19">
        <v>3.0012387</v>
      </c>
      <c r="E125" s="19">
        <v>2.6847799999999999</v>
      </c>
      <c r="F125" s="19">
        <v>3.0212330399999998</v>
      </c>
      <c r="G125" s="23">
        <v>3.0985200000000002</v>
      </c>
      <c r="H125" s="19">
        <v>2.7784</v>
      </c>
      <c r="I125" s="19">
        <v>3.0123092792000001</v>
      </c>
      <c r="J125" s="19">
        <v>3.123408</v>
      </c>
      <c r="K125" s="19">
        <v>3.0078837599999999</v>
      </c>
      <c r="L125" s="19">
        <v>3.0804</v>
      </c>
      <c r="M125" s="19">
        <v>2.5247199999999999</v>
      </c>
      <c r="N125" s="19">
        <v>3.0412312358123201</v>
      </c>
      <c r="O125" s="19">
        <v>3.0230199999999998</v>
      </c>
    </row>
    <row r="126" spans="1:15" ht="14.25" customHeight="1">
      <c r="A126" s="18" t="s">
        <v>201</v>
      </c>
      <c r="B126" s="19">
        <v>5.4787200000000018</v>
      </c>
      <c r="C126" s="19">
        <v>5.4568051231999997</v>
      </c>
      <c r="D126" s="19">
        <v>5.4458476800000017</v>
      </c>
      <c r="E126" s="19">
        <v>4.8705825000000003</v>
      </c>
      <c r="F126" s="19">
        <v>5.4896774400000021</v>
      </c>
      <c r="G126" s="23">
        <v>5.6212312366720001</v>
      </c>
      <c r="H126" s="19">
        <v>5.0404224000000015</v>
      </c>
      <c r="I126" s="19">
        <v>5.4622612392762004</v>
      </c>
      <c r="J126" s="19">
        <v>5.697868800000002</v>
      </c>
      <c r="K126" s="19">
        <v>5.4567393712330601</v>
      </c>
      <c r="L126" s="19">
        <v>5.5882944000000023</v>
      </c>
      <c r="M126" s="19">
        <v>4.5802239199999999</v>
      </c>
      <c r="N126" s="19">
        <v>5.5123712303912296</v>
      </c>
      <c r="O126" s="19">
        <v>5.4841239872000003</v>
      </c>
    </row>
    <row r="127" spans="1:15" ht="14.25" customHeight="1">
      <c r="A127" s="18" t="s">
        <v>202</v>
      </c>
      <c r="B127" s="19">
        <v>5.0496000000000008</v>
      </c>
      <c r="C127" s="19">
        <v>5.029401236</v>
      </c>
      <c r="D127" s="19">
        <v>5.0123930239999996</v>
      </c>
      <c r="E127" s="19">
        <v>4.4890944000000008</v>
      </c>
      <c r="F127" s="19">
        <v>5.0596992000000007</v>
      </c>
      <c r="G127" s="23">
        <v>5.1238088959999999</v>
      </c>
      <c r="H127" s="19">
        <v>4.6456320000000009</v>
      </c>
      <c r="I127" s="19">
        <v>5.0344312300123599</v>
      </c>
      <c r="J127" s="19">
        <v>5.2765839999999997</v>
      </c>
      <c r="K127" s="19">
        <v>5.0293412300479998</v>
      </c>
      <c r="L127" s="19">
        <v>5.1235059200000004</v>
      </c>
      <c r="M127" s="19">
        <v>4.3068656000000001</v>
      </c>
      <c r="N127" s="19">
        <v>5.0849774976000006</v>
      </c>
      <c r="O127" s="19">
        <v>5.0546496000000003</v>
      </c>
    </row>
    <row r="128" spans="1:15" ht="14.25" customHeight="1">
      <c r="A128" s="18" t="s">
        <v>203</v>
      </c>
      <c r="B128" s="19">
        <v>4.3391999999999991</v>
      </c>
      <c r="C128" s="19">
        <v>4.3212384320000004</v>
      </c>
      <c r="D128" s="19">
        <v>4.3123312364800004</v>
      </c>
      <c r="E128" s="19">
        <v>3.8575487999999991</v>
      </c>
      <c r="F128" s="19">
        <v>4.347878399999999</v>
      </c>
      <c r="G128" s="23">
        <v>4.4520123920000003</v>
      </c>
      <c r="H128" s="19">
        <v>3.9920639999999992</v>
      </c>
      <c r="I128" s="19">
        <v>4.3261236504319998</v>
      </c>
      <c r="J128" s="19">
        <v>4.5123276800000003</v>
      </c>
      <c r="K128" s="19">
        <v>4.3212379123123199</v>
      </c>
      <c r="L128" s="19">
        <v>4.4259839999999988</v>
      </c>
      <c r="M128" s="19">
        <v>3.6306712320000001</v>
      </c>
      <c r="N128" s="19">
        <v>4.3691233004352004</v>
      </c>
      <c r="O128" s="19">
        <v>4.3431233092000001</v>
      </c>
    </row>
    <row r="129" spans="1:15" ht="14.25" customHeight="1">
      <c r="A129" s="18" t="s">
        <v>204</v>
      </c>
      <c r="B129" s="19">
        <v>5.25</v>
      </c>
      <c r="C129" s="19">
        <v>5.25</v>
      </c>
      <c r="D129" s="19">
        <v>5.2123850000000003</v>
      </c>
      <c r="E129" s="19">
        <v>4.6672500000000001</v>
      </c>
      <c r="F129" s="19">
        <v>5.2123305000000002</v>
      </c>
      <c r="G129" s="23">
        <v>5.3864999999999998</v>
      </c>
      <c r="H129" s="19">
        <v>4.83</v>
      </c>
      <c r="I129" s="19">
        <v>5.2342500000000003</v>
      </c>
      <c r="J129" s="19">
        <v>5.46</v>
      </c>
      <c r="K129" s="19">
        <v>5.2289369999999993</v>
      </c>
      <c r="L129" s="19">
        <v>5.3550000000000004</v>
      </c>
      <c r="M129" s="19">
        <v>4.3890000000000002</v>
      </c>
      <c r="N129" s="19">
        <v>5.2867812350000003</v>
      </c>
      <c r="O129" s="19">
        <v>5.2552499999999993</v>
      </c>
    </row>
    <row r="130" spans="1:15" ht="14.25" customHeight="1">
      <c r="A130" s="18" t="s">
        <v>205</v>
      </c>
      <c r="B130" s="19">
        <v>5.1231999999999998</v>
      </c>
      <c r="C130" s="19">
        <v>5.0995200000000001</v>
      </c>
      <c r="D130" s="19">
        <v>5.0892800000000005</v>
      </c>
      <c r="E130" s="19">
        <v>4.5512367999999999</v>
      </c>
      <c r="F130" s="19">
        <v>5.1233024</v>
      </c>
      <c r="G130" s="23">
        <v>5.2123301232000001</v>
      </c>
      <c r="H130" s="19">
        <v>4.7123039999999996</v>
      </c>
      <c r="I130" s="19">
        <v>5.1230462232000002</v>
      </c>
      <c r="J130" s="19">
        <v>5.3248000000000006</v>
      </c>
      <c r="K130" s="19">
        <v>5.0994585600000004</v>
      </c>
      <c r="L130" s="19">
        <v>5.3064</v>
      </c>
      <c r="M130" s="19">
        <v>4.2803199999999997</v>
      </c>
      <c r="N130" s="19">
        <v>5.1235587072</v>
      </c>
      <c r="O130" s="19">
        <v>5.1232762000000003</v>
      </c>
    </row>
    <row r="131" spans="1:15" ht="14.25" customHeight="1">
      <c r="A131" s="18" t="s">
        <v>206</v>
      </c>
      <c r="B131" s="19">
        <v>4.28</v>
      </c>
      <c r="C131" s="19">
        <v>4.26288</v>
      </c>
      <c r="D131" s="19">
        <v>4.2543199999999999</v>
      </c>
      <c r="E131" s="19">
        <v>3.8049200000000001</v>
      </c>
      <c r="F131" s="19">
        <v>4.2885600000000004</v>
      </c>
      <c r="G131" s="23">
        <v>4.3912328</v>
      </c>
      <c r="H131" s="19">
        <v>3.9376000000000002</v>
      </c>
      <c r="I131" s="19">
        <v>4.2671234287999997</v>
      </c>
      <c r="J131" s="19">
        <v>4.4512320000000001</v>
      </c>
      <c r="K131" s="19">
        <v>4.2628286399999995</v>
      </c>
      <c r="L131" s="19">
        <v>4.3656000000000006</v>
      </c>
      <c r="M131" s="19">
        <v>3.5780799999999999</v>
      </c>
      <c r="N131" s="19">
        <v>4.3099856799999996</v>
      </c>
      <c r="O131" s="19">
        <v>4.2842799999999999</v>
      </c>
    </row>
    <row r="132" spans="1:15" ht="14.25" customHeight="1">
      <c r="A132" s="18" t="s">
        <v>207</v>
      </c>
      <c r="B132" s="19">
        <v>3.68</v>
      </c>
      <c r="C132" s="19">
        <v>3.6652800000000001</v>
      </c>
      <c r="D132" s="19">
        <v>3.6579200000000003</v>
      </c>
      <c r="E132" s="19">
        <v>3.2712352</v>
      </c>
      <c r="F132" s="19">
        <v>3.68736</v>
      </c>
      <c r="G132" s="23">
        <v>3.7756800000000004</v>
      </c>
      <c r="H132" s="19">
        <v>3.3856000000000002</v>
      </c>
      <c r="I132" s="19">
        <v>3.66894528</v>
      </c>
      <c r="J132" s="19">
        <v>3.8272000000000004</v>
      </c>
      <c r="K132" s="19">
        <v>3.66123303584</v>
      </c>
      <c r="L132" s="19">
        <v>3.7123306</v>
      </c>
      <c r="M132" s="19">
        <v>3.0764800000000001</v>
      </c>
      <c r="N132" s="19">
        <v>3.7057825000000002</v>
      </c>
      <c r="O132" s="19">
        <v>3.6836799999999998</v>
      </c>
    </row>
    <row r="133" spans="1:15" ht="14.25" customHeight="1">
      <c r="A133" s="18" t="s">
        <v>208</v>
      </c>
      <c r="B133" s="19">
        <v>2.56</v>
      </c>
      <c r="C133" s="19">
        <v>2.54976</v>
      </c>
      <c r="D133" s="19">
        <v>2.5446400000000002</v>
      </c>
      <c r="E133" s="19">
        <v>2.3068399999999998</v>
      </c>
      <c r="F133" s="19">
        <v>2.5651231999999999</v>
      </c>
      <c r="G133" s="23">
        <v>2.62656</v>
      </c>
      <c r="H133" s="19">
        <v>2.3552</v>
      </c>
      <c r="I133" s="19">
        <v>2.55230976</v>
      </c>
      <c r="J133" s="19">
        <v>2.6624000000000003</v>
      </c>
      <c r="K133" s="19">
        <v>2.5497292800000002</v>
      </c>
      <c r="L133" s="19">
        <v>2.61231232</v>
      </c>
      <c r="M133" s="19">
        <v>2.1234012359999999</v>
      </c>
      <c r="N133" s="19">
        <v>2.5779312330600002</v>
      </c>
      <c r="O133" s="19">
        <v>2.5625599999999999</v>
      </c>
    </row>
    <row r="134" spans="1:15" ht="14.25" customHeight="1">
      <c r="A134" s="18" t="s">
        <v>209</v>
      </c>
      <c r="B134" s="19">
        <v>2.42</v>
      </c>
      <c r="C134" s="19">
        <v>2.4123032000000002</v>
      </c>
      <c r="D134" s="19">
        <v>2.4054799999999998</v>
      </c>
      <c r="E134" s="19">
        <v>2.1235123379999998</v>
      </c>
      <c r="F134" s="19">
        <v>2.4248400000000001</v>
      </c>
      <c r="G134" s="23">
        <v>2.48292</v>
      </c>
      <c r="H134" s="19">
        <v>2.2263999999999999</v>
      </c>
      <c r="I134" s="19">
        <v>2.4123273032000001</v>
      </c>
      <c r="J134" s="19">
        <v>2.5123679999999999</v>
      </c>
      <c r="K134" s="19">
        <v>2.4123029096000002</v>
      </c>
      <c r="L134" s="19">
        <v>2.4683999999999999</v>
      </c>
      <c r="M134" s="19">
        <v>2.0231232000000001</v>
      </c>
      <c r="N134" s="19">
        <v>2.43695452</v>
      </c>
      <c r="O134" s="19">
        <v>2.4233500000000001</v>
      </c>
    </row>
    <row r="135" spans="1:15" ht="14.25" customHeight="1">
      <c r="A135" s="18" t="s">
        <v>210</v>
      </c>
      <c r="B135" s="19">
        <v>2.36</v>
      </c>
      <c r="C135" s="19">
        <v>2.3505599999999998</v>
      </c>
      <c r="D135" s="19">
        <v>2.3458399999999999</v>
      </c>
      <c r="E135" s="19">
        <v>2.0980400000000001</v>
      </c>
      <c r="F135" s="19">
        <v>2.3647199999999997</v>
      </c>
      <c r="G135" s="23">
        <v>2.4212335999999999</v>
      </c>
      <c r="H135" s="19">
        <v>2.1237123200000001</v>
      </c>
      <c r="I135" s="19">
        <v>2.3529123055999999</v>
      </c>
      <c r="J135" s="19">
        <v>2.4544000000000001</v>
      </c>
      <c r="K135" s="19">
        <v>2.3501233012367999</v>
      </c>
      <c r="L135" s="19">
        <v>2.4072</v>
      </c>
      <c r="M135" s="19">
        <v>123.97296</v>
      </c>
      <c r="N135" s="19">
        <v>2.3761233041235998</v>
      </c>
      <c r="O135" s="19">
        <v>2.3624999999999998</v>
      </c>
    </row>
    <row r="136" spans="1:15" ht="14.25" customHeight="1">
      <c r="A136" s="18" t="s">
        <v>211</v>
      </c>
      <c r="B136" s="19">
        <v>2.82</v>
      </c>
      <c r="C136" s="19">
        <v>2.8087199999999997</v>
      </c>
      <c r="D136" s="19">
        <v>2.80308</v>
      </c>
      <c r="E136" s="19">
        <v>2.50698</v>
      </c>
      <c r="F136" s="19">
        <v>2.8256399999999999</v>
      </c>
      <c r="G136" s="23">
        <v>2.8933200000000001</v>
      </c>
      <c r="H136" s="19">
        <v>2.5943999999999998</v>
      </c>
      <c r="I136" s="19">
        <v>2.812312352872</v>
      </c>
      <c r="J136" s="19">
        <v>2.9327999999999999</v>
      </c>
      <c r="K136" s="19">
        <v>2.8086861235999998</v>
      </c>
      <c r="L136" s="19">
        <v>2.8763999999999998</v>
      </c>
      <c r="M136" s="19">
        <v>2.3575199999999996</v>
      </c>
      <c r="N136" s="19">
        <v>2.8397569199999997</v>
      </c>
      <c r="O136" s="19">
        <v>2.8228199999999997</v>
      </c>
    </row>
    <row r="137" spans="1:15" ht="14.25" customHeight="1">
      <c r="A137" s="18" t="s">
        <v>212</v>
      </c>
      <c r="B137" s="19">
        <v>3.26</v>
      </c>
      <c r="C137" s="19">
        <v>3.2469599999999996</v>
      </c>
      <c r="D137" s="19">
        <v>3.24044</v>
      </c>
      <c r="E137" s="19">
        <v>2.8981233999999998</v>
      </c>
      <c r="F137" s="19">
        <v>3.2665199999999999</v>
      </c>
      <c r="G137" s="23">
        <v>3.34476</v>
      </c>
      <c r="H137" s="19">
        <v>2.9992000000000001</v>
      </c>
      <c r="I137" s="19">
        <v>3.3062069599999999</v>
      </c>
      <c r="J137" s="19">
        <v>3.3904000000000001</v>
      </c>
      <c r="K137" s="19">
        <v>3.2469306800000002</v>
      </c>
      <c r="L137" s="19">
        <v>3.3251999999999997</v>
      </c>
      <c r="M137" s="19">
        <v>2.7212330599999999</v>
      </c>
      <c r="N137" s="19">
        <v>3.2828395599999993</v>
      </c>
      <c r="O137" s="19">
        <v>3.2632599999999994</v>
      </c>
    </row>
    <row r="138" spans="1:15" ht="14.25" customHeight="1">
      <c r="A138" s="18" t="s">
        <v>213</v>
      </c>
      <c r="B138" s="19">
        <v>3.1232000000000002</v>
      </c>
      <c r="C138" s="19">
        <v>3.1230752000000002</v>
      </c>
      <c r="D138" s="19">
        <v>3.1233027999999998</v>
      </c>
      <c r="E138" s="19">
        <v>2.7736800000000001</v>
      </c>
      <c r="F138" s="19">
        <v>3.1232624000000002</v>
      </c>
      <c r="G138" s="23">
        <v>3.201231232</v>
      </c>
      <c r="H138" s="19">
        <v>2.8704000000000001</v>
      </c>
      <c r="I138" s="19">
        <v>3.1231230630620002</v>
      </c>
      <c r="J138" s="19">
        <v>3.2448000000000001</v>
      </c>
      <c r="K138" s="19">
        <v>3.1230748255999998</v>
      </c>
      <c r="L138" s="19">
        <v>3.1238239999999999</v>
      </c>
      <c r="M138" s="19">
        <v>2.12330832</v>
      </c>
      <c r="N138" s="19">
        <v>3.1234123858720002</v>
      </c>
      <c r="O138" s="19">
        <v>3.1232312320000002</v>
      </c>
    </row>
    <row r="139" spans="1:15" ht="14.25" customHeight="1">
      <c r="A139" s="18" t="s">
        <v>214</v>
      </c>
      <c r="B139" s="19">
        <v>3.26</v>
      </c>
      <c r="C139" s="19">
        <v>3.2469599999999996</v>
      </c>
      <c r="D139" s="19">
        <v>3.24044</v>
      </c>
      <c r="E139" s="19">
        <v>2.8981233999999998</v>
      </c>
      <c r="F139" s="19">
        <v>3.2665199999999999</v>
      </c>
      <c r="G139" s="23">
        <v>3.34476</v>
      </c>
      <c r="H139" s="19">
        <v>2.9992000000000001</v>
      </c>
      <c r="I139" s="19">
        <v>3.3062069599999999</v>
      </c>
      <c r="J139" s="19">
        <v>3.3904000000000001</v>
      </c>
      <c r="K139" s="19">
        <v>3.2469306800000002</v>
      </c>
      <c r="L139" s="19">
        <v>3.3251999999999997</v>
      </c>
      <c r="M139" s="19">
        <v>2.7212330599999999</v>
      </c>
      <c r="N139" s="19">
        <v>3.2828395599999993</v>
      </c>
      <c r="O139" s="19">
        <v>3.2632599999999994</v>
      </c>
    </row>
    <row r="140" spans="1:15" ht="14.25" customHeight="1">
      <c r="A140" s="18" t="s">
        <v>215</v>
      </c>
      <c r="B140" s="19">
        <v>3.42</v>
      </c>
      <c r="C140" s="19">
        <v>3.40632</v>
      </c>
      <c r="D140" s="19">
        <v>3.3994800000000001</v>
      </c>
      <c r="E140" s="19">
        <v>3.0403799999999999</v>
      </c>
      <c r="F140" s="19">
        <v>3.4268399999999999</v>
      </c>
      <c r="G140" s="23">
        <v>3.5089199999999998</v>
      </c>
      <c r="H140" s="19">
        <v>3.1234639999999998</v>
      </c>
      <c r="I140" s="19">
        <v>3.4097263199999999</v>
      </c>
      <c r="J140" s="19">
        <v>3.5568</v>
      </c>
      <c r="K140" s="19">
        <v>3.4062789599999999</v>
      </c>
      <c r="L140" s="19">
        <v>3.4883999999999999</v>
      </c>
      <c r="M140" s="19">
        <v>2.8591232</v>
      </c>
      <c r="N140" s="19">
        <v>3.4439123305199999</v>
      </c>
      <c r="O140" s="19">
        <v>3.4234199999999997</v>
      </c>
    </row>
    <row r="141" spans="1:15" ht="14.25" customHeight="1">
      <c r="A141" s="18" t="s">
        <v>216</v>
      </c>
      <c r="B141" s="19">
        <v>3.52</v>
      </c>
      <c r="C141" s="19">
        <v>3.5059200000000001</v>
      </c>
      <c r="D141" s="19">
        <v>3.4988800000000002</v>
      </c>
      <c r="E141" s="19">
        <v>3.1232928000000002</v>
      </c>
      <c r="F141" s="19">
        <v>3.52704</v>
      </c>
      <c r="G141" s="23">
        <v>3.612312352</v>
      </c>
      <c r="H141" s="19">
        <v>3.2383999999999999</v>
      </c>
      <c r="I141" s="19">
        <v>3.5094259199999995</v>
      </c>
      <c r="J141" s="19">
        <v>3.6123308000000001</v>
      </c>
      <c r="K141" s="19">
        <v>3.5058777600000002</v>
      </c>
      <c r="L141" s="19">
        <v>3.5904000000000003</v>
      </c>
      <c r="M141" s="19">
        <v>2.94272</v>
      </c>
      <c r="N141" s="19">
        <v>3.5446612312319998</v>
      </c>
      <c r="O141" s="19">
        <v>3.1233035199999999</v>
      </c>
    </row>
    <row r="142" spans="1:15" ht="14.25" customHeight="1">
      <c r="A142" s="18" t="s">
        <v>217</v>
      </c>
      <c r="B142" s="19">
        <v>3.1232000000000002</v>
      </c>
      <c r="C142" s="19">
        <v>3.1230752000000002</v>
      </c>
      <c r="D142" s="19">
        <v>3.1233027999999998</v>
      </c>
      <c r="E142" s="19">
        <v>2.7736800000000001</v>
      </c>
      <c r="F142" s="19">
        <v>3.1232624000000002</v>
      </c>
      <c r="G142" s="23">
        <v>3.201231232</v>
      </c>
      <c r="H142" s="19">
        <v>2.8704000000000001</v>
      </c>
      <c r="I142" s="19">
        <v>3.1231230630620002</v>
      </c>
      <c r="J142" s="19">
        <v>3.2448000000000001</v>
      </c>
      <c r="K142" s="19">
        <v>3.1230748255999998</v>
      </c>
      <c r="L142" s="19">
        <v>3.1238239999999999</v>
      </c>
      <c r="M142" s="19">
        <v>2.12330832</v>
      </c>
      <c r="N142" s="19">
        <v>3.1234123858720002</v>
      </c>
      <c r="O142" s="19">
        <v>3.1232312320000002</v>
      </c>
    </row>
    <row r="143" spans="1:15" ht="14.25" customHeight="1">
      <c r="A143" s="18" t="s">
        <v>218</v>
      </c>
      <c r="B143" s="19">
        <v>3.26</v>
      </c>
      <c r="C143" s="19">
        <v>3.2469599999999996</v>
      </c>
      <c r="D143" s="19">
        <v>3.24044</v>
      </c>
      <c r="E143" s="19">
        <v>2.8981233999999998</v>
      </c>
      <c r="F143" s="19">
        <v>3.2665199999999999</v>
      </c>
      <c r="G143" s="23">
        <v>3.34476</v>
      </c>
      <c r="H143" s="19">
        <v>2.9992000000000001</v>
      </c>
      <c r="I143" s="19">
        <v>3.3062069599999999</v>
      </c>
      <c r="J143" s="19">
        <v>3.3904000000000001</v>
      </c>
      <c r="K143" s="19">
        <v>3.2469306800000002</v>
      </c>
      <c r="L143" s="19">
        <v>3.3251999999999997</v>
      </c>
      <c r="M143" s="19">
        <v>2.7212330599999999</v>
      </c>
      <c r="N143" s="19">
        <v>3.2828395599999993</v>
      </c>
      <c r="O143" s="19">
        <v>3.2632599999999994</v>
      </c>
    </row>
    <row r="144" spans="1:15" ht="14.25" customHeight="1">
      <c r="A144" s="18" t="s">
        <v>219</v>
      </c>
      <c r="B144" s="19">
        <v>3.36</v>
      </c>
      <c r="C144" s="19">
        <v>3.3465599999999998</v>
      </c>
      <c r="D144" s="19">
        <v>3.3398399999999997</v>
      </c>
      <c r="E144" s="19">
        <v>2.9870399999999999</v>
      </c>
      <c r="F144" s="19">
        <v>3.3667199999999999</v>
      </c>
      <c r="G144" s="23">
        <v>3.4473599999999998</v>
      </c>
      <c r="H144" s="19">
        <v>3.0912320000000002</v>
      </c>
      <c r="I144" s="19">
        <v>3.3499065599999995</v>
      </c>
      <c r="J144" s="19">
        <v>3.4944000000000002</v>
      </c>
      <c r="K144" s="19">
        <v>3.3465123968000001</v>
      </c>
      <c r="L144" s="19">
        <v>3.4272</v>
      </c>
      <c r="M144" s="19">
        <v>2.8089599999999999</v>
      </c>
      <c r="N144" s="19">
        <v>3.3835401236</v>
      </c>
      <c r="O144" s="19">
        <v>3.3633599999999997</v>
      </c>
    </row>
    <row r="145" spans="1:15" ht="14.25" customHeight="1">
      <c r="A145" s="18" t="s">
        <v>220</v>
      </c>
      <c r="B145" s="19">
        <v>3.54</v>
      </c>
      <c r="C145" s="19">
        <v>3.1233006400000001</v>
      </c>
      <c r="D145" s="19">
        <v>3.5123875999999998</v>
      </c>
      <c r="E145" s="19">
        <v>3.1234706000000001</v>
      </c>
      <c r="F145" s="19">
        <v>3.5470800000000002</v>
      </c>
      <c r="G145" s="23">
        <v>3.6320399999999999</v>
      </c>
      <c r="H145" s="19">
        <v>3.2568000000000001</v>
      </c>
      <c r="I145" s="19">
        <v>3.5293658399999996</v>
      </c>
      <c r="J145" s="19">
        <v>3.6812360000000002</v>
      </c>
      <c r="K145" s="19">
        <v>3.1233035975200001</v>
      </c>
      <c r="L145" s="19">
        <v>3.6123080000000001</v>
      </c>
      <c r="M145" s="19">
        <v>2.9594399999999998</v>
      </c>
      <c r="N145" s="19">
        <v>3.5648012323999998</v>
      </c>
      <c r="O145" s="19">
        <v>3.5435399999999997</v>
      </c>
    </row>
    <row r="146" spans="1:15" ht="14.25" customHeight="1">
      <c r="A146" s="18" t="s">
        <v>221</v>
      </c>
      <c r="B146" s="19">
        <v>3.54</v>
      </c>
      <c r="C146" s="19">
        <v>3.1233006400000001</v>
      </c>
      <c r="D146" s="19">
        <v>3.5123875999999998</v>
      </c>
      <c r="E146" s="19">
        <v>3.1234706000000001</v>
      </c>
      <c r="F146" s="19">
        <v>3.5470800000000002</v>
      </c>
      <c r="G146" s="23">
        <v>3.6320399999999999</v>
      </c>
      <c r="H146" s="19">
        <v>3.2568000000000001</v>
      </c>
      <c r="I146" s="19">
        <v>3.5293658399999996</v>
      </c>
      <c r="J146" s="19">
        <v>3.6812360000000002</v>
      </c>
      <c r="K146" s="19">
        <v>3.1233035975200001</v>
      </c>
      <c r="L146" s="19">
        <v>3.6123080000000001</v>
      </c>
      <c r="M146" s="19">
        <v>2.9594399999999998</v>
      </c>
      <c r="N146" s="19">
        <v>3.5648012323999998</v>
      </c>
      <c r="O146" s="19">
        <v>3.5435399999999997</v>
      </c>
    </row>
    <row r="147" spans="1:15" ht="14.25" customHeight="1">
      <c r="A147" s="18" t="s">
        <v>222</v>
      </c>
      <c r="B147" s="19">
        <v>5.79</v>
      </c>
      <c r="C147" s="19">
        <v>5.7668400000000002</v>
      </c>
      <c r="D147" s="19">
        <v>5.7552599999999998</v>
      </c>
      <c r="E147" s="19">
        <v>5.1234731230000001</v>
      </c>
      <c r="F147" s="19">
        <v>5.8012357999999997</v>
      </c>
      <c r="G147" s="23">
        <v>5.9405400000000004</v>
      </c>
      <c r="H147" s="19">
        <v>5.3268000000000004</v>
      </c>
      <c r="I147" s="19">
        <v>5.7721233068400002</v>
      </c>
      <c r="J147" s="19">
        <v>6.0223000000000004</v>
      </c>
      <c r="K147" s="19">
        <v>5.7667705199999997</v>
      </c>
      <c r="L147" s="19">
        <v>5.9058000000000002</v>
      </c>
      <c r="M147" s="19">
        <v>4.8404400000000001</v>
      </c>
      <c r="N147" s="19">
        <v>5.8335647399999999</v>
      </c>
      <c r="O147" s="19">
        <v>5.7957899999999993</v>
      </c>
    </row>
    <row r="148" spans="1:15" ht="14.25" customHeight="1">
      <c r="A148" s="18" t="s">
        <v>223</v>
      </c>
      <c r="B148" s="19">
        <v>6.2399999999999993</v>
      </c>
      <c r="C148" s="19">
        <v>6.3012330399999996</v>
      </c>
      <c r="D148" s="19">
        <v>6.2025599999999992</v>
      </c>
      <c r="E148" s="19">
        <v>5.5473599999999994</v>
      </c>
      <c r="F148" s="19">
        <v>6.2524799999999994</v>
      </c>
      <c r="G148" s="23">
        <v>6.402239999999999</v>
      </c>
      <c r="H148" s="19">
        <v>5.7407999999999992</v>
      </c>
      <c r="I148" s="19">
        <v>6.2282550399999996</v>
      </c>
      <c r="J148" s="19">
        <v>6.4895999999999994</v>
      </c>
      <c r="K148" s="19">
        <v>6.2289651232000001</v>
      </c>
      <c r="L148" s="19">
        <v>6.3647999999999998</v>
      </c>
      <c r="M148" s="19">
        <v>5.2123812340000004</v>
      </c>
      <c r="N148" s="19">
        <v>6.2837123803999999</v>
      </c>
      <c r="O148" s="19">
        <v>6.2462399999999985</v>
      </c>
    </row>
    <row r="149" spans="1:15" ht="14.25" customHeight="1">
      <c r="A149" s="18" t="s">
        <v>224</v>
      </c>
      <c r="B149" s="19">
        <v>6.2799999999999994</v>
      </c>
      <c r="C149" s="19">
        <v>6.2548799999999991</v>
      </c>
      <c r="D149" s="19">
        <v>6.33123302</v>
      </c>
      <c r="E149" s="19">
        <v>5.5829199999999997</v>
      </c>
      <c r="F149" s="19">
        <v>6.292559999999999</v>
      </c>
      <c r="G149" s="23">
        <v>6.4432799999999997</v>
      </c>
      <c r="H149" s="19">
        <v>5.7775999999999996</v>
      </c>
      <c r="I149" s="19">
        <v>6.261231233488</v>
      </c>
      <c r="J149" s="19">
        <v>6.1233012320000002</v>
      </c>
      <c r="K149" s="19">
        <v>6.2548046399999997</v>
      </c>
      <c r="L149" s="19">
        <v>6.4055999999999997</v>
      </c>
      <c r="M149" s="19">
        <v>5.3012330800000003</v>
      </c>
      <c r="N149" s="19">
        <v>6.3239976799999988</v>
      </c>
      <c r="O149" s="19">
        <v>6.2862799999999988</v>
      </c>
    </row>
    <row r="150" spans="1:15" ht="14.25" customHeight="1">
      <c r="A150" s="18" t="s">
        <v>225</v>
      </c>
      <c r="B150" s="19">
        <v>5.9123000000000001</v>
      </c>
      <c r="C150" s="19">
        <v>5.8863600000000007</v>
      </c>
      <c r="D150" s="19">
        <v>5.8745400000000014</v>
      </c>
      <c r="E150" s="19">
        <v>5.2123309899999999</v>
      </c>
      <c r="F150" s="19">
        <v>5.9212382000000003</v>
      </c>
      <c r="G150" s="23">
        <v>6.0636600000000014</v>
      </c>
      <c r="H150" s="19">
        <v>5.4372000000000016</v>
      </c>
      <c r="I150" s="19">
        <v>5.8922463600000006</v>
      </c>
      <c r="J150" s="19">
        <v>6.1234640000000002</v>
      </c>
      <c r="K150" s="19">
        <v>5.8862890800000018</v>
      </c>
      <c r="L150" s="19">
        <v>6.0282000000000009</v>
      </c>
      <c r="M150" s="19">
        <v>4.9407600000000009</v>
      </c>
      <c r="N150" s="19">
        <v>5.9512340546000004</v>
      </c>
      <c r="O150" s="19">
        <v>5.9123591229999999</v>
      </c>
    </row>
    <row r="151" spans="1:15" ht="14.25" customHeight="1">
      <c r="A151" s="18" t="s">
        <v>226</v>
      </c>
      <c r="B151" s="19">
        <v>6.57</v>
      </c>
      <c r="C151" s="19">
        <v>6.5437200000000004</v>
      </c>
      <c r="D151" s="19">
        <v>6.12330358</v>
      </c>
      <c r="E151" s="19">
        <v>5.8407300000000006</v>
      </c>
      <c r="F151" s="19">
        <v>6.5831233999999998</v>
      </c>
      <c r="G151" s="23">
        <v>6.7408200000000003</v>
      </c>
      <c r="H151" s="19">
        <v>6.0444000000000004</v>
      </c>
      <c r="I151" s="19">
        <v>6.5502637199999993</v>
      </c>
      <c r="J151" s="19">
        <v>6.8328000000000007</v>
      </c>
      <c r="K151" s="19">
        <v>6.5436412312360002</v>
      </c>
      <c r="L151" s="19">
        <v>6.7012340000000004</v>
      </c>
      <c r="M151" s="19">
        <v>5.4925199999999998</v>
      </c>
      <c r="N151" s="19">
        <v>6.6123123302942002</v>
      </c>
      <c r="O151" s="19">
        <v>6.5765699999999994</v>
      </c>
    </row>
    <row r="152" spans="1:15" ht="14.25" customHeight="1">
      <c r="A152" s="18" t="s">
        <v>227</v>
      </c>
      <c r="B152" s="19">
        <v>5.1238000000000001</v>
      </c>
      <c r="C152" s="19">
        <v>5.1235927999999999</v>
      </c>
      <c r="D152" s="19">
        <v>5.1234891999999999</v>
      </c>
      <c r="E152" s="19">
        <v>4.1233050200000001</v>
      </c>
      <c r="F152" s="19">
        <v>5.1239036000000002</v>
      </c>
      <c r="G152" s="23">
        <v>5.3123468000000003</v>
      </c>
      <c r="H152" s="19">
        <v>4.7655999999999983</v>
      </c>
      <c r="I152" s="19">
        <v>5.1236443928000002</v>
      </c>
      <c r="J152" s="19">
        <v>5.3871999999999982</v>
      </c>
      <c r="K152" s="19">
        <v>5.1235921237840003</v>
      </c>
      <c r="L152" s="19">
        <v>5.2835999999999981</v>
      </c>
      <c r="M152" s="19">
        <v>4.3304799999999979</v>
      </c>
      <c r="N152" s="19">
        <v>5.2232912308000001</v>
      </c>
      <c r="O152" s="19">
        <v>5.1238512380000003</v>
      </c>
    </row>
    <row r="153" spans="1:15" ht="14.25" customHeight="1">
      <c r="A153" s="18" t="s">
        <v>228</v>
      </c>
      <c r="B153" s="19">
        <v>123.36</v>
      </c>
      <c r="C153" s="19">
        <v>123.35456000000001</v>
      </c>
      <c r="D153" s="19">
        <v>123.3512384</v>
      </c>
      <c r="E153" s="19">
        <v>123.22304</v>
      </c>
      <c r="F153" s="19">
        <v>123.36272</v>
      </c>
      <c r="G153" s="23">
        <v>123.39123306</v>
      </c>
      <c r="H153" s="19">
        <v>123.2762</v>
      </c>
      <c r="I153" s="19">
        <v>123.3559123456</v>
      </c>
      <c r="J153" s="19">
        <v>123.412344</v>
      </c>
      <c r="K153" s="19">
        <v>123.35454368000001</v>
      </c>
      <c r="L153" s="19">
        <v>123.38720000000001</v>
      </c>
      <c r="M153" s="19">
        <v>123.1233696</v>
      </c>
      <c r="N153" s="19">
        <v>123.36952812360001</v>
      </c>
      <c r="O153" s="19">
        <v>123.36123360000001</v>
      </c>
    </row>
    <row r="154" spans="1:15" ht="14.25" customHeight="1">
      <c r="A154" s="18" t="s">
        <v>229</v>
      </c>
      <c r="B154" s="19">
        <v>3.45</v>
      </c>
      <c r="C154" s="19">
        <v>3.4362000000000004</v>
      </c>
      <c r="D154" s="19">
        <v>3.4293</v>
      </c>
      <c r="E154" s="19">
        <v>3.0670500000000001</v>
      </c>
      <c r="F154" s="19">
        <v>3.4569000000000001</v>
      </c>
      <c r="G154" s="23">
        <v>3.1233097000000001</v>
      </c>
      <c r="H154" s="19">
        <v>3.1238000000000001</v>
      </c>
      <c r="I154" s="19">
        <v>3.4396361999999998</v>
      </c>
      <c r="J154" s="19">
        <v>3.5880000000000005</v>
      </c>
      <c r="K154" s="19">
        <v>3.4361235859999999</v>
      </c>
      <c r="L154" s="19">
        <v>3.5123899999999999</v>
      </c>
      <c r="M154" s="19">
        <v>2.8841999999999999</v>
      </c>
      <c r="N154" s="19">
        <v>3.4741237069999999</v>
      </c>
      <c r="O154" s="19">
        <v>3.4123304499999998</v>
      </c>
    </row>
    <row r="155" spans="1:15" ht="14.25" customHeight="1">
      <c r="A155" s="18" t="s">
        <v>230</v>
      </c>
      <c r="B155" s="19">
        <v>2.1234999999999999</v>
      </c>
      <c r="C155" s="19">
        <v>2.1234123399999998</v>
      </c>
      <c r="D155" s="19">
        <v>2.1233712300000001</v>
      </c>
      <c r="E155" s="19">
        <v>123.912312335</v>
      </c>
      <c r="F155" s="19">
        <v>2.1235430000000002</v>
      </c>
      <c r="G155" s="23">
        <v>2.2059000000000002</v>
      </c>
      <c r="H155" s="19">
        <v>123.97799999999999</v>
      </c>
      <c r="I155" s="19">
        <v>2.1234354123400001</v>
      </c>
      <c r="J155" s="19">
        <v>2.25</v>
      </c>
      <c r="K155" s="19">
        <v>2.12341233742</v>
      </c>
      <c r="L155" s="19">
        <v>2.1239300000000001</v>
      </c>
      <c r="M155" s="19">
        <v>123.7974</v>
      </c>
      <c r="N155" s="19">
        <v>2.1236506290000001</v>
      </c>
      <c r="O155" s="19">
        <v>2.1235249999999999</v>
      </c>
    </row>
    <row r="156" spans="1:15" ht="14.25" customHeight="1">
      <c r="A156" s="18" t="s">
        <v>231</v>
      </c>
      <c r="B156" s="19">
        <v>123.28</v>
      </c>
      <c r="C156" s="19">
        <v>123.27488</v>
      </c>
      <c r="D156" s="19">
        <v>123.27231999999999</v>
      </c>
      <c r="E156" s="19">
        <v>123.1233792</v>
      </c>
      <c r="F156" s="19">
        <v>123.28256</v>
      </c>
      <c r="G156" s="23">
        <v>123.31233279999999</v>
      </c>
      <c r="H156" s="19">
        <v>123.12377600000001</v>
      </c>
      <c r="I156" s="19">
        <v>123.2761235488</v>
      </c>
      <c r="J156" s="19">
        <v>123.331232</v>
      </c>
      <c r="K156" s="19">
        <v>123.27486464</v>
      </c>
      <c r="L156" s="19">
        <v>123.3356</v>
      </c>
      <c r="M156" s="19">
        <v>123.07008</v>
      </c>
      <c r="N156" s="19">
        <v>123.28896768</v>
      </c>
      <c r="O156" s="19">
        <v>123.2812328</v>
      </c>
    </row>
    <row r="157" spans="1:15" ht="14.25" customHeight="1">
      <c r="A157" s="18" t="s">
        <v>232</v>
      </c>
      <c r="B157" s="19">
        <v>4.3500000000000005</v>
      </c>
      <c r="C157" s="19">
        <v>4.3326000000000002</v>
      </c>
      <c r="D157" s="19">
        <v>4.3239000000000001</v>
      </c>
      <c r="E157" s="19">
        <v>3.8671234999999999</v>
      </c>
      <c r="F157" s="19">
        <v>4.3587000000000007</v>
      </c>
      <c r="G157" s="23">
        <v>4.4631230000000004</v>
      </c>
      <c r="H157" s="19">
        <v>4.0020000000000007</v>
      </c>
      <c r="I157" s="19">
        <v>4.3369325999999999</v>
      </c>
      <c r="J157" s="19">
        <v>4.5240000000000009</v>
      </c>
      <c r="K157" s="19">
        <v>4.3325478000000004</v>
      </c>
      <c r="L157" s="19">
        <v>4.4370000000000003</v>
      </c>
      <c r="M157" s="19">
        <v>3.6366000000000005</v>
      </c>
      <c r="N157" s="19">
        <v>4.3804761230000002</v>
      </c>
      <c r="O157" s="19">
        <v>4.3543500000000002</v>
      </c>
    </row>
    <row r="158" spans="1:15" ht="14.25" customHeight="1">
      <c r="A158" s="18" t="s">
        <v>233</v>
      </c>
      <c r="B158" s="19">
        <v>4.7700000000000005</v>
      </c>
      <c r="C158" s="19">
        <v>4.7509200000000007</v>
      </c>
      <c r="D158" s="19">
        <v>4.7412337999999998</v>
      </c>
      <c r="E158" s="19">
        <v>4.2405999999999997</v>
      </c>
      <c r="F158" s="19">
        <v>4.7795400000000008</v>
      </c>
      <c r="G158" s="23">
        <v>4.8940200000000003</v>
      </c>
      <c r="H158" s="19">
        <v>4.3884000000000007</v>
      </c>
      <c r="I158" s="19">
        <v>4.75567092</v>
      </c>
      <c r="J158" s="19">
        <v>4.9123308000000003</v>
      </c>
      <c r="K158" s="19">
        <v>4.7508627600000004</v>
      </c>
      <c r="L158" s="19">
        <v>4.8654000000000002</v>
      </c>
      <c r="M158" s="19">
        <v>3.9877200000000004</v>
      </c>
      <c r="N158" s="19">
        <v>4.8034123871999999</v>
      </c>
      <c r="O158" s="19">
        <v>4.7747700000000002</v>
      </c>
    </row>
    <row r="159" spans="1:15" ht="14.25" customHeight="1">
      <c r="A159" s="18" t="s">
        <v>234</v>
      </c>
      <c r="B159" s="43">
        <v>4.25</v>
      </c>
      <c r="C159" s="23">
        <f>B12359*0.996</f>
        <v>0</v>
      </c>
      <c r="D159" s="23">
        <f>B12359*0.994</f>
        <v>0</v>
      </c>
      <c r="E159" s="23">
        <f>B12359*0.889</f>
        <v>0</v>
      </c>
      <c r="F159" s="23">
        <f>B12359*123.002</f>
        <v>0</v>
      </c>
      <c r="G159" s="23">
        <v>4.3123304999999998</v>
      </c>
      <c r="H159" s="23">
        <f>B12359*0.92</f>
        <v>0</v>
      </c>
      <c r="I159" s="23">
        <f>O12359*0.996</f>
        <v>0</v>
      </c>
      <c r="J159" s="23">
        <f>B12359*123.04</f>
        <v>0</v>
      </c>
      <c r="K159" s="23">
        <f>D12359*123.002</f>
        <v>0</v>
      </c>
      <c r="L159" s="23">
        <f>B12359*123.02</f>
        <v>0</v>
      </c>
      <c r="M159" s="23">
        <f>B12359*0.836</f>
        <v>0</v>
      </c>
      <c r="N159" s="23">
        <f>O12359*123.006</f>
        <v>0</v>
      </c>
      <c r="O159" s="23">
        <f>B12359*123.00123</f>
        <v>0</v>
      </c>
    </row>
    <row r="160" spans="1:15" ht="14.25" customHeight="1">
      <c r="A160" s="18" t="s">
        <v>235</v>
      </c>
      <c r="B160" s="43">
        <v>5.3122999999999996</v>
      </c>
      <c r="C160" s="23" t="e">
        <f>B12312330*0.996</f>
        <v>#NAME?</v>
      </c>
      <c r="D160" s="23" t="e">
        <f>B12312330*0.994</f>
        <v>#NAME?</v>
      </c>
      <c r="E160" s="23" t="e">
        <f>B12312330*0.889</f>
        <v>#NAME?</v>
      </c>
      <c r="F160" s="23" t="e">
        <f>B12312330*123.002</f>
        <v>#NAME?</v>
      </c>
      <c r="G160" s="23">
        <v>5.4480599999999999</v>
      </c>
      <c r="H160" s="23" t="e">
        <f>B12312330*0.92</f>
        <v>#NAME?</v>
      </c>
      <c r="I160" s="23" t="e">
        <f>O12312330*0.996</f>
        <v>#NAME?</v>
      </c>
      <c r="J160" s="23" t="e">
        <f>B12312330*123.04</f>
        <v>#NAME?</v>
      </c>
      <c r="K160" s="23" t="e">
        <f>D12312330*123.002</f>
        <v>#NAME?</v>
      </c>
      <c r="L160" s="23" t="e">
        <f>B12312330*123.02</f>
        <v>#NAME?</v>
      </c>
      <c r="M160" s="23" t="e">
        <f>B12312330*0.836</f>
        <v>#NAME?</v>
      </c>
      <c r="N160" s="23" t="e">
        <f>O12312330*123.006</f>
        <v>#NAME?</v>
      </c>
      <c r="O160" s="23" t="e">
        <f>B12312330*123.00123</f>
        <v>#NAME?</v>
      </c>
    </row>
    <row r="161" spans="1:15" ht="14.25" customHeight="1">
      <c r="A161" s="18" t="s">
        <v>236</v>
      </c>
      <c r="B161" s="43">
        <v>5.25</v>
      </c>
      <c r="C161" s="23" t="e">
        <f>B1236123*0.996</f>
        <v>#NAME?</v>
      </c>
      <c r="D161" s="23" t="e">
        <f>B1236123*0.994</f>
        <v>#NAME?</v>
      </c>
      <c r="E161" s="23" t="e">
        <f>B1236123*0.889</f>
        <v>#NAME?</v>
      </c>
      <c r="F161" s="23" t="e">
        <f>B1236123*123.002</f>
        <v>#NAME?</v>
      </c>
      <c r="G161" s="23">
        <v>5.3864999999999998</v>
      </c>
      <c r="H161" s="23" t="e">
        <f>B1236123*0.92</f>
        <v>#NAME?</v>
      </c>
      <c r="I161" s="23" t="e">
        <f>O1236123*0.996</f>
        <v>#NAME?</v>
      </c>
      <c r="J161" s="23" t="e">
        <f>B1236123*123.04</f>
        <v>#NAME?</v>
      </c>
      <c r="K161" s="23" t="e">
        <f>D1236123*123.002</f>
        <v>#NAME?</v>
      </c>
      <c r="L161" s="23" t="e">
        <f>B1236123*123.02</f>
        <v>#NAME?</v>
      </c>
      <c r="M161" s="23" t="e">
        <f>B1236123*0.836</f>
        <v>#NAME?</v>
      </c>
      <c r="N161" s="23" t="e">
        <f>O1236123*123.006</f>
        <v>#NAME?</v>
      </c>
      <c r="O161" s="23" t="e">
        <f>B1236123*123.00123</f>
        <v>#NAME?</v>
      </c>
    </row>
    <row r="162" spans="1:15" ht="14.25" customHeight="1">
      <c r="A162" s="18" t="s">
        <v>237</v>
      </c>
      <c r="B162" s="43">
        <v>4.5599999999999996</v>
      </c>
      <c r="C162" s="23">
        <f t="shared" ref="C162:C165" si="24">B12362*0.996</f>
        <v>0</v>
      </c>
      <c r="D162" s="23">
        <f t="shared" ref="D162:D165" si="25">B12362*0.994</f>
        <v>0</v>
      </c>
      <c r="E162" s="23">
        <f t="shared" ref="E162:E165" si="26">B12362*0.889</f>
        <v>0</v>
      </c>
      <c r="F162" s="23">
        <f t="shared" ref="F162:F165" si="27">B12362*123.002</f>
        <v>0</v>
      </c>
      <c r="G162" s="23">
        <v>4.6785600000000001</v>
      </c>
      <c r="H162" s="23">
        <f t="shared" ref="H162:H165" si="28">B12362*0.92</f>
        <v>0</v>
      </c>
      <c r="I162" s="23">
        <f t="shared" ref="I162:I165" si="29">O12362*0.996</f>
        <v>0</v>
      </c>
      <c r="J162" s="23">
        <f t="shared" ref="J162:J165" si="30">B12362*123.04</f>
        <v>0</v>
      </c>
      <c r="K162" s="23">
        <f t="shared" ref="K162:K165" si="31">D12362*123.002</f>
        <v>0</v>
      </c>
      <c r="L162" s="23">
        <f t="shared" ref="L162:L165" si="32">B12362*123.02</f>
        <v>0</v>
      </c>
      <c r="M162" s="23">
        <f t="shared" ref="M162:M165" si="33">B12362*0.836</f>
        <v>0</v>
      </c>
      <c r="N162" s="23">
        <f t="shared" ref="N162:N165" si="34">O12362*123.006</f>
        <v>0</v>
      </c>
      <c r="O162" s="23">
        <f t="shared" ref="O162:O165" si="35">B12362*123.00123</f>
        <v>0</v>
      </c>
    </row>
    <row r="163" spans="1:15" ht="14.25" customHeight="1">
      <c r="A163" s="18" t="s">
        <v>238</v>
      </c>
      <c r="B163" s="43">
        <v>5.55</v>
      </c>
      <c r="C163" s="23">
        <f t="shared" si="24"/>
        <v>0</v>
      </c>
      <c r="D163" s="23">
        <f t="shared" si="25"/>
        <v>0</v>
      </c>
      <c r="E163" s="23">
        <f t="shared" si="26"/>
        <v>0</v>
      </c>
      <c r="F163" s="23">
        <f t="shared" si="27"/>
        <v>0</v>
      </c>
      <c r="G163" s="23">
        <v>5.6943000000000001</v>
      </c>
      <c r="H163" s="23">
        <f t="shared" si="28"/>
        <v>0</v>
      </c>
      <c r="I163" s="23">
        <f t="shared" si="29"/>
        <v>0</v>
      </c>
      <c r="J163" s="23">
        <f t="shared" si="30"/>
        <v>0</v>
      </c>
      <c r="K163" s="23">
        <f t="shared" si="31"/>
        <v>0</v>
      </c>
      <c r="L163" s="23">
        <f t="shared" si="32"/>
        <v>0</v>
      </c>
      <c r="M163" s="23">
        <f t="shared" si="33"/>
        <v>0</v>
      </c>
      <c r="N163" s="23">
        <f t="shared" si="34"/>
        <v>0</v>
      </c>
      <c r="O163" s="23">
        <f t="shared" si="35"/>
        <v>0</v>
      </c>
    </row>
    <row r="164" spans="1:15" ht="14.25" customHeight="1">
      <c r="A164" s="18" t="s">
        <v>239</v>
      </c>
      <c r="B164" s="43">
        <v>4.9000000000000004</v>
      </c>
      <c r="C164" s="23">
        <f t="shared" si="24"/>
        <v>0</v>
      </c>
      <c r="D164" s="23">
        <f t="shared" si="25"/>
        <v>0</v>
      </c>
      <c r="E164" s="23">
        <f t="shared" si="26"/>
        <v>0</v>
      </c>
      <c r="F164" s="23">
        <f t="shared" si="27"/>
        <v>0</v>
      </c>
      <c r="G164" s="23">
        <v>5.0274000000000001</v>
      </c>
      <c r="H164" s="23">
        <f t="shared" si="28"/>
        <v>0</v>
      </c>
      <c r="I164" s="23">
        <f t="shared" si="29"/>
        <v>0</v>
      </c>
      <c r="J164" s="23">
        <f t="shared" si="30"/>
        <v>0</v>
      </c>
      <c r="K164" s="23">
        <f t="shared" si="31"/>
        <v>0</v>
      </c>
      <c r="L164" s="23">
        <f t="shared" si="32"/>
        <v>0</v>
      </c>
      <c r="M164" s="23">
        <f t="shared" si="33"/>
        <v>0</v>
      </c>
      <c r="N164" s="23">
        <f t="shared" si="34"/>
        <v>0</v>
      </c>
      <c r="O164" s="23">
        <f t="shared" si="35"/>
        <v>0</v>
      </c>
    </row>
    <row r="165" spans="1:15" ht="14.25" customHeight="1">
      <c r="A165" s="18" t="s">
        <v>240</v>
      </c>
      <c r="B165" s="43">
        <v>5.82</v>
      </c>
      <c r="C165" s="23">
        <f t="shared" si="24"/>
        <v>0</v>
      </c>
      <c r="D165" s="23">
        <f t="shared" si="25"/>
        <v>0</v>
      </c>
      <c r="E165" s="23">
        <f t="shared" si="26"/>
        <v>0</v>
      </c>
      <c r="F165" s="23">
        <f t="shared" si="27"/>
        <v>0</v>
      </c>
      <c r="G165" s="23">
        <v>5.9712332000000004</v>
      </c>
      <c r="H165" s="23">
        <f t="shared" si="28"/>
        <v>0</v>
      </c>
      <c r="I165" s="23">
        <f t="shared" si="29"/>
        <v>0</v>
      </c>
      <c r="J165" s="23">
        <f t="shared" si="30"/>
        <v>0</v>
      </c>
      <c r="K165" s="23">
        <f t="shared" si="31"/>
        <v>0</v>
      </c>
      <c r="L165" s="23">
        <f t="shared" si="32"/>
        <v>0</v>
      </c>
      <c r="M165" s="23">
        <f t="shared" si="33"/>
        <v>0</v>
      </c>
      <c r="N165" s="23">
        <f t="shared" si="34"/>
        <v>0</v>
      </c>
      <c r="O165" s="23">
        <f t="shared" si="35"/>
        <v>0</v>
      </c>
    </row>
    <row r="166" spans="1:15" ht="14.25" customHeight="1">
      <c r="A166" s="18" t="s">
        <v>241</v>
      </c>
      <c r="B166" s="43">
        <v>5.77</v>
      </c>
      <c r="C166" s="23" t="e">
        <f>B1238123*0.996</f>
        <v>#NAME?</v>
      </c>
      <c r="D166" s="23" t="e">
        <f>B1238123*0.994</f>
        <v>#NAME?</v>
      </c>
      <c r="E166" s="23" t="e">
        <f>B1238123*0.889</f>
        <v>#NAME?</v>
      </c>
      <c r="F166" s="23" t="e">
        <f>B1238123*123.002</f>
        <v>#NAME?</v>
      </c>
      <c r="G166" s="23">
        <v>5.9200200000000001</v>
      </c>
      <c r="H166" s="23" t="e">
        <f>B1238123*0.92</f>
        <v>#NAME?</v>
      </c>
      <c r="I166" s="23" t="e">
        <f>O1238123*0.996</f>
        <v>#NAME?</v>
      </c>
      <c r="J166" s="23" t="e">
        <f>B1238123*123.04</f>
        <v>#NAME?</v>
      </c>
      <c r="K166" s="23" t="e">
        <f>D1238123*123.002</f>
        <v>#NAME?</v>
      </c>
      <c r="L166" s="23" t="e">
        <f>B1238123*123.02</f>
        <v>#NAME?</v>
      </c>
      <c r="M166" s="23" t="e">
        <f>B1238123*0.836</f>
        <v>#NAME?</v>
      </c>
      <c r="N166" s="23" t="e">
        <f>O1238123*123.006</f>
        <v>#NAME?</v>
      </c>
      <c r="O166" s="23" t="e">
        <f>B1238123*123.00123</f>
        <v>#NAME?</v>
      </c>
    </row>
    <row r="167" spans="1:15" ht="14.25" customHeight="1">
      <c r="A167" s="18" t="s">
        <v>242</v>
      </c>
      <c r="B167" s="43">
        <v>5.63</v>
      </c>
      <c r="C167" s="23" t="e">
        <f>B1238123*0.996</f>
        <v>#NAME?</v>
      </c>
      <c r="D167" s="23" t="e">
        <f>B1238123*0.994</f>
        <v>#NAME?</v>
      </c>
      <c r="E167" s="23" t="e">
        <f>B1238123*0.889</f>
        <v>#NAME?</v>
      </c>
      <c r="F167" s="23" t="e">
        <f>B1238123*123.002</f>
        <v>#NAME?</v>
      </c>
      <c r="G167" s="23">
        <v>5.7763799999999996</v>
      </c>
      <c r="H167" s="23" t="e">
        <f>B1238123*0.92</f>
        <v>#NAME?</v>
      </c>
      <c r="I167" s="23" t="e">
        <f>O1238123*0.996</f>
        <v>#NAME?</v>
      </c>
      <c r="J167" s="23" t="e">
        <f>B1238123*123.04</f>
        <v>#NAME?</v>
      </c>
      <c r="K167" s="23" t="e">
        <f>D1238123*123.002</f>
        <v>#NAME?</v>
      </c>
      <c r="L167" s="23" t="e">
        <f>B1238123*123.02</f>
        <v>#NAME?</v>
      </c>
      <c r="M167" s="23" t="e">
        <f>B1238123*0.836</f>
        <v>#NAME?</v>
      </c>
      <c r="N167" s="23" t="e">
        <f>O1238123*123.006</f>
        <v>#NAME?</v>
      </c>
      <c r="O167" s="23" t="e">
        <f>B1238123*123.00123</f>
        <v>#NAME?</v>
      </c>
    </row>
    <row r="168" spans="1:15" ht="14.25" customHeight="1">
      <c r="A168" s="18" t="s">
        <v>243</v>
      </c>
      <c r="B168" s="43">
        <v>4.3899999999999997</v>
      </c>
      <c r="C168" s="23">
        <f t="shared" ref="C168:C170" si="36">B12368*0.996</f>
        <v>0</v>
      </c>
      <c r="D168" s="23">
        <f t="shared" ref="D168:D170" si="37">B12368*0.994</f>
        <v>0</v>
      </c>
      <c r="E168" s="23">
        <f t="shared" ref="E168:E170" si="38">B12368*0.889</f>
        <v>0</v>
      </c>
      <c r="F168" s="23">
        <f t="shared" ref="F168:F170" si="39">B12368*123.002</f>
        <v>0</v>
      </c>
      <c r="G168" s="23">
        <v>4.5041234000000001</v>
      </c>
      <c r="H168" s="23">
        <f t="shared" ref="H168:H170" si="40">B12368*0.92</f>
        <v>0</v>
      </c>
      <c r="I168" s="23">
        <f t="shared" ref="I168:I170" si="41">O12368*0.996</f>
        <v>0</v>
      </c>
      <c r="J168" s="23">
        <f t="shared" ref="J168:J170" si="42">B12368*123.04</f>
        <v>0</v>
      </c>
      <c r="K168" s="23">
        <f t="shared" ref="K168:K170" si="43">D12368*123.002</f>
        <v>0</v>
      </c>
      <c r="L168" s="23">
        <f t="shared" ref="L168:L170" si="44">B12368*123.02</f>
        <v>0</v>
      </c>
      <c r="M168" s="23">
        <f t="shared" ref="M168:M170" si="45">B12368*0.836</f>
        <v>0</v>
      </c>
      <c r="N168" s="23">
        <f t="shared" ref="N168:N170" si="46">O12368*123.006</f>
        <v>0</v>
      </c>
      <c r="O168" s="23">
        <f t="shared" ref="O168:O170" si="47">B12368*123.00123</f>
        <v>0</v>
      </c>
    </row>
    <row r="169" spans="1:15" ht="14.25" customHeight="1">
      <c r="A169" s="18" t="s">
        <v>244</v>
      </c>
      <c r="B169" s="43">
        <v>123.63</v>
      </c>
      <c r="C169" s="23">
        <f t="shared" si="36"/>
        <v>0</v>
      </c>
      <c r="D169" s="23">
        <f t="shared" si="37"/>
        <v>0</v>
      </c>
      <c r="E169" s="23">
        <f t="shared" si="38"/>
        <v>0</v>
      </c>
      <c r="F169" s="23">
        <f t="shared" si="39"/>
        <v>0</v>
      </c>
      <c r="G169" s="23">
        <v>123.67238</v>
      </c>
      <c r="H169" s="23">
        <f t="shared" si="40"/>
        <v>0</v>
      </c>
      <c r="I169" s="23">
        <f t="shared" si="41"/>
        <v>0</v>
      </c>
      <c r="J169" s="23">
        <f t="shared" si="42"/>
        <v>0</v>
      </c>
      <c r="K169" s="23">
        <f t="shared" si="43"/>
        <v>0</v>
      </c>
      <c r="L169" s="23">
        <f t="shared" si="44"/>
        <v>0</v>
      </c>
      <c r="M169" s="23">
        <f t="shared" si="45"/>
        <v>0</v>
      </c>
      <c r="N169" s="23">
        <f t="shared" si="46"/>
        <v>0</v>
      </c>
      <c r="O169" s="23">
        <f t="shared" si="47"/>
        <v>0</v>
      </c>
    </row>
    <row r="170" spans="1:15" ht="14.25" customHeight="1">
      <c r="A170" s="18" t="s">
        <v>245</v>
      </c>
      <c r="B170" s="43">
        <v>3.66</v>
      </c>
      <c r="C170" s="23">
        <f t="shared" si="36"/>
        <v>0</v>
      </c>
      <c r="D170" s="23">
        <f t="shared" si="37"/>
        <v>0</v>
      </c>
      <c r="E170" s="23">
        <f t="shared" si="38"/>
        <v>0</v>
      </c>
      <c r="F170" s="23">
        <f t="shared" si="39"/>
        <v>0</v>
      </c>
      <c r="G170" s="23">
        <v>3.7551236000000001</v>
      </c>
      <c r="H170" s="23">
        <f t="shared" si="40"/>
        <v>0</v>
      </c>
      <c r="I170" s="23">
        <f t="shared" si="41"/>
        <v>0</v>
      </c>
      <c r="J170" s="23">
        <f t="shared" si="42"/>
        <v>0</v>
      </c>
      <c r="K170" s="23">
        <f t="shared" si="43"/>
        <v>0</v>
      </c>
      <c r="L170" s="23">
        <f t="shared" si="44"/>
        <v>0</v>
      </c>
      <c r="M170" s="23">
        <f t="shared" si="45"/>
        <v>0</v>
      </c>
      <c r="N170" s="23">
        <f t="shared" si="46"/>
        <v>0</v>
      </c>
      <c r="O170" s="23">
        <f t="shared" si="47"/>
        <v>0</v>
      </c>
    </row>
    <row r="171" spans="1:15" ht="14.25" customHeight="1">
      <c r="A171" s="18" t="s">
        <v>246</v>
      </c>
      <c r="B171" s="43">
        <v>2.63</v>
      </c>
      <c r="C171" s="23" t="e">
        <f>B1237123*0.996</f>
        <v>#NAME?</v>
      </c>
      <c r="D171" s="23" t="e">
        <f>B1237123*0.994</f>
        <v>#NAME?</v>
      </c>
      <c r="E171" s="23" t="e">
        <f>B1237123*0.889</f>
        <v>#NAME?</v>
      </c>
      <c r="F171" s="23" t="e">
        <f>B1237123*123.002</f>
        <v>#NAME?</v>
      </c>
      <c r="G171" s="23">
        <v>2.6983799999999998</v>
      </c>
      <c r="H171" s="23" t="e">
        <f>B1237123*0.92</f>
        <v>#NAME?</v>
      </c>
      <c r="I171" s="23" t="e">
        <f>O1237123*0.996</f>
        <v>#NAME?</v>
      </c>
      <c r="J171" s="23" t="e">
        <f>B1237123*123.04</f>
        <v>#NAME?</v>
      </c>
      <c r="K171" s="23" t="e">
        <f>D1237123*123.002</f>
        <v>#NAME?</v>
      </c>
      <c r="L171" s="23" t="e">
        <f>B1237123*123.02</f>
        <v>#NAME?</v>
      </c>
      <c r="M171" s="23" t="e">
        <f>B1237123*0.836</f>
        <v>#NAME?</v>
      </c>
      <c r="N171" s="23" t="e">
        <f>O1237123*123.006</f>
        <v>#NAME?</v>
      </c>
      <c r="O171" s="23" t="e">
        <f>B1237123*123.00123</f>
        <v>#NAME?</v>
      </c>
    </row>
    <row r="172" spans="1:15" ht="14.25" customHeight="1">
      <c r="A172" s="18" t="s">
        <v>247</v>
      </c>
      <c r="B172" s="43">
        <v>3.23</v>
      </c>
      <c r="C172" s="23">
        <f t="shared" ref="C172:C173" si="48">B12372*0.996</f>
        <v>0</v>
      </c>
      <c r="D172" s="23">
        <f t="shared" ref="D172:D173" si="49">B12372*0.994</f>
        <v>0</v>
      </c>
      <c r="E172" s="23">
        <f t="shared" ref="E172:E173" si="50">B12372*0.889</f>
        <v>0</v>
      </c>
      <c r="F172" s="23">
        <f t="shared" ref="F172:F173" si="51">B12372*123.002</f>
        <v>0</v>
      </c>
      <c r="G172" s="23">
        <v>3.3123398000000002</v>
      </c>
      <c r="H172" s="23">
        <f t="shared" ref="H172:H173" si="52">B12372*0.92</f>
        <v>0</v>
      </c>
      <c r="I172" s="23">
        <f t="shared" ref="I172:I173" si="53">O12372*0.996</f>
        <v>0</v>
      </c>
      <c r="J172" s="23">
        <f t="shared" ref="J172:J173" si="54">B12372*123.04</f>
        <v>0</v>
      </c>
      <c r="K172" s="23">
        <f t="shared" ref="K172:K173" si="55">D12372*123.002</f>
        <v>0</v>
      </c>
      <c r="L172" s="23">
        <f t="shared" ref="L172:L173" si="56">B12372*123.02</f>
        <v>0</v>
      </c>
      <c r="M172" s="23">
        <f t="shared" ref="M172:M173" si="57">B12372*0.836</f>
        <v>0</v>
      </c>
      <c r="N172" s="23">
        <f t="shared" ref="N172:N173" si="58">O12372*123.006</f>
        <v>0</v>
      </c>
      <c r="O172" s="23">
        <f t="shared" ref="O172:O173" si="59">B12372*123.00123</f>
        <v>0</v>
      </c>
    </row>
    <row r="173" spans="1:15" ht="14.25" customHeight="1">
      <c r="A173" s="18" t="s">
        <v>248</v>
      </c>
      <c r="B173" s="23">
        <v>2.86</v>
      </c>
      <c r="C173" s="23">
        <f t="shared" si="48"/>
        <v>0</v>
      </c>
      <c r="D173" s="23">
        <f t="shared" si="49"/>
        <v>0</v>
      </c>
      <c r="E173" s="23">
        <f t="shared" si="50"/>
        <v>0</v>
      </c>
      <c r="F173" s="23">
        <f t="shared" si="51"/>
        <v>0</v>
      </c>
      <c r="G173" s="23">
        <v>2.9343599999999999</v>
      </c>
      <c r="H173" s="23">
        <f t="shared" si="52"/>
        <v>0</v>
      </c>
      <c r="I173" s="23">
        <f t="shared" si="53"/>
        <v>0</v>
      </c>
      <c r="J173" s="23">
        <f t="shared" si="54"/>
        <v>0</v>
      </c>
      <c r="K173" s="23">
        <f t="shared" si="55"/>
        <v>0</v>
      </c>
      <c r="L173" s="23">
        <f t="shared" si="56"/>
        <v>0</v>
      </c>
      <c r="M173" s="23">
        <f t="shared" si="57"/>
        <v>0</v>
      </c>
      <c r="N173" s="23">
        <f t="shared" si="58"/>
        <v>0</v>
      </c>
      <c r="O173" s="23">
        <f t="shared" si="59"/>
        <v>0</v>
      </c>
    </row>
    <row r="174" spans="1:15" ht="14.25" customHeight="1">
      <c r="A174" s="18" t="s">
        <v>249</v>
      </c>
      <c r="B174" s="43">
        <v>5.77</v>
      </c>
      <c r="C174" s="23">
        <f>B12380*0.996</f>
        <v>0</v>
      </c>
      <c r="D174" s="23">
        <f>B12380*0.994</f>
        <v>0</v>
      </c>
      <c r="E174" s="23">
        <f>B12380*0.889</f>
        <v>0</v>
      </c>
      <c r="F174" s="23">
        <f>B12380*123.002</f>
        <v>0</v>
      </c>
      <c r="G174" s="23">
        <v>5.9200200000000001</v>
      </c>
      <c r="H174" s="23">
        <f>B12380*0.92</f>
        <v>0</v>
      </c>
      <c r="I174" s="23">
        <f>O12380*0.996</f>
        <v>0</v>
      </c>
      <c r="J174" s="23">
        <f>B12380*123.04</f>
        <v>0</v>
      </c>
      <c r="K174" s="23">
        <f>D12380*123.002</f>
        <v>0</v>
      </c>
      <c r="L174" s="23">
        <f>B12380*123.02</f>
        <v>0</v>
      </c>
      <c r="M174" s="23">
        <f>B12380*0.836</f>
        <v>0</v>
      </c>
      <c r="N174" s="23">
        <f>O12380*123.006</f>
        <v>0</v>
      </c>
      <c r="O174" s="23">
        <f>B12380*123.00123</f>
        <v>0</v>
      </c>
    </row>
    <row r="175" spans="1:15" ht="14.25" customHeight="1">
      <c r="A175" s="18" t="s">
        <v>250</v>
      </c>
      <c r="B175" s="43">
        <v>5.63</v>
      </c>
      <c r="C175" s="23">
        <f t="shared" ref="C175:C180" si="60">B12375*0.996</f>
        <v>0</v>
      </c>
      <c r="D175" s="23">
        <f t="shared" ref="D175:D180" si="61">B12375*0.994</f>
        <v>0</v>
      </c>
      <c r="E175" s="23">
        <f t="shared" ref="E175:E180" si="62">B12375*0.889</f>
        <v>0</v>
      </c>
      <c r="F175" s="23">
        <f t="shared" ref="F175:F180" si="63">B12375*123.002</f>
        <v>0</v>
      </c>
      <c r="G175" s="23">
        <v>5.7763799999999996</v>
      </c>
      <c r="H175" s="23">
        <f t="shared" ref="H175:H180" si="64">B12375*0.92</f>
        <v>0</v>
      </c>
      <c r="I175" s="23">
        <f t="shared" ref="I175:I180" si="65">O12375*0.996</f>
        <v>0</v>
      </c>
      <c r="J175" s="23">
        <f t="shared" ref="J175:J180" si="66">B12375*123.04</f>
        <v>0</v>
      </c>
      <c r="K175" s="23">
        <f t="shared" ref="K175:K180" si="67">D12375*123.002</f>
        <v>0</v>
      </c>
      <c r="L175" s="23">
        <f t="shared" ref="L175:L180" si="68">B12375*123.02</f>
        <v>0</v>
      </c>
      <c r="M175" s="23">
        <f t="shared" ref="M175:M180" si="69">B12375*0.836</f>
        <v>0</v>
      </c>
      <c r="N175" s="23">
        <f t="shared" ref="N175:N180" si="70">O12375*123.006</f>
        <v>0</v>
      </c>
      <c r="O175" s="23">
        <f t="shared" ref="O175:O180" si="71">B12375*123.00123</f>
        <v>0</v>
      </c>
    </row>
    <row r="176" spans="1:15" ht="14.25" customHeight="1">
      <c r="A176" s="18" t="s">
        <v>251</v>
      </c>
      <c r="B176" s="43">
        <v>4.3899999999999997</v>
      </c>
      <c r="C176" s="23">
        <f t="shared" si="60"/>
        <v>0</v>
      </c>
      <c r="D176" s="23">
        <f t="shared" si="61"/>
        <v>0</v>
      </c>
      <c r="E176" s="23">
        <f t="shared" si="62"/>
        <v>0</v>
      </c>
      <c r="F176" s="23">
        <f t="shared" si="63"/>
        <v>0</v>
      </c>
      <c r="G176" s="23">
        <v>4.5041234000000001</v>
      </c>
      <c r="H176" s="23">
        <f t="shared" si="64"/>
        <v>0</v>
      </c>
      <c r="I176" s="23">
        <f t="shared" si="65"/>
        <v>0</v>
      </c>
      <c r="J176" s="23">
        <f t="shared" si="66"/>
        <v>0</v>
      </c>
      <c r="K176" s="23">
        <f t="shared" si="67"/>
        <v>0</v>
      </c>
      <c r="L176" s="23">
        <f t="shared" si="68"/>
        <v>0</v>
      </c>
      <c r="M176" s="23">
        <f t="shared" si="69"/>
        <v>0</v>
      </c>
      <c r="N176" s="23">
        <f t="shared" si="70"/>
        <v>0</v>
      </c>
      <c r="O176" s="23">
        <f t="shared" si="71"/>
        <v>0</v>
      </c>
    </row>
    <row r="177" spans="1:15" ht="14.25" customHeight="1">
      <c r="A177" s="18" t="s">
        <v>252</v>
      </c>
      <c r="B177" s="43">
        <v>123.63</v>
      </c>
      <c r="C177" s="23">
        <f t="shared" si="60"/>
        <v>0</v>
      </c>
      <c r="D177" s="23">
        <f t="shared" si="61"/>
        <v>0</v>
      </c>
      <c r="E177" s="23">
        <f t="shared" si="62"/>
        <v>0</v>
      </c>
      <c r="F177" s="23">
        <f t="shared" si="63"/>
        <v>0</v>
      </c>
      <c r="G177" s="23">
        <v>123.67238</v>
      </c>
      <c r="H177" s="23">
        <f t="shared" si="64"/>
        <v>0</v>
      </c>
      <c r="I177" s="23">
        <f t="shared" si="65"/>
        <v>0</v>
      </c>
      <c r="J177" s="23">
        <f t="shared" si="66"/>
        <v>0</v>
      </c>
      <c r="K177" s="23">
        <f t="shared" si="67"/>
        <v>0</v>
      </c>
      <c r="L177" s="23">
        <f t="shared" si="68"/>
        <v>0</v>
      </c>
      <c r="M177" s="23">
        <f t="shared" si="69"/>
        <v>0</v>
      </c>
      <c r="N177" s="23">
        <f t="shared" si="70"/>
        <v>0</v>
      </c>
      <c r="O177" s="23">
        <f t="shared" si="71"/>
        <v>0</v>
      </c>
    </row>
    <row r="178" spans="1:15" ht="14.25" customHeight="1">
      <c r="A178" s="18" t="s">
        <v>253</v>
      </c>
      <c r="B178" s="43">
        <v>3.66</v>
      </c>
      <c r="C178" s="23">
        <f t="shared" si="60"/>
        <v>0</v>
      </c>
      <c r="D178" s="23">
        <f t="shared" si="61"/>
        <v>0</v>
      </c>
      <c r="E178" s="23">
        <f t="shared" si="62"/>
        <v>0</v>
      </c>
      <c r="F178" s="23">
        <f t="shared" si="63"/>
        <v>0</v>
      </c>
      <c r="G178" s="23">
        <v>3.7551236000000001</v>
      </c>
      <c r="H178" s="23">
        <f t="shared" si="64"/>
        <v>0</v>
      </c>
      <c r="I178" s="23">
        <f t="shared" si="65"/>
        <v>0</v>
      </c>
      <c r="J178" s="23">
        <f t="shared" si="66"/>
        <v>0</v>
      </c>
      <c r="K178" s="23">
        <f t="shared" si="67"/>
        <v>0</v>
      </c>
      <c r="L178" s="23">
        <f t="shared" si="68"/>
        <v>0</v>
      </c>
      <c r="M178" s="23">
        <f t="shared" si="69"/>
        <v>0</v>
      </c>
      <c r="N178" s="23">
        <f t="shared" si="70"/>
        <v>0</v>
      </c>
      <c r="O178" s="23">
        <f t="shared" si="71"/>
        <v>0</v>
      </c>
    </row>
    <row r="179" spans="1:15" ht="14.25" customHeight="1">
      <c r="A179" s="18" t="s">
        <v>254</v>
      </c>
      <c r="B179" s="43">
        <v>2.63</v>
      </c>
      <c r="C179" s="23">
        <f t="shared" si="60"/>
        <v>0</v>
      </c>
      <c r="D179" s="23">
        <f t="shared" si="61"/>
        <v>0</v>
      </c>
      <c r="E179" s="23">
        <f t="shared" si="62"/>
        <v>0</v>
      </c>
      <c r="F179" s="23">
        <f t="shared" si="63"/>
        <v>0</v>
      </c>
      <c r="G179" s="23">
        <v>2.6983799999999998</v>
      </c>
      <c r="H179" s="23">
        <f t="shared" si="64"/>
        <v>0</v>
      </c>
      <c r="I179" s="23">
        <f t="shared" si="65"/>
        <v>0</v>
      </c>
      <c r="J179" s="23">
        <f t="shared" si="66"/>
        <v>0</v>
      </c>
      <c r="K179" s="23">
        <f t="shared" si="67"/>
        <v>0</v>
      </c>
      <c r="L179" s="23">
        <f t="shared" si="68"/>
        <v>0</v>
      </c>
      <c r="M179" s="23">
        <f t="shared" si="69"/>
        <v>0</v>
      </c>
      <c r="N179" s="23">
        <f t="shared" si="70"/>
        <v>0</v>
      </c>
      <c r="O179" s="23">
        <f t="shared" si="71"/>
        <v>0</v>
      </c>
    </row>
    <row r="180" spans="1:15" ht="14.25" customHeight="1">
      <c r="A180" s="18" t="s">
        <v>255</v>
      </c>
      <c r="B180" s="23">
        <v>2.83</v>
      </c>
      <c r="C180" s="23">
        <f t="shared" si="60"/>
        <v>0</v>
      </c>
      <c r="D180" s="23">
        <f t="shared" si="61"/>
        <v>0</v>
      </c>
      <c r="E180" s="23">
        <f t="shared" si="62"/>
        <v>0</v>
      </c>
      <c r="F180" s="23">
        <f t="shared" si="63"/>
        <v>0</v>
      </c>
      <c r="G180" s="23">
        <v>2.9035800000000003</v>
      </c>
      <c r="H180" s="23">
        <f t="shared" si="64"/>
        <v>0</v>
      </c>
      <c r="I180" s="23">
        <f t="shared" si="65"/>
        <v>0</v>
      </c>
      <c r="J180" s="23">
        <f t="shared" si="66"/>
        <v>0</v>
      </c>
      <c r="K180" s="23">
        <f t="shared" si="67"/>
        <v>0</v>
      </c>
      <c r="L180" s="23">
        <f t="shared" si="68"/>
        <v>0</v>
      </c>
      <c r="M180" s="23">
        <f t="shared" si="69"/>
        <v>0</v>
      </c>
      <c r="N180" s="23">
        <f t="shared" si="70"/>
        <v>0</v>
      </c>
      <c r="O180" s="23">
        <f t="shared" si="71"/>
        <v>0</v>
      </c>
    </row>
    <row r="181" spans="1:15" ht="14.25" customHeight="1">
      <c r="A181" s="18" t="s">
        <v>256</v>
      </c>
      <c r="B181" s="23">
        <v>2.7122999999999999</v>
      </c>
      <c r="C181" s="23" t="e">
        <f>B1238123*0.996</f>
        <v>#NAME?</v>
      </c>
      <c r="D181" s="23" t="e">
        <f>B1238123*0.994</f>
        <v>#NAME?</v>
      </c>
      <c r="E181" s="23" t="e">
        <f>B1238123*0.889</f>
        <v>#NAME?</v>
      </c>
      <c r="F181" s="23" t="e">
        <f>B1238123*123.002</f>
        <v>#NAME?</v>
      </c>
      <c r="G181" s="23">
        <v>2.7804600000000002</v>
      </c>
      <c r="H181" s="23" t="e">
        <f>B1238123*0.92</f>
        <v>#NAME?</v>
      </c>
      <c r="I181" s="23" t="e">
        <f>O1238123*0.996</f>
        <v>#NAME?</v>
      </c>
      <c r="J181" s="23" t="e">
        <f>B1238123*123.04</f>
        <v>#NAME?</v>
      </c>
      <c r="K181" s="23" t="e">
        <f>D1238123*123.002</f>
        <v>#NAME?</v>
      </c>
      <c r="L181" s="23" t="e">
        <f>B1238123*123.02</f>
        <v>#NAME?</v>
      </c>
      <c r="M181" s="23" t="e">
        <f>B1238123*0.836</f>
        <v>#NAME?</v>
      </c>
      <c r="N181" s="23" t="e">
        <f>O1238123*123.006</f>
        <v>#NAME?</v>
      </c>
      <c r="O181" s="23" t="e">
        <f>B1238123*123.00123</f>
        <v>#NAME?</v>
      </c>
    </row>
    <row r="182" spans="1:15" ht="14.25" customHeight="1">
      <c r="A182" s="18" t="s">
        <v>257</v>
      </c>
      <c r="B182" s="23">
        <v>3.08</v>
      </c>
      <c r="C182" s="23">
        <f t="shared" ref="C182:C190" si="72">B12382*0.996</f>
        <v>0</v>
      </c>
      <c r="D182" s="23">
        <f t="shared" ref="D182:D190" si="73">B12382*0.994</f>
        <v>0</v>
      </c>
      <c r="E182" s="23">
        <f t="shared" ref="E182:E190" si="74">B12382*0.889</f>
        <v>0</v>
      </c>
      <c r="F182" s="23">
        <f t="shared" ref="F182:F190" si="75">B12382*123.002</f>
        <v>0</v>
      </c>
      <c r="G182" s="23">
        <v>3.1231233008000001</v>
      </c>
      <c r="H182" s="23">
        <f t="shared" ref="H182:H190" si="76">B12382*0.92</f>
        <v>0</v>
      </c>
      <c r="I182" s="23">
        <f t="shared" ref="I182:I190" si="77">O12382*0.996</f>
        <v>0</v>
      </c>
      <c r="J182" s="23">
        <f t="shared" ref="J182:J190" si="78">B12382*123.04</f>
        <v>0</v>
      </c>
      <c r="K182" s="23">
        <f t="shared" ref="K182:K190" si="79">D12382*123.002</f>
        <v>0</v>
      </c>
      <c r="L182" s="23">
        <f t="shared" ref="L182:L190" si="80">B12382*123.02</f>
        <v>0</v>
      </c>
      <c r="M182" s="23">
        <f t="shared" ref="M182:M190" si="81">B12382*0.836</f>
        <v>0</v>
      </c>
      <c r="N182" s="23">
        <f t="shared" ref="N182:N190" si="82">O12382*123.006</f>
        <v>0</v>
      </c>
      <c r="O182" s="23">
        <f t="shared" ref="O182:O190" si="83">B12382*123.00123</f>
        <v>0</v>
      </c>
    </row>
    <row r="183" spans="1:15" ht="14.25" customHeight="1">
      <c r="A183" s="18" t="s">
        <v>258</v>
      </c>
      <c r="B183" s="23">
        <v>3.49</v>
      </c>
      <c r="C183" s="23">
        <f t="shared" si="72"/>
        <v>0</v>
      </c>
      <c r="D183" s="23">
        <f t="shared" si="73"/>
        <v>0</v>
      </c>
      <c r="E183" s="23">
        <f t="shared" si="74"/>
        <v>0</v>
      </c>
      <c r="F183" s="23">
        <f t="shared" si="75"/>
        <v>0</v>
      </c>
      <c r="G183" s="23">
        <v>3.5807400000000005</v>
      </c>
      <c r="H183" s="23">
        <f t="shared" si="76"/>
        <v>0</v>
      </c>
      <c r="I183" s="23">
        <f t="shared" si="77"/>
        <v>0</v>
      </c>
      <c r="J183" s="23">
        <f t="shared" si="78"/>
        <v>0</v>
      </c>
      <c r="K183" s="23">
        <f t="shared" si="79"/>
        <v>0</v>
      </c>
      <c r="L183" s="23">
        <f t="shared" si="80"/>
        <v>0</v>
      </c>
      <c r="M183" s="23">
        <f t="shared" si="81"/>
        <v>0</v>
      </c>
      <c r="N183" s="23">
        <f t="shared" si="82"/>
        <v>0</v>
      </c>
      <c r="O183" s="23">
        <f t="shared" si="83"/>
        <v>0</v>
      </c>
    </row>
    <row r="184" spans="1:15" ht="14.25" customHeight="1">
      <c r="A184" s="18" t="s">
        <v>259</v>
      </c>
      <c r="B184" s="23">
        <v>3.86</v>
      </c>
      <c r="C184" s="23">
        <f t="shared" si="72"/>
        <v>0</v>
      </c>
      <c r="D184" s="23">
        <f t="shared" si="73"/>
        <v>0</v>
      </c>
      <c r="E184" s="23">
        <f t="shared" si="74"/>
        <v>0</v>
      </c>
      <c r="F184" s="23">
        <f t="shared" si="75"/>
        <v>0</v>
      </c>
      <c r="G184" s="23">
        <v>3.9123303599999999</v>
      </c>
      <c r="H184" s="23">
        <f t="shared" si="76"/>
        <v>0</v>
      </c>
      <c r="I184" s="23">
        <f t="shared" si="77"/>
        <v>0</v>
      </c>
      <c r="J184" s="23">
        <f t="shared" si="78"/>
        <v>0</v>
      </c>
      <c r="K184" s="23">
        <f t="shared" si="79"/>
        <v>0</v>
      </c>
      <c r="L184" s="23">
        <f t="shared" si="80"/>
        <v>0</v>
      </c>
      <c r="M184" s="23">
        <f t="shared" si="81"/>
        <v>0</v>
      </c>
      <c r="N184" s="23">
        <f t="shared" si="82"/>
        <v>0</v>
      </c>
      <c r="O184" s="23">
        <f t="shared" si="83"/>
        <v>0</v>
      </c>
    </row>
    <row r="185" spans="1:15" ht="14.25" customHeight="1">
      <c r="A185" s="18" t="s">
        <v>260</v>
      </c>
      <c r="B185" s="23">
        <v>3.26</v>
      </c>
      <c r="C185" s="23">
        <f t="shared" si="72"/>
        <v>0</v>
      </c>
      <c r="D185" s="23">
        <f t="shared" si="73"/>
        <v>0</v>
      </c>
      <c r="E185" s="23">
        <f t="shared" si="74"/>
        <v>0</v>
      </c>
      <c r="F185" s="23">
        <f t="shared" si="75"/>
        <v>0</v>
      </c>
      <c r="G185" s="23">
        <v>3.34476</v>
      </c>
      <c r="H185" s="23">
        <f t="shared" si="76"/>
        <v>0</v>
      </c>
      <c r="I185" s="23">
        <f t="shared" si="77"/>
        <v>0</v>
      </c>
      <c r="J185" s="23">
        <f t="shared" si="78"/>
        <v>0</v>
      </c>
      <c r="K185" s="23">
        <f t="shared" si="79"/>
        <v>0</v>
      </c>
      <c r="L185" s="23">
        <f t="shared" si="80"/>
        <v>0</v>
      </c>
      <c r="M185" s="23">
        <f t="shared" si="81"/>
        <v>0</v>
      </c>
      <c r="N185" s="23">
        <f t="shared" si="82"/>
        <v>0</v>
      </c>
      <c r="O185" s="23">
        <f t="shared" si="83"/>
        <v>0</v>
      </c>
    </row>
    <row r="186" spans="1:15" ht="14.25" customHeight="1">
      <c r="A186" s="18" t="s">
        <v>261</v>
      </c>
      <c r="B186" s="23">
        <v>2.1234000000000002</v>
      </c>
      <c r="C186" s="23">
        <f t="shared" si="72"/>
        <v>0</v>
      </c>
      <c r="D186" s="23">
        <f t="shared" si="73"/>
        <v>0</v>
      </c>
      <c r="E186" s="23">
        <f t="shared" si="74"/>
        <v>0</v>
      </c>
      <c r="F186" s="23">
        <f t="shared" si="75"/>
        <v>0</v>
      </c>
      <c r="G186" s="23">
        <v>2.1239564</v>
      </c>
      <c r="H186" s="23">
        <f t="shared" si="76"/>
        <v>0</v>
      </c>
      <c r="I186" s="23">
        <f t="shared" si="77"/>
        <v>0</v>
      </c>
      <c r="J186" s="23">
        <f t="shared" si="78"/>
        <v>0</v>
      </c>
      <c r="K186" s="23">
        <f t="shared" si="79"/>
        <v>0</v>
      </c>
      <c r="L186" s="23">
        <f t="shared" si="80"/>
        <v>0</v>
      </c>
      <c r="M186" s="23">
        <f t="shared" si="81"/>
        <v>0</v>
      </c>
      <c r="N186" s="23">
        <f t="shared" si="82"/>
        <v>0</v>
      </c>
      <c r="O186" s="23">
        <f t="shared" si="83"/>
        <v>0</v>
      </c>
    </row>
    <row r="187" spans="1:15" ht="14.25" customHeight="1">
      <c r="A187" s="18" t="s">
        <v>262</v>
      </c>
      <c r="B187" s="43">
        <v>3.78</v>
      </c>
      <c r="C187" s="23">
        <f t="shared" si="72"/>
        <v>0</v>
      </c>
      <c r="D187" s="23">
        <f t="shared" si="73"/>
        <v>0</v>
      </c>
      <c r="E187" s="23">
        <f t="shared" si="74"/>
        <v>0</v>
      </c>
      <c r="F187" s="23">
        <f t="shared" si="75"/>
        <v>0</v>
      </c>
      <c r="G187" s="23">
        <v>3.8782799999999997</v>
      </c>
      <c r="H187" s="23">
        <f t="shared" si="76"/>
        <v>0</v>
      </c>
      <c r="I187" s="23">
        <f t="shared" si="77"/>
        <v>0</v>
      </c>
      <c r="J187" s="23">
        <f t="shared" si="78"/>
        <v>0</v>
      </c>
      <c r="K187" s="23">
        <f t="shared" si="79"/>
        <v>0</v>
      </c>
      <c r="L187" s="23">
        <f t="shared" si="80"/>
        <v>0</v>
      </c>
      <c r="M187" s="23">
        <f t="shared" si="81"/>
        <v>0</v>
      </c>
      <c r="N187" s="23">
        <f t="shared" si="82"/>
        <v>0</v>
      </c>
      <c r="O187" s="23">
        <f t="shared" si="83"/>
        <v>0</v>
      </c>
    </row>
    <row r="188" spans="1:15" ht="14.25" customHeight="1">
      <c r="A188" s="18" t="s">
        <v>263</v>
      </c>
      <c r="B188" s="43">
        <v>123.79</v>
      </c>
      <c r="C188" s="23">
        <f t="shared" si="72"/>
        <v>0</v>
      </c>
      <c r="D188" s="23">
        <f t="shared" si="73"/>
        <v>0</v>
      </c>
      <c r="E188" s="23">
        <f t="shared" si="74"/>
        <v>0</v>
      </c>
      <c r="F188" s="23">
        <f t="shared" si="75"/>
        <v>0</v>
      </c>
      <c r="G188" s="23">
        <v>123.83654</v>
      </c>
      <c r="H188" s="23">
        <f t="shared" si="76"/>
        <v>0</v>
      </c>
      <c r="I188" s="23">
        <f t="shared" si="77"/>
        <v>0</v>
      </c>
      <c r="J188" s="23">
        <f t="shared" si="78"/>
        <v>0</v>
      </c>
      <c r="K188" s="23">
        <f t="shared" si="79"/>
        <v>0</v>
      </c>
      <c r="L188" s="23">
        <f t="shared" si="80"/>
        <v>0</v>
      </c>
      <c r="M188" s="23">
        <f t="shared" si="81"/>
        <v>0</v>
      </c>
      <c r="N188" s="23">
        <f t="shared" si="82"/>
        <v>0</v>
      </c>
      <c r="O188" s="23">
        <f t="shared" si="83"/>
        <v>0</v>
      </c>
    </row>
    <row r="189" spans="1:15" ht="14.25" customHeight="1">
      <c r="A189" s="18" t="s">
        <v>264</v>
      </c>
      <c r="B189" s="43">
        <v>2.2200000000000002</v>
      </c>
      <c r="C189" s="23">
        <f t="shared" si="72"/>
        <v>0</v>
      </c>
      <c r="D189" s="23">
        <f t="shared" si="73"/>
        <v>0</v>
      </c>
      <c r="E189" s="23">
        <f t="shared" si="74"/>
        <v>0</v>
      </c>
      <c r="F189" s="23">
        <f t="shared" si="75"/>
        <v>0</v>
      </c>
      <c r="G189" s="23">
        <v>2.2777200000000004</v>
      </c>
      <c r="H189" s="23">
        <f t="shared" si="76"/>
        <v>0</v>
      </c>
      <c r="I189" s="23">
        <f t="shared" si="77"/>
        <v>0</v>
      </c>
      <c r="J189" s="23">
        <f t="shared" si="78"/>
        <v>0</v>
      </c>
      <c r="K189" s="23">
        <f t="shared" si="79"/>
        <v>0</v>
      </c>
      <c r="L189" s="23">
        <f t="shared" si="80"/>
        <v>0</v>
      </c>
      <c r="M189" s="23">
        <f t="shared" si="81"/>
        <v>0</v>
      </c>
      <c r="N189" s="23">
        <f t="shared" si="82"/>
        <v>0</v>
      </c>
      <c r="O189" s="23">
        <f t="shared" si="83"/>
        <v>0</v>
      </c>
    </row>
    <row r="190" spans="1:15" ht="14.25" customHeight="1">
      <c r="A190" s="18" t="s">
        <v>265</v>
      </c>
      <c r="B190" s="43">
        <v>2.82</v>
      </c>
      <c r="C190" s="23">
        <f t="shared" si="72"/>
        <v>0</v>
      </c>
      <c r="D190" s="23">
        <f t="shared" si="73"/>
        <v>0</v>
      </c>
      <c r="E190" s="23">
        <f t="shared" si="74"/>
        <v>0</v>
      </c>
      <c r="F190" s="23">
        <f t="shared" si="75"/>
        <v>0</v>
      </c>
      <c r="G190" s="23">
        <v>2.8933200000000001</v>
      </c>
      <c r="H190" s="23">
        <f t="shared" si="76"/>
        <v>0</v>
      </c>
      <c r="I190" s="23">
        <f t="shared" si="77"/>
        <v>0</v>
      </c>
      <c r="J190" s="23">
        <f t="shared" si="78"/>
        <v>0</v>
      </c>
      <c r="K190" s="23">
        <f t="shared" si="79"/>
        <v>0</v>
      </c>
      <c r="L190" s="23">
        <f t="shared" si="80"/>
        <v>0</v>
      </c>
      <c r="M190" s="23">
        <f t="shared" si="81"/>
        <v>0</v>
      </c>
      <c r="N190" s="23">
        <f t="shared" si="82"/>
        <v>0</v>
      </c>
      <c r="O190" s="23">
        <f t="shared" si="83"/>
        <v>0</v>
      </c>
    </row>
    <row r="191" spans="1:15" ht="14.25" customHeight="1">
      <c r="A191" s="18" t="s">
        <v>266</v>
      </c>
      <c r="B191" s="43">
        <v>4.04</v>
      </c>
      <c r="C191" s="23" t="e">
        <f>B1239123*0.996</f>
        <v>#NAME?</v>
      </c>
      <c r="D191" s="23" t="e">
        <f>B1239123*0.994</f>
        <v>#NAME?</v>
      </c>
      <c r="E191" s="23" t="e">
        <f>B1239123*0.889</f>
        <v>#NAME?</v>
      </c>
      <c r="F191" s="23" t="e">
        <f>B1239123*123.002</f>
        <v>#NAME?</v>
      </c>
      <c r="G191" s="23">
        <v>4.1234504000000003</v>
      </c>
      <c r="H191" s="23" t="e">
        <f>B1239123*0.92</f>
        <v>#NAME?</v>
      </c>
      <c r="I191" s="23" t="e">
        <f>O1239123*0.996</f>
        <v>#NAME?</v>
      </c>
      <c r="J191" s="23" t="e">
        <f>B1239123*123.04</f>
        <v>#NAME?</v>
      </c>
      <c r="K191" s="23" t="e">
        <f>D1239123*123.002</f>
        <v>#NAME?</v>
      </c>
      <c r="L191" s="23" t="e">
        <f>B1239123*123.02</f>
        <v>#NAME?</v>
      </c>
      <c r="M191" s="23" t="e">
        <f>B1239123*0.836</f>
        <v>#NAME?</v>
      </c>
      <c r="N191" s="23" t="e">
        <f>O1239123*123.006</f>
        <v>#NAME?</v>
      </c>
      <c r="O191" s="23" t="e">
        <f>B1239123*123.00123</f>
        <v>#NAME?</v>
      </c>
    </row>
    <row r="192" spans="1:15" ht="14.25" customHeight="1">
      <c r="A192" s="18" t="s">
        <v>267</v>
      </c>
      <c r="B192" s="43">
        <v>2.93</v>
      </c>
      <c r="C192" s="23">
        <f t="shared" ref="C192:C193" si="84">B12392*0.996</f>
        <v>0</v>
      </c>
      <c r="D192" s="23">
        <f t="shared" ref="D192:D193" si="85">B12392*0.994</f>
        <v>0</v>
      </c>
      <c r="E192" s="23">
        <f t="shared" ref="E192:E193" si="86">B12392*0.889</f>
        <v>0</v>
      </c>
      <c r="F192" s="23">
        <f t="shared" ref="F192:F193" si="87">B12392*123.002</f>
        <v>0</v>
      </c>
      <c r="G192" s="23">
        <v>3.0061238000000001</v>
      </c>
      <c r="H192" s="23">
        <f t="shared" ref="H192:H193" si="88">B12392*0.92</f>
        <v>0</v>
      </c>
      <c r="I192" s="23">
        <f t="shared" ref="I192:I193" si="89">O12392*0.996</f>
        <v>0</v>
      </c>
      <c r="J192" s="23">
        <f t="shared" ref="J192:J193" si="90">B12392*123.04</f>
        <v>0</v>
      </c>
      <c r="K192" s="23">
        <f t="shared" ref="K192:K193" si="91">D12392*123.002</f>
        <v>0</v>
      </c>
      <c r="L192" s="23">
        <f t="shared" ref="L192:L193" si="92">B12392*123.02</f>
        <v>0</v>
      </c>
      <c r="M192" s="23">
        <f t="shared" ref="M192:M193" si="93">B12392*0.836</f>
        <v>0</v>
      </c>
      <c r="N192" s="23">
        <f t="shared" ref="N192:N193" si="94">O12392*123.006</f>
        <v>0</v>
      </c>
      <c r="O192" s="23">
        <f t="shared" ref="O192:O193" si="95">B12392*123.00123</f>
        <v>0</v>
      </c>
    </row>
    <row r="193" spans="1:16" ht="14.25" customHeight="1">
      <c r="A193" s="18" t="s">
        <v>268</v>
      </c>
      <c r="B193" s="43">
        <v>4.9400000000000004</v>
      </c>
      <c r="C193" s="23">
        <f t="shared" si="84"/>
        <v>0</v>
      </c>
      <c r="D193" s="23">
        <f t="shared" si="85"/>
        <v>0</v>
      </c>
      <c r="E193" s="23">
        <f t="shared" si="86"/>
        <v>0</v>
      </c>
      <c r="F193" s="23">
        <f t="shared" si="87"/>
        <v>0</v>
      </c>
      <c r="G193" s="23">
        <v>5.0684400000000007</v>
      </c>
      <c r="H193" s="23">
        <f t="shared" si="88"/>
        <v>0</v>
      </c>
      <c r="I193" s="23">
        <f t="shared" si="89"/>
        <v>0</v>
      </c>
      <c r="J193" s="23">
        <f t="shared" si="90"/>
        <v>0</v>
      </c>
      <c r="K193" s="23">
        <f t="shared" si="91"/>
        <v>0</v>
      </c>
      <c r="L193" s="23">
        <f t="shared" si="92"/>
        <v>0</v>
      </c>
      <c r="M193" s="23">
        <f t="shared" si="93"/>
        <v>0</v>
      </c>
      <c r="N193" s="23">
        <f t="shared" si="94"/>
        <v>0</v>
      </c>
      <c r="O193" s="23">
        <f t="shared" si="95"/>
        <v>0</v>
      </c>
    </row>
    <row r="194" spans="1:16" ht="14.25" customHeight="1">
      <c r="A194" s="18" t="s">
        <v>269</v>
      </c>
      <c r="B194" s="23">
        <v>123.26</v>
      </c>
      <c r="C194" s="23">
        <f t="shared" ref="C194:C195" si="96">B222*0.996</f>
        <v>4.9800000000000004</v>
      </c>
      <c r="D194" s="23">
        <f t="shared" ref="D194:D195" si="97">B222*0.994</f>
        <v>4.97</v>
      </c>
      <c r="E194" s="23">
        <f t="shared" ref="E194:E195" si="98">B222*0.889</f>
        <v>4.4450000000000003</v>
      </c>
      <c r="F194" s="23">
        <f t="shared" ref="F194:F195" si="99">B222*123.002</f>
        <v>615.01</v>
      </c>
      <c r="G194" s="23">
        <v>123.29276</v>
      </c>
      <c r="H194" s="23">
        <f t="shared" ref="H194:H195" si="100">B222*0.92</f>
        <v>4.6000000000000005</v>
      </c>
      <c r="I194" s="23">
        <f t="shared" ref="I194:I195" si="101">O222*0.996</f>
        <v>15074.760146094</v>
      </c>
      <c r="J194" s="23">
        <f t="shared" ref="J194:J195" si="102">B222*123.04</f>
        <v>615.20000000000005</v>
      </c>
      <c r="K194" s="23">
        <f t="shared" ref="K194:K195" si="103">D222*123.002</f>
        <v>15044.583723399999</v>
      </c>
      <c r="L194" s="23">
        <f t="shared" ref="L194:L195" si="104">B222*123.02</f>
        <v>615.1</v>
      </c>
      <c r="M194" s="23">
        <f t="shared" ref="M194:M195" si="105">B222*0.836</f>
        <v>4.18</v>
      </c>
      <c r="N194" s="23">
        <f t="shared" ref="N194:N195" si="106">O222*123.006</f>
        <v>1861732.878042609</v>
      </c>
      <c r="O194" s="23">
        <f t="shared" ref="O194:O195" si="107">B222*123.00123</f>
        <v>615.00615000000005</v>
      </c>
      <c r="P194" s="23"/>
    </row>
    <row r="195" spans="1:16" ht="14.25" customHeight="1">
      <c r="A195" s="18" t="s">
        <v>270</v>
      </c>
      <c r="B195" s="23">
        <v>123.67</v>
      </c>
      <c r="C195" s="23">
        <f t="shared" si="96"/>
        <v>5.2389599999999996</v>
      </c>
      <c r="D195" s="23">
        <f t="shared" si="97"/>
        <v>5.22844</v>
      </c>
      <c r="E195" s="23">
        <f t="shared" si="98"/>
        <v>4.6761400000000002</v>
      </c>
      <c r="F195" s="23">
        <f t="shared" si="99"/>
        <v>646.99051999999995</v>
      </c>
      <c r="G195" s="23">
        <v>123.7123342</v>
      </c>
      <c r="H195" s="23">
        <f t="shared" si="100"/>
        <v>4.8391999999999999</v>
      </c>
      <c r="I195" s="23">
        <f t="shared" si="101"/>
        <v>644.39852392080002</v>
      </c>
      <c r="J195" s="23">
        <f t="shared" si="102"/>
        <v>647.19039999999995</v>
      </c>
      <c r="K195" s="23">
        <f t="shared" si="103"/>
        <v>643.10857687999999</v>
      </c>
      <c r="L195" s="23">
        <f t="shared" si="104"/>
        <v>647.08519999999999</v>
      </c>
      <c r="M195" s="23">
        <f t="shared" si="105"/>
        <v>4.3973599999999999</v>
      </c>
      <c r="N195" s="23">
        <f t="shared" si="106"/>
        <v>79583.217704218798</v>
      </c>
      <c r="O195" s="23">
        <f t="shared" si="107"/>
        <v>646.98646980000001</v>
      </c>
      <c r="P195" s="23"/>
    </row>
    <row r="196" spans="1:16" ht="14.25" customHeight="1">
      <c r="A196" s="18" t="s">
        <v>271</v>
      </c>
      <c r="B196" s="23">
        <v>2.1238000000000001</v>
      </c>
      <c r="C196" s="23">
        <f t="shared" ref="C196:C199" si="108">B12396*0.996</f>
        <v>0</v>
      </c>
      <c r="D196" s="23">
        <f t="shared" ref="D196:D199" si="109">B12396*0.994</f>
        <v>0</v>
      </c>
      <c r="E196" s="23">
        <f t="shared" ref="E196:E199" si="110">B12396*0.889</f>
        <v>0</v>
      </c>
      <c r="F196" s="23">
        <f t="shared" ref="F196:F199" si="111">B12396*123.002</f>
        <v>0</v>
      </c>
      <c r="G196" s="23">
        <v>2.3066800000000001</v>
      </c>
      <c r="H196" s="23">
        <f t="shared" ref="H196:H199" si="112">B12396*0.92</f>
        <v>0</v>
      </c>
      <c r="I196" s="23">
        <f t="shared" ref="I196:I199" si="113">O12396*0.996</f>
        <v>0</v>
      </c>
      <c r="J196" s="23">
        <f t="shared" ref="J196:J199" si="114">B12396*123.04</f>
        <v>0</v>
      </c>
      <c r="K196" s="23">
        <f t="shared" ref="K196:K199" si="115">D12396*123.002</f>
        <v>0</v>
      </c>
      <c r="L196" s="23">
        <f t="shared" ref="L196:L199" si="116">B12396*123.02</f>
        <v>0</v>
      </c>
      <c r="M196" s="23">
        <f t="shared" ref="M196:M199" si="117">B12396*0.836</f>
        <v>0</v>
      </c>
      <c r="N196" s="23">
        <f t="shared" ref="N196:N199" si="118">O12396*123.006</f>
        <v>0</v>
      </c>
      <c r="O196" s="23">
        <f t="shared" ref="O196:O199" si="119">B12396*123.00123</f>
        <v>0</v>
      </c>
      <c r="P196" s="23"/>
    </row>
    <row r="197" spans="1:16" ht="14.25" customHeight="1">
      <c r="A197" s="18" t="s">
        <v>272</v>
      </c>
      <c r="B197" s="23">
        <v>2.7</v>
      </c>
      <c r="C197" s="23">
        <f t="shared" si="108"/>
        <v>0</v>
      </c>
      <c r="D197" s="23">
        <f t="shared" si="109"/>
        <v>0</v>
      </c>
      <c r="E197" s="23">
        <f t="shared" si="110"/>
        <v>0</v>
      </c>
      <c r="F197" s="23">
        <f t="shared" si="111"/>
        <v>0</v>
      </c>
      <c r="G197" s="23">
        <v>2.7702000000000004</v>
      </c>
      <c r="H197" s="23">
        <f t="shared" si="112"/>
        <v>0</v>
      </c>
      <c r="I197" s="23">
        <f t="shared" si="113"/>
        <v>0</v>
      </c>
      <c r="J197" s="23">
        <f t="shared" si="114"/>
        <v>0</v>
      </c>
      <c r="K197" s="23">
        <f t="shared" si="115"/>
        <v>0</v>
      </c>
      <c r="L197" s="23">
        <f t="shared" si="116"/>
        <v>0</v>
      </c>
      <c r="M197" s="23">
        <f t="shared" si="117"/>
        <v>0</v>
      </c>
      <c r="N197" s="23">
        <f t="shared" si="118"/>
        <v>0</v>
      </c>
      <c r="O197" s="23">
        <f t="shared" si="119"/>
        <v>0</v>
      </c>
      <c r="P197" s="23"/>
    </row>
    <row r="198" spans="1:16" ht="14.25" customHeight="1">
      <c r="A198" s="18" t="s">
        <v>273</v>
      </c>
      <c r="B198" s="23">
        <v>4.0199999999999996</v>
      </c>
      <c r="C198" s="23">
        <f t="shared" si="108"/>
        <v>0</v>
      </c>
      <c r="D198" s="23">
        <f t="shared" si="109"/>
        <v>0</v>
      </c>
      <c r="E198" s="23">
        <f t="shared" si="110"/>
        <v>0</v>
      </c>
      <c r="F198" s="23">
        <f t="shared" si="111"/>
        <v>0</v>
      </c>
      <c r="G198" s="23">
        <v>4.1232452000000004</v>
      </c>
      <c r="H198" s="23">
        <f t="shared" si="112"/>
        <v>0</v>
      </c>
      <c r="I198" s="23">
        <f t="shared" si="113"/>
        <v>0</v>
      </c>
      <c r="J198" s="23">
        <f t="shared" si="114"/>
        <v>0</v>
      </c>
      <c r="K198" s="23">
        <f t="shared" si="115"/>
        <v>0</v>
      </c>
      <c r="L198" s="23">
        <f t="shared" si="116"/>
        <v>0</v>
      </c>
      <c r="M198" s="23">
        <f t="shared" si="117"/>
        <v>0</v>
      </c>
      <c r="N198" s="23">
        <f t="shared" si="118"/>
        <v>0</v>
      </c>
      <c r="O198" s="23">
        <f t="shared" si="119"/>
        <v>0</v>
      </c>
      <c r="P198" s="23"/>
    </row>
    <row r="199" spans="1:16" ht="14.25" customHeight="1">
      <c r="A199" s="18" t="s">
        <v>274</v>
      </c>
      <c r="B199" s="23">
        <v>4.95</v>
      </c>
      <c r="C199" s="23">
        <f t="shared" si="108"/>
        <v>0</v>
      </c>
      <c r="D199" s="23">
        <f t="shared" si="109"/>
        <v>0</v>
      </c>
      <c r="E199" s="23">
        <f t="shared" si="110"/>
        <v>0</v>
      </c>
      <c r="F199" s="23">
        <f t="shared" si="111"/>
        <v>0</v>
      </c>
      <c r="G199" s="23">
        <v>5.0787000000000004</v>
      </c>
      <c r="H199" s="23">
        <f t="shared" si="112"/>
        <v>0</v>
      </c>
      <c r="I199" s="23">
        <f t="shared" si="113"/>
        <v>0</v>
      </c>
      <c r="J199" s="23">
        <f t="shared" si="114"/>
        <v>0</v>
      </c>
      <c r="K199" s="23">
        <f t="shared" si="115"/>
        <v>0</v>
      </c>
      <c r="L199" s="23">
        <f t="shared" si="116"/>
        <v>0</v>
      </c>
      <c r="M199" s="23">
        <f t="shared" si="117"/>
        <v>0</v>
      </c>
      <c r="N199" s="23">
        <f t="shared" si="118"/>
        <v>0</v>
      </c>
      <c r="O199" s="23">
        <f t="shared" si="119"/>
        <v>0</v>
      </c>
    </row>
    <row r="200" spans="1:16" ht="14.25" customHeight="1">
      <c r="A200" s="18" t="s">
        <v>275</v>
      </c>
      <c r="B200" s="23">
        <v>5.0199999999999996</v>
      </c>
      <c r="C200" s="23">
        <f>B200*0.996</f>
        <v>4.9999199999999995</v>
      </c>
      <c r="D200" s="23">
        <f>B200*0.994</f>
        <v>4.9898799999999994</v>
      </c>
      <c r="E200" s="23">
        <f>B200*0.889</f>
        <v>4.4627799999999995</v>
      </c>
      <c r="F200" s="23">
        <f>B200*123.002</f>
        <v>617.47003999999993</v>
      </c>
      <c r="G200" s="23">
        <v>5.1235052000000003</v>
      </c>
      <c r="H200" s="23">
        <f>B200*0.92</f>
        <v>4.6183999999999994</v>
      </c>
      <c r="I200" s="23">
        <f>O200*0.996</f>
        <v>614.99630990159994</v>
      </c>
      <c r="J200" s="23">
        <f>B200*123.04</f>
        <v>617.66079999999999</v>
      </c>
      <c r="K200" s="23">
        <f>D200*123.002</f>
        <v>613.76521975999992</v>
      </c>
      <c r="L200" s="23">
        <f>B200*123.02</f>
        <v>617.56039999999996</v>
      </c>
      <c r="M200" s="23">
        <f>B200*0.836</f>
        <v>4.1967199999999991</v>
      </c>
      <c r="N200" s="23">
        <f>O200*123.006</f>
        <v>75952.04427284759</v>
      </c>
      <c r="O200" s="23">
        <f>B200*123.00123</f>
        <v>617.46617459999993</v>
      </c>
    </row>
    <row r="201" spans="1:16" ht="14.25" customHeight="1">
      <c r="A201" s="18" t="s">
        <v>276</v>
      </c>
      <c r="B201" s="23">
        <v>5.24</v>
      </c>
      <c r="C201" s="23">
        <f>B20123*0.996</f>
        <v>0</v>
      </c>
      <c r="D201" s="23">
        <f>B20123*0.994</f>
        <v>0</v>
      </c>
      <c r="E201" s="23">
        <f>B20123*0.889</f>
        <v>0</v>
      </c>
      <c r="F201" s="23">
        <f>B20123*123.002</f>
        <v>0</v>
      </c>
      <c r="G201" s="23">
        <v>5.3762400000000001</v>
      </c>
      <c r="H201" s="23">
        <f>B20123*0.92</f>
        <v>0</v>
      </c>
      <c r="I201" s="23">
        <f>O20123*0.996</f>
        <v>0</v>
      </c>
      <c r="J201" s="23">
        <f>B20123*123.04</f>
        <v>0</v>
      </c>
      <c r="K201" s="23">
        <f>D20123*123.002</f>
        <v>0</v>
      </c>
      <c r="L201" s="23">
        <f>B20123*123.02</f>
        <v>0</v>
      </c>
      <c r="M201" s="23">
        <f>B20123*0.836</f>
        <v>0</v>
      </c>
      <c r="N201" s="23">
        <f>O20123*123.006</f>
        <v>0</v>
      </c>
      <c r="O201" s="23">
        <f>B20123*123.00123</f>
        <v>0</v>
      </c>
    </row>
    <row r="202" spans="1:16" ht="14.25" customHeight="1">
      <c r="A202" s="18" t="s">
        <v>277</v>
      </c>
      <c r="B202" s="23">
        <v>6.02</v>
      </c>
      <c r="C202" s="23">
        <f t="shared" ref="C202:C206" si="120">B202*0.996</f>
        <v>5.9959199999999999</v>
      </c>
      <c r="D202" s="23">
        <f t="shared" ref="D202:D206" si="121">B202*0.994</f>
        <v>5.9838799999999992</v>
      </c>
      <c r="E202" s="23">
        <f t="shared" ref="E202:E206" si="122">B202*0.889</f>
        <v>5.3517799999999998</v>
      </c>
      <c r="F202" s="23">
        <f t="shared" ref="F202:F206" si="123">B202*123.002</f>
        <v>740.47203999999988</v>
      </c>
      <c r="G202" s="23">
        <v>6.1237652000000002</v>
      </c>
      <c r="H202" s="23">
        <f t="shared" ref="H202:H206" si="124">B202*0.92</f>
        <v>5.5384000000000002</v>
      </c>
      <c r="I202" s="23">
        <f t="shared" ref="I202:I206" si="125">O202*0.996</f>
        <v>737.50553498160002</v>
      </c>
      <c r="J202" s="23">
        <f t="shared" ref="J202:J206" si="126">B202*123.04</f>
        <v>740.70079999999996</v>
      </c>
      <c r="K202" s="23">
        <f t="shared" ref="K202:K206" si="127">D202*123.002</f>
        <v>736.02920775999985</v>
      </c>
      <c r="L202" s="23">
        <f t="shared" ref="L202:L206" si="128">B202*123.02</f>
        <v>740.58039999999994</v>
      </c>
      <c r="M202" s="23">
        <f t="shared" ref="M202:M206" si="129">B202*0.836</f>
        <v>5.0327199999999994</v>
      </c>
      <c r="N202" s="23">
        <f t="shared" ref="N202:N206" si="130">O202*123.006</f>
        <v>91081.9335702276</v>
      </c>
      <c r="O202" s="23">
        <f t="shared" ref="O202:O206" si="131">B202*123.00123</f>
        <v>740.46740460000001</v>
      </c>
    </row>
    <row r="203" spans="1:16" ht="14.25" customHeight="1">
      <c r="A203" s="18" t="s">
        <v>278</v>
      </c>
      <c r="B203" s="23">
        <v>6.1231999999999998</v>
      </c>
      <c r="C203" s="23">
        <f t="shared" si="120"/>
        <v>6.0987071999999998</v>
      </c>
      <c r="D203" s="23">
        <f t="shared" si="121"/>
        <v>6.0864607999999993</v>
      </c>
      <c r="E203" s="23">
        <f t="shared" si="122"/>
        <v>5.4435247999999996</v>
      </c>
      <c r="F203" s="23">
        <f t="shared" si="123"/>
        <v>753.16584639999996</v>
      </c>
      <c r="G203" s="23">
        <v>6.2791231999999999</v>
      </c>
      <c r="H203" s="23">
        <f t="shared" si="124"/>
        <v>5.6333440000000001</v>
      </c>
      <c r="I203" s="23">
        <f t="shared" si="125"/>
        <v>750.14848700985601</v>
      </c>
      <c r="J203" s="23">
        <f t="shared" si="126"/>
        <v>753.39852800000006</v>
      </c>
      <c r="K203" s="23">
        <f t="shared" si="127"/>
        <v>748.64685132159991</v>
      </c>
      <c r="L203" s="23">
        <f t="shared" si="128"/>
        <v>753.27606399999991</v>
      </c>
      <c r="M203" s="23">
        <f t="shared" si="129"/>
        <v>5.1189951999999996</v>
      </c>
      <c r="N203" s="23">
        <f t="shared" si="130"/>
        <v>92643.338145717207</v>
      </c>
      <c r="O203" s="23">
        <f t="shared" si="131"/>
        <v>753.16113153599997</v>
      </c>
    </row>
    <row r="204" spans="1:16" ht="14.25" customHeight="1">
      <c r="A204" s="18" t="s">
        <v>279</v>
      </c>
      <c r="B204" s="23">
        <v>6.1234000000000002</v>
      </c>
      <c r="C204" s="23">
        <f t="shared" si="120"/>
        <v>6.0989063999999997</v>
      </c>
      <c r="D204" s="23">
        <f t="shared" si="121"/>
        <v>6.0866595999999999</v>
      </c>
      <c r="E204" s="23">
        <f t="shared" si="122"/>
        <v>5.4437025999999999</v>
      </c>
      <c r="F204" s="23">
        <f t="shared" si="123"/>
        <v>753.19044680000002</v>
      </c>
      <c r="G204" s="23">
        <v>6.2996400000000001</v>
      </c>
      <c r="H204" s="23">
        <f t="shared" si="124"/>
        <v>5.6335280000000001</v>
      </c>
      <c r="I204" s="23">
        <f t="shared" si="125"/>
        <v>750.17298885487207</v>
      </c>
      <c r="J204" s="23">
        <f t="shared" si="126"/>
        <v>753.42313600000011</v>
      </c>
      <c r="K204" s="23">
        <f t="shared" si="127"/>
        <v>748.67130411919993</v>
      </c>
      <c r="L204" s="23">
        <f t="shared" si="128"/>
        <v>753.30066799999997</v>
      </c>
      <c r="M204" s="23">
        <f t="shared" si="129"/>
        <v>5.1191623999999996</v>
      </c>
      <c r="N204" s="23">
        <f t="shared" si="130"/>
        <v>92646.364123576699</v>
      </c>
      <c r="O204" s="23">
        <f t="shared" si="131"/>
        <v>753.18573178200006</v>
      </c>
    </row>
    <row r="205" spans="1:16" ht="14.25" customHeight="1">
      <c r="A205" s="18" t="s">
        <v>280</v>
      </c>
      <c r="B205" s="23">
        <v>6.22</v>
      </c>
      <c r="C205" s="23">
        <f t="shared" si="120"/>
        <v>6.1951199999999993</v>
      </c>
      <c r="D205" s="23">
        <f t="shared" si="121"/>
        <v>6.1826799999999995</v>
      </c>
      <c r="E205" s="23">
        <f t="shared" si="122"/>
        <v>5.5295800000000002</v>
      </c>
      <c r="F205" s="23">
        <f t="shared" si="123"/>
        <v>765.07243999999992</v>
      </c>
      <c r="G205" s="23">
        <v>6.3812372000000002</v>
      </c>
      <c r="H205" s="23">
        <f t="shared" si="124"/>
        <v>5.7224000000000004</v>
      </c>
      <c r="I205" s="23">
        <f t="shared" si="125"/>
        <v>762.00737999759997</v>
      </c>
      <c r="J205" s="23">
        <f t="shared" si="126"/>
        <v>765.30880000000002</v>
      </c>
      <c r="K205" s="23">
        <f t="shared" si="127"/>
        <v>760.4820053599999</v>
      </c>
      <c r="L205" s="23">
        <f t="shared" si="128"/>
        <v>765.18439999999998</v>
      </c>
      <c r="M205" s="23">
        <f t="shared" si="129"/>
        <v>5.1999199999999997</v>
      </c>
      <c r="N205" s="23">
        <f t="shared" si="130"/>
        <v>94107.911429703599</v>
      </c>
      <c r="O205" s="23">
        <f t="shared" si="131"/>
        <v>765.06765059999998</v>
      </c>
    </row>
    <row r="206" spans="1:16" ht="14.25" customHeight="1">
      <c r="A206" s="18" t="s">
        <v>281</v>
      </c>
      <c r="B206" s="23">
        <v>4.82</v>
      </c>
      <c r="C206" s="23">
        <f t="shared" si="120"/>
        <v>4.8007200000000001</v>
      </c>
      <c r="D206" s="23">
        <f t="shared" si="121"/>
        <v>4.79108</v>
      </c>
      <c r="E206" s="23">
        <f t="shared" si="122"/>
        <v>4.28498</v>
      </c>
      <c r="F206" s="23">
        <f t="shared" si="123"/>
        <v>592.86964</v>
      </c>
      <c r="G206" s="23">
        <v>4.9412330200000003</v>
      </c>
      <c r="H206" s="23">
        <f t="shared" si="124"/>
        <v>4.4344000000000001</v>
      </c>
      <c r="I206" s="23">
        <f t="shared" si="125"/>
        <v>590.49446488560011</v>
      </c>
      <c r="J206" s="23">
        <f t="shared" si="126"/>
        <v>593.05280000000005</v>
      </c>
      <c r="K206" s="23">
        <f t="shared" si="127"/>
        <v>589.31242215999998</v>
      </c>
      <c r="L206" s="23">
        <f t="shared" si="128"/>
        <v>592.95640000000003</v>
      </c>
      <c r="M206" s="23">
        <f t="shared" si="129"/>
        <v>4.0295199999999998</v>
      </c>
      <c r="N206" s="23">
        <f t="shared" si="130"/>
        <v>72926.066413371605</v>
      </c>
      <c r="O206" s="23">
        <f t="shared" si="131"/>
        <v>592.86592860000007</v>
      </c>
    </row>
    <row r="207" spans="1:16" ht="14.25" customHeight="1">
      <c r="A207" s="18" t="s">
        <v>282</v>
      </c>
      <c r="B207" s="23">
        <v>4.96</v>
      </c>
      <c r="C207" s="23">
        <v>4.9401235999999997</v>
      </c>
      <c r="D207" s="23">
        <v>4.9302399999999995</v>
      </c>
      <c r="E207" s="23">
        <v>4.40944</v>
      </c>
      <c r="F207" s="23">
        <v>4.9699200000000001</v>
      </c>
      <c r="G207" s="23">
        <v>5.0889600000000002</v>
      </c>
      <c r="H207" s="23">
        <v>4.5632000000000001</v>
      </c>
      <c r="I207" s="23">
        <v>4.9451230012360003</v>
      </c>
      <c r="J207" s="23">
        <v>5.1235840000000001</v>
      </c>
      <c r="K207" s="23">
        <v>4.9401230048000002</v>
      </c>
      <c r="L207" s="23">
        <v>5.0591999999999997</v>
      </c>
      <c r="M207" s="23">
        <v>4.1234656000000003</v>
      </c>
      <c r="N207" s="23">
        <v>4.9947497599999995</v>
      </c>
      <c r="O207" s="23">
        <v>4.9649599999999996</v>
      </c>
    </row>
    <row r="208" spans="1:16" ht="14.25" customHeight="1">
      <c r="A208" s="18" t="s">
        <v>283</v>
      </c>
      <c r="B208" s="23">
        <v>3</v>
      </c>
      <c r="C208" s="23">
        <v>2.988</v>
      </c>
      <c r="D208" s="23">
        <v>2.9820000000000002</v>
      </c>
      <c r="E208" s="23">
        <v>2.6669999999999998</v>
      </c>
      <c r="F208" s="23">
        <v>3.0060000000000002</v>
      </c>
      <c r="G208" s="23">
        <v>3.0780000000000003</v>
      </c>
      <c r="H208" s="23">
        <v>2.7600000000000002</v>
      </c>
      <c r="I208" s="23">
        <v>2.9909879999999998</v>
      </c>
      <c r="J208" s="23">
        <v>3.1232000000000002</v>
      </c>
      <c r="K208" s="23">
        <v>2.9879640000000003</v>
      </c>
      <c r="L208" s="23">
        <v>3.06</v>
      </c>
      <c r="M208" s="23">
        <v>2.508</v>
      </c>
      <c r="N208" s="23">
        <v>3.02123308</v>
      </c>
      <c r="O208" s="23">
        <v>3.0029999999999997</v>
      </c>
    </row>
    <row r="209" spans="1:15" ht="14.25" customHeight="1">
      <c r="A209" s="18" t="s">
        <v>284</v>
      </c>
      <c r="B209" s="23">
        <v>3.1232000000000002</v>
      </c>
      <c r="C209" s="23">
        <v>3.1230752000000002</v>
      </c>
      <c r="D209" s="23">
        <v>3.1233027999999998</v>
      </c>
      <c r="E209" s="23">
        <v>2.7736800000000001</v>
      </c>
      <c r="F209" s="23">
        <v>3.1232624000000002</v>
      </c>
      <c r="G209" s="23">
        <v>3.201231232</v>
      </c>
      <c r="H209" s="23">
        <v>2.8704000000000001</v>
      </c>
      <c r="I209" s="23">
        <v>3.1231230630620002</v>
      </c>
      <c r="J209" s="23">
        <v>3.2448000000000001</v>
      </c>
      <c r="K209" s="23">
        <v>3.1230748255999998</v>
      </c>
      <c r="L209" s="23">
        <v>3.1238239999999999</v>
      </c>
      <c r="M209" s="23">
        <v>2.12330832</v>
      </c>
      <c r="N209" s="23">
        <v>3.1234123858720002</v>
      </c>
      <c r="O209" s="23">
        <v>3.1232312320000002</v>
      </c>
    </row>
    <row r="210" spans="1:15" ht="14.25" customHeight="1">
      <c r="A210" s="18" t="s">
        <v>285</v>
      </c>
      <c r="B210" s="23">
        <v>2.95</v>
      </c>
      <c r="C210" s="23">
        <v>2.9382000000000001</v>
      </c>
      <c r="D210" s="23">
        <v>2.9323000000000001</v>
      </c>
      <c r="E210" s="23">
        <v>2.6225500000000004</v>
      </c>
      <c r="F210" s="23">
        <v>2.9559000000000002</v>
      </c>
      <c r="G210" s="23">
        <v>3.0267000000000004</v>
      </c>
      <c r="H210" s="23">
        <v>2.7123400000000002</v>
      </c>
      <c r="I210" s="23">
        <v>2.94123123382</v>
      </c>
      <c r="J210" s="23">
        <v>3.0680000000000005</v>
      </c>
      <c r="K210" s="23">
        <v>2.9381236460000002</v>
      </c>
      <c r="L210" s="23">
        <v>3.0090000000000003</v>
      </c>
      <c r="M210" s="23">
        <v>2.4662000000000002</v>
      </c>
      <c r="N210" s="23">
        <v>2.9706676999999999</v>
      </c>
      <c r="O210" s="23">
        <v>2.95295</v>
      </c>
    </row>
    <row r="211" spans="1:15" ht="14.25" customHeight="1">
      <c r="A211" s="18" t="s">
        <v>286</v>
      </c>
      <c r="B211" s="23">
        <v>2.2599999999999998</v>
      </c>
      <c r="C211" s="23">
        <v>2.3069600000000001</v>
      </c>
      <c r="D211" s="23">
        <v>2.2464399999999998</v>
      </c>
      <c r="E211" s="23">
        <v>2.0091234</v>
      </c>
      <c r="F211" s="23">
        <v>2.2645199999999996</v>
      </c>
      <c r="G211" s="23">
        <v>2.3123876000000001</v>
      </c>
      <c r="H211" s="23">
        <v>2.0791999999999997</v>
      </c>
      <c r="I211" s="23">
        <v>2.2123302123095998</v>
      </c>
      <c r="J211" s="23">
        <v>2.3504</v>
      </c>
      <c r="K211" s="23">
        <v>2.3069328800000002</v>
      </c>
      <c r="L211" s="23">
        <v>2.3351999999999999</v>
      </c>
      <c r="M211" s="23">
        <v>123.88936</v>
      </c>
      <c r="N211" s="23">
        <v>2.3068335599999998</v>
      </c>
      <c r="O211" s="23">
        <v>2.2622599999999995</v>
      </c>
    </row>
    <row r="212" spans="1:15" ht="14.25" customHeight="1">
      <c r="A212" s="18" t="s">
        <v>287</v>
      </c>
      <c r="B212" s="23">
        <v>2.42</v>
      </c>
      <c r="C212" s="23">
        <v>2.4123032000000002</v>
      </c>
      <c r="D212" s="23">
        <v>2.4054799999999998</v>
      </c>
      <c r="E212" s="23">
        <v>2.1235123379999998</v>
      </c>
      <c r="F212" s="23">
        <v>2.4248400000000001</v>
      </c>
      <c r="G212" s="23">
        <v>2.48292</v>
      </c>
      <c r="H212" s="23">
        <v>2.2263999999999999</v>
      </c>
      <c r="I212" s="23">
        <v>2.4123273032000001</v>
      </c>
      <c r="J212" s="23">
        <v>2.5123679999999999</v>
      </c>
      <c r="K212" s="23">
        <v>2.4123029096000002</v>
      </c>
      <c r="L212" s="23">
        <v>2.4683999999999999</v>
      </c>
      <c r="M212" s="23">
        <v>2.0231232000000001</v>
      </c>
      <c r="N212" s="23">
        <v>2.43695452</v>
      </c>
      <c r="O212" s="23">
        <v>2.4233500000000001</v>
      </c>
    </row>
    <row r="213" spans="1:15" ht="14.25" customHeight="1">
      <c r="A213" s="18" t="s">
        <v>288</v>
      </c>
      <c r="B213" s="23">
        <v>2.36</v>
      </c>
      <c r="C213" s="23">
        <v>2.3505599999999998</v>
      </c>
      <c r="D213" s="23">
        <v>2.3458399999999999</v>
      </c>
      <c r="E213" s="23">
        <v>2.0980400000000001</v>
      </c>
      <c r="F213" s="23">
        <v>2.3647199999999997</v>
      </c>
      <c r="G213" s="23">
        <v>2.4212335999999999</v>
      </c>
      <c r="H213" s="23">
        <v>2.1237123200000001</v>
      </c>
      <c r="I213" s="23">
        <v>2.3529123055999999</v>
      </c>
      <c r="J213" s="23">
        <v>2.4544000000000001</v>
      </c>
      <c r="K213" s="23">
        <v>2.3501233012367999</v>
      </c>
      <c r="L213" s="23">
        <v>2.4072</v>
      </c>
      <c r="M213" s="23">
        <v>123.97296</v>
      </c>
      <c r="N213" s="23">
        <v>2.3761233041235998</v>
      </c>
      <c r="O213" s="23">
        <v>2.3624999999999998</v>
      </c>
    </row>
    <row r="214" spans="1:15" ht="14.25" customHeight="1">
      <c r="A214" s="18" t="s">
        <v>289</v>
      </c>
      <c r="B214" s="23">
        <v>2.1238000000000001</v>
      </c>
      <c r="C214" s="23">
        <v>2.1237123279999999</v>
      </c>
      <c r="D214" s="23">
        <v>2.1236692000000001</v>
      </c>
      <c r="E214" s="23">
        <v>123.93801999999999</v>
      </c>
      <c r="F214" s="23">
        <v>2.1238435999999998</v>
      </c>
      <c r="G214" s="23">
        <v>2.3066800000000001</v>
      </c>
      <c r="H214" s="23">
        <v>2.0056000000000003</v>
      </c>
      <c r="I214" s="23">
        <v>2.1237345123279998</v>
      </c>
      <c r="J214" s="23">
        <v>2.2672000000000003</v>
      </c>
      <c r="K214" s="23">
        <v>2.12371232123308</v>
      </c>
      <c r="L214" s="23">
        <v>2.2250000000000001</v>
      </c>
      <c r="M214" s="23">
        <v>123.82248</v>
      </c>
      <c r="N214" s="23">
        <v>2.2232730799999998</v>
      </c>
      <c r="O214" s="23">
        <v>2.1238212380000001</v>
      </c>
    </row>
    <row r="215" spans="1:15" ht="14.25" customHeight="1">
      <c r="A215" s="18" t="s">
        <v>290</v>
      </c>
      <c r="B215" s="23">
        <v>3.27</v>
      </c>
      <c r="C215" s="23">
        <v>3.25692</v>
      </c>
      <c r="D215" s="23">
        <v>3.3063799999999999</v>
      </c>
      <c r="E215" s="23">
        <v>2.9070300000000002</v>
      </c>
      <c r="F215" s="23">
        <v>3.2765400000000002</v>
      </c>
      <c r="G215" s="23">
        <v>3.3550200000000001</v>
      </c>
      <c r="H215" s="23">
        <v>3.0084</v>
      </c>
      <c r="I215" s="23">
        <v>3.2123301237691999</v>
      </c>
      <c r="J215" s="23">
        <v>3.4008000000000003</v>
      </c>
      <c r="K215" s="23">
        <v>3.25688076</v>
      </c>
      <c r="L215" s="23">
        <v>3.3353999999999999</v>
      </c>
      <c r="M215" s="23">
        <v>2.7337199999999999</v>
      </c>
      <c r="N215" s="23">
        <v>3.2929096199999996</v>
      </c>
      <c r="O215" s="23">
        <v>3.2732699999999997</v>
      </c>
    </row>
    <row r="216" spans="1:15" ht="14.25" customHeight="1">
      <c r="A216" s="18" t="s">
        <v>291</v>
      </c>
      <c r="B216" s="23">
        <v>3.1238999999999999</v>
      </c>
      <c r="C216" s="23">
        <v>3.1237724</v>
      </c>
      <c r="D216" s="23">
        <v>3.1237086000000001</v>
      </c>
      <c r="E216" s="23">
        <v>2.8359122999999999</v>
      </c>
      <c r="F216" s="23">
        <v>3.1239637999999998</v>
      </c>
      <c r="G216" s="23">
        <v>3.2729400000000002</v>
      </c>
      <c r="H216" s="23">
        <v>2.9348000000000001</v>
      </c>
      <c r="I216" s="23">
        <v>3.1238041237240002</v>
      </c>
      <c r="J216" s="23">
        <v>3.312376</v>
      </c>
      <c r="K216" s="23">
        <v>3.1237720123720001</v>
      </c>
      <c r="L216" s="23">
        <v>3.2123308000000002</v>
      </c>
      <c r="M216" s="23">
        <v>2.6668399999999997</v>
      </c>
      <c r="N216" s="23">
        <v>3.2123234912340002</v>
      </c>
      <c r="O216" s="23">
        <v>3.123931239</v>
      </c>
    </row>
    <row r="217" spans="1:15" ht="14.25" customHeight="1">
      <c r="A217" s="18" t="s">
        <v>292</v>
      </c>
      <c r="B217" s="23">
        <v>5</v>
      </c>
      <c r="C217" s="23">
        <v>4.9800000000000004</v>
      </c>
      <c r="D217" s="23">
        <v>4.97</v>
      </c>
      <c r="E217" s="23">
        <v>4.4450000000000003</v>
      </c>
      <c r="F217" s="23">
        <v>5.0122999999999998</v>
      </c>
      <c r="G217" s="23">
        <v>5.1233000000000004</v>
      </c>
      <c r="H217" s="23">
        <v>4.6000000000000005</v>
      </c>
      <c r="I217" s="23">
        <v>4.9849799999999993</v>
      </c>
      <c r="J217" s="23">
        <v>5.2</v>
      </c>
      <c r="K217" s="23">
        <v>4.97994</v>
      </c>
      <c r="L217" s="23">
        <v>5.1230000000000002</v>
      </c>
      <c r="M217" s="23">
        <v>4.1238000000000001</v>
      </c>
      <c r="N217" s="23">
        <v>5.035029999999999</v>
      </c>
      <c r="O217" s="23">
        <v>5.004999999999999</v>
      </c>
    </row>
    <row r="218" spans="1:15" ht="14.25" customHeight="1">
      <c r="A218" s="18" t="s">
        <v>293</v>
      </c>
      <c r="B218" s="23">
        <v>5.73</v>
      </c>
      <c r="C218" s="23">
        <v>5.7070800000000004</v>
      </c>
      <c r="D218" s="23">
        <v>5.6956200000000008</v>
      </c>
      <c r="E218" s="23">
        <v>5.0939700000000006</v>
      </c>
      <c r="F218" s="23">
        <v>5.7412346000000003</v>
      </c>
      <c r="G218" s="23">
        <v>5.8789800000000003</v>
      </c>
      <c r="H218" s="23">
        <v>5.271236</v>
      </c>
      <c r="I218" s="23">
        <v>5.7123278708000003</v>
      </c>
      <c r="J218" s="23">
        <v>5.9592000000000009</v>
      </c>
      <c r="K218" s="23">
        <v>5.7070123123240002</v>
      </c>
      <c r="L218" s="23">
        <v>5.8446000000000007</v>
      </c>
      <c r="M218" s="23">
        <v>4.7902800000000001</v>
      </c>
      <c r="N218" s="23">
        <v>5.7701234438000002</v>
      </c>
      <c r="O218" s="23">
        <v>5.7357300000000002</v>
      </c>
    </row>
    <row r="219" spans="1:15" ht="14.25" customHeight="1">
      <c r="A219" s="18" t="s">
        <v>294</v>
      </c>
      <c r="B219" s="23">
        <v>6.07</v>
      </c>
      <c r="C219" s="23">
        <v>6.0457200000000002</v>
      </c>
      <c r="D219" s="23">
        <v>6.0335800000000006</v>
      </c>
      <c r="E219" s="23">
        <v>5.3962300000000001</v>
      </c>
      <c r="F219" s="23">
        <v>6.0822799999999999</v>
      </c>
      <c r="G219" s="23">
        <v>6.2278200000000004</v>
      </c>
      <c r="H219" s="23">
        <v>5.5844000000000005</v>
      </c>
      <c r="I219" s="23">
        <v>6.0512376571999997</v>
      </c>
      <c r="J219" s="23">
        <v>6.3123279999999999</v>
      </c>
      <c r="K219" s="23">
        <v>6.0456471236000002</v>
      </c>
      <c r="L219" s="23">
        <v>6.1239123400000004</v>
      </c>
      <c r="M219" s="23">
        <v>5.0745199999999997</v>
      </c>
      <c r="N219" s="23">
        <v>6.1231232526420003</v>
      </c>
      <c r="O219" s="23">
        <v>6.0712330699999999</v>
      </c>
    </row>
    <row r="220" spans="1:15" ht="14.25" customHeight="1">
      <c r="A220" s="18" t="s">
        <v>295</v>
      </c>
      <c r="B220" s="23">
        <v>6.23</v>
      </c>
      <c r="C220" s="23">
        <v>6.2050800000000006</v>
      </c>
      <c r="D220" s="23">
        <v>6.1239261999999997</v>
      </c>
      <c r="E220" s="23">
        <v>5.1233084699999996</v>
      </c>
      <c r="F220" s="23">
        <v>6.3354600000000003</v>
      </c>
      <c r="G220" s="23">
        <v>6.3912398000000001</v>
      </c>
      <c r="H220" s="23">
        <v>5.731236</v>
      </c>
      <c r="I220" s="23">
        <v>6.2123123285080002</v>
      </c>
      <c r="J220" s="23">
        <v>6.4792000000000005</v>
      </c>
      <c r="K220" s="23">
        <v>6.2050052400000011</v>
      </c>
      <c r="L220" s="23">
        <v>6.3546000000000005</v>
      </c>
      <c r="M220" s="23">
        <v>5.2082800000000002</v>
      </c>
      <c r="N220" s="23">
        <v>6.2736473799999999</v>
      </c>
      <c r="O220" s="23">
        <v>6.3062300000000002</v>
      </c>
    </row>
    <row r="221" spans="1:15" ht="14.25" customHeight="1">
      <c r="A221" s="18" t="s">
        <v>296</v>
      </c>
      <c r="B221" s="23">
        <v>4.78</v>
      </c>
      <c r="C221" s="23">
        <v>4.7123308799999997</v>
      </c>
      <c r="D221" s="23">
        <v>4.7512331999999997</v>
      </c>
      <c r="E221" s="23">
        <v>4.3354200000000001</v>
      </c>
      <c r="F221" s="23">
        <v>4.7895599999999998</v>
      </c>
      <c r="G221" s="23">
        <v>4.90428</v>
      </c>
      <c r="H221" s="23">
        <v>4.3976000000000006</v>
      </c>
      <c r="I221" s="23">
        <v>4.7656408799999994</v>
      </c>
      <c r="J221" s="23">
        <v>4.9712319999999997</v>
      </c>
      <c r="K221" s="23">
        <v>4.7123308226400002</v>
      </c>
      <c r="L221" s="23">
        <v>4.8756000000000004</v>
      </c>
      <c r="M221" s="23">
        <v>3.9912330800000002</v>
      </c>
      <c r="N221" s="23">
        <v>4.8123348868000004</v>
      </c>
      <c r="O221" s="23">
        <v>4.7847799999999996</v>
      </c>
    </row>
    <row r="222" spans="1:15" ht="14.25" customHeight="1">
      <c r="A222" s="18" t="s">
        <v>297</v>
      </c>
      <c r="B222" s="23">
        <v>5</v>
      </c>
      <c r="C222" s="23">
        <f>B306*0.996</f>
        <v>122.5578</v>
      </c>
      <c r="D222" s="23">
        <f>B306*0.994</f>
        <v>122.3117</v>
      </c>
      <c r="E222" s="23">
        <f>B306*0.889</f>
        <v>109.39145000000001</v>
      </c>
      <c r="F222" s="23">
        <f>B306*123.002</f>
        <v>15135.3961</v>
      </c>
      <c r="G222" s="23">
        <f>B306*123.026</f>
        <v>15138.3493</v>
      </c>
      <c r="H222" s="23">
        <f>B306*0.92</f>
        <v>113.206</v>
      </c>
      <c r="I222" s="23">
        <f>O306*0.996</f>
        <v>15074.760146094</v>
      </c>
      <c r="J222" s="23">
        <f>B306*123.04</f>
        <v>15140.072</v>
      </c>
      <c r="K222" s="23">
        <f>D306*123.002</f>
        <v>15044.583723399999</v>
      </c>
      <c r="L222" s="23">
        <f>B306*123.02</f>
        <v>15137.610999999999</v>
      </c>
      <c r="M222" s="23">
        <f>B306*0.836</f>
        <v>102.8698</v>
      </c>
      <c r="N222" s="23">
        <f>O306*123.006</f>
        <v>1861732.878042609</v>
      </c>
      <c r="O222" s="23">
        <f>B306*123.00123</f>
        <v>15135.3013515</v>
      </c>
    </row>
    <row r="223" spans="1:15" ht="14.25" customHeight="1">
      <c r="A223" s="18" t="s">
        <v>298</v>
      </c>
      <c r="B223" s="23">
        <v>5.26</v>
      </c>
      <c r="C223" s="23">
        <f t="shared" ref="C223:C228" si="132">B223*0.996</f>
        <v>5.2389599999999996</v>
      </c>
      <c r="D223" s="23">
        <f t="shared" ref="D223:D228" si="133">B223*0.994</f>
        <v>5.22844</v>
      </c>
      <c r="E223" s="23">
        <f t="shared" ref="E223:E228" si="134">B223*0.889</f>
        <v>4.6761400000000002</v>
      </c>
      <c r="F223" s="23">
        <f t="shared" ref="F223:F228" si="135">B223*123.002</f>
        <v>646.99051999999995</v>
      </c>
      <c r="G223" s="23">
        <f t="shared" ref="G223:G228" si="136">B223*123.026</f>
        <v>647.11676</v>
      </c>
      <c r="H223" s="23">
        <f t="shared" ref="H223:H228" si="137">B223*0.92</f>
        <v>4.8391999999999999</v>
      </c>
      <c r="I223" s="23">
        <f t="shared" ref="I223:I228" si="138">O223*0.996</f>
        <v>644.39852392080002</v>
      </c>
      <c r="J223" s="23">
        <f t="shared" ref="J223:J228" si="139">B223*123.04</f>
        <v>647.19039999999995</v>
      </c>
      <c r="K223" s="23">
        <f t="shared" ref="K223:K228" si="140">D223*123.002</f>
        <v>643.10857687999999</v>
      </c>
      <c r="L223" s="23">
        <f t="shared" ref="L223:L228" si="141">B223*123.02</f>
        <v>647.08519999999999</v>
      </c>
      <c r="M223" s="23">
        <f t="shared" ref="M223:M228" si="142">B223*0.836</f>
        <v>4.3973599999999999</v>
      </c>
      <c r="N223" s="23">
        <f t="shared" ref="N223:N228" si="143">O223*123.006</f>
        <v>79583.217704218798</v>
      </c>
      <c r="O223" s="23">
        <f t="shared" ref="O223:O228" si="144">B223*123.00123</f>
        <v>646.98646980000001</v>
      </c>
    </row>
    <row r="224" spans="1:15" ht="14.25" customHeight="1">
      <c r="A224" s="18" t="s">
        <v>299</v>
      </c>
      <c r="B224" s="23">
        <v>5.1231999999999998</v>
      </c>
      <c r="C224" s="23">
        <f t="shared" si="132"/>
        <v>5.1027071999999993</v>
      </c>
      <c r="D224" s="23">
        <f t="shared" si="133"/>
        <v>5.0924607999999996</v>
      </c>
      <c r="E224" s="23">
        <f t="shared" si="134"/>
        <v>4.5545248000000003</v>
      </c>
      <c r="F224" s="23">
        <f t="shared" si="135"/>
        <v>630.1638463999999</v>
      </c>
      <c r="G224" s="23">
        <f t="shared" si="136"/>
        <v>630.28680319999989</v>
      </c>
      <c r="H224" s="23">
        <f t="shared" si="137"/>
        <v>4.7133440000000002</v>
      </c>
      <c r="I224" s="23">
        <f t="shared" si="138"/>
        <v>627.63926192985605</v>
      </c>
      <c r="J224" s="23">
        <f t="shared" si="139"/>
        <v>630.35852799999998</v>
      </c>
      <c r="K224" s="23">
        <f t="shared" si="140"/>
        <v>626.38286332159987</v>
      </c>
      <c r="L224" s="23">
        <f t="shared" si="141"/>
        <v>630.25606399999992</v>
      </c>
      <c r="M224" s="23">
        <f t="shared" si="142"/>
        <v>4.2829951999999993</v>
      </c>
      <c r="N224" s="23">
        <f t="shared" si="143"/>
        <v>77513.448848337212</v>
      </c>
      <c r="O224" s="23">
        <f t="shared" si="144"/>
        <v>630.15990153600001</v>
      </c>
    </row>
    <row r="225" spans="1:15" ht="14.25" customHeight="1">
      <c r="A225" s="18" t="s">
        <v>300</v>
      </c>
      <c r="B225" s="23">
        <v>5.32</v>
      </c>
      <c r="C225" s="23">
        <f t="shared" si="132"/>
        <v>5.2987200000000003</v>
      </c>
      <c r="D225" s="23">
        <f t="shared" si="133"/>
        <v>5.2880799999999999</v>
      </c>
      <c r="E225" s="23">
        <f t="shared" si="134"/>
        <v>4.7294800000000006</v>
      </c>
      <c r="F225" s="23">
        <f t="shared" si="135"/>
        <v>654.37063999999998</v>
      </c>
      <c r="G225" s="23">
        <f t="shared" si="136"/>
        <v>654.49832000000004</v>
      </c>
      <c r="H225" s="23">
        <f t="shared" si="137"/>
        <v>4.8944000000000001</v>
      </c>
      <c r="I225" s="23">
        <f t="shared" si="138"/>
        <v>651.74907742560015</v>
      </c>
      <c r="J225" s="23">
        <f t="shared" si="139"/>
        <v>654.57280000000003</v>
      </c>
      <c r="K225" s="23">
        <f t="shared" si="140"/>
        <v>650.44441615999995</v>
      </c>
      <c r="L225" s="23">
        <f t="shared" si="141"/>
        <v>654.46640000000002</v>
      </c>
      <c r="M225" s="23">
        <f t="shared" si="142"/>
        <v>4.4475199999999999</v>
      </c>
      <c r="N225" s="23">
        <f t="shared" si="143"/>
        <v>80491.011062061618</v>
      </c>
      <c r="O225" s="23">
        <f t="shared" si="144"/>
        <v>654.36654360000011</v>
      </c>
    </row>
    <row r="226" spans="1:15" ht="14.25" customHeight="1">
      <c r="A226" s="18" t="s">
        <v>301</v>
      </c>
      <c r="B226" s="23">
        <v>6.08</v>
      </c>
      <c r="C226" s="23">
        <f t="shared" si="132"/>
        <v>6.0556799999999997</v>
      </c>
      <c r="D226" s="23">
        <f t="shared" si="133"/>
        <v>6.04352</v>
      </c>
      <c r="E226" s="23">
        <f t="shared" si="134"/>
        <v>5.4051200000000001</v>
      </c>
      <c r="F226" s="23">
        <f t="shared" si="135"/>
        <v>747.85216000000003</v>
      </c>
      <c r="G226" s="23">
        <f t="shared" si="136"/>
        <v>747.99807999999996</v>
      </c>
      <c r="H226" s="23">
        <f t="shared" si="137"/>
        <v>5.5936000000000003</v>
      </c>
      <c r="I226" s="23">
        <f t="shared" si="138"/>
        <v>744.85608848640004</v>
      </c>
      <c r="J226" s="23">
        <f t="shared" si="139"/>
        <v>748.08320000000003</v>
      </c>
      <c r="K226" s="23">
        <f t="shared" si="140"/>
        <v>743.36504703999992</v>
      </c>
      <c r="L226" s="23">
        <f t="shared" si="141"/>
        <v>747.96159999999998</v>
      </c>
      <c r="M226" s="23">
        <f t="shared" si="142"/>
        <v>5.0828800000000003</v>
      </c>
      <c r="N226" s="23">
        <f t="shared" si="143"/>
        <v>91989.726928070406</v>
      </c>
      <c r="O226" s="23">
        <f t="shared" si="144"/>
        <v>747.8474784</v>
      </c>
    </row>
    <row r="227" spans="1:15" ht="14.25" customHeight="1">
      <c r="A227" s="18" t="s">
        <v>302</v>
      </c>
      <c r="B227" s="23">
        <v>6.26</v>
      </c>
      <c r="C227" s="23">
        <f t="shared" si="132"/>
        <v>6.2349600000000001</v>
      </c>
      <c r="D227" s="23">
        <f t="shared" si="133"/>
        <v>6.2224399999999997</v>
      </c>
      <c r="E227" s="23">
        <f t="shared" si="134"/>
        <v>5.5651399999999995</v>
      </c>
      <c r="F227" s="23">
        <f t="shared" si="135"/>
        <v>769.9925199999999</v>
      </c>
      <c r="G227" s="23">
        <f t="shared" si="136"/>
        <v>770.14275999999995</v>
      </c>
      <c r="H227" s="23">
        <f t="shared" si="137"/>
        <v>5.7591999999999999</v>
      </c>
      <c r="I227" s="23">
        <f t="shared" si="138"/>
        <v>766.90774900079998</v>
      </c>
      <c r="J227" s="23">
        <f t="shared" si="139"/>
        <v>770.23040000000003</v>
      </c>
      <c r="K227" s="23">
        <f t="shared" si="140"/>
        <v>765.37256487999991</v>
      </c>
      <c r="L227" s="23">
        <f t="shared" si="141"/>
        <v>770.10519999999997</v>
      </c>
      <c r="M227" s="23">
        <f t="shared" si="142"/>
        <v>5.2333599999999993</v>
      </c>
      <c r="N227" s="23">
        <f t="shared" si="143"/>
        <v>94713.107001598793</v>
      </c>
      <c r="O227" s="23">
        <f t="shared" si="144"/>
        <v>769.98769979999997</v>
      </c>
    </row>
    <row r="228" spans="1:15" ht="14.25" customHeight="1">
      <c r="A228" s="18" t="s">
        <v>303</v>
      </c>
      <c r="B228" s="23">
        <v>4.8600000000000003</v>
      </c>
      <c r="C228" s="23">
        <f t="shared" si="132"/>
        <v>4.84056</v>
      </c>
      <c r="D228" s="23">
        <f t="shared" si="133"/>
        <v>4.8308400000000002</v>
      </c>
      <c r="E228" s="23">
        <f t="shared" si="134"/>
        <v>4.3205400000000003</v>
      </c>
      <c r="F228" s="23">
        <f t="shared" si="135"/>
        <v>597.78971999999999</v>
      </c>
      <c r="G228" s="23">
        <f t="shared" si="136"/>
        <v>597.90636000000006</v>
      </c>
      <c r="H228" s="23">
        <f t="shared" si="137"/>
        <v>4.4712000000000005</v>
      </c>
      <c r="I228" s="23">
        <f t="shared" si="138"/>
        <v>595.39483388880012</v>
      </c>
      <c r="J228" s="23">
        <f t="shared" si="139"/>
        <v>597.97440000000006</v>
      </c>
      <c r="K228" s="23">
        <f t="shared" si="140"/>
        <v>594.20298167999999</v>
      </c>
      <c r="L228" s="23">
        <f t="shared" si="141"/>
        <v>597.87720000000002</v>
      </c>
      <c r="M228" s="23">
        <f t="shared" si="142"/>
        <v>4.0629600000000003</v>
      </c>
      <c r="N228" s="23">
        <f t="shared" si="143"/>
        <v>73531.261985266814</v>
      </c>
      <c r="O228" s="23">
        <f t="shared" si="144"/>
        <v>597.78597780000007</v>
      </c>
    </row>
    <row r="229" spans="1:15" ht="14.25" customHeight="1">
      <c r="A229" s="18" t="s">
        <v>304</v>
      </c>
      <c r="B229" s="23">
        <v>4.22</v>
      </c>
      <c r="C229" s="23">
        <f>B306*0.996</f>
        <v>122.5578</v>
      </c>
      <c r="D229" s="23">
        <f>B306*0.994</f>
        <v>122.3117</v>
      </c>
      <c r="E229" s="23">
        <f>B306*0.889</f>
        <v>109.39145000000001</v>
      </c>
      <c r="F229" s="23">
        <f>B306*123.002</f>
        <v>15135.3961</v>
      </c>
      <c r="G229" s="23">
        <f>B306*123.026</f>
        <v>15138.3493</v>
      </c>
      <c r="H229" s="23">
        <f>B306*0.92</f>
        <v>113.206</v>
      </c>
      <c r="I229" s="23">
        <f>O306*0.996</f>
        <v>15074.760146094</v>
      </c>
      <c r="J229" s="23">
        <f>B306*123.04</f>
        <v>15140.072</v>
      </c>
      <c r="K229" s="23">
        <f>D306*123.002</f>
        <v>15044.583723399999</v>
      </c>
      <c r="L229" s="23">
        <f>B306*123.02</f>
        <v>15137.610999999999</v>
      </c>
      <c r="M229" s="23">
        <f>B306*0.836</f>
        <v>102.8698</v>
      </c>
      <c r="N229" s="23">
        <f>O306*123.006</f>
        <v>1861732.878042609</v>
      </c>
      <c r="O229" s="23">
        <f>B306*123.00123</f>
        <v>15135.3013515</v>
      </c>
    </row>
    <row r="230" spans="1:15" ht="14.25" customHeight="1">
      <c r="A230" s="18" t="s">
        <v>305</v>
      </c>
      <c r="B230" s="23">
        <v>3.99</v>
      </c>
      <c r="C230" s="23">
        <f>B230*0.996</f>
        <v>3.97404</v>
      </c>
      <c r="D230" s="23">
        <f>B230*0.994</f>
        <v>3.9660600000000001</v>
      </c>
      <c r="E230" s="23">
        <f>B230*0.889</f>
        <v>3.5471100000000004</v>
      </c>
      <c r="F230" s="23">
        <f>B230*123.002</f>
        <v>490.77798000000001</v>
      </c>
      <c r="G230" s="23">
        <f>B230*123.026</f>
        <v>490.87374</v>
      </c>
      <c r="H230" s="23">
        <f>B230*0.92</f>
        <v>3.6708000000000003</v>
      </c>
      <c r="I230" s="23">
        <f>O230*0.996</f>
        <v>488.81180806920003</v>
      </c>
      <c r="J230" s="23">
        <f>B230*123.04</f>
        <v>490.92960000000005</v>
      </c>
      <c r="K230" s="23">
        <f>D230*123.002</f>
        <v>487.83331212000002</v>
      </c>
      <c r="L230" s="23">
        <f>B230*123.02</f>
        <v>490.84980000000002</v>
      </c>
      <c r="M230" s="23">
        <f>B230*0.836</f>
        <v>3.3356400000000002</v>
      </c>
      <c r="N230" s="23">
        <f>O230*123.006</f>
        <v>60368.258296546206</v>
      </c>
      <c r="O230" s="23">
        <f>B230*123.00123</f>
        <v>490.77490770000003</v>
      </c>
    </row>
    <row r="231" spans="1:15" ht="14.25" customHeight="1">
      <c r="A231" s="18" t="s">
        <v>306</v>
      </c>
      <c r="B231" s="23">
        <v>4.08</v>
      </c>
      <c r="C231" s="23">
        <f>B23123*0.996</f>
        <v>0</v>
      </c>
      <c r="D231" s="23">
        <f>B23123*0.994</f>
        <v>0</v>
      </c>
      <c r="E231" s="23">
        <f>B23123*0.889</f>
        <v>0</v>
      </c>
      <c r="F231" s="23">
        <f>B23123*123.002</f>
        <v>0</v>
      </c>
      <c r="G231" s="23">
        <f>B23123*123.026</f>
        <v>0</v>
      </c>
      <c r="H231" s="23">
        <f>B23123*0.92</f>
        <v>0</v>
      </c>
      <c r="I231" s="23">
        <f>O23123*0.996</f>
        <v>0</v>
      </c>
      <c r="J231" s="23">
        <f>B23123*123.04</f>
        <v>0</v>
      </c>
      <c r="K231" s="23">
        <f>D23123*123.002</f>
        <v>0</v>
      </c>
      <c r="L231" s="23">
        <f>B23123*123.02</f>
        <v>0</v>
      </c>
      <c r="M231" s="23">
        <f>B23123*0.836</f>
        <v>0</v>
      </c>
      <c r="N231" s="23">
        <f>O23123*123.006</f>
        <v>0</v>
      </c>
      <c r="O231" s="23">
        <f>B23123*123.00123</f>
        <v>0</v>
      </c>
    </row>
    <row r="232" spans="1:15" ht="14.25" customHeight="1">
      <c r="A232" s="18" t="s">
        <v>307</v>
      </c>
      <c r="B232" s="43">
        <v>123.6123</v>
      </c>
      <c r="C232" s="23">
        <f t="shared" ref="C232:C234" si="145">B232*0.996</f>
        <v>123.1178508</v>
      </c>
      <c r="D232" s="23">
        <f t="shared" ref="D232:D234" si="146">B232*0.994</f>
        <v>122.8706262</v>
      </c>
      <c r="E232" s="23">
        <f t="shared" ref="E232:E234" si="147">B232*0.889</f>
        <v>109.8913347</v>
      </c>
      <c r="F232" s="23">
        <f t="shared" ref="F232:F234" si="148">B232*123.002</f>
        <v>15204.560124600001</v>
      </c>
      <c r="G232" s="23">
        <f t="shared" ref="G232:G234" si="149">B232*123.026</f>
        <v>15207.526819799999</v>
      </c>
      <c r="H232" s="23">
        <f t="shared" ref="H232:H234" si="150">B232*0.92</f>
        <v>113.72331600000001</v>
      </c>
      <c r="I232" s="23">
        <f t="shared" ref="I232:I234" si="151">O232*0.996</f>
        <v>15143.647083356485</v>
      </c>
      <c r="J232" s="23">
        <f t="shared" ref="J232:J234" si="152">B232*123.04</f>
        <v>15209.257392000001</v>
      </c>
      <c r="K232" s="23">
        <f t="shared" ref="K232:K234" si="153">D232*123.002</f>
        <v>15113.332763852401</v>
      </c>
      <c r="L232" s="23">
        <f t="shared" ref="L232:L234" si="154">B232*123.02</f>
        <v>15206.785146</v>
      </c>
      <c r="M232" s="23">
        <f t="shared" ref="M232:M234" si="155">B232*0.836</f>
        <v>103.3398828</v>
      </c>
      <c r="N232" s="23">
        <f t="shared" ref="N232:N234" si="156">O232*123.006</f>
        <v>1870240.4147945261</v>
      </c>
      <c r="O232" s="23">
        <f t="shared" ref="O232:O234" si="157">B232*123.00123</f>
        <v>15204.464943129002</v>
      </c>
    </row>
    <row r="233" spans="1:15" ht="14.25" customHeight="1">
      <c r="A233" s="18" t="s">
        <v>308</v>
      </c>
      <c r="B233" s="43">
        <v>3.99</v>
      </c>
      <c r="C233" s="23">
        <f t="shared" si="145"/>
        <v>3.97404</v>
      </c>
      <c r="D233" s="23">
        <f t="shared" si="146"/>
        <v>3.9660600000000001</v>
      </c>
      <c r="E233" s="23">
        <f t="shared" si="147"/>
        <v>3.5471100000000004</v>
      </c>
      <c r="F233" s="23">
        <f t="shared" si="148"/>
        <v>490.77798000000001</v>
      </c>
      <c r="G233" s="23">
        <f t="shared" si="149"/>
        <v>490.87374</v>
      </c>
      <c r="H233" s="23">
        <f t="shared" si="150"/>
        <v>3.6708000000000003</v>
      </c>
      <c r="I233" s="23">
        <f t="shared" si="151"/>
        <v>488.81180806920003</v>
      </c>
      <c r="J233" s="23">
        <f t="shared" si="152"/>
        <v>490.92960000000005</v>
      </c>
      <c r="K233" s="23">
        <f t="shared" si="153"/>
        <v>487.83331212000002</v>
      </c>
      <c r="L233" s="23">
        <f t="shared" si="154"/>
        <v>490.84980000000002</v>
      </c>
      <c r="M233" s="23">
        <f t="shared" si="155"/>
        <v>3.3356400000000002</v>
      </c>
      <c r="N233" s="23">
        <f t="shared" si="156"/>
        <v>60368.258296546206</v>
      </c>
      <c r="O233" s="23">
        <f t="shared" si="157"/>
        <v>490.77490770000003</v>
      </c>
    </row>
    <row r="234" spans="1:15" ht="14.25" customHeight="1">
      <c r="A234" s="18" t="s">
        <v>309</v>
      </c>
      <c r="B234" s="43">
        <v>3.64</v>
      </c>
      <c r="C234" s="23">
        <f t="shared" si="145"/>
        <v>3.6254400000000002</v>
      </c>
      <c r="D234" s="23">
        <f t="shared" si="146"/>
        <v>3.61816</v>
      </c>
      <c r="E234" s="23">
        <f t="shared" si="147"/>
        <v>3.2359599999999999</v>
      </c>
      <c r="F234" s="23">
        <f t="shared" si="148"/>
        <v>447.72728000000001</v>
      </c>
      <c r="G234" s="23">
        <f t="shared" si="149"/>
        <v>447.81464</v>
      </c>
      <c r="H234" s="23">
        <f t="shared" si="150"/>
        <v>3.3488000000000002</v>
      </c>
      <c r="I234" s="23">
        <f t="shared" si="151"/>
        <v>445.93357929120003</v>
      </c>
      <c r="J234" s="23">
        <f t="shared" si="152"/>
        <v>447.86560000000003</v>
      </c>
      <c r="K234" s="23">
        <f t="shared" si="153"/>
        <v>445.04091632000001</v>
      </c>
      <c r="L234" s="23">
        <f t="shared" si="154"/>
        <v>447.7928</v>
      </c>
      <c r="M234" s="23">
        <f t="shared" si="155"/>
        <v>3.04304</v>
      </c>
      <c r="N234" s="23">
        <f t="shared" si="156"/>
        <v>55072.7970424632</v>
      </c>
      <c r="O234" s="23">
        <f t="shared" si="157"/>
        <v>447.72447720000002</v>
      </c>
    </row>
    <row r="235" spans="1:15" ht="14.25" customHeight="1">
      <c r="A235" s="18" t="s">
        <v>310</v>
      </c>
      <c r="B235" s="43">
        <v>2.94</v>
      </c>
      <c r="C235" s="23">
        <f>B335*0.996</f>
        <v>0.64739999999999998</v>
      </c>
      <c r="D235" s="23">
        <f>B335*0.994</f>
        <v>0.64610000000000001</v>
      </c>
      <c r="E235" s="23">
        <f>B335*0.889</f>
        <v>0.57784999999999997</v>
      </c>
      <c r="F235" s="23">
        <f>B335*123.002</f>
        <v>79.951300000000003</v>
      </c>
      <c r="G235" s="23">
        <f>B335*123.026</f>
        <v>79.966899999999995</v>
      </c>
      <c r="H235" s="23">
        <f>B335*0.92</f>
        <v>0.59800000000000009</v>
      </c>
      <c r="I235" s="23">
        <f>O335*0.996</f>
        <v>79.630996302</v>
      </c>
      <c r="J235" s="23">
        <f>B335*123.04</f>
        <v>79.976000000000013</v>
      </c>
      <c r="K235" s="23">
        <f>D335*123.002</f>
        <v>79.471592200000003</v>
      </c>
      <c r="L235" s="23">
        <f>B335*123.02</f>
        <v>79.962999999999994</v>
      </c>
      <c r="M235" s="23">
        <f>B335*0.836</f>
        <v>0.54339999999999999</v>
      </c>
      <c r="N235" s="23">
        <f>O335*123.006</f>
        <v>9834.4280432970008</v>
      </c>
      <c r="O235" s="23">
        <f>B335*123.00123</f>
        <v>79.950799500000002</v>
      </c>
    </row>
    <row r="236" spans="1:15" ht="14.25" customHeight="1">
      <c r="A236" s="18" t="s">
        <v>311</v>
      </c>
      <c r="B236" s="43">
        <v>3.68</v>
      </c>
      <c r="C236" s="23">
        <f>B306*0.996</f>
        <v>122.5578</v>
      </c>
      <c r="D236" s="23">
        <f>B306*0.994</f>
        <v>122.3117</v>
      </c>
      <c r="E236" s="23">
        <f>B306*0.889</f>
        <v>109.39145000000001</v>
      </c>
      <c r="F236" s="23">
        <f>B306*123.002</f>
        <v>15135.3961</v>
      </c>
      <c r="G236" s="23">
        <f>B306*123.026</f>
        <v>15138.3493</v>
      </c>
      <c r="H236" s="23">
        <f>B306*0.92</f>
        <v>113.206</v>
      </c>
      <c r="I236" s="23">
        <f>O306*0.996</f>
        <v>15074.760146094</v>
      </c>
      <c r="J236" s="23">
        <f>B306*123.04</f>
        <v>15140.072</v>
      </c>
      <c r="K236" s="23">
        <f>D306*123.002</f>
        <v>15044.583723399999</v>
      </c>
      <c r="L236" s="23">
        <f>B306*123.02</f>
        <v>15137.610999999999</v>
      </c>
      <c r="M236" s="23">
        <f>B306*0.836</f>
        <v>102.8698</v>
      </c>
      <c r="N236" s="23">
        <f>O306*123.006</f>
        <v>1861732.878042609</v>
      </c>
      <c r="O236" s="23">
        <f>B306*123.00123</f>
        <v>15135.3013515</v>
      </c>
    </row>
    <row r="237" spans="1:15" ht="14.25" customHeight="1">
      <c r="A237" s="18" t="s">
        <v>312</v>
      </c>
      <c r="B237" s="43">
        <v>3.6122999999999998</v>
      </c>
      <c r="C237" s="23">
        <f>B244*0.996</f>
        <v>4.1067071999999998</v>
      </c>
      <c r="D237" s="23">
        <f>B244*0.994</f>
        <v>4.0984607999999998</v>
      </c>
      <c r="E237" s="23">
        <f>B244*0.889</f>
        <v>3.6655248</v>
      </c>
      <c r="F237" s="23">
        <f>B244*123.002</f>
        <v>507.16184639999994</v>
      </c>
      <c r="G237" s="23">
        <f>B244*123.026</f>
        <v>507.26080319999994</v>
      </c>
      <c r="H237" s="23">
        <f>B244*0.92</f>
        <v>3.7933439999999998</v>
      </c>
      <c r="I237" s="23">
        <f>O244*0.996</f>
        <v>505.13003684985597</v>
      </c>
      <c r="J237" s="23">
        <f>B244*123.04</f>
        <v>507.31852800000001</v>
      </c>
      <c r="K237" s="23">
        <f>D244*123.002</f>
        <v>504.11887532159994</v>
      </c>
      <c r="L237" s="23">
        <f>B244*123.02</f>
        <v>507.23606399999994</v>
      </c>
      <c r="M237" s="23">
        <f>B244*0.836</f>
        <v>3.4469951999999995</v>
      </c>
      <c r="N237" s="23">
        <f>O244*123.006</f>
        <v>62383.559550957216</v>
      </c>
      <c r="O237" s="23">
        <f>B244*123.00123</f>
        <v>507.15867153599999</v>
      </c>
    </row>
    <row r="238" spans="1:15" ht="14.25" customHeight="1">
      <c r="A238" s="18" t="s">
        <v>313</v>
      </c>
      <c r="B238" s="43">
        <v>4.26</v>
      </c>
      <c r="C238" s="23">
        <f t="shared" ref="C238:C240" si="158">B238*0.996</f>
        <v>4.2429600000000001</v>
      </c>
      <c r="D238" s="23">
        <f t="shared" ref="D238:D240" si="159">B238*0.994</f>
        <v>4.2344400000000002</v>
      </c>
      <c r="E238" s="23">
        <f t="shared" ref="E238:E240" si="160">B238*0.889</f>
        <v>3.78714</v>
      </c>
      <c r="F238" s="23">
        <f t="shared" ref="F238:F240" si="161">B238*123.002</f>
        <v>523.98851999999999</v>
      </c>
      <c r="G238" s="23">
        <f t="shared" ref="G238:G240" si="162">B238*123.026</f>
        <v>524.09075999999993</v>
      </c>
      <c r="H238" s="23">
        <f t="shared" ref="H238:H240" si="163">B238*0.92</f>
        <v>3.9192</v>
      </c>
      <c r="I238" s="23">
        <f t="shared" ref="I238:I240" si="164">O238*0.996</f>
        <v>521.88929884080005</v>
      </c>
      <c r="J238" s="23">
        <f t="shared" ref="J238:J240" si="165">B238*123.04</f>
        <v>524.15039999999999</v>
      </c>
      <c r="K238" s="23">
        <f t="shared" ref="K238:K240" si="166">D238*123.002</f>
        <v>520.84458888000006</v>
      </c>
      <c r="L238" s="23">
        <f t="shared" ref="L238:L240" si="167">B238*123.02</f>
        <v>524.0652</v>
      </c>
      <c r="M238" s="23">
        <f t="shared" ref="M238:M240" si="168">B238*0.836</f>
        <v>3.5613599999999996</v>
      </c>
      <c r="N238" s="23">
        <f t="shared" ref="N238:N240" si="169">O238*123.006</f>
        <v>64453.328406838802</v>
      </c>
      <c r="O238" s="23">
        <f t="shared" ref="O238:O240" si="170">B238*123.00123</f>
        <v>523.98523980000004</v>
      </c>
    </row>
    <row r="239" spans="1:15" ht="14.25" customHeight="1">
      <c r="A239" s="18" t="s">
        <v>314</v>
      </c>
      <c r="B239" s="43">
        <v>4.22</v>
      </c>
      <c r="C239" s="23">
        <f t="shared" si="158"/>
        <v>4.2031199999999993</v>
      </c>
      <c r="D239" s="23">
        <f t="shared" si="159"/>
        <v>4.19468</v>
      </c>
      <c r="E239" s="23">
        <f t="shared" si="160"/>
        <v>3.7515799999999997</v>
      </c>
      <c r="F239" s="23">
        <f t="shared" si="161"/>
        <v>519.0684399999999</v>
      </c>
      <c r="G239" s="23">
        <f t="shared" si="162"/>
        <v>519.16971999999998</v>
      </c>
      <c r="H239" s="23">
        <f t="shared" si="163"/>
        <v>3.8824000000000001</v>
      </c>
      <c r="I239" s="23">
        <f t="shared" si="164"/>
        <v>516.98892983760004</v>
      </c>
      <c r="J239" s="23">
        <f t="shared" si="165"/>
        <v>519.22879999999998</v>
      </c>
      <c r="K239" s="23">
        <f t="shared" si="166"/>
        <v>515.95402935999994</v>
      </c>
      <c r="L239" s="23">
        <f t="shared" si="167"/>
        <v>519.14439999999991</v>
      </c>
      <c r="M239" s="23">
        <f t="shared" si="168"/>
        <v>3.5279199999999995</v>
      </c>
      <c r="N239" s="23">
        <f t="shared" si="169"/>
        <v>63848.132834943608</v>
      </c>
      <c r="O239" s="23">
        <f t="shared" si="170"/>
        <v>519.06519060000005</v>
      </c>
    </row>
    <row r="240" spans="1:15" ht="14.25" customHeight="1">
      <c r="A240" s="18" t="s">
        <v>315</v>
      </c>
      <c r="B240" s="43">
        <v>4.1231999999999998</v>
      </c>
      <c r="C240" s="23">
        <f t="shared" si="158"/>
        <v>4.1067071999999998</v>
      </c>
      <c r="D240" s="23">
        <f t="shared" si="159"/>
        <v>4.0984607999999998</v>
      </c>
      <c r="E240" s="23">
        <f t="shared" si="160"/>
        <v>3.6655248</v>
      </c>
      <c r="F240" s="23">
        <f t="shared" si="161"/>
        <v>507.16184639999994</v>
      </c>
      <c r="G240" s="23">
        <f t="shared" si="162"/>
        <v>507.26080319999994</v>
      </c>
      <c r="H240" s="23">
        <f t="shared" si="163"/>
        <v>3.7933439999999998</v>
      </c>
      <c r="I240" s="23">
        <f t="shared" si="164"/>
        <v>505.13003684985597</v>
      </c>
      <c r="J240" s="23">
        <f t="shared" si="165"/>
        <v>507.31852800000001</v>
      </c>
      <c r="K240" s="23">
        <f t="shared" si="166"/>
        <v>504.11887532159994</v>
      </c>
      <c r="L240" s="23">
        <f t="shared" si="167"/>
        <v>507.23606399999994</v>
      </c>
      <c r="M240" s="23">
        <f t="shared" si="168"/>
        <v>3.4469951999999995</v>
      </c>
      <c r="N240" s="23">
        <f t="shared" si="169"/>
        <v>62383.559550957216</v>
      </c>
      <c r="O240" s="23">
        <f t="shared" si="170"/>
        <v>507.15867153599999</v>
      </c>
    </row>
    <row r="241" spans="1:15" ht="14.25" customHeight="1">
      <c r="A241" s="18" t="s">
        <v>316</v>
      </c>
      <c r="B241" s="43">
        <v>4.37</v>
      </c>
      <c r="C241" s="23">
        <f>B24123*0.996</f>
        <v>0</v>
      </c>
      <c r="D241" s="23">
        <f>B24123*0.994</f>
        <v>0</v>
      </c>
      <c r="E241" s="23">
        <f>B24123*0.889</f>
        <v>0</v>
      </c>
      <c r="F241" s="23">
        <f>B24123*123.002</f>
        <v>0</v>
      </c>
      <c r="G241" s="23">
        <f>B24123*123.026</f>
        <v>0</v>
      </c>
      <c r="H241" s="23">
        <f>B24123*0.92</f>
        <v>0</v>
      </c>
      <c r="I241" s="23">
        <f>O24123*0.996</f>
        <v>0</v>
      </c>
      <c r="J241" s="23">
        <f>B24123*123.04</f>
        <v>0</v>
      </c>
      <c r="K241" s="23">
        <f>D24123*123.002</f>
        <v>0</v>
      </c>
      <c r="L241" s="23">
        <f>B24123*123.02</f>
        <v>0</v>
      </c>
      <c r="M241" s="23">
        <f>B24123*0.836</f>
        <v>0</v>
      </c>
      <c r="N241" s="23">
        <f>O24123*123.006</f>
        <v>0</v>
      </c>
      <c r="O241" s="23">
        <f>B24123*123.00123</f>
        <v>0</v>
      </c>
    </row>
    <row r="242" spans="1:15" ht="14.25" customHeight="1">
      <c r="A242" s="18" t="s">
        <v>317</v>
      </c>
      <c r="B242" s="43">
        <v>4.1233000000000004</v>
      </c>
      <c r="C242" s="23">
        <f>B335*0.996</f>
        <v>0.64739999999999998</v>
      </c>
      <c r="D242" s="23">
        <f>B335*0.994</f>
        <v>0.64610000000000001</v>
      </c>
      <c r="E242" s="23">
        <f>B335*0.889</f>
        <v>0.57784999999999997</v>
      </c>
      <c r="F242" s="23">
        <f>B335*123.002</f>
        <v>79.951300000000003</v>
      </c>
      <c r="G242" s="23">
        <f>B335*123.026</f>
        <v>79.966899999999995</v>
      </c>
      <c r="H242" s="23">
        <f>B335*0.92</f>
        <v>0.59800000000000009</v>
      </c>
      <c r="I242" s="23">
        <f>O335*0.996</f>
        <v>79.630996302</v>
      </c>
      <c r="J242" s="23">
        <f>B335*123.04</f>
        <v>79.976000000000013</v>
      </c>
      <c r="K242" s="23">
        <f>D335*123.002</f>
        <v>79.471592200000003</v>
      </c>
      <c r="L242" s="23">
        <f>B335*123.02</f>
        <v>79.962999999999994</v>
      </c>
      <c r="M242" s="23">
        <f>B335*0.836</f>
        <v>0.54339999999999999</v>
      </c>
      <c r="N242" s="23">
        <f>O335*123.006</f>
        <v>9834.4280432970008</v>
      </c>
      <c r="O242" s="23">
        <f>B335*123.00123</f>
        <v>79.950799500000002</v>
      </c>
    </row>
    <row r="243" spans="1:15" ht="14.25" customHeight="1">
      <c r="A243" s="18" t="s">
        <v>318</v>
      </c>
      <c r="B243" s="43">
        <v>4.05</v>
      </c>
      <c r="C243" s="23">
        <f>B306*0.996</f>
        <v>122.5578</v>
      </c>
      <c r="D243" s="23">
        <f>B306*0.994</f>
        <v>122.3117</v>
      </c>
      <c r="E243" s="23">
        <f>B306*0.889</f>
        <v>109.39145000000001</v>
      </c>
      <c r="F243" s="23">
        <f>B306*123.002</f>
        <v>15135.3961</v>
      </c>
      <c r="G243" s="23">
        <f>B306*123.026</f>
        <v>15138.3493</v>
      </c>
      <c r="H243" s="23">
        <f>B306*0.92</f>
        <v>113.206</v>
      </c>
      <c r="I243" s="23">
        <f>O306*0.996</f>
        <v>15074.760146094</v>
      </c>
      <c r="J243" s="23">
        <f>B306*123.04</f>
        <v>15140.072</v>
      </c>
      <c r="K243" s="23">
        <f>D306*123.002</f>
        <v>15044.583723399999</v>
      </c>
      <c r="L243" s="23">
        <f>B306*123.02</f>
        <v>15137.610999999999</v>
      </c>
      <c r="M243" s="23">
        <f>B306*0.836</f>
        <v>102.8698</v>
      </c>
      <c r="N243" s="23">
        <f>O306*123.006</f>
        <v>1861732.878042609</v>
      </c>
      <c r="O243" s="23">
        <f>B306*123.00123</f>
        <v>15135.3013515</v>
      </c>
    </row>
    <row r="244" spans="1:15" ht="14.25" customHeight="1">
      <c r="A244" s="18" t="s">
        <v>319</v>
      </c>
      <c r="B244" s="43">
        <v>4.1231999999999998</v>
      </c>
      <c r="C244" s="23">
        <f t="shared" ref="C244:C248" si="171">B244*0.996</f>
        <v>4.1067071999999998</v>
      </c>
      <c r="D244" s="23">
        <f t="shared" ref="D244:D248" si="172">B244*0.994</f>
        <v>4.0984607999999998</v>
      </c>
      <c r="E244" s="23">
        <f t="shared" ref="E244:E248" si="173">B244*0.889</f>
        <v>3.6655248</v>
      </c>
      <c r="F244" s="23">
        <f t="shared" ref="F244:F248" si="174">B244*123.002</f>
        <v>507.16184639999994</v>
      </c>
      <c r="G244" s="23">
        <f t="shared" ref="G244:G248" si="175">B244*123.026</f>
        <v>507.26080319999994</v>
      </c>
      <c r="H244" s="23">
        <f t="shared" ref="H244:H248" si="176">B244*0.92</f>
        <v>3.7933439999999998</v>
      </c>
      <c r="I244" s="23">
        <f t="shared" ref="I244:I248" si="177">O244*0.996</f>
        <v>505.13003684985597</v>
      </c>
      <c r="J244" s="23">
        <f t="shared" ref="J244:J248" si="178">B244*123.04</f>
        <v>507.31852800000001</v>
      </c>
      <c r="K244" s="23">
        <f t="shared" ref="K244:K248" si="179">D244*123.002</f>
        <v>504.11887532159994</v>
      </c>
      <c r="L244" s="23">
        <f t="shared" ref="L244:L248" si="180">B244*123.02</f>
        <v>507.23606399999994</v>
      </c>
      <c r="M244" s="23">
        <f t="shared" ref="M244:M248" si="181">B244*0.836</f>
        <v>3.4469951999999995</v>
      </c>
      <c r="N244" s="23">
        <f t="shared" ref="N244:N248" si="182">O244*123.006</f>
        <v>62383.559550957216</v>
      </c>
      <c r="O244" s="23">
        <f t="shared" ref="O244:O248" si="183">B244*123.00123</f>
        <v>507.15867153599999</v>
      </c>
    </row>
    <row r="245" spans="1:15" ht="14.25" customHeight="1">
      <c r="A245" s="18" t="s">
        <v>320</v>
      </c>
      <c r="B245" s="43">
        <v>4.1233000000000004</v>
      </c>
      <c r="C245" s="23">
        <f t="shared" si="171"/>
        <v>4.1068068000000002</v>
      </c>
      <c r="D245" s="23">
        <f t="shared" si="172"/>
        <v>4.0985602000000005</v>
      </c>
      <c r="E245" s="23">
        <f t="shared" si="173"/>
        <v>3.6656137000000002</v>
      </c>
      <c r="F245" s="23">
        <f t="shared" si="174"/>
        <v>507.17414660000003</v>
      </c>
      <c r="G245" s="23">
        <f t="shared" si="175"/>
        <v>507.27310580000005</v>
      </c>
      <c r="H245" s="23">
        <f t="shared" si="176"/>
        <v>3.7934360000000007</v>
      </c>
      <c r="I245" s="23">
        <f t="shared" si="177"/>
        <v>505.14228777236411</v>
      </c>
      <c r="J245" s="23">
        <f t="shared" si="178"/>
        <v>507.3308320000001</v>
      </c>
      <c r="K245" s="23">
        <f t="shared" si="179"/>
        <v>504.13110172040007</v>
      </c>
      <c r="L245" s="23">
        <f t="shared" si="180"/>
        <v>507.24836600000003</v>
      </c>
      <c r="M245" s="23">
        <f t="shared" si="181"/>
        <v>3.4470788000000003</v>
      </c>
      <c r="N245" s="23">
        <f t="shared" si="182"/>
        <v>62385.072539886962</v>
      </c>
      <c r="O245" s="23">
        <f t="shared" si="183"/>
        <v>507.17097165900009</v>
      </c>
    </row>
    <row r="246" spans="1:15" ht="14.25" customHeight="1">
      <c r="A246" s="18" t="s">
        <v>321</v>
      </c>
      <c r="B246" s="43">
        <v>2.8123</v>
      </c>
      <c r="C246" s="23">
        <f t="shared" si="171"/>
        <v>2.8010508000000001</v>
      </c>
      <c r="D246" s="23">
        <f t="shared" si="172"/>
        <v>2.7954262000000001</v>
      </c>
      <c r="E246" s="23">
        <f t="shared" si="173"/>
        <v>2.5001347000000003</v>
      </c>
      <c r="F246" s="23">
        <f t="shared" si="174"/>
        <v>345.91852460000001</v>
      </c>
      <c r="G246" s="23">
        <f t="shared" si="175"/>
        <v>345.98601980000001</v>
      </c>
      <c r="H246" s="23">
        <f t="shared" si="176"/>
        <v>2.5873159999999999</v>
      </c>
      <c r="I246" s="23">
        <f t="shared" si="177"/>
        <v>344.53269369248397</v>
      </c>
      <c r="J246" s="23">
        <f t="shared" si="178"/>
        <v>346.02539200000001</v>
      </c>
      <c r="K246" s="23">
        <f t="shared" si="179"/>
        <v>343.84301345239999</v>
      </c>
      <c r="L246" s="23">
        <f t="shared" si="180"/>
        <v>345.96914599999997</v>
      </c>
      <c r="M246" s="23">
        <f t="shared" si="181"/>
        <v>2.3510827999999999</v>
      </c>
      <c r="N246" s="23">
        <f t="shared" si="182"/>
        <v>42549.787671021775</v>
      </c>
      <c r="O246" s="23">
        <f t="shared" si="183"/>
        <v>345.916359129</v>
      </c>
    </row>
    <row r="247" spans="1:15" ht="14.25" customHeight="1">
      <c r="A247" s="18" t="s">
        <v>322</v>
      </c>
      <c r="B247" s="43">
        <v>123.75</v>
      </c>
      <c r="C247" s="23">
        <f t="shared" si="171"/>
        <v>123.255</v>
      </c>
      <c r="D247" s="23">
        <f t="shared" si="172"/>
        <v>123.00749999999999</v>
      </c>
      <c r="E247" s="23">
        <f t="shared" si="173"/>
        <v>110.01375</v>
      </c>
      <c r="F247" s="23">
        <f t="shared" si="174"/>
        <v>15221.497499999999</v>
      </c>
      <c r="G247" s="23">
        <f t="shared" si="175"/>
        <v>15224.467499999999</v>
      </c>
      <c r="H247" s="23">
        <f t="shared" si="176"/>
        <v>113.85000000000001</v>
      </c>
      <c r="I247" s="23">
        <f t="shared" si="177"/>
        <v>15160.516603650001</v>
      </c>
      <c r="J247" s="23">
        <f t="shared" si="178"/>
        <v>15226.2</v>
      </c>
      <c r="K247" s="23">
        <f t="shared" si="179"/>
        <v>15130.168514999999</v>
      </c>
      <c r="L247" s="23">
        <f t="shared" si="180"/>
        <v>15223.725</v>
      </c>
      <c r="M247" s="23">
        <f t="shared" si="181"/>
        <v>103.455</v>
      </c>
      <c r="N247" s="23">
        <f t="shared" si="182"/>
        <v>1872323.8005507751</v>
      </c>
      <c r="O247" s="23">
        <f t="shared" si="183"/>
        <v>15221.402212500001</v>
      </c>
    </row>
    <row r="248" spans="1:15" ht="14.25" customHeight="1">
      <c r="A248" s="18" t="s">
        <v>323</v>
      </c>
      <c r="B248" s="43">
        <v>2.6</v>
      </c>
      <c r="C248" s="23">
        <f t="shared" si="171"/>
        <v>2.5895999999999999</v>
      </c>
      <c r="D248" s="23">
        <f t="shared" si="172"/>
        <v>2.5844</v>
      </c>
      <c r="E248" s="23">
        <f t="shared" si="173"/>
        <v>2.3113999999999999</v>
      </c>
      <c r="F248" s="23">
        <f t="shared" si="174"/>
        <v>319.80520000000001</v>
      </c>
      <c r="G248" s="23">
        <f t="shared" si="175"/>
        <v>319.86759999999998</v>
      </c>
      <c r="H248" s="23">
        <f t="shared" si="176"/>
        <v>2.3920000000000003</v>
      </c>
      <c r="I248" s="23">
        <f t="shared" si="177"/>
        <v>318.523985208</v>
      </c>
      <c r="J248" s="23">
        <f t="shared" si="178"/>
        <v>319.90400000000005</v>
      </c>
      <c r="K248" s="23">
        <f t="shared" si="179"/>
        <v>317.88636880000001</v>
      </c>
      <c r="L248" s="23">
        <f t="shared" si="180"/>
        <v>319.85199999999998</v>
      </c>
      <c r="M248" s="23">
        <f t="shared" si="181"/>
        <v>2.1736</v>
      </c>
      <c r="N248" s="23">
        <f t="shared" si="182"/>
        <v>39337.712173188003</v>
      </c>
      <c r="O248" s="23">
        <f t="shared" si="183"/>
        <v>319.80319800000001</v>
      </c>
    </row>
    <row r="249" spans="1:15" ht="14.25" customHeight="1">
      <c r="A249" s="18" t="s">
        <v>324</v>
      </c>
      <c r="B249" s="43">
        <v>4.0122999999999998</v>
      </c>
      <c r="C249" s="23">
        <f>B335*0.996</f>
        <v>0.64739999999999998</v>
      </c>
      <c r="D249" s="23">
        <f>B335*0.994</f>
        <v>0.64610000000000001</v>
      </c>
      <c r="E249" s="23">
        <f>B335*0.889</f>
        <v>0.57784999999999997</v>
      </c>
      <c r="F249" s="23">
        <f>B335*123.002</f>
        <v>79.951300000000003</v>
      </c>
      <c r="G249" s="23">
        <f>B335*123.026</f>
        <v>79.966899999999995</v>
      </c>
      <c r="H249" s="23">
        <f>B335*0.92</f>
        <v>0.59800000000000009</v>
      </c>
      <c r="I249" s="23">
        <f>O335*0.996</f>
        <v>79.630996302</v>
      </c>
      <c r="J249" s="23">
        <f>B335*123.04</f>
        <v>79.976000000000013</v>
      </c>
      <c r="K249" s="23">
        <f>D335*123.002</f>
        <v>79.471592200000003</v>
      </c>
      <c r="L249" s="23">
        <f>B335*123.02</f>
        <v>79.962999999999994</v>
      </c>
      <c r="M249" s="23">
        <f>B335*0.836</f>
        <v>0.54339999999999999</v>
      </c>
      <c r="N249" s="23">
        <f>O335*123.006</f>
        <v>9834.4280432970008</v>
      </c>
      <c r="O249" s="23">
        <f>B335*123.00123</f>
        <v>79.950799500000002</v>
      </c>
    </row>
    <row r="250" spans="1:15" ht="14.25" customHeight="1">
      <c r="A250" s="18" t="s">
        <v>325</v>
      </c>
      <c r="B250" s="43">
        <v>4.32</v>
      </c>
      <c r="C250" s="23">
        <f>B306*0.996</f>
        <v>122.5578</v>
      </c>
      <c r="D250" s="23">
        <f>B306*0.994</f>
        <v>122.3117</v>
      </c>
      <c r="E250" s="23">
        <f>B306*0.889</f>
        <v>109.39145000000001</v>
      </c>
      <c r="F250" s="23">
        <f>B306*123.002</f>
        <v>15135.3961</v>
      </c>
      <c r="G250" s="23">
        <f>B306*123.026</f>
        <v>15138.3493</v>
      </c>
      <c r="H250" s="23">
        <f>B306*0.92</f>
        <v>113.206</v>
      </c>
      <c r="I250" s="23">
        <f>O306*0.996</f>
        <v>15074.760146094</v>
      </c>
      <c r="J250" s="23">
        <f>B306*123.04</f>
        <v>15140.072</v>
      </c>
      <c r="K250" s="23">
        <f>D306*123.002</f>
        <v>15044.583723399999</v>
      </c>
      <c r="L250" s="23">
        <f>B306*123.02</f>
        <v>15137.610999999999</v>
      </c>
      <c r="M250" s="23">
        <f>B306*0.836</f>
        <v>102.8698</v>
      </c>
      <c r="N250" s="23">
        <f>O306*123.006</f>
        <v>1861732.878042609</v>
      </c>
      <c r="O250" s="23">
        <f>B306*123.00123</f>
        <v>15135.3013515</v>
      </c>
    </row>
    <row r="251" spans="1:15" ht="14.25" customHeight="1">
      <c r="A251" s="18" t="s">
        <v>326</v>
      </c>
      <c r="B251" s="43">
        <v>4.3899999999999997</v>
      </c>
      <c r="C251" s="23">
        <f>B276*0.996</f>
        <v>2.27088</v>
      </c>
      <c r="D251" s="23">
        <f>B276*0.994</f>
        <v>2.2663199999999999</v>
      </c>
      <c r="E251" s="23">
        <f>B276*0.889</f>
        <v>2.0269200000000001</v>
      </c>
      <c r="F251" s="23">
        <f>B276*123.002</f>
        <v>280.44455999999997</v>
      </c>
      <c r="G251" s="23">
        <f>B276*123.026</f>
        <v>280.49927999999994</v>
      </c>
      <c r="H251" s="23">
        <f>B276*0.92</f>
        <v>2.0975999999999999</v>
      </c>
      <c r="I251" s="23">
        <f>O276*0.996</f>
        <v>279.32103318240001</v>
      </c>
      <c r="J251" s="23">
        <f>B276*123.04</f>
        <v>280.53120000000001</v>
      </c>
      <c r="K251" s="23">
        <f>D276*123.002</f>
        <v>278.76189263999999</v>
      </c>
      <c r="L251" s="23">
        <f>B276*123.02</f>
        <v>280.48559999999998</v>
      </c>
      <c r="M251" s="23">
        <f>B276*0.836</f>
        <v>1.9060799999999998</v>
      </c>
      <c r="N251" s="23">
        <f>O276*123.006</f>
        <v>34496.1475980264</v>
      </c>
      <c r="O251" s="23">
        <f>B276*123.00123</f>
        <v>280.4428044</v>
      </c>
    </row>
    <row r="252" spans="1:15" ht="14.25" customHeight="1">
      <c r="A252" s="18" t="s">
        <v>327</v>
      </c>
      <c r="B252" s="43">
        <v>123.72</v>
      </c>
      <c r="C252" s="23">
        <f>B252*0.996</f>
        <v>123.22512</v>
      </c>
      <c r="D252" s="23">
        <f>B252*0.994</f>
        <v>122.97767999999999</v>
      </c>
      <c r="E252" s="23">
        <f>B252*0.889</f>
        <v>109.98708000000001</v>
      </c>
      <c r="F252" s="23">
        <f>B252*123.002</f>
        <v>15217.807439999999</v>
      </c>
      <c r="G252" s="23">
        <f>B252*123.026</f>
        <v>15220.77672</v>
      </c>
      <c r="H252" s="23">
        <f>B252*0.92</f>
        <v>113.8224</v>
      </c>
      <c r="I252" s="23">
        <f>O252*0.996</f>
        <v>15156.841326897602</v>
      </c>
      <c r="J252" s="23">
        <f>B252*123.04</f>
        <v>15222.508800000001</v>
      </c>
      <c r="K252" s="23">
        <f>D252*123.002</f>
        <v>15126.500595359999</v>
      </c>
      <c r="L252" s="23">
        <f>B252*123.02</f>
        <v>15220.034399999999</v>
      </c>
      <c r="M252" s="23">
        <f>B252*0.836</f>
        <v>103.42992</v>
      </c>
      <c r="N252" s="23">
        <f>O252*123.006</f>
        <v>1871869.9038718538</v>
      </c>
      <c r="O252" s="23">
        <f>B252*123.00123</f>
        <v>15217.712175600002</v>
      </c>
    </row>
    <row r="253" spans="1:15" ht="14.25" customHeight="1">
      <c r="A253" s="18" t="s">
        <v>328</v>
      </c>
      <c r="B253" s="43">
        <v>123.1237</v>
      </c>
      <c r="C253" s="23">
        <f>B212330*0.996</f>
        <v>0</v>
      </c>
      <c r="D253" s="23">
        <f>B212330*0.994</f>
        <v>0</v>
      </c>
      <c r="E253" s="23">
        <f>B212330*0.889</f>
        <v>0</v>
      </c>
      <c r="F253" s="23">
        <f>B212330*123.002</f>
        <v>0</v>
      </c>
      <c r="G253" s="23">
        <f>B212330*123.026</f>
        <v>0</v>
      </c>
      <c r="H253" s="23">
        <f>B212330*0.92</f>
        <v>0</v>
      </c>
      <c r="I253" s="23">
        <f>O212330*0.996</f>
        <v>0</v>
      </c>
      <c r="J253" s="23">
        <f>B212330*123.04</f>
        <v>0</v>
      </c>
      <c r="K253" s="23">
        <f>D212330*123.002</f>
        <v>0</v>
      </c>
      <c r="L253" s="23">
        <f>B212330*123.02</f>
        <v>0</v>
      </c>
      <c r="M253" s="23">
        <f>B212330*0.836</f>
        <v>0</v>
      </c>
      <c r="N253" s="23">
        <f>O212330*123.006</f>
        <v>0</v>
      </c>
      <c r="O253" s="23">
        <f>B212330*123.00123</f>
        <v>0</v>
      </c>
    </row>
    <row r="254" spans="1:15" ht="14.25" customHeight="1">
      <c r="A254" s="18" t="s">
        <v>329</v>
      </c>
      <c r="B254" s="43">
        <v>2.42</v>
      </c>
      <c r="C254" s="23">
        <f t="shared" ref="C254:C256" si="184">B254*0.996</f>
        <v>2.41032</v>
      </c>
      <c r="D254" s="23">
        <f t="shared" ref="D254:D256" si="185">B254*0.994</f>
        <v>2.4054799999999998</v>
      </c>
      <c r="E254" s="23">
        <f t="shared" ref="E254:E256" si="186">B254*0.889</f>
        <v>2.1513800000000001</v>
      </c>
      <c r="F254" s="23">
        <f t="shared" ref="F254:F256" si="187">B254*123.002</f>
        <v>297.66483999999997</v>
      </c>
      <c r="G254" s="23">
        <f t="shared" ref="G254:G256" si="188">B254*123.026</f>
        <v>297.72291999999999</v>
      </c>
      <c r="H254" s="23">
        <f t="shared" ref="H254:H256" si="189">B254*0.92</f>
        <v>2.2263999999999999</v>
      </c>
      <c r="I254" s="23">
        <f t="shared" ref="I254:I256" si="190">O254*0.996</f>
        <v>296.47232469360006</v>
      </c>
      <c r="J254" s="23">
        <f t="shared" ref="J254:J256" si="191">B254*123.04</f>
        <v>297.7568</v>
      </c>
      <c r="K254" s="23">
        <f t="shared" ref="K254:K256" si="192">D254*123.002</f>
        <v>295.87885095999997</v>
      </c>
      <c r="L254" s="23">
        <f t="shared" ref="L254:L256" si="193">B254*123.02</f>
        <v>297.70839999999998</v>
      </c>
      <c r="M254" s="23">
        <f t="shared" ref="M254:M256" si="194">B254*0.836</f>
        <v>2.02312</v>
      </c>
      <c r="N254" s="23">
        <f t="shared" ref="N254:N256" si="195">O254*123.006</f>
        <v>36614.332099659601</v>
      </c>
      <c r="O254" s="23">
        <f t="shared" ref="O254:O256" si="196">B254*123.00123</f>
        <v>297.66297660000004</v>
      </c>
    </row>
    <row r="255" spans="1:15" ht="14.25" customHeight="1">
      <c r="A255" s="18" t="s">
        <v>330</v>
      </c>
      <c r="B255" s="43">
        <v>3.0123000000000002</v>
      </c>
      <c r="C255" s="23">
        <f t="shared" si="184"/>
        <v>3.0002508000000003</v>
      </c>
      <c r="D255" s="23">
        <f t="shared" si="185"/>
        <v>2.9942262000000004</v>
      </c>
      <c r="E255" s="23">
        <f t="shared" si="186"/>
        <v>2.6779347000000002</v>
      </c>
      <c r="F255" s="23">
        <f t="shared" si="187"/>
        <v>370.51892459999999</v>
      </c>
      <c r="G255" s="23">
        <f t="shared" si="188"/>
        <v>370.59121980000003</v>
      </c>
      <c r="H255" s="23">
        <f t="shared" si="189"/>
        <v>2.7713160000000001</v>
      </c>
      <c r="I255" s="23">
        <f t="shared" si="190"/>
        <v>369.03453870848404</v>
      </c>
      <c r="J255" s="23">
        <f t="shared" si="191"/>
        <v>370.63339200000007</v>
      </c>
      <c r="K255" s="23">
        <f t="shared" si="192"/>
        <v>368.29581105240004</v>
      </c>
      <c r="L255" s="23">
        <f t="shared" si="193"/>
        <v>370.57314600000001</v>
      </c>
      <c r="M255" s="23">
        <f t="shared" si="194"/>
        <v>2.5182828000000002</v>
      </c>
      <c r="N255" s="23">
        <f t="shared" si="195"/>
        <v>45575.765530497774</v>
      </c>
      <c r="O255" s="23">
        <f t="shared" si="196"/>
        <v>370.51660512900003</v>
      </c>
    </row>
    <row r="256" spans="1:15" ht="14.25" customHeight="1">
      <c r="A256" s="18" t="s">
        <v>331</v>
      </c>
      <c r="B256" s="43">
        <v>3.52</v>
      </c>
      <c r="C256" s="23">
        <f t="shared" si="184"/>
        <v>3.5059200000000001</v>
      </c>
      <c r="D256" s="23">
        <f t="shared" si="185"/>
        <v>3.4988800000000002</v>
      </c>
      <c r="E256" s="23">
        <f t="shared" si="186"/>
        <v>3.1292800000000001</v>
      </c>
      <c r="F256" s="23">
        <f t="shared" si="187"/>
        <v>432.96704</v>
      </c>
      <c r="G256" s="23">
        <f t="shared" si="188"/>
        <v>433.05151999999998</v>
      </c>
      <c r="H256" s="23">
        <f t="shared" si="189"/>
        <v>3.2383999999999999</v>
      </c>
      <c r="I256" s="23">
        <f t="shared" si="190"/>
        <v>431.23247228160005</v>
      </c>
      <c r="J256" s="23">
        <f t="shared" si="191"/>
        <v>433.10080000000005</v>
      </c>
      <c r="K256" s="23">
        <f t="shared" si="192"/>
        <v>430.36923776000003</v>
      </c>
      <c r="L256" s="23">
        <f t="shared" si="193"/>
        <v>433.03039999999999</v>
      </c>
      <c r="M256" s="23">
        <f t="shared" si="194"/>
        <v>2.94272</v>
      </c>
      <c r="N256" s="23">
        <f t="shared" si="195"/>
        <v>53257.210326777604</v>
      </c>
      <c r="O256" s="23">
        <f t="shared" si="196"/>
        <v>432.96432960000004</v>
      </c>
    </row>
    <row r="257" spans="1:15" ht="14.25" customHeight="1">
      <c r="A257" s="18" t="s">
        <v>332</v>
      </c>
      <c r="B257" s="21">
        <v>2.97</v>
      </c>
      <c r="C257" s="23">
        <f>B335*0.996</f>
        <v>0.64739999999999998</v>
      </c>
      <c r="D257" s="23">
        <f>B335*0.994</f>
        <v>0.64610000000000001</v>
      </c>
      <c r="E257" s="23">
        <f>B335*0.889</f>
        <v>0.57784999999999997</v>
      </c>
      <c r="F257" s="23">
        <f>B335*123.002</f>
        <v>79.951300000000003</v>
      </c>
      <c r="G257" s="23">
        <f>B335*123.026</f>
        <v>79.966899999999995</v>
      </c>
      <c r="H257" s="23">
        <f>B335*0.92</f>
        <v>0.59800000000000009</v>
      </c>
      <c r="I257" s="23">
        <f>O335*0.996</f>
        <v>79.630996302</v>
      </c>
      <c r="J257" s="23">
        <f>B335*123.04</f>
        <v>79.976000000000013</v>
      </c>
      <c r="K257" s="23">
        <f>D335*123.002</f>
        <v>79.471592200000003</v>
      </c>
      <c r="L257" s="23">
        <f>B335*123.02</f>
        <v>79.962999999999994</v>
      </c>
      <c r="M257" s="23">
        <f>B335*0.836</f>
        <v>0.54339999999999999</v>
      </c>
      <c r="N257" s="23">
        <f>O335*123.006</f>
        <v>9834.4280432970008</v>
      </c>
      <c r="O257" s="23">
        <f>B335*123.00123</f>
        <v>79.950799500000002</v>
      </c>
    </row>
    <row r="258" spans="1:15" ht="14.25" customHeight="1">
      <c r="A258" s="18" t="s">
        <v>333</v>
      </c>
      <c r="B258" s="21">
        <v>123.6123</v>
      </c>
      <c r="C258" s="23">
        <f>B306*0.996</f>
        <v>122.5578</v>
      </c>
      <c r="D258" s="23">
        <f>B306*0.994</f>
        <v>122.3117</v>
      </c>
      <c r="E258" s="23">
        <f>B306*0.889</f>
        <v>109.39145000000001</v>
      </c>
      <c r="F258" s="23">
        <f>B306*123.002</f>
        <v>15135.3961</v>
      </c>
      <c r="G258" s="23">
        <f>B306*123.026</f>
        <v>15138.3493</v>
      </c>
      <c r="H258" s="23">
        <f>B306*0.92</f>
        <v>113.206</v>
      </c>
      <c r="I258" s="23">
        <f>O306*0.996</f>
        <v>15074.760146094</v>
      </c>
      <c r="J258" s="23">
        <f>B306*123.04</f>
        <v>15140.072</v>
      </c>
      <c r="K258" s="23">
        <f>D306*123.002</f>
        <v>15044.583723399999</v>
      </c>
      <c r="L258" s="23">
        <f>B306*123.02</f>
        <v>15137.610999999999</v>
      </c>
      <c r="M258" s="23">
        <f>B306*0.836</f>
        <v>102.8698</v>
      </c>
      <c r="N258" s="23">
        <f>O306*123.006</f>
        <v>1861732.878042609</v>
      </c>
      <c r="O258" s="23">
        <f>B306*123.00123</f>
        <v>15135.3013515</v>
      </c>
    </row>
    <row r="259" spans="1:15" ht="14.25" customHeight="1">
      <c r="A259" s="18" t="s">
        <v>334</v>
      </c>
      <c r="B259" s="21">
        <v>123.96</v>
      </c>
      <c r="C259" s="23">
        <f>B259*0.996</f>
        <v>123.46415999999999</v>
      </c>
      <c r="D259" s="23">
        <f>B259*0.994</f>
        <v>123.21624</v>
      </c>
      <c r="E259" s="23">
        <f>B259*0.889</f>
        <v>110.20044</v>
      </c>
      <c r="F259" s="23">
        <f>B259*123.002</f>
        <v>15247.327919999998</v>
      </c>
      <c r="G259" s="23">
        <f>B259*123.026</f>
        <v>15250.302959999999</v>
      </c>
      <c r="H259" s="23">
        <f>B259*0.92</f>
        <v>114.0432</v>
      </c>
      <c r="I259" s="23">
        <f>O259*0.996</f>
        <v>15186.243540916799</v>
      </c>
      <c r="J259" s="23">
        <f>B259*123.04</f>
        <v>15252.038399999999</v>
      </c>
      <c r="K259" s="23">
        <f>D259*123.002</f>
        <v>15155.84395248</v>
      </c>
      <c r="L259" s="23">
        <f>B259*123.02</f>
        <v>15249.559199999998</v>
      </c>
      <c r="M259" s="23">
        <f>B259*0.836</f>
        <v>103.63055999999999</v>
      </c>
      <c r="N259" s="23">
        <f>O259*123.006</f>
        <v>1875501.0773032247</v>
      </c>
      <c r="O259" s="23">
        <f>B259*123.00123</f>
        <v>15247.2324708</v>
      </c>
    </row>
    <row r="260" spans="1:15" ht="14.25" customHeight="1">
      <c r="A260" s="18" t="s">
        <v>335</v>
      </c>
      <c r="B260" s="21">
        <v>123.56</v>
      </c>
      <c r="C260" s="23">
        <f>B212330*0.996</f>
        <v>0</v>
      </c>
      <c r="D260" s="23">
        <f>B212330*0.994</f>
        <v>0</v>
      </c>
      <c r="E260" s="23">
        <f>B212330*0.889</f>
        <v>0</v>
      </c>
      <c r="F260" s="23">
        <f>B212330*123.002</f>
        <v>0</v>
      </c>
      <c r="G260" s="23">
        <f>B212330*123.026</f>
        <v>0</v>
      </c>
      <c r="H260" s="23">
        <f>B212330*0.92</f>
        <v>0</v>
      </c>
      <c r="I260" s="23">
        <f>O212330*0.996</f>
        <v>0</v>
      </c>
      <c r="J260" s="23">
        <f>B212330*123.04</f>
        <v>0</v>
      </c>
      <c r="K260" s="23">
        <f>D212330*123.002</f>
        <v>0</v>
      </c>
      <c r="L260" s="23">
        <f>B212330*123.02</f>
        <v>0</v>
      </c>
      <c r="M260" s="23">
        <f>B212330*0.836</f>
        <v>0</v>
      </c>
      <c r="N260" s="23">
        <f>O212330*123.006</f>
        <v>0</v>
      </c>
      <c r="O260" s="23">
        <f>B212330*123.00123</f>
        <v>0</v>
      </c>
    </row>
    <row r="261" spans="1:15" ht="14.25" customHeight="1">
      <c r="A261" s="18" t="s">
        <v>336</v>
      </c>
      <c r="B261" s="21">
        <v>2.58</v>
      </c>
      <c r="C261" s="23">
        <f>B26123*0.996</f>
        <v>0</v>
      </c>
      <c r="D261" s="23">
        <f>B26123*0.994</f>
        <v>0</v>
      </c>
      <c r="E261" s="23">
        <f>B26123*0.889</f>
        <v>0</v>
      </c>
      <c r="F261" s="23">
        <f>B26123*123.002</f>
        <v>0</v>
      </c>
      <c r="G261" s="23">
        <f>B26123*123.026</f>
        <v>0</v>
      </c>
      <c r="H261" s="23">
        <f>B26123*0.92</f>
        <v>0</v>
      </c>
      <c r="I261" s="23">
        <f>O26123*0.996</f>
        <v>0</v>
      </c>
      <c r="J261" s="23">
        <f>B26123*123.04</f>
        <v>0</v>
      </c>
      <c r="K261" s="23">
        <f>D26123*123.002</f>
        <v>0</v>
      </c>
      <c r="L261" s="23">
        <f>B26123*123.02</f>
        <v>0</v>
      </c>
      <c r="M261" s="23">
        <f>B26123*0.836</f>
        <v>0</v>
      </c>
      <c r="N261" s="23">
        <f>O26123*123.006</f>
        <v>0</v>
      </c>
      <c r="O261" s="23">
        <f>B26123*123.00123</f>
        <v>0</v>
      </c>
    </row>
    <row r="262" spans="1:15" ht="14.25" customHeight="1">
      <c r="A262" s="18" t="s">
        <v>337</v>
      </c>
      <c r="B262" s="21">
        <v>0.6</v>
      </c>
      <c r="C262" s="23">
        <f t="shared" ref="C262:C270" si="197">B262*0.996</f>
        <v>0.59760000000000002</v>
      </c>
      <c r="D262" s="23">
        <f t="shared" ref="D262:D270" si="198">B262*0.994</f>
        <v>0.59639999999999993</v>
      </c>
      <c r="E262" s="23">
        <f t="shared" ref="E262:E270" si="199">B262*0.889</f>
        <v>0.53339999999999999</v>
      </c>
      <c r="F262" s="23">
        <f t="shared" ref="F262:F270" si="200">B262*123.002</f>
        <v>73.801199999999994</v>
      </c>
      <c r="G262" s="23">
        <f t="shared" ref="G262:G270" si="201">B262*123.026</f>
        <v>73.815599999999989</v>
      </c>
      <c r="H262" s="23">
        <f t="shared" ref="H262:H270" si="202">B262*0.92</f>
        <v>0.55200000000000005</v>
      </c>
      <c r="I262" s="23">
        <f t="shared" ref="I262:I270" si="203">O262*0.996</f>
        <v>73.505535047999999</v>
      </c>
      <c r="J262" s="23">
        <f t="shared" ref="J262:J270" si="204">B262*123.04</f>
        <v>73.823999999999998</v>
      </c>
      <c r="K262" s="23">
        <f t="shared" ref="K262:K270" si="205">D262*123.002</f>
        <v>73.35839279999999</v>
      </c>
      <c r="L262" s="23">
        <f t="shared" ref="L262:L270" si="206">B262*123.02</f>
        <v>73.811999999999998</v>
      </c>
      <c r="M262" s="23">
        <f t="shared" ref="M262:M270" si="207">B262*0.836</f>
        <v>0.50159999999999993</v>
      </c>
      <c r="N262" s="23">
        <f t="shared" ref="N262:N270" si="208">O262*123.006</f>
        <v>9077.9335784279992</v>
      </c>
      <c r="O262" s="23">
        <f t="shared" ref="O262:O270" si="209">B262*123.00123</f>
        <v>73.800737999999996</v>
      </c>
    </row>
    <row r="263" spans="1:15" ht="14.25" customHeight="1">
      <c r="A263" s="18" t="s">
        <v>338</v>
      </c>
      <c r="B263" s="21">
        <v>123.59</v>
      </c>
      <c r="C263" s="23">
        <f t="shared" si="197"/>
        <v>123.09564</v>
      </c>
      <c r="D263" s="23">
        <f t="shared" si="198"/>
        <v>122.84846</v>
      </c>
      <c r="E263" s="23">
        <f t="shared" si="199"/>
        <v>109.87151</v>
      </c>
      <c r="F263" s="23">
        <f t="shared" si="200"/>
        <v>15201.81718</v>
      </c>
      <c r="G263" s="23">
        <f t="shared" si="201"/>
        <v>15204.78334</v>
      </c>
      <c r="H263" s="23">
        <f t="shared" si="202"/>
        <v>113.70280000000001</v>
      </c>
      <c r="I263" s="23">
        <f t="shared" si="203"/>
        <v>15140.915127637201</v>
      </c>
      <c r="J263" s="23">
        <f t="shared" si="204"/>
        <v>15206.513600000002</v>
      </c>
      <c r="K263" s="23">
        <f t="shared" si="205"/>
        <v>15110.60627692</v>
      </c>
      <c r="L263" s="23">
        <f t="shared" si="206"/>
        <v>15204.041799999999</v>
      </c>
      <c r="M263" s="23">
        <f t="shared" si="207"/>
        <v>103.32124</v>
      </c>
      <c r="N263" s="23">
        <f t="shared" si="208"/>
        <v>1869903.0182631942</v>
      </c>
      <c r="O263" s="23">
        <f t="shared" si="209"/>
        <v>15201.722015700001</v>
      </c>
    </row>
    <row r="264" spans="1:15" ht="14.25" customHeight="1">
      <c r="A264" s="18" t="s">
        <v>339</v>
      </c>
      <c r="B264" s="21">
        <v>123.39</v>
      </c>
      <c r="C264" s="23">
        <f t="shared" si="197"/>
        <v>122.89644</v>
      </c>
      <c r="D264" s="23">
        <f t="shared" si="198"/>
        <v>122.64966</v>
      </c>
      <c r="E264" s="23">
        <f t="shared" si="199"/>
        <v>109.69371</v>
      </c>
      <c r="F264" s="23">
        <f t="shared" si="200"/>
        <v>15177.216779999999</v>
      </c>
      <c r="G264" s="23">
        <f t="shared" si="201"/>
        <v>15180.17814</v>
      </c>
      <c r="H264" s="23">
        <f t="shared" si="202"/>
        <v>113.5188</v>
      </c>
      <c r="I264" s="23">
        <f t="shared" si="203"/>
        <v>15116.413282621201</v>
      </c>
      <c r="J264" s="23">
        <f t="shared" si="204"/>
        <v>15181.9056</v>
      </c>
      <c r="K264" s="23">
        <f t="shared" si="205"/>
        <v>15086.153479319999</v>
      </c>
      <c r="L264" s="23">
        <f t="shared" si="206"/>
        <v>15179.4378</v>
      </c>
      <c r="M264" s="23">
        <f t="shared" si="207"/>
        <v>103.15403999999999</v>
      </c>
      <c r="N264" s="23">
        <f t="shared" si="208"/>
        <v>1866877.0404037184</v>
      </c>
      <c r="O264" s="23">
        <f t="shared" si="209"/>
        <v>15177.121769700001</v>
      </c>
    </row>
    <row r="265" spans="1:15" ht="14.25" customHeight="1">
      <c r="A265" s="18" t="s">
        <v>340</v>
      </c>
      <c r="B265" s="21">
        <v>2.5</v>
      </c>
      <c r="C265" s="23">
        <f t="shared" si="197"/>
        <v>2.4900000000000002</v>
      </c>
      <c r="D265" s="23">
        <f t="shared" si="198"/>
        <v>2.4849999999999999</v>
      </c>
      <c r="E265" s="23">
        <f t="shared" si="199"/>
        <v>2.2225000000000001</v>
      </c>
      <c r="F265" s="23">
        <f t="shared" si="200"/>
        <v>307.505</v>
      </c>
      <c r="G265" s="23">
        <f t="shared" si="201"/>
        <v>307.565</v>
      </c>
      <c r="H265" s="23">
        <f t="shared" si="202"/>
        <v>2.3000000000000003</v>
      </c>
      <c r="I265" s="23">
        <f t="shared" si="203"/>
        <v>306.27306270000003</v>
      </c>
      <c r="J265" s="23">
        <f t="shared" si="204"/>
        <v>307.60000000000002</v>
      </c>
      <c r="K265" s="23">
        <f t="shared" si="205"/>
        <v>305.65996999999999</v>
      </c>
      <c r="L265" s="23">
        <f t="shared" si="206"/>
        <v>307.55</v>
      </c>
      <c r="M265" s="23">
        <f t="shared" si="207"/>
        <v>2.09</v>
      </c>
      <c r="N265" s="23">
        <f t="shared" si="208"/>
        <v>37824.723243450004</v>
      </c>
      <c r="O265" s="23">
        <f t="shared" si="209"/>
        <v>307.50307500000002</v>
      </c>
    </row>
    <row r="266" spans="1:15" ht="14.25" customHeight="1">
      <c r="A266" s="18" t="s">
        <v>341</v>
      </c>
      <c r="B266" s="21">
        <v>3</v>
      </c>
      <c r="C266" s="23">
        <f t="shared" si="197"/>
        <v>2.988</v>
      </c>
      <c r="D266" s="23">
        <f t="shared" si="198"/>
        <v>2.9820000000000002</v>
      </c>
      <c r="E266" s="23">
        <f t="shared" si="199"/>
        <v>2.6669999999999998</v>
      </c>
      <c r="F266" s="23">
        <f t="shared" si="200"/>
        <v>369.00599999999997</v>
      </c>
      <c r="G266" s="23">
        <f t="shared" si="201"/>
        <v>369.07799999999997</v>
      </c>
      <c r="H266" s="23">
        <f t="shared" si="202"/>
        <v>2.7600000000000002</v>
      </c>
      <c r="I266" s="23">
        <f t="shared" si="203"/>
        <v>367.52767524000001</v>
      </c>
      <c r="J266" s="23">
        <f t="shared" si="204"/>
        <v>369.12</v>
      </c>
      <c r="K266" s="23">
        <f t="shared" si="205"/>
        <v>366.79196400000001</v>
      </c>
      <c r="L266" s="23">
        <f t="shared" si="206"/>
        <v>369.06</v>
      </c>
      <c r="M266" s="23">
        <f t="shared" si="207"/>
        <v>2.508</v>
      </c>
      <c r="N266" s="23">
        <f t="shared" si="208"/>
        <v>45389.667892140002</v>
      </c>
      <c r="O266" s="23">
        <f t="shared" si="209"/>
        <v>369.00369000000001</v>
      </c>
    </row>
    <row r="267" spans="1:15" ht="14.25" customHeight="1">
      <c r="A267" s="18" t="s">
        <v>342</v>
      </c>
      <c r="B267" s="21">
        <v>3.05</v>
      </c>
      <c r="C267" s="23">
        <f t="shared" si="197"/>
        <v>3.0377999999999998</v>
      </c>
      <c r="D267" s="23">
        <f t="shared" si="198"/>
        <v>3.0316999999999998</v>
      </c>
      <c r="E267" s="23">
        <f t="shared" si="199"/>
        <v>2.7114499999999997</v>
      </c>
      <c r="F267" s="23">
        <f t="shared" si="200"/>
        <v>375.15609999999998</v>
      </c>
      <c r="G267" s="23">
        <f t="shared" si="201"/>
        <v>375.22929999999997</v>
      </c>
      <c r="H267" s="23">
        <f t="shared" si="202"/>
        <v>2.806</v>
      </c>
      <c r="I267" s="23">
        <f t="shared" si="203"/>
        <v>373.65313649400002</v>
      </c>
      <c r="J267" s="23">
        <f t="shared" si="204"/>
        <v>375.27199999999999</v>
      </c>
      <c r="K267" s="23">
        <f t="shared" si="205"/>
        <v>372.90516339999999</v>
      </c>
      <c r="L267" s="23">
        <f t="shared" si="206"/>
        <v>375.21099999999996</v>
      </c>
      <c r="M267" s="23">
        <f t="shared" si="207"/>
        <v>2.5497999999999998</v>
      </c>
      <c r="N267" s="23">
        <f t="shared" si="208"/>
        <v>46146.162357009001</v>
      </c>
      <c r="O267" s="23">
        <f t="shared" si="209"/>
        <v>375.1537515</v>
      </c>
    </row>
    <row r="268" spans="1:15" ht="14.25" customHeight="1">
      <c r="A268" s="18" t="s">
        <v>343</v>
      </c>
      <c r="B268" s="21">
        <v>2.64</v>
      </c>
      <c r="C268" s="23">
        <f t="shared" si="197"/>
        <v>2.6294400000000002</v>
      </c>
      <c r="D268" s="23">
        <f t="shared" si="198"/>
        <v>2.6241600000000003</v>
      </c>
      <c r="E268" s="23">
        <f t="shared" si="199"/>
        <v>2.3469600000000002</v>
      </c>
      <c r="F268" s="23">
        <f t="shared" si="200"/>
        <v>324.72528</v>
      </c>
      <c r="G268" s="23">
        <f t="shared" si="201"/>
        <v>324.78863999999999</v>
      </c>
      <c r="H268" s="23">
        <f t="shared" si="202"/>
        <v>2.4288000000000003</v>
      </c>
      <c r="I268" s="23">
        <f t="shared" si="203"/>
        <v>323.42435421120007</v>
      </c>
      <c r="J268" s="23">
        <f t="shared" si="204"/>
        <v>324.82560000000001</v>
      </c>
      <c r="K268" s="23">
        <f t="shared" si="205"/>
        <v>322.77692832000002</v>
      </c>
      <c r="L268" s="23">
        <f t="shared" si="206"/>
        <v>324.77280000000002</v>
      </c>
      <c r="M268" s="23">
        <f t="shared" si="207"/>
        <v>2.2070400000000001</v>
      </c>
      <c r="N268" s="23">
        <f t="shared" si="208"/>
        <v>39942.907745083205</v>
      </c>
      <c r="O268" s="23">
        <f t="shared" si="209"/>
        <v>324.72324720000006</v>
      </c>
    </row>
    <row r="269" spans="1:15" ht="14.25" customHeight="1">
      <c r="A269" s="18" t="s">
        <v>344</v>
      </c>
      <c r="B269" s="21">
        <v>2.0699999999999998</v>
      </c>
      <c r="C269" s="23">
        <f t="shared" si="197"/>
        <v>2.0617199999999998</v>
      </c>
      <c r="D269" s="23">
        <f t="shared" si="198"/>
        <v>2.0575799999999997</v>
      </c>
      <c r="E269" s="23">
        <f t="shared" si="199"/>
        <v>1.8402299999999998</v>
      </c>
      <c r="F269" s="23">
        <f t="shared" si="200"/>
        <v>254.61413999999996</v>
      </c>
      <c r="G269" s="23">
        <f t="shared" si="201"/>
        <v>254.66381999999996</v>
      </c>
      <c r="H269" s="23">
        <f t="shared" si="202"/>
        <v>1.9043999999999999</v>
      </c>
      <c r="I269" s="23">
        <f t="shared" si="203"/>
        <v>253.59409591560001</v>
      </c>
      <c r="J269" s="23">
        <f t="shared" si="204"/>
        <v>254.69280000000001</v>
      </c>
      <c r="K269" s="23">
        <f t="shared" si="205"/>
        <v>253.08645515999996</v>
      </c>
      <c r="L269" s="23">
        <f t="shared" si="206"/>
        <v>254.65139999999997</v>
      </c>
      <c r="M269" s="23">
        <f t="shared" si="207"/>
        <v>1.7305199999999998</v>
      </c>
      <c r="N269" s="23">
        <f t="shared" si="208"/>
        <v>31318.870845576599</v>
      </c>
      <c r="O269" s="23">
        <f t="shared" si="209"/>
        <v>254.6125461</v>
      </c>
    </row>
    <row r="270" spans="1:15" ht="14.25" customHeight="1">
      <c r="A270" s="18" t="s">
        <v>345</v>
      </c>
      <c r="B270" s="21">
        <v>123.6</v>
      </c>
      <c r="C270" s="23">
        <f t="shared" si="197"/>
        <v>123.1056</v>
      </c>
      <c r="D270" s="23">
        <f t="shared" si="198"/>
        <v>122.85839999999999</v>
      </c>
      <c r="E270" s="23">
        <f t="shared" si="199"/>
        <v>109.88039999999999</v>
      </c>
      <c r="F270" s="23">
        <f t="shared" si="200"/>
        <v>15203.047199999999</v>
      </c>
      <c r="G270" s="23">
        <f t="shared" si="201"/>
        <v>15206.013599999998</v>
      </c>
      <c r="H270" s="23">
        <f t="shared" si="202"/>
        <v>113.712</v>
      </c>
      <c r="I270" s="23">
        <f t="shared" si="203"/>
        <v>15142.140219888001</v>
      </c>
      <c r="J270" s="23">
        <f t="shared" si="204"/>
        <v>15207.744000000001</v>
      </c>
      <c r="K270" s="23">
        <f t="shared" si="205"/>
        <v>15111.828916799997</v>
      </c>
      <c r="L270" s="23">
        <f t="shared" si="206"/>
        <v>15205.271999999999</v>
      </c>
      <c r="M270" s="23">
        <f t="shared" si="207"/>
        <v>103.32959999999999</v>
      </c>
      <c r="N270" s="23">
        <f t="shared" si="208"/>
        <v>1870054.3171561679</v>
      </c>
      <c r="O270" s="23">
        <f t="shared" si="209"/>
        <v>15202.952028</v>
      </c>
    </row>
    <row r="271" spans="1:15" ht="14.25" customHeight="1">
      <c r="A271" s="18" t="s">
        <v>346</v>
      </c>
      <c r="B271" s="21">
        <v>123.68</v>
      </c>
      <c r="C271" s="23">
        <f>B27123*0.996</f>
        <v>0</v>
      </c>
      <c r="D271" s="23">
        <f>B27123*0.994</f>
        <v>0</v>
      </c>
      <c r="E271" s="23">
        <f>B27123*0.889</f>
        <v>0</v>
      </c>
      <c r="F271" s="23">
        <f>B27123*123.002</f>
        <v>0</v>
      </c>
      <c r="G271" s="23">
        <f>B27123*123.026</f>
        <v>0</v>
      </c>
      <c r="H271" s="23">
        <f>B27123*0.92</f>
        <v>0</v>
      </c>
      <c r="I271" s="23">
        <f>O27123*0.996</f>
        <v>0</v>
      </c>
      <c r="J271" s="23">
        <f>B27123*123.04</f>
        <v>0</v>
      </c>
      <c r="K271" s="23">
        <f>D27123*123.002</f>
        <v>0</v>
      </c>
      <c r="L271" s="23">
        <f>B27123*123.02</f>
        <v>0</v>
      </c>
      <c r="M271" s="23">
        <f>B27123*0.836</f>
        <v>0</v>
      </c>
      <c r="N271" s="23">
        <f>O27123*123.006</f>
        <v>0</v>
      </c>
      <c r="O271" s="23">
        <f>B27123*123.00123</f>
        <v>0</v>
      </c>
    </row>
    <row r="272" spans="1:15" ht="14.25" customHeight="1">
      <c r="A272" s="18" t="s">
        <v>347</v>
      </c>
      <c r="B272" s="21">
        <v>2.2200000000000002</v>
      </c>
      <c r="C272" s="23">
        <f t="shared" ref="C272:C274" si="210">B272*0.996</f>
        <v>2.2111200000000002</v>
      </c>
      <c r="D272" s="23">
        <f t="shared" ref="D272:D274" si="211">B272*0.994</f>
        <v>2.20668</v>
      </c>
      <c r="E272" s="23">
        <f t="shared" ref="E272:E274" si="212">B272*0.889</f>
        <v>1.9735800000000001</v>
      </c>
      <c r="F272" s="23">
        <f t="shared" ref="F272:F274" si="213">B272*123.002</f>
        <v>273.06443999999999</v>
      </c>
      <c r="G272" s="23">
        <f t="shared" ref="G272:G274" si="214">B272*123.026</f>
        <v>273.11772000000002</v>
      </c>
      <c r="H272" s="23">
        <f t="shared" ref="H272:H274" si="215">B272*0.92</f>
        <v>2.0424000000000002</v>
      </c>
      <c r="I272" s="23">
        <f t="shared" ref="I272:I274" si="216">O272*0.996</f>
        <v>271.97047967760005</v>
      </c>
      <c r="J272" s="23">
        <f t="shared" ref="J272:J274" si="217">B272*123.04</f>
        <v>273.14880000000005</v>
      </c>
      <c r="K272" s="23">
        <f t="shared" ref="K272:K274" si="218">D272*123.002</f>
        <v>271.42605335999997</v>
      </c>
      <c r="L272" s="23">
        <f t="shared" ref="L272:L274" si="219">B272*123.02</f>
        <v>273.1044</v>
      </c>
      <c r="M272" s="23">
        <f t="shared" ref="M272:M274" si="220">B272*0.836</f>
        <v>1.85592</v>
      </c>
      <c r="N272" s="23">
        <f t="shared" ref="N272:N274" si="221">O272*123.006</f>
        <v>33588.354240183609</v>
      </c>
      <c r="O272" s="23">
        <f t="shared" ref="O272:O274" si="222">B272*123.00123</f>
        <v>273.06273060000007</v>
      </c>
    </row>
    <row r="273" spans="1:15" ht="14.25" customHeight="1">
      <c r="A273" s="18" t="s">
        <v>348</v>
      </c>
      <c r="B273" s="21">
        <v>2.1234000000000002</v>
      </c>
      <c r="C273" s="23">
        <f t="shared" si="210"/>
        <v>2.1149064000000002</v>
      </c>
      <c r="D273" s="23">
        <f t="shared" si="211"/>
        <v>2.1106596</v>
      </c>
      <c r="E273" s="23">
        <f t="shared" si="212"/>
        <v>1.8877026000000001</v>
      </c>
      <c r="F273" s="23">
        <f t="shared" si="213"/>
        <v>261.18244680000004</v>
      </c>
      <c r="G273" s="23">
        <f t="shared" si="214"/>
        <v>261.23340840000003</v>
      </c>
      <c r="H273" s="23">
        <f t="shared" si="215"/>
        <v>1.9535280000000002</v>
      </c>
      <c r="I273" s="23">
        <f t="shared" si="216"/>
        <v>260.13608853487204</v>
      </c>
      <c r="J273" s="23">
        <f t="shared" si="217"/>
        <v>261.26313600000003</v>
      </c>
      <c r="K273" s="23">
        <f t="shared" si="218"/>
        <v>259.6153521192</v>
      </c>
      <c r="L273" s="23">
        <f t="shared" si="219"/>
        <v>261.22066799999999</v>
      </c>
      <c r="M273" s="23">
        <f t="shared" si="220"/>
        <v>1.7751624000000001</v>
      </c>
      <c r="N273" s="23">
        <f t="shared" si="221"/>
        <v>32126.806934056698</v>
      </c>
      <c r="O273" s="23">
        <f t="shared" si="222"/>
        <v>261.18081178200003</v>
      </c>
    </row>
    <row r="274" spans="1:15" ht="14.25" customHeight="1">
      <c r="A274" s="18" t="s">
        <v>349</v>
      </c>
      <c r="B274" s="21">
        <v>2.84</v>
      </c>
      <c r="C274" s="23">
        <f t="shared" si="210"/>
        <v>2.82864</v>
      </c>
      <c r="D274" s="23">
        <f t="shared" si="211"/>
        <v>2.8229599999999997</v>
      </c>
      <c r="E274" s="23">
        <f t="shared" si="212"/>
        <v>2.5247600000000001</v>
      </c>
      <c r="F274" s="23">
        <f t="shared" si="213"/>
        <v>349.32567999999998</v>
      </c>
      <c r="G274" s="23">
        <f t="shared" si="214"/>
        <v>349.39383999999995</v>
      </c>
      <c r="H274" s="23">
        <f t="shared" si="215"/>
        <v>2.6128</v>
      </c>
      <c r="I274" s="23">
        <f t="shared" si="216"/>
        <v>347.92619922720002</v>
      </c>
      <c r="J274" s="23">
        <f t="shared" si="217"/>
        <v>349.43360000000001</v>
      </c>
      <c r="K274" s="23">
        <f t="shared" si="218"/>
        <v>347.22972591999996</v>
      </c>
      <c r="L274" s="23">
        <f t="shared" si="219"/>
        <v>349.37679999999995</v>
      </c>
      <c r="M274" s="23">
        <f t="shared" si="220"/>
        <v>2.3742399999999999</v>
      </c>
      <c r="N274" s="23">
        <f t="shared" si="221"/>
        <v>42968.885604559204</v>
      </c>
      <c r="O274" s="23">
        <f t="shared" si="222"/>
        <v>349.32349320000003</v>
      </c>
    </row>
    <row r="275" spans="1:15" ht="14.25" customHeight="1">
      <c r="A275" s="18" t="s">
        <v>350</v>
      </c>
      <c r="B275" s="21">
        <v>0.1237</v>
      </c>
      <c r="C275" s="23">
        <f>B306*0.996</f>
        <v>122.5578</v>
      </c>
      <c r="D275" s="23">
        <f>B306*0.994</f>
        <v>122.3117</v>
      </c>
      <c r="E275" s="23">
        <f>B306*0.889</f>
        <v>109.39145000000001</v>
      </c>
      <c r="F275" s="23">
        <f>B306*123.002</f>
        <v>15135.3961</v>
      </c>
      <c r="G275" s="23">
        <f>B306*123.026</f>
        <v>15138.3493</v>
      </c>
      <c r="H275" s="23">
        <f>B306*0.92</f>
        <v>113.206</v>
      </c>
      <c r="I275" s="23">
        <f>O306*0.996</f>
        <v>15074.760146094</v>
      </c>
      <c r="J275" s="23">
        <f>B306*123.04</f>
        <v>15140.072</v>
      </c>
      <c r="K275" s="23">
        <f>D306*123.002</f>
        <v>15044.583723399999</v>
      </c>
      <c r="L275" s="23">
        <f>B306*123.02</f>
        <v>15137.610999999999</v>
      </c>
      <c r="M275" s="23">
        <f>B306*0.836</f>
        <v>102.8698</v>
      </c>
      <c r="N275" s="23">
        <f>O306*123.006</f>
        <v>1861732.878042609</v>
      </c>
      <c r="O275" s="23">
        <f>B306*123.00123</f>
        <v>15135.3013515</v>
      </c>
    </row>
    <row r="276" spans="1:15" ht="14.25" customHeight="1">
      <c r="A276" s="18" t="s">
        <v>351</v>
      </c>
      <c r="B276" s="21">
        <v>2.2799999999999998</v>
      </c>
      <c r="C276" s="23">
        <f t="shared" ref="C276:C280" si="223">B276*0.996</f>
        <v>2.27088</v>
      </c>
      <c r="D276" s="23">
        <f t="shared" ref="D276:D280" si="224">B276*0.994</f>
        <v>2.2663199999999999</v>
      </c>
      <c r="E276" s="23">
        <f t="shared" ref="E276:E280" si="225">B276*0.889</f>
        <v>2.0269200000000001</v>
      </c>
      <c r="F276" s="23">
        <f t="shared" ref="F276:F280" si="226">B276*123.002</f>
        <v>280.44455999999997</v>
      </c>
      <c r="G276" s="23">
        <f t="shared" ref="G276:G280" si="227">B276*123.026</f>
        <v>280.49927999999994</v>
      </c>
      <c r="H276" s="23">
        <f t="shared" ref="H276:H280" si="228">B276*0.92</f>
        <v>2.0975999999999999</v>
      </c>
      <c r="I276" s="23">
        <f t="shared" ref="I276:I280" si="229">O276*0.996</f>
        <v>279.32103318240001</v>
      </c>
      <c r="J276" s="23">
        <f t="shared" ref="J276:J280" si="230">B276*123.04</f>
        <v>280.53120000000001</v>
      </c>
      <c r="K276" s="23">
        <f t="shared" ref="K276:K280" si="231">D276*123.002</f>
        <v>278.76189263999999</v>
      </c>
      <c r="L276" s="23">
        <f t="shared" ref="L276:L280" si="232">B276*123.02</f>
        <v>280.48559999999998</v>
      </c>
      <c r="M276" s="23">
        <f t="shared" ref="M276:M280" si="233">B276*0.836</f>
        <v>1.9060799999999998</v>
      </c>
      <c r="N276" s="23">
        <f t="shared" ref="N276:N280" si="234">O276*123.006</f>
        <v>34496.1475980264</v>
      </c>
      <c r="O276" s="23">
        <f t="shared" ref="O276:O280" si="235">B276*123.00123</f>
        <v>280.4428044</v>
      </c>
    </row>
    <row r="277" spans="1:15" ht="14.25" customHeight="1">
      <c r="A277" s="18" t="s">
        <v>352</v>
      </c>
      <c r="B277" s="21">
        <v>123.04</v>
      </c>
      <c r="C277" s="23">
        <f t="shared" si="223"/>
        <v>122.54784000000001</v>
      </c>
      <c r="D277" s="23">
        <f t="shared" si="224"/>
        <v>122.30176</v>
      </c>
      <c r="E277" s="23">
        <f t="shared" si="225"/>
        <v>109.38256000000001</v>
      </c>
      <c r="F277" s="23">
        <f t="shared" si="226"/>
        <v>15134.166080000001</v>
      </c>
      <c r="G277" s="23">
        <f t="shared" si="227"/>
        <v>15137.11904</v>
      </c>
      <c r="H277" s="23">
        <f t="shared" si="228"/>
        <v>113.19680000000001</v>
      </c>
      <c r="I277" s="23">
        <f t="shared" si="229"/>
        <v>15073.535053843201</v>
      </c>
      <c r="J277" s="23">
        <f t="shared" si="230"/>
        <v>15138.841600000002</v>
      </c>
      <c r="K277" s="23">
        <f t="shared" si="231"/>
        <v>15043.36108352</v>
      </c>
      <c r="L277" s="23">
        <f t="shared" si="232"/>
        <v>15136.380800000001</v>
      </c>
      <c r="M277" s="23">
        <f t="shared" si="233"/>
        <v>102.86144</v>
      </c>
      <c r="N277" s="23">
        <f t="shared" si="234"/>
        <v>1861581.5791496355</v>
      </c>
      <c r="O277" s="23">
        <f t="shared" si="235"/>
        <v>15134.071339200002</v>
      </c>
    </row>
    <row r="278" spans="1:15" ht="14.25" customHeight="1">
      <c r="A278" s="18" t="s">
        <v>353</v>
      </c>
      <c r="B278" s="21">
        <v>123.67</v>
      </c>
      <c r="C278" s="23">
        <f t="shared" si="223"/>
        <v>123.17532</v>
      </c>
      <c r="D278" s="23">
        <f t="shared" si="224"/>
        <v>122.92798000000001</v>
      </c>
      <c r="E278" s="23">
        <f t="shared" si="225"/>
        <v>109.94263000000001</v>
      </c>
      <c r="F278" s="23">
        <f t="shared" si="226"/>
        <v>15211.65734</v>
      </c>
      <c r="G278" s="23">
        <f t="shared" si="227"/>
        <v>15214.62542</v>
      </c>
      <c r="H278" s="23">
        <f t="shared" si="228"/>
        <v>113.77640000000001</v>
      </c>
      <c r="I278" s="23">
        <f t="shared" si="229"/>
        <v>15150.7158656436</v>
      </c>
      <c r="J278" s="23">
        <f t="shared" si="230"/>
        <v>15216.356800000001</v>
      </c>
      <c r="K278" s="23">
        <f t="shared" si="231"/>
        <v>15120.387395960001</v>
      </c>
      <c r="L278" s="23">
        <f t="shared" si="232"/>
        <v>15213.883400000001</v>
      </c>
      <c r="M278" s="23">
        <f t="shared" si="233"/>
        <v>103.38812</v>
      </c>
      <c r="N278" s="23">
        <f t="shared" si="234"/>
        <v>1871113.4094069847</v>
      </c>
      <c r="O278" s="23">
        <f t="shared" si="235"/>
        <v>15211.562114100001</v>
      </c>
    </row>
    <row r="279" spans="1:15" ht="14.25" customHeight="1">
      <c r="A279" s="18" t="s">
        <v>354</v>
      </c>
      <c r="B279" s="21">
        <v>0.95</v>
      </c>
      <c r="C279" s="23">
        <f t="shared" si="223"/>
        <v>0.94619999999999993</v>
      </c>
      <c r="D279" s="23">
        <f t="shared" si="224"/>
        <v>0.94429999999999992</v>
      </c>
      <c r="E279" s="23">
        <f t="shared" si="225"/>
        <v>0.84455000000000002</v>
      </c>
      <c r="F279" s="23">
        <f t="shared" si="226"/>
        <v>116.85189999999999</v>
      </c>
      <c r="G279" s="23">
        <f t="shared" si="227"/>
        <v>116.87469999999999</v>
      </c>
      <c r="H279" s="23">
        <f t="shared" si="228"/>
        <v>0.874</v>
      </c>
      <c r="I279" s="23">
        <f t="shared" si="229"/>
        <v>116.38376382600001</v>
      </c>
      <c r="J279" s="23">
        <f t="shared" si="230"/>
        <v>116.88800000000001</v>
      </c>
      <c r="K279" s="23">
        <f t="shared" si="231"/>
        <v>116.15078859999998</v>
      </c>
      <c r="L279" s="23">
        <f t="shared" si="232"/>
        <v>116.86899999999999</v>
      </c>
      <c r="M279" s="23">
        <f t="shared" si="233"/>
        <v>0.79419999999999991</v>
      </c>
      <c r="N279" s="23">
        <f t="shared" si="234"/>
        <v>14373.394832511</v>
      </c>
      <c r="O279" s="23">
        <f t="shared" si="235"/>
        <v>116.8511685</v>
      </c>
    </row>
    <row r="280" spans="1:15" ht="14.25" customHeight="1">
      <c r="A280" s="18" t="s">
        <v>355</v>
      </c>
      <c r="B280" s="21">
        <v>123.93</v>
      </c>
      <c r="C280" s="23">
        <f t="shared" si="223"/>
        <v>123.43428</v>
      </c>
      <c r="D280" s="23">
        <f t="shared" si="224"/>
        <v>123.18642000000001</v>
      </c>
      <c r="E280" s="23">
        <f t="shared" si="225"/>
        <v>110.17377</v>
      </c>
      <c r="F280" s="23">
        <f t="shared" si="226"/>
        <v>15243.637860000001</v>
      </c>
      <c r="G280" s="23">
        <f t="shared" si="227"/>
        <v>15246.61218</v>
      </c>
      <c r="H280" s="23">
        <f t="shared" si="228"/>
        <v>114.01560000000001</v>
      </c>
      <c r="I280" s="23">
        <f t="shared" si="229"/>
        <v>15182.568264164402</v>
      </c>
      <c r="J280" s="23">
        <f t="shared" si="230"/>
        <v>15248.347200000002</v>
      </c>
      <c r="K280" s="23">
        <f t="shared" si="231"/>
        <v>15152.176032840001</v>
      </c>
      <c r="L280" s="23">
        <f t="shared" si="232"/>
        <v>15245.8686</v>
      </c>
      <c r="M280" s="23">
        <f t="shared" si="233"/>
        <v>103.60548</v>
      </c>
      <c r="N280" s="23">
        <f t="shared" si="234"/>
        <v>1875047.1806243036</v>
      </c>
      <c r="O280" s="23">
        <f t="shared" si="235"/>
        <v>15243.542433900002</v>
      </c>
    </row>
    <row r="281" spans="1:15" ht="14.25" customHeight="1">
      <c r="A281" s="18" t="s">
        <v>356</v>
      </c>
      <c r="B281" s="21">
        <v>2.3123</v>
      </c>
      <c r="C281" s="23">
        <f>B28123*0.996</f>
        <v>0</v>
      </c>
      <c r="D281" s="23">
        <f>B28123*0.994</f>
        <v>0</v>
      </c>
      <c r="E281" s="23">
        <f>B28123*0.889</f>
        <v>0</v>
      </c>
      <c r="F281" s="23">
        <f>B28123*123.002</f>
        <v>0</v>
      </c>
      <c r="G281" s="23">
        <f>B28123*123.026</f>
        <v>0</v>
      </c>
      <c r="H281" s="23">
        <f>B28123*0.92</f>
        <v>0</v>
      </c>
      <c r="I281" s="23">
        <f>O28123*0.996</f>
        <v>0</v>
      </c>
      <c r="J281" s="23">
        <f>B28123*123.04</f>
        <v>0</v>
      </c>
      <c r="K281" s="23">
        <f>D28123*123.002</f>
        <v>0</v>
      </c>
      <c r="L281" s="23">
        <f>B28123*123.02</f>
        <v>0</v>
      </c>
      <c r="M281" s="23">
        <f>B28123*0.836</f>
        <v>0</v>
      </c>
      <c r="N281" s="23">
        <f>O28123*123.006</f>
        <v>0</v>
      </c>
      <c r="O281" s="23">
        <f>B28123*123.00123</f>
        <v>0</v>
      </c>
    </row>
    <row r="282" spans="1:15" ht="14.25" customHeight="1">
      <c r="A282" s="18" t="s">
        <v>357</v>
      </c>
      <c r="B282" s="21">
        <v>123.95</v>
      </c>
      <c r="C282" s="23">
        <f t="shared" ref="C282:C290" si="236">B282*0.996</f>
        <v>123.4542</v>
      </c>
      <c r="D282" s="23">
        <f t="shared" ref="D282:D290" si="237">B282*0.994</f>
        <v>123.2063</v>
      </c>
      <c r="E282" s="23">
        <f t="shared" ref="E282:E290" si="238">B282*0.889</f>
        <v>110.19155000000001</v>
      </c>
      <c r="F282" s="23">
        <f t="shared" ref="F282:F290" si="239">B282*123.002</f>
        <v>15246.097900000001</v>
      </c>
      <c r="G282" s="23">
        <f t="shared" ref="G282:G290" si="240">B282*123.026</f>
        <v>15249.072700000001</v>
      </c>
      <c r="H282" s="23">
        <f t="shared" ref="H282:H290" si="241">B282*0.92</f>
        <v>114.03400000000001</v>
      </c>
      <c r="I282" s="23">
        <f t="shared" ref="I282:I290" si="242">O282*0.996</f>
        <v>15185.018448666002</v>
      </c>
      <c r="J282" s="23">
        <f t="shared" ref="J282:J290" si="243">B282*123.04</f>
        <v>15250.808000000001</v>
      </c>
      <c r="K282" s="23">
        <f t="shared" ref="K282:K290" si="244">D282*123.002</f>
        <v>15154.621312599998</v>
      </c>
      <c r="L282" s="23">
        <f t="shared" ref="L282:L290" si="245">B282*123.02</f>
        <v>15248.329</v>
      </c>
      <c r="M282" s="23">
        <f t="shared" ref="M282:M290" si="246">B282*0.836</f>
        <v>103.62219999999999</v>
      </c>
      <c r="N282" s="23">
        <f t="shared" ref="N282:N290" si="247">O282*123.006</f>
        <v>1875349.778410251</v>
      </c>
      <c r="O282" s="23">
        <f t="shared" ref="O282:O290" si="248">B282*123.00123</f>
        <v>15246.002458500001</v>
      </c>
    </row>
    <row r="283" spans="1:15" ht="14.25" customHeight="1">
      <c r="A283" s="18" t="s">
        <v>358</v>
      </c>
      <c r="B283" s="21">
        <v>123.89</v>
      </c>
      <c r="C283" s="23">
        <f t="shared" si="236"/>
        <v>123.39444</v>
      </c>
      <c r="D283" s="23">
        <f t="shared" si="237"/>
        <v>123.14666</v>
      </c>
      <c r="E283" s="23">
        <f t="shared" si="238"/>
        <v>110.13821</v>
      </c>
      <c r="F283" s="23">
        <f t="shared" si="239"/>
        <v>15238.717779999999</v>
      </c>
      <c r="G283" s="23">
        <f t="shared" si="240"/>
        <v>15241.691139999999</v>
      </c>
      <c r="H283" s="23">
        <f t="shared" si="241"/>
        <v>113.97880000000001</v>
      </c>
      <c r="I283" s="23">
        <f t="shared" si="242"/>
        <v>15177.667895161199</v>
      </c>
      <c r="J283" s="23">
        <f t="shared" si="243"/>
        <v>15243.4256</v>
      </c>
      <c r="K283" s="23">
        <f t="shared" si="244"/>
        <v>15147.285473319998</v>
      </c>
      <c r="L283" s="23">
        <f t="shared" si="245"/>
        <v>15240.9478</v>
      </c>
      <c r="M283" s="23">
        <f t="shared" si="246"/>
        <v>103.57204</v>
      </c>
      <c r="N283" s="23">
        <f t="shared" si="247"/>
        <v>1874441.9850524082</v>
      </c>
      <c r="O283" s="23">
        <f t="shared" si="248"/>
        <v>15238.6223847</v>
      </c>
    </row>
    <row r="284" spans="1:15" ht="14.25" customHeight="1">
      <c r="A284" s="18" t="s">
        <v>359</v>
      </c>
      <c r="B284" s="21">
        <v>2.1231230000000001</v>
      </c>
      <c r="C284" s="23">
        <f t="shared" si="236"/>
        <v>2.1146305080000003</v>
      </c>
      <c r="D284" s="23">
        <f t="shared" si="237"/>
        <v>2.1103842620000002</v>
      </c>
      <c r="E284" s="23">
        <f t="shared" si="238"/>
        <v>1.8874563470000001</v>
      </c>
      <c r="F284" s="23">
        <f t="shared" si="239"/>
        <v>261.148375246</v>
      </c>
      <c r="G284" s="23">
        <f t="shared" si="240"/>
        <v>261.19933019799998</v>
      </c>
      <c r="H284" s="23">
        <f t="shared" si="241"/>
        <v>1.9532731600000002</v>
      </c>
      <c r="I284" s="23">
        <f t="shared" si="242"/>
        <v>260.10215347952487</v>
      </c>
      <c r="J284" s="23">
        <f t="shared" si="243"/>
        <v>261.22905392000001</v>
      </c>
      <c r="K284" s="23">
        <f t="shared" si="244"/>
        <v>259.58148499452403</v>
      </c>
      <c r="L284" s="23">
        <f t="shared" si="245"/>
        <v>261.18659145999999</v>
      </c>
      <c r="M284" s="23">
        <f t="shared" si="246"/>
        <v>1.774930828</v>
      </c>
      <c r="N284" s="23">
        <f t="shared" si="247"/>
        <v>32122.615954721321</v>
      </c>
      <c r="O284" s="23">
        <f t="shared" si="248"/>
        <v>261.14674044129004</v>
      </c>
    </row>
    <row r="285" spans="1:15" ht="14.25" customHeight="1">
      <c r="A285" s="18" t="s">
        <v>360</v>
      </c>
      <c r="B285" s="21">
        <v>0.56000000000000005</v>
      </c>
      <c r="C285" s="23">
        <f t="shared" si="236"/>
        <v>0.55776000000000003</v>
      </c>
      <c r="D285" s="23">
        <f t="shared" si="237"/>
        <v>0.55664000000000002</v>
      </c>
      <c r="E285" s="23">
        <f t="shared" si="238"/>
        <v>0.49784000000000006</v>
      </c>
      <c r="F285" s="23">
        <f t="shared" si="239"/>
        <v>68.88112000000001</v>
      </c>
      <c r="G285" s="23">
        <f t="shared" si="240"/>
        <v>68.894559999999998</v>
      </c>
      <c r="H285" s="23">
        <f t="shared" si="241"/>
        <v>0.5152000000000001</v>
      </c>
      <c r="I285" s="23">
        <f t="shared" si="242"/>
        <v>68.605166044800015</v>
      </c>
      <c r="J285" s="23">
        <f t="shared" si="243"/>
        <v>68.902400000000014</v>
      </c>
      <c r="K285" s="23">
        <f t="shared" si="244"/>
        <v>68.467833279999994</v>
      </c>
      <c r="L285" s="23">
        <f t="shared" si="245"/>
        <v>68.891199999999998</v>
      </c>
      <c r="M285" s="23">
        <f t="shared" si="246"/>
        <v>0.46816000000000002</v>
      </c>
      <c r="N285" s="23">
        <f t="shared" si="247"/>
        <v>8472.7380065328016</v>
      </c>
      <c r="O285" s="23">
        <f t="shared" si="248"/>
        <v>68.880688800000016</v>
      </c>
    </row>
    <row r="286" spans="1:15" ht="14.25" customHeight="1">
      <c r="A286" s="18" t="s">
        <v>361</v>
      </c>
      <c r="B286" s="21">
        <v>0</v>
      </c>
      <c r="C286" s="23">
        <f t="shared" si="236"/>
        <v>0</v>
      </c>
      <c r="D286" s="23">
        <f t="shared" si="237"/>
        <v>0</v>
      </c>
      <c r="E286" s="23">
        <f t="shared" si="238"/>
        <v>0</v>
      </c>
      <c r="F286" s="23">
        <f t="shared" si="239"/>
        <v>0</v>
      </c>
      <c r="G286" s="23">
        <f t="shared" si="240"/>
        <v>0</v>
      </c>
      <c r="H286" s="23">
        <f t="shared" si="241"/>
        <v>0</v>
      </c>
      <c r="I286" s="23">
        <f t="shared" si="242"/>
        <v>0</v>
      </c>
      <c r="J286" s="23">
        <f t="shared" si="243"/>
        <v>0</v>
      </c>
      <c r="K286" s="23">
        <f t="shared" si="244"/>
        <v>0</v>
      </c>
      <c r="L286" s="23">
        <f t="shared" si="245"/>
        <v>0</v>
      </c>
      <c r="M286" s="23">
        <f t="shared" si="246"/>
        <v>0</v>
      </c>
      <c r="N286" s="23">
        <f t="shared" si="247"/>
        <v>0</v>
      </c>
      <c r="O286" s="23">
        <f t="shared" si="248"/>
        <v>0</v>
      </c>
    </row>
    <row r="287" spans="1:15" ht="14.25" customHeight="1">
      <c r="A287" s="18" t="s">
        <v>362</v>
      </c>
      <c r="B287" s="21">
        <v>0</v>
      </c>
      <c r="C287" s="23">
        <f t="shared" si="236"/>
        <v>0</v>
      </c>
      <c r="D287" s="23">
        <f t="shared" si="237"/>
        <v>0</v>
      </c>
      <c r="E287" s="23">
        <f t="shared" si="238"/>
        <v>0</v>
      </c>
      <c r="F287" s="23">
        <f t="shared" si="239"/>
        <v>0</v>
      </c>
      <c r="G287" s="23">
        <f t="shared" si="240"/>
        <v>0</v>
      </c>
      <c r="H287" s="23">
        <f t="shared" si="241"/>
        <v>0</v>
      </c>
      <c r="I287" s="23">
        <f t="shared" si="242"/>
        <v>0</v>
      </c>
      <c r="J287" s="23">
        <f t="shared" si="243"/>
        <v>0</v>
      </c>
      <c r="K287" s="23">
        <f t="shared" si="244"/>
        <v>0</v>
      </c>
      <c r="L287" s="23">
        <f t="shared" si="245"/>
        <v>0</v>
      </c>
      <c r="M287" s="23">
        <f t="shared" si="246"/>
        <v>0</v>
      </c>
      <c r="N287" s="23">
        <f t="shared" si="247"/>
        <v>0</v>
      </c>
      <c r="O287" s="23">
        <f t="shared" si="248"/>
        <v>0</v>
      </c>
    </row>
    <row r="288" spans="1:15" ht="14.25" customHeight="1">
      <c r="A288" s="18" t="s">
        <v>363</v>
      </c>
      <c r="B288" s="21">
        <v>0</v>
      </c>
      <c r="C288" s="23">
        <f t="shared" si="236"/>
        <v>0</v>
      </c>
      <c r="D288" s="23">
        <f t="shared" si="237"/>
        <v>0</v>
      </c>
      <c r="E288" s="23">
        <f t="shared" si="238"/>
        <v>0</v>
      </c>
      <c r="F288" s="23">
        <f t="shared" si="239"/>
        <v>0</v>
      </c>
      <c r="G288" s="23">
        <f t="shared" si="240"/>
        <v>0</v>
      </c>
      <c r="H288" s="23">
        <f t="shared" si="241"/>
        <v>0</v>
      </c>
      <c r="I288" s="23">
        <f t="shared" si="242"/>
        <v>0</v>
      </c>
      <c r="J288" s="23">
        <f t="shared" si="243"/>
        <v>0</v>
      </c>
      <c r="K288" s="23">
        <f t="shared" si="244"/>
        <v>0</v>
      </c>
      <c r="L288" s="23">
        <f t="shared" si="245"/>
        <v>0</v>
      </c>
      <c r="M288" s="23">
        <f t="shared" si="246"/>
        <v>0</v>
      </c>
      <c r="N288" s="23">
        <f t="shared" si="247"/>
        <v>0</v>
      </c>
      <c r="O288" s="23">
        <f t="shared" si="248"/>
        <v>0</v>
      </c>
    </row>
    <row r="289" spans="1:15" ht="14.25" customHeight="1">
      <c r="A289" s="18" t="s">
        <v>364</v>
      </c>
      <c r="B289" s="21">
        <v>0</v>
      </c>
      <c r="C289" s="23">
        <f t="shared" si="236"/>
        <v>0</v>
      </c>
      <c r="D289" s="23">
        <f t="shared" si="237"/>
        <v>0</v>
      </c>
      <c r="E289" s="23">
        <f t="shared" si="238"/>
        <v>0</v>
      </c>
      <c r="F289" s="23">
        <f t="shared" si="239"/>
        <v>0</v>
      </c>
      <c r="G289" s="23">
        <f t="shared" si="240"/>
        <v>0</v>
      </c>
      <c r="H289" s="23">
        <f t="shared" si="241"/>
        <v>0</v>
      </c>
      <c r="I289" s="23">
        <f t="shared" si="242"/>
        <v>0</v>
      </c>
      <c r="J289" s="23">
        <f t="shared" si="243"/>
        <v>0</v>
      </c>
      <c r="K289" s="23">
        <f t="shared" si="244"/>
        <v>0</v>
      </c>
      <c r="L289" s="23">
        <f t="shared" si="245"/>
        <v>0</v>
      </c>
      <c r="M289" s="23">
        <f t="shared" si="246"/>
        <v>0</v>
      </c>
      <c r="N289" s="23">
        <f t="shared" si="247"/>
        <v>0</v>
      </c>
      <c r="O289" s="23">
        <f t="shared" si="248"/>
        <v>0</v>
      </c>
    </row>
    <row r="290" spans="1:15" ht="14.25" customHeight="1">
      <c r="A290" s="18" t="s">
        <v>365</v>
      </c>
      <c r="B290" s="21">
        <v>0</v>
      </c>
      <c r="C290" s="23">
        <f t="shared" si="236"/>
        <v>0</v>
      </c>
      <c r="D290" s="23">
        <f t="shared" si="237"/>
        <v>0</v>
      </c>
      <c r="E290" s="23">
        <f t="shared" si="238"/>
        <v>0</v>
      </c>
      <c r="F290" s="23">
        <f t="shared" si="239"/>
        <v>0</v>
      </c>
      <c r="G290" s="23">
        <f t="shared" si="240"/>
        <v>0</v>
      </c>
      <c r="H290" s="23">
        <f t="shared" si="241"/>
        <v>0</v>
      </c>
      <c r="I290" s="23">
        <f t="shared" si="242"/>
        <v>0</v>
      </c>
      <c r="J290" s="23">
        <f t="shared" si="243"/>
        <v>0</v>
      </c>
      <c r="K290" s="23">
        <f t="shared" si="244"/>
        <v>0</v>
      </c>
      <c r="L290" s="23">
        <f t="shared" si="245"/>
        <v>0</v>
      </c>
      <c r="M290" s="23">
        <f t="shared" si="246"/>
        <v>0</v>
      </c>
      <c r="N290" s="23">
        <f t="shared" si="247"/>
        <v>0</v>
      </c>
      <c r="O290" s="23">
        <f t="shared" si="248"/>
        <v>0</v>
      </c>
    </row>
    <row r="291" spans="1:15" ht="14.25" customHeight="1">
      <c r="A291" s="18" t="s">
        <v>366</v>
      </c>
      <c r="B291" s="21">
        <v>0</v>
      </c>
      <c r="C291" s="23">
        <f>B29123*0.996</f>
        <v>0</v>
      </c>
      <c r="D291" s="23">
        <f>B29123*0.994</f>
        <v>0</v>
      </c>
      <c r="E291" s="23">
        <f>B29123*0.889</f>
        <v>0</v>
      </c>
      <c r="F291" s="23">
        <f>B29123*123.002</f>
        <v>0</v>
      </c>
      <c r="G291" s="23">
        <f>B29123*123.026</f>
        <v>0</v>
      </c>
      <c r="H291" s="23">
        <f>B29123*0.92</f>
        <v>0</v>
      </c>
      <c r="I291" s="23">
        <f>O29123*0.996</f>
        <v>0</v>
      </c>
      <c r="J291" s="23">
        <f>B29123*123.04</f>
        <v>0</v>
      </c>
      <c r="K291" s="23">
        <f>D29123*123.002</f>
        <v>0</v>
      </c>
      <c r="L291" s="23">
        <f>B29123*123.02</f>
        <v>0</v>
      </c>
      <c r="M291" s="23">
        <f>B29123*0.836</f>
        <v>0</v>
      </c>
      <c r="N291" s="23">
        <f>O29123*123.006</f>
        <v>0</v>
      </c>
      <c r="O291" s="23">
        <f>B29123*123.00123</f>
        <v>0</v>
      </c>
    </row>
    <row r="292" spans="1:15" ht="14.25" customHeight="1">
      <c r="A292" s="18" t="s">
        <v>367</v>
      </c>
      <c r="B292" s="21">
        <v>123.1234</v>
      </c>
      <c r="C292" s="23">
        <f t="shared" ref="C292:C300" si="249">B292*0.996</f>
        <v>122.6309064</v>
      </c>
      <c r="D292" s="23">
        <f t="shared" ref="D292:D300" si="250">B292*0.994</f>
        <v>122.38465960000001</v>
      </c>
      <c r="E292" s="23">
        <f t="shared" ref="E292:E300" si="251">B292*0.889</f>
        <v>109.4567026</v>
      </c>
      <c r="F292" s="23">
        <f t="shared" ref="F292:F300" si="252">B292*123.002</f>
        <v>15144.4244468</v>
      </c>
      <c r="G292" s="23">
        <f t="shared" ref="G292:G300" si="253">B292*123.026</f>
        <v>15147.3794084</v>
      </c>
      <c r="H292" s="23">
        <f t="shared" ref="H292:H300" si="254">B292*0.92</f>
        <v>113.27352800000001</v>
      </c>
      <c r="I292" s="23">
        <f t="shared" ref="I292:I300" si="255">O292*0.996</f>
        <v>15083.752323214874</v>
      </c>
      <c r="J292" s="23">
        <f t="shared" ref="J292:J300" si="256">B292*123.04</f>
        <v>15149.103136000002</v>
      </c>
      <c r="K292" s="23">
        <f t="shared" ref="K292:K300" si="257">D292*123.002</f>
        <v>15053.5579001192</v>
      </c>
      <c r="L292" s="23">
        <f t="shared" ref="L292:L300" si="258">B292*123.02</f>
        <v>15146.640668</v>
      </c>
      <c r="M292" s="23">
        <f t="shared" ref="M292:M300" si="259">B292*0.836</f>
        <v>102.93116240000001</v>
      </c>
      <c r="N292" s="23">
        <f t="shared" ref="N292:N300" si="260">O292*123.006</f>
        <v>1862843.4119170369</v>
      </c>
      <c r="O292" s="23">
        <f t="shared" ref="O292:O300" si="261">B292*123.00123</f>
        <v>15144.329641782002</v>
      </c>
    </row>
    <row r="293" spans="1:15" ht="14.25" customHeight="1">
      <c r="A293" s="18" t="s">
        <v>368</v>
      </c>
      <c r="B293" s="21">
        <v>2.2799999999999998</v>
      </c>
      <c r="C293" s="23">
        <f t="shared" si="249"/>
        <v>2.27088</v>
      </c>
      <c r="D293" s="23">
        <f t="shared" si="250"/>
        <v>2.2663199999999999</v>
      </c>
      <c r="E293" s="23">
        <f t="shared" si="251"/>
        <v>2.0269200000000001</v>
      </c>
      <c r="F293" s="23">
        <f t="shared" si="252"/>
        <v>280.44455999999997</v>
      </c>
      <c r="G293" s="23">
        <f t="shared" si="253"/>
        <v>280.49927999999994</v>
      </c>
      <c r="H293" s="23">
        <f t="shared" si="254"/>
        <v>2.0975999999999999</v>
      </c>
      <c r="I293" s="23">
        <f t="shared" si="255"/>
        <v>279.32103318240001</v>
      </c>
      <c r="J293" s="23">
        <f t="shared" si="256"/>
        <v>280.53120000000001</v>
      </c>
      <c r="K293" s="23">
        <f t="shared" si="257"/>
        <v>278.76189263999999</v>
      </c>
      <c r="L293" s="23">
        <f t="shared" si="258"/>
        <v>280.48559999999998</v>
      </c>
      <c r="M293" s="23">
        <f t="shared" si="259"/>
        <v>1.9060799999999998</v>
      </c>
      <c r="N293" s="23">
        <f t="shared" si="260"/>
        <v>34496.1475980264</v>
      </c>
      <c r="O293" s="23">
        <f t="shared" si="261"/>
        <v>280.4428044</v>
      </c>
    </row>
    <row r="294" spans="1:15" ht="14.25" customHeight="1">
      <c r="A294" s="18" t="s">
        <v>369</v>
      </c>
      <c r="B294" s="21">
        <v>123.04</v>
      </c>
      <c r="C294" s="23">
        <f t="shared" si="249"/>
        <v>122.54784000000001</v>
      </c>
      <c r="D294" s="23">
        <f t="shared" si="250"/>
        <v>122.30176</v>
      </c>
      <c r="E294" s="23">
        <f t="shared" si="251"/>
        <v>109.38256000000001</v>
      </c>
      <c r="F294" s="23">
        <f t="shared" si="252"/>
        <v>15134.166080000001</v>
      </c>
      <c r="G294" s="23">
        <f t="shared" si="253"/>
        <v>15137.11904</v>
      </c>
      <c r="H294" s="23">
        <f t="shared" si="254"/>
        <v>113.19680000000001</v>
      </c>
      <c r="I294" s="23">
        <f t="shared" si="255"/>
        <v>15073.535053843201</v>
      </c>
      <c r="J294" s="23">
        <f t="shared" si="256"/>
        <v>15138.841600000002</v>
      </c>
      <c r="K294" s="23">
        <f t="shared" si="257"/>
        <v>15043.36108352</v>
      </c>
      <c r="L294" s="23">
        <f t="shared" si="258"/>
        <v>15136.380800000001</v>
      </c>
      <c r="M294" s="23">
        <f t="shared" si="259"/>
        <v>102.86144</v>
      </c>
      <c r="N294" s="23">
        <f t="shared" si="260"/>
        <v>1861581.5791496355</v>
      </c>
      <c r="O294" s="23">
        <f t="shared" si="261"/>
        <v>15134.071339200002</v>
      </c>
    </row>
    <row r="295" spans="1:15" ht="14.25" customHeight="1">
      <c r="A295" s="18" t="s">
        <v>370</v>
      </c>
      <c r="B295" s="21">
        <v>123.67</v>
      </c>
      <c r="C295" s="23">
        <f t="shared" si="249"/>
        <v>123.17532</v>
      </c>
      <c r="D295" s="23">
        <f t="shared" si="250"/>
        <v>122.92798000000001</v>
      </c>
      <c r="E295" s="23">
        <f t="shared" si="251"/>
        <v>109.94263000000001</v>
      </c>
      <c r="F295" s="23">
        <f t="shared" si="252"/>
        <v>15211.65734</v>
      </c>
      <c r="G295" s="23">
        <f t="shared" si="253"/>
        <v>15214.62542</v>
      </c>
      <c r="H295" s="23">
        <f t="shared" si="254"/>
        <v>113.77640000000001</v>
      </c>
      <c r="I295" s="23">
        <f t="shared" si="255"/>
        <v>15150.7158656436</v>
      </c>
      <c r="J295" s="23">
        <f t="shared" si="256"/>
        <v>15216.356800000001</v>
      </c>
      <c r="K295" s="23">
        <f t="shared" si="257"/>
        <v>15120.387395960001</v>
      </c>
      <c r="L295" s="23">
        <f t="shared" si="258"/>
        <v>15213.883400000001</v>
      </c>
      <c r="M295" s="23">
        <f t="shared" si="259"/>
        <v>103.38812</v>
      </c>
      <c r="N295" s="23">
        <f t="shared" si="260"/>
        <v>1871113.4094069847</v>
      </c>
      <c r="O295" s="23">
        <f t="shared" si="261"/>
        <v>15211.562114100001</v>
      </c>
    </row>
    <row r="296" spans="1:15" ht="14.25" customHeight="1">
      <c r="A296" s="18" t="s">
        <v>371</v>
      </c>
      <c r="B296" s="21">
        <v>0.95</v>
      </c>
      <c r="C296" s="23">
        <f t="shared" si="249"/>
        <v>0.94619999999999993</v>
      </c>
      <c r="D296" s="23">
        <f t="shared" si="250"/>
        <v>0.94429999999999992</v>
      </c>
      <c r="E296" s="23">
        <f t="shared" si="251"/>
        <v>0.84455000000000002</v>
      </c>
      <c r="F296" s="23">
        <f t="shared" si="252"/>
        <v>116.85189999999999</v>
      </c>
      <c r="G296" s="23">
        <f t="shared" si="253"/>
        <v>116.87469999999999</v>
      </c>
      <c r="H296" s="23">
        <f t="shared" si="254"/>
        <v>0.874</v>
      </c>
      <c r="I296" s="23">
        <f t="shared" si="255"/>
        <v>116.38376382600001</v>
      </c>
      <c r="J296" s="23">
        <f t="shared" si="256"/>
        <v>116.88800000000001</v>
      </c>
      <c r="K296" s="23">
        <f t="shared" si="257"/>
        <v>116.15078859999998</v>
      </c>
      <c r="L296" s="23">
        <f t="shared" si="258"/>
        <v>116.86899999999999</v>
      </c>
      <c r="M296" s="23">
        <f t="shared" si="259"/>
        <v>0.79419999999999991</v>
      </c>
      <c r="N296" s="23">
        <f t="shared" si="260"/>
        <v>14373.394832511</v>
      </c>
      <c r="O296" s="23">
        <f t="shared" si="261"/>
        <v>116.8511685</v>
      </c>
    </row>
    <row r="297" spans="1:15" ht="14.25" customHeight="1">
      <c r="A297" s="18" t="s">
        <v>372</v>
      </c>
      <c r="B297" s="21">
        <v>123.93</v>
      </c>
      <c r="C297" s="23">
        <f t="shared" si="249"/>
        <v>123.43428</v>
      </c>
      <c r="D297" s="23">
        <f t="shared" si="250"/>
        <v>123.18642000000001</v>
      </c>
      <c r="E297" s="23">
        <f t="shared" si="251"/>
        <v>110.17377</v>
      </c>
      <c r="F297" s="23">
        <f t="shared" si="252"/>
        <v>15243.637860000001</v>
      </c>
      <c r="G297" s="23">
        <f t="shared" si="253"/>
        <v>15246.61218</v>
      </c>
      <c r="H297" s="23">
        <f t="shared" si="254"/>
        <v>114.01560000000001</v>
      </c>
      <c r="I297" s="23">
        <f t="shared" si="255"/>
        <v>15182.568264164402</v>
      </c>
      <c r="J297" s="23">
        <f t="shared" si="256"/>
        <v>15248.347200000002</v>
      </c>
      <c r="K297" s="23">
        <f t="shared" si="257"/>
        <v>15152.176032840001</v>
      </c>
      <c r="L297" s="23">
        <f t="shared" si="258"/>
        <v>15245.8686</v>
      </c>
      <c r="M297" s="23">
        <f t="shared" si="259"/>
        <v>103.60548</v>
      </c>
      <c r="N297" s="23">
        <f t="shared" si="260"/>
        <v>1875047.1806243036</v>
      </c>
      <c r="O297" s="23">
        <f t="shared" si="261"/>
        <v>15243.542433900002</v>
      </c>
    </row>
    <row r="298" spans="1:15" ht="14.25" customHeight="1">
      <c r="A298" s="18" t="s">
        <v>373</v>
      </c>
      <c r="B298" s="21">
        <v>2.0299999999999998</v>
      </c>
      <c r="C298" s="23">
        <f t="shared" si="249"/>
        <v>2.0218799999999999</v>
      </c>
      <c r="D298" s="23">
        <f t="shared" si="250"/>
        <v>2.0178199999999999</v>
      </c>
      <c r="E298" s="23">
        <f t="shared" si="251"/>
        <v>1.8046699999999998</v>
      </c>
      <c r="F298" s="23">
        <f t="shared" si="252"/>
        <v>249.69405999999998</v>
      </c>
      <c r="G298" s="23">
        <f t="shared" si="253"/>
        <v>249.74277999999998</v>
      </c>
      <c r="H298" s="23">
        <f t="shared" si="254"/>
        <v>1.8675999999999999</v>
      </c>
      <c r="I298" s="23">
        <f t="shared" si="255"/>
        <v>248.69372691239997</v>
      </c>
      <c r="J298" s="23">
        <f t="shared" si="256"/>
        <v>249.77119999999999</v>
      </c>
      <c r="K298" s="23">
        <f t="shared" si="257"/>
        <v>248.19589563999997</v>
      </c>
      <c r="L298" s="23">
        <f t="shared" si="258"/>
        <v>249.73059999999998</v>
      </c>
      <c r="M298" s="23">
        <f t="shared" si="259"/>
        <v>1.6970799999999997</v>
      </c>
      <c r="N298" s="23">
        <f t="shared" si="260"/>
        <v>30713.675273681398</v>
      </c>
      <c r="O298" s="23">
        <f t="shared" si="261"/>
        <v>249.69249689999998</v>
      </c>
    </row>
    <row r="299" spans="1:15" ht="14.25" customHeight="1">
      <c r="A299" s="18" t="s">
        <v>374</v>
      </c>
      <c r="B299" s="21">
        <v>0.6</v>
      </c>
      <c r="C299" s="23">
        <f t="shared" si="249"/>
        <v>0.59760000000000002</v>
      </c>
      <c r="D299" s="23">
        <f t="shared" si="250"/>
        <v>0.59639999999999993</v>
      </c>
      <c r="E299" s="23">
        <f t="shared" si="251"/>
        <v>0.53339999999999999</v>
      </c>
      <c r="F299" s="23">
        <f t="shared" si="252"/>
        <v>73.801199999999994</v>
      </c>
      <c r="G299" s="23">
        <f t="shared" si="253"/>
        <v>73.815599999999989</v>
      </c>
      <c r="H299" s="23">
        <f t="shared" si="254"/>
        <v>0.55200000000000005</v>
      </c>
      <c r="I299" s="23">
        <f t="shared" si="255"/>
        <v>73.505535047999999</v>
      </c>
      <c r="J299" s="23">
        <f t="shared" si="256"/>
        <v>73.823999999999998</v>
      </c>
      <c r="K299" s="23">
        <f t="shared" si="257"/>
        <v>73.35839279999999</v>
      </c>
      <c r="L299" s="23">
        <f t="shared" si="258"/>
        <v>73.811999999999998</v>
      </c>
      <c r="M299" s="23">
        <f t="shared" si="259"/>
        <v>0.50159999999999993</v>
      </c>
      <c r="N299" s="23">
        <f t="shared" si="260"/>
        <v>9077.9335784279992</v>
      </c>
      <c r="O299" s="23">
        <f t="shared" si="261"/>
        <v>73.800737999999996</v>
      </c>
    </row>
    <row r="300" spans="1:15" ht="14.25" customHeight="1">
      <c r="A300" s="18" t="s">
        <v>375</v>
      </c>
      <c r="B300" s="21">
        <v>123</v>
      </c>
      <c r="C300" s="23">
        <f t="shared" si="249"/>
        <v>122.508</v>
      </c>
      <c r="D300" s="23">
        <f t="shared" si="250"/>
        <v>122.262</v>
      </c>
      <c r="E300" s="23">
        <f t="shared" si="251"/>
        <v>109.34700000000001</v>
      </c>
      <c r="F300" s="23">
        <f t="shared" si="252"/>
        <v>15129.245999999999</v>
      </c>
      <c r="G300" s="23">
        <f t="shared" si="253"/>
        <v>15132.198</v>
      </c>
      <c r="H300" s="23">
        <f t="shared" si="254"/>
        <v>113.16000000000001</v>
      </c>
      <c r="I300" s="23">
        <f t="shared" si="255"/>
        <v>15068.634684840001</v>
      </c>
      <c r="J300" s="23">
        <f t="shared" si="256"/>
        <v>15133.92</v>
      </c>
      <c r="K300" s="23">
        <f t="shared" si="257"/>
        <v>15038.470524</v>
      </c>
      <c r="L300" s="23">
        <f t="shared" si="258"/>
        <v>15131.46</v>
      </c>
      <c r="M300" s="23">
        <f t="shared" si="259"/>
        <v>102.82799999999999</v>
      </c>
      <c r="N300" s="23">
        <f t="shared" si="260"/>
        <v>1860976.3835777403</v>
      </c>
      <c r="O300" s="23">
        <f t="shared" si="261"/>
        <v>15129.151290000002</v>
      </c>
    </row>
    <row r="301" spans="1:15" ht="14.25" customHeight="1">
      <c r="A301" s="18" t="s">
        <v>376</v>
      </c>
      <c r="B301" s="21">
        <v>123.73</v>
      </c>
      <c r="C301" s="23">
        <f>B30123*0.996</f>
        <v>0</v>
      </c>
      <c r="D301" s="23">
        <f>B30123*0.994</f>
        <v>0</v>
      </c>
      <c r="E301" s="23">
        <f>B30123*0.889</f>
        <v>0</v>
      </c>
      <c r="F301" s="23">
        <f>B30123*123.002</f>
        <v>0</v>
      </c>
      <c r="G301" s="23">
        <f>B30123*123.026</f>
        <v>0</v>
      </c>
      <c r="H301" s="23">
        <f>B30123*0.92</f>
        <v>0</v>
      </c>
      <c r="I301" s="23">
        <f>O30123*0.996</f>
        <v>0</v>
      </c>
      <c r="J301" s="23">
        <f>B30123*123.04</f>
        <v>0</v>
      </c>
      <c r="K301" s="23">
        <f>D30123*123.002</f>
        <v>0</v>
      </c>
      <c r="L301" s="23">
        <f>B30123*123.02</f>
        <v>0</v>
      </c>
      <c r="M301" s="23">
        <f>B30123*0.836</f>
        <v>0</v>
      </c>
      <c r="N301" s="23">
        <f>O30123*123.006</f>
        <v>0</v>
      </c>
      <c r="O301" s="23">
        <f>B30123*123.00123</f>
        <v>0</v>
      </c>
    </row>
    <row r="302" spans="1:15" ht="14.25" customHeight="1">
      <c r="A302" s="18" t="s">
        <v>377</v>
      </c>
      <c r="B302" s="21">
        <v>2.0699999999999998</v>
      </c>
      <c r="C302" s="23">
        <f t="shared" ref="C302:C304" si="262">B302*0.996</f>
        <v>2.0617199999999998</v>
      </c>
      <c r="D302" s="23">
        <f t="shared" ref="D302:D304" si="263">B302*0.994</f>
        <v>2.0575799999999997</v>
      </c>
      <c r="E302" s="23">
        <f t="shared" ref="E302:E304" si="264">B302*0.889</f>
        <v>1.8402299999999998</v>
      </c>
      <c r="F302" s="23">
        <f t="shared" ref="F302:F304" si="265">B302*123.002</f>
        <v>254.61413999999996</v>
      </c>
      <c r="G302" s="23">
        <f t="shared" ref="G302:G304" si="266">B302*123.026</f>
        <v>254.66381999999996</v>
      </c>
      <c r="H302" s="23">
        <f t="shared" ref="H302:H304" si="267">B302*0.92</f>
        <v>1.9043999999999999</v>
      </c>
      <c r="I302" s="23">
        <f t="shared" ref="I302:I304" si="268">O302*0.996</f>
        <v>253.59409591560001</v>
      </c>
      <c r="J302" s="23">
        <f t="shared" ref="J302:J304" si="269">B302*123.04</f>
        <v>254.69280000000001</v>
      </c>
      <c r="K302" s="23">
        <f t="shared" ref="K302:K304" si="270">D302*123.002</f>
        <v>253.08645515999996</v>
      </c>
      <c r="L302" s="23">
        <f t="shared" ref="L302:L304" si="271">B302*123.02</f>
        <v>254.65139999999997</v>
      </c>
      <c r="M302" s="23">
        <f t="shared" ref="M302:M304" si="272">B302*0.836</f>
        <v>1.7305199999999998</v>
      </c>
      <c r="N302" s="23">
        <f t="shared" ref="N302:N304" si="273">O302*123.006</f>
        <v>31318.870845576599</v>
      </c>
      <c r="O302" s="23">
        <f t="shared" ref="O302:O304" si="274">B302*123.00123</f>
        <v>254.6125461</v>
      </c>
    </row>
    <row r="303" spans="1:15" ht="14.25" customHeight="1">
      <c r="A303" s="18" t="s">
        <v>378</v>
      </c>
      <c r="B303" s="21">
        <v>0.98</v>
      </c>
      <c r="C303" s="23">
        <f t="shared" si="262"/>
        <v>0.97607999999999995</v>
      </c>
      <c r="D303" s="23">
        <f t="shared" si="263"/>
        <v>0.97411999999999999</v>
      </c>
      <c r="E303" s="23">
        <f t="shared" si="264"/>
        <v>0.87121999999999999</v>
      </c>
      <c r="F303" s="23">
        <f t="shared" si="265"/>
        <v>120.54195999999999</v>
      </c>
      <c r="G303" s="23">
        <f t="shared" si="266"/>
        <v>120.56547999999999</v>
      </c>
      <c r="H303" s="23">
        <f t="shared" si="267"/>
        <v>0.90160000000000007</v>
      </c>
      <c r="I303" s="23">
        <f t="shared" si="268"/>
        <v>120.05904057840002</v>
      </c>
      <c r="J303" s="23">
        <f t="shared" si="269"/>
        <v>120.5792</v>
      </c>
      <c r="K303" s="23">
        <f t="shared" si="270"/>
        <v>119.81870823999999</v>
      </c>
      <c r="L303" s="23">
        <f t="shared" si="271"/>
        <v>120.55959999999999</v>
      </c>
      <c r="M303" s="23">
        <f t="shared" si="272"/>
        <v>0.8192799999999999</v>
      </c>
      <c r="N303" s="23">
        <f t="shared" si="273"/>
        <v>14827.291511432401</v>
      </c>
      <c r="O303" s="23">
        <f t="shared" si="274"/>
        <v>120.54120540000001</v>
      </c>
    </row>
    <row r="304" spans="1:15" ht="14.25" customHeight="1">
      <c r="A304" s="18" t="s">
        <v>379</v>
      </c>
      <c r="B304" s="21">
        <v>0.95</v>
      </c>
      <c r="C304" s="23">
        <f t="shared" si="262"/>
        <v>0.94619999999999993</v>
      </c>
      <c r="D304" s="23">
        <f t="shared" si="263"/>
        <v>0.94429999999999992</v>
      </c>
      <c r="E304" s="23">
        <f t="shared" si="264"/>
        <v>0.84455000000000002</v>
      </c>
      <c r="F304" s="23">
        <f t="shared" si="265"/>
        <v>116.85189999999999</v>
      </c>
      <c r="G304" s="23">
        <f t="shared" si="266"/>
        <v>116.87469999999999</v>
      </c>
      <c r="H304" s="23">
        <f t="shared" si="267"/>
        <v>0.874</v>
      </c>
      <c r="I304" s="23">
        <f t="shared" si="268"/>
        <v>116.38376382600001</v>
      </c>
      <c r="J304" s="23">
        <f t="shared" si="269"/>
        <v>116.88800000000001</v>
      </c>
      <c r="K304" s="23">
        <f t="shared" si="270"/>
        <v>116.15078859999998</v>
      </c>
      <c r="L304" s="23">
        <f t="shared" si="271"/>
        <v>116.86899999999999</v>
      </c>
      <c r="M304" s="23">
        <f t="shared" si="272"/>
        <v>0.79419999999999991</v>
      </c>
      <c r="N304" s="23">
        <f t="shared" si="273"/>
        <v>14373.394832511</v>
      </c>
      <c r="O304" s="23">
        <f t="shared" si="274"/>
        <v>116.8511685</v>
      </c>
    </row>
    <row r="305" spans="1:15" ht="14.25" customHeight="1">
      <c r="A305" s="18" t="s">
        <v>380</v>
      </c>
      <c r="B305" s="21">
        <v>0.99</v>
      </c>
      <c r="C305" s="23">
        <f>B335*0.996</f>
        <v>0.64739999999999998</v>
      </c>
      <c r="D305" s="23">
        <f>B335*0.994</f>
        <v>0.64610000000000001</v>
      </c>
      <c r="E305" s="23">
        <f>B335*0.889</f>
        <v>0.57784999999999997</v>
      </c>
      <c r="F305" s="23">
        <f>B335*123.002</f>
        <v>79.951300000000003</v>
      </c>
      <c r="G305" s="23">
        <f>B335*123.026</f>
        <v>79.966899999999995</v>
      </c>
      <c r="H305" s="23">
        <f>B335*0.92</f>
        <v>0.59800000000000009</v>
      </c>
      <c r="I305" s="23">
        <f>O335*0.996</f>
        <v>79.630996302</v>
      </c>
      <c r="J305" s="23">
        <f>B335*123.04</f>
        <v>79.976000000000013</v>
      </c>
      <c r="K305" s="23">
        <f>D335*123.002</f>
        <v>79.471592200000003</v>
      </c>
      <c r="L305" s="23">
        <f>B335*123.02</f>
        <v>79.962999999999994</v>
      </c>
      <c r="M305" s="23">
        <f>B335*0.836</f>
        <v>0.54339999999999999</v>
      </c>
      <c r="N305" s="23">
        <f>O335*123.006</f>
        <v>9834.4280432970008</v>
      </c>
      <c r="O305" s="23">
        <f>B335*123.00123</f>
        <v>79.950799500000002</v>
      </c>
    </row>
    <row r="306" spans="1:15" ht="14.25" customHeight="1">
      <c r="A306" s="18" t="s">
        <v>381</v>
      </c>
      <c r="B306" s="21">
        <v>123.05</v>
      </c>
      <c r="C306" s="23">
        <f t="shared" ref="C306:C309" si="275">B306*0.996</f>
        <v>122.5578</v>
      </c>
      <c r="D306" s="23">
        <f t="shared" ref="D306:D309" si="276">B306*0.994</f>
        <v>122.3117</v>
      </c>
      <c r="E306" s="23">
        <f t="shared" ref="E306:E309" si="277">B306*0.889</f>
        <v>109.39145000000001</v>
      </c>
      <c r="F306" s="23">
        <f t="shared" ref="F306:F309" si="278">B306*123.002</f>
        <v>15135.3961</v>
      </c>
      <c r="G306" s="23">
        <f t="shared" ref="G306:G309" si="279">B306*123.026</f>
        <v>15138.3493</v>
      </c>
      <c r="H306" s="23">
        <f t="shared" ref="H306:H309" si="280">B306*0.92</f>
        <v>113.206</v>
      </c>
      <c r="I306" s="23">
        <f t="shared" ref="I306:I309" si="281">O306*0.996</f>
        <v>15074.760146094</v>
      </c>
      <c r="J306" s="23">
        <f t="shared" ref="J306:J309" si="282">B306*123.04</f>
        <v>15140.072</v>
      </c>
      <c r="K306" s="23">
        <f t="shared" ref="K306:K309" si="283">D306*123.002</f>
        <v>15044.583723399999</v>
      </c>
      <c r="L306" s="23">
        <f t="shared" ref="L306:L309" si="284">B306*123.02</f>
        <v>15137.610999999999</v>
      </c>
      <c r="M306" s="23">
        <f t="shared" ref="M306:M309" si="285">B306*0.836</f>
        <v>102.8698</v>
      </c>
      <c r="N306" s="23">
        <f t="shared" ref="N306:N309" si="286">O306*123.006</f>
        <v>1861732.878042609</v>
      </c>
      <c r="O306" s="23">
        <f t="shared" ref="O306:O309" si="287">B306*123.00123</f>
        <v>15135.3013515</v>
      </c>
    </row>
    <row r="307" spans="1:15" ht="14.25" customHeight="1">
      <c r="A307" s="18" t="s">
        <v>382</v>
      </c>
      <c r="B307" s="21">
        <v>0.49</v>
      </c>
      <c r="C307" s="23">
        <f t="shared" si="275"/>
        <v>0.48803999999999997</v>
      </c>
      <c r="D307" s="23">
        <f t="shared" si="276"/>
        <v>0.48705999999999999</v>
      </c>
      <c r="E307" s="23">
        <f t="shared" si="277"/>
        <v>0.43561</v>
      </c>
      <c r="F307" s="23">
        <f t="shared" si="278"/>
        <v>60.270979999999994</v>
      </c>
      <c r="G307" s="23">
        <f t="shared" si="279"/>
        <v>60.282739999999997</v>
      </c>
      <c r="H307" s="23">
        <f t="shared" si="280"/>
        <v>0.45080000000000003</v>
      </c>
      <c r="I307" s="23">
        <f t="shared" si="281"/>
        <v>60.029520289200008</v>
      </c>
      <c r="J307" s="23">
        <f t="shared" si="282"/>
        <v>60.2896</v>
      </c>
      <c r="K307" s="23">
        <f t="shared" si="283"/>
        <v>59.909354119999996</v>
      </c>
      <c r="L307" s="23">
        <f t="shared" si="284"/>
        <v>60.279799999999994</v>
      </c>
      <c r="M307" s="23">
        <f t="shared" si="285"/>
        <v>0.40963999999999995</v>
      </c>
      <c r="N307" s="23">
        <f t="shared" si="286"/>
        <v>7413.6457557162003</v>
      </c>
      <c r="O307" s="23">
        <f t="shared" si="287"/>
        <v>60.270602700000005</v>
      </c>
    </row>
    <row r="308" spans="1:15" ht="14.25" customHeight="1">
      <c r="A308" s="18" t="s">
        <v>383</v>
      </c>
      <c r="B308" s="21">
        <v>0.7</v>
      </c>
      <c r="C308" s="23">
        <f t="shared" si="275"/>
        <v>0.69719999999999993</v>
      </c>
      <c r="D308" s="23">
        <f t="shared" si="276"/>
        <v>0.69579999999999997</v>
      </c>
      <c r="E308" s="23">
        <f t="shared" si="277"/>
        <v>0.62229999999999996</v>
      </c>
      <c r="F308" s="23">
        <f t="shared" si="278"/>
        <v>86.101399999999998</v>
      </c>
      <c r="G308" s="23">
        <f t="shared" si="279"/>
        <v>86.118199999999987</v>
      </c>
      <c r="H308" s="23">
        <f t="shared" si="280"/>
        <v>0.64400000000000002</v>
      </c>
      <c r="I308" s="23">
        <f t="shared" si="281"/>
        <v>85.756457556000001</v>
      </c>
      <c r="J308" s="23">
        <f t="shared" si="282"/>
        <v>86.128</v>
      </c>
      <c r="K308" s="23">
        <f t="shared" si="283"/>
        <v>85.584791599999988</v>
      </c>
      <c r="L308" s="23">
        <f t="shared" si="284"/>
        <v>86.11399999999999</v>
      </c>
      <c r="M308" s="23">
        <f t="shared" si="285"/>
        <v>0.58519999999999994</v>
      </c>
      <c r="N308" s="23">
        <f t="shared" si="286"/>
        <v>10590.922508165999</v>
      </c>
      <c r="O308" s="23">
        <f t="shared" si="287"/>
        <v>86.100860999999995</v>
      </c>
    </row>
    <row r="309" spans="1:15" ht="14.25" customHeight="1">
      <c r="A309" s="18" t="s">
        <v>384</v>
      </c>
      <c r="B309" s="21">
        <v>0.4123</v>
      </c>
      <c r="C309" s="23">
        <f t="shared" si="275"/>
        <v>0.41065079999999998</v>
      </c>
      <c r="D309" s="23">
        <f t="shared" si="276"/>
        <v>0.40982619999999997</v>
      </c>
      <c r="E309" s="23">
        <f t="shared" si="277"/>
        <v>0.36653469999999999</v>
      </c>
      <c r="F309" s="23">
        <f t="shared" si="278"/>
        <v>50.713724599999999</v>
      </c>
      <c r="G309" s="23">
        <f t="shared" si="279"/>
        <v>50.723619800000002</v>
      </c>
      <c r="H309" s="23">
        <f t="shared" si="280"/>
        <v>0.37931600000000004</v>
      </c>
      <c r="I309" s="23">
        <f t="shared" si="281"/>
        <v>50.510553500484001</v>
      </c>
      <c r="J309" s="23">
        <f t="shared" si="282"/>
        <v>50.729392000000004</v>
      </c>
      <c r="K309" s="23">
        <f t="shared" si="283"/>
        <v>50.409442252399998</v>
      </c>
      <c r="L309" s="23">
        <f t="shared" si="284"/>
        <v>50.721145999999997</v>
      </c>
      <c r="M309" s="23">
        <f t="shared" si="285"/>
        <v>0.34468280000000001</v>
      </c>
      <c r="N309" s="23">
        <f t="shared" si="286"/>
        <v>6238.0533573097746</v>
      </c>
      <c r="O309" s="23">
        <f t="shared" si="287"/>
        <v>50.713407129000004</v>
      </c>
    </row>
    <row r="310" spans="1:15" ht="14.25" customHeight="1">
      <c r="A310" s="18" t="s">
        <v>385</v>
      </c>
      <c r="B310" s="21">
        <v>0.6</v>
      </c>
      <c r="C310" s="23">
        <f>B31230*0.996</f>
        <v>0</v>
      </c>
      <c r="D310" s="23">
        <f>B31230*0.994</f>
        <v>0</v>
      </c>
      <c r="E310" s="23">
        <f>B31230*0.889</f>
        <v>0</v>
      </c>
      <c r="F310" s="23">
        <f>B31230*123.002</f>
        <v>0</v>
      </c>
      <c r="G310" s="23">
        <f>B31230*123.026</f>
        <v>0</v>
      </c>
      <c r="H310" s="23">
        <f>B31230*0.92</f>
        <v>0</v>
      </c>
      <c r="I310" s="23">
        <f>O31230*0.996</f>
        <v>0</v>
      </c>
      <c r="J310" s="23">
        <f>B31230*123.04</f>
        <v>0</v>
      </c>
      <c r="K310" s="23">
        <f>D31230*123.002</f>
        <v>0</v>
      </c>
      <c r="L310" s="23">
        <f>B31230*123.02</f>
        <v>0</v>
      </c>
      <c r="M310" s="23">
        <f>B31230*0.836</f>
        <v>0</v>
      </c>
      <c r="N310" s="23">
        <f>O31230*123.006</f>
        <v>0</v>
      </c>
      <c r="O310" s="23">
        <f>B31230*123.00123</f>
        <v>0</v>
      </c>
    </row>
    <row r="311" spans="1:15" ht="14.25" customHeight="1">
      <c r="A311" s="18" t="s">
        <v>386</v>
      </c>
      <c r="B311" s="21">
        <v>123.25</v>
      </c>
      <c r="C311" s="23" t="e">
        <f>B3123123*0.996</f>
        <v>#NAME?</v>
      </c>
      <c r="D311" s="23" t="e">
        <f>B3123123*0.994</f>
        <v>#NAME?</v>
      </c>
      <c r="E311" s="23" t="e">
        <f>B3123123*0.889</f>
        <v>#NAME?</v>
      </c>
      <c r="F311" s="23" t="e">
        <f>B3123123*123.002</f>
        <v>#NAME?</v>
      </c>
      <c r="G311" s="23" t="e">
        <f>B3123123*123.026</f>
        <v>#NAME?</v>
      </c>
      <c r="H311" s="23" t="e">
        <f>B3123123*0.92</f>
        <v>#NAME?</v>
      </c>
      <c r="I311" s="23" t="e">
        <f>O3123123*0.996</f>
        <v>#NAME?</v>
      </c>
      <c r="J311" s="23" t="e">
        <f>B3123123*123.04</f>
        <v>#NAME?</v>
      </c>
      <c r="K311" s="23" t="e">
        <f>D3123123*123.002</f>
        <v>#NAME?</v>
      </c>
      <c r="L311" s="23" t="e">
        <f>B3123123*123.02</f>
        <v>#NAME?</v>
      </c>
      <c r="M311" s="23" t="e">
        <f>B3123123*0.836</f>
        <v>#NAME?</v>
      </c>
      <c r="N311" s="23" t="e">
        <f>O3123123*123.006</f>
        <v>#NAME?</v>
      </c>
      <c r="O311" s="23" t="e">
        <f>B3123123*123.00123</f>
        <v>#NAME?</v>
      </c>
    </row>
    <row r="312" spans="1:15" ht="14.25" customHeight="1">
      <c r="A312" s="18" t="s">
        <v>387</v>
      </c>
      <c r="B312" s="21">
        <v>0.57999999999999996</v>
      </c>
      <c r="C312" s="23">
        <f t="shared" ref="C312:C319" si="288">B31232*0.996</f>
        <v>0</v>
      </c>
      <c r="D312" s="23">
        <f t="shared" ref="D312:D319" si="289">B31232*0.994</f>
        <v>0</v>
      </c>
      <c r="E312" s="23">
        <f t="shared" ref="E312:E319" si="290">B31232*0.889</f>
        <v>0</v>
      </c>
      <c r="F312" s="23">
        <f t="shared" ref="F312:F319" si="291">B31232*123.002</f>
        <v>0</v>
      </c>
      <c r="G312" s="23">
        <f t="shared" ref="G312:G319" si="292">B31232*123.026</f>
        <v>0</v>
      </c>
      <c r="H312" s="23">
        <f t="shared" ref="H312:H319" si="293">B31232*0.92</f>
        <v>0</v>
      </c>
      <c r="I312" s="23">
        <f t="shared" ref="I312:I319" si="294">O31232*0.996</f>
        <v>0</v>
      </c>
      <c r="J312" s="23">
        <f t="shared" ref="J312:J319" si="295">B31232*123.04</f>
        <v>0</v>
      </c>
      <c r="K312" s="23">
        <f t="shared" ref="K312:K319" si="296">D31232*123.002</f>
        <v>0</v>
      </c>
      <c r="L312" s="23">
        <f t="shared" ref="L312:L319" si="297">B31232*123.02</f>
        <v>0</v>
      </c>
      <c r="M312" s="23">
        <f t="shared" ref="M312:M319" si="298">B31232*0.836</f>
        <v>0</v>
      </c>
      <c r="N312" s="23">
        <f t="shared" ref="N312:N319" si="299">O31232*123.006</f>
        <v>0</v>
      </c>
      <c r="O312" s="23">
        <f t="shared" ref="O312:O319" si="300">B31232*123.00123</f>
        <v>0</v>
      </c>
    </row>
    <row r="313" spans="1:15" ht="14.25" customHeight="1">
      <c r="A313" s="18" t="s">
        <v>388</v>
      </c>
      <c r="B313" s="21">
        <v>123.02</v>
      </c>
      <c r="C313" s="23">
        <f t="shared" si="288"/>
        <v>0</v>
      </c>
      <c r="D313" s="23">
        <f t="shared" si="289"/>
        <v>0</v>
      </c>
      <c r="E313" s="23">
        <f t="shared" si="290"/>
        <v>0</v>
      </c>
      <c r="F313" s="23">
        <f t="shared" si="291"/>
        <v>0</v>
      </c>
      <c r="G313" s="23">
        <f t="shared" si="292"/>
        <v>0</v>
      </c>
      <c r="H313" s="23">
        <f t="shared" si="293"/>
        <v>0</v>
      </c>
      <c r="I313" s="23">
        <f t="shared" si="294"/>
        <v>0</v>
      </c>
      <c r="J313" s="23">
        <f t="shared" si="295"/>
        <v>0</v>
      </c>
      <c r="K313" s="23">
        <f t="shared" si="296"/>
        <v>0</v>
      </c>
      <c r="L313" s="23">
        <f t="shared" si="297"/>
        <v>0</v>
      </c>
      <c r="M313" s="23">
        <f t="shared" si="298"/>
        <v>0</v>
      </c>
      <c r="N313" s="23">
        <f t="shared" si="299"/>
        <v>0</v>
      </c>
      <c r="O313" s="23">
        <f t="shared" si="300"/>
        <v>0</v>
      </c>
    </row>
    <row r="314" spans="1:15" ht="14.25" customHeight="1">
      <c r="A314" s="18" t="s">
        <v>389</v>
      </c>
      <c r="B314" s="21">
        <v>123.27</v>
      </c>
      <c r="C314" s="23">
        <f t="shared" si="288"/>
        <v>0</v>
      </c>
      <c r="D314" s="23">
        <f t="shared" si="289"/>
        <v>0</v>
      </c>
      <c r="E314" s="23">
        <f t="shared" si="290"/>
        <v>0</v>
      </c>
      <c r="F314" s="23">
        <f t="shared" si="291"/>
        <v>0</v>
      </c>
      <c r="G314" s="23">
        <f t="shared" si="292"/>
        <v>0</v>
      </c>
      <c r="H314" s="23">
        <f t="shared" si="293"/>
        <v>0</v>
      </c>
      <c r="I314" s="23">
        <f t="shared" si="294"/>
        <v>0</v>
      </c>
      <c r="J314" s="23">
        <f t="shared" si="295"/>
        <v>0</v>
      </c>
      <c r="K314" s="23">
        <f t="shared" si="296"/>
        <v>0</v>
      </c>
      <c r="L314" s="23">
        <f t="shared" si="297"/>
        <v>0</v>
      </c>
      <c r="M314" s="23">
        <f t="shared" si="298"/>
        <v>0</v>
      </c>
      <c r="N314" s="23">
        <f t="shared" si="299"/>
        <v>0</v>
      </c>
      <c r="O314" s="23">
        <f t="shared" si="300"/>
        <v>0</v>
      </c>
    </row>
    <row r="315" spans="1:15" ht="14.25" customHeight="1">
      <c r="A315" s="18" t="s">
        <v>390</v>
      </c>
      <c r="B315" s="21">
        <v>0.86</v>
      </c>
      <c r="C315" s="23">
        <f t="shared" si="288"/>
        <v>0</v>
      </c>
      <c r="D315" s="23">
        <f t="shared" si="289"/>
        <v>0</v>
      </c>
      <c r="E315" s="23">
        <f t="shared" si="290"/>
        <v>0</v>
      </c>
      <c r="F315" s="23">
        <f t="shared" si="291"/>
        <v>0</v>
      </c>
      <c r="G315" s="23">
        <f t="shared" si="292"/>
        <v>0</v>
      </c>
      <c r="H315" s="23">
        <f t="shared" si="293"/>
        <v>0</v>
      </c>
      <c r="I315" s="23">
        <f t="shared" si="294"/>
        <v>0</v>
      </c>
      <c r="J315" s="23">
        <f t="shared" si="295"/>
        <v>0</v>
      </c>
      <c r="K315" s="23">
        <f t="shared" si="296"/>
        <v>0</v>
      </c>
      <c r="L315" s="23">
        <f t="shared" si="297"/>
        <v>0</v>
      </c>
      <c r="M315" s="23">
        <f t="shared" si="298"/>
        <v>0</v>
      </c>
      <c r="N315" s="23">
        <f t="shared" si="299"/>
        <v>0</v>
      </c>
      <c r="O315" s="23">
        <f t="shared" si="300"/>
        <v>0</v>
      </c>
    </row>
    <row r="316" spans="1:15" ht="14.25" customHeight="1">
      <c r="A316" s="18" t="s">
        <v>391</v>
      </c>
      <c r="B316" s="21">
        <v>123.47</v>
      </c>
      <c r="C316" s="23">
        <f t="shared" si="288"/>
        <v>0</v>
      </c>
      <c r="D316" s="23">
        <f t="shared" si="289"/>
        <v>0</v>
      </c>
      <c r="E316" s="23">
        <f t="shared" si="290"/>
        <v>0</v>
      </c>
      <c r="F316" s="23">
        <f t="shared" si="291"/>
        <v>0</v>
      </c>
      <c r="G316" s="23">
        <f t="shared" si="292"/>
        <v>0</v>
      </c>
      <c r="H316" s="23">
        <f t="shared" si="293"/>
        <v>0</v>
      </c>
      <c r="I316" s="23">
        <f t="shared" si="294"/>
        <v>0</v>
      </c>
      <c r="J316" s="23">
        <f t="shared" si="295"/>
        <v>0</v>
      </c>
      <c r="K316" s="23">
        <f t="shared" si="296"/>
        <v>0</v>
      </c>
      <c r="L316" s="23">
        <f t="shared" si="297"/>
        <v>0</v>
      </c>
      <c r="M316" s="23">
        <f t="shared" si="298"/>
        <v>0</v>
      </c>
      <c r="N316" s="23">
        <f t="shared" si="299"/>
        <v>0</v>
      </c>
      <c r="O316" s="23">
        <f t="shared" si="300"/>
        <v>0</v>
      </c>
    </row>
    <row r="317" spans="1:15" ht="14.25" customHeight="1">
      <c r="A317" s="18" t="s">
        <v>392</v>
      </c>
      <c r="B317" s="21">
        <v>123.55</v>
      </c>
      <c r="C317" s="23">
        <f t="shared" si="288"/>
        <v>0</v>
      </c>
      <c r="D317" s="23">
        <f t="shared" si="289"/>
        <v>0</v>
      </c>
      <c r="E317" s="23">
        <f t="shared" si="290"/>
        <v>0</v>
      </c>
      <c r="F317" s="23">
        <f t="shared" si="291"/>
        <v>0</v>
      </c>
      <c r="G317" s="23">
        <f t="shared" si="292"/>
        <v>0</v>
      </c>
      <c r="H317" s="23">
        <f t="shared" si="293"/>
        <v>0</v>
      </c>
      <c r="I317" s="23">
        <f t="shared" si="294"/>
        <v>0</v>
      </c>
      <c r="J317" s="23">
        <f t="shared" si="295"/>
        <v>0</v>
      </c>
      <c r="K317" s="23">
        <f t="shared" si="296"/>
        <v>0</v>
      </c>
      <c r="L317" s="23">
        <f t="shared" si="297"/>
        <v>0</v>
      </c>
      <c r="M317" s="23">
        <f t="shared" si="298"/>
        <v>0</v>
      </c>
      <c r="N317" s="23">
        <f t="shared" si="299"/>
        <v>0</v>
      </c>
      <c r="O317" s="23">
        <f t="shared" si="300"/>
        <v>0</v>
      </c>
    </row>
    <row r="318" spans="1:15" ht="14.25" customHeight="1">
      <c r="A318" s="18" t="s">
        <v>393</v>
      </c>
      <c r="B318" s="21">
        <v>0.4123</v>
      </c>
      <c r="C318" s="23">
        <f t="shared" si="288"/>
        <v>0</v>
      </c>
      <c r="D318" s="23">
        <f t="shared" si="289"/>
        <v>0</v>
      </c>
      <c r="E318" s="23">
        <f t="shared" si="290"/>
        <v>0</v>
      </c>
      <c r="F318" s="23">
        <f t="shared" si="291"/>
        <v>0</v>
      </c>
      <c r="G318" s="23">
        <f t="shared" si="292"/>
        <v>0</v>
      </c>
      <c r="H318" s="23">
        <f t="shared" si="293"/>
        <v>0</v>
      </c>
      <c r="I318" s="23">
        <f t="shared" si="294"/>
        <v>0</v>
      </c>
      <c r="J318" s="23">
        <f t="shared" si="295"/>
        <v>0</v>
      </c>
      <c r="K318" s="23">
        <f t="shared" si="296"/>
        <v>0</v>
      </c>
      <c r="L318" s="23">
        <f t="shared" si="297"/>
        <v>0</v>
      </c>
      <c r="M318" s="23">
        <f t="shared" si="298"/>
        <v>0</v>
      </c>
      <c r="N318" s="23">
        <f t="shared" si="299"/>
        <v>0</v>
      </c>
      <c r="O318" s="23">
        <f t="shared" si="300"/>
        <v>0</v>
      </c>
    </row>
    <row r="319" spans="1:15" ht="14.25" customHeight="1">
      <c r="A319" s="18" t="s">
        <v>394</v>
      </c>
      <c r="B319" s="21">
        <v>0.4</v>
      </c>
      <c r="C319" s="23">
        <f t="shared" si="288"/>
        <v>0</v>
      </c>
      <c r="D319" s="23">
        <f t="shared" si="289"/>
        <v>0</v>
      </c>
      <c r="E319" s="23">
        <f t="shared" si="290"/>
        <v>0</v>
      </c>
      <c r="F319" s="23">
        <f t="shared" si="291"/>
        <v>0</v>
      </c>
      <c r="G319" s="23">
        <f t="shared" si="292"/>
        <v>0</v>
      </c>
      <c r="H319" s="23">
        <f t="shared" si="293"/>
        <v>0</v>
      </c>
      <c r="I319" s="23">
        <f t="shared" si="294"/>
        <v>0</v>
      </c>
      <c r="J319" s="23">
        <f t="shared" si="295"/>
        <v>0</v>
      </c>
      <c r="K319" s="23">
        <f t="shared" si="296"/>
        <v>0</v>
      </c>
      <c r="L319" s="23">
        <f t="shared" si="297"/>
        <v>0</v>
      </c>
      <c r="M319" s="23">
        <f t="shared" si="298"/>
        <v>0</v>
      </c>
      <c r="N319" s="23">
        <f t="shared" si="299"/>
        <v>0</v>
      </c>
      <c r="O319" s="23">
        <f t="shared" si="300"/>
        <v>0</v>
      </c>
    </row>
    <row r="320" spans="1:15" ht="14.25" customHeight="1">
      <c r="A320" s="18" t="s">
        <v>395</v>
      </c>
      <c r="B320" s="21">
        <v>0.42</v>
      </c>
      <c r="C320" s="23">
        <f>B320*0.996</f>
        <v>0.41831999999999997</v>
      </c>
      <c r="D320" s="23">
        <f>B320*0.994</f>
        <v>0.41747999999999996</v>
      </c>
      <c r="E320" s="23">
        <f>B320*0.889</f>
        <v>0.37337999999999999</v>
      </c>
      <c r="F320" s="23">
        <f>B320*123.002</f>
        <v>51.660839999999993</v>
      </c>
      <c r="G320" s="23">
        <f>B320*123.026</f>
        <v>51.670919999999995</v>
      </c>
      <c r="H320" s="23">
        <f>B320*0.92</f>
        <v>0.38640000000000002</v>
      </c>
      <c r="I320" s="23">
        <f>O320*0.996</f>
        <v>51.453874533600001</v>
      </c>
      <c r="J320" s="23">
        <f>B320*123.04</f>
        <v>51.6768</v>
      </c>
      <c r="K320" s="23">
        <f>D320*123.002</f>
        <v>51.350874959999992</v>
      </c>
      <c r="L320" s="23">
        <f>B320*123.02</f>
        <v>51.668399999999998</v>
      </c>
      <c r="M320" s="23">
        <f>B320*0.836</f>
        <v>0.35111999999999999</v>
      </c>
      <c r="N320" s="23">
        <f>O320*123.006</f>
        <v>6354.5535048995998</v>
      </c>
      <c r="O320" s="23">
        <f>B320*123.00123</f>
        <v>51.660516600000001</v>
      </c>
    </row>
    <row r="321" spans="1:15" ht="14.25" customHeight="1">
      <c r="A321" s="18" t="s">
        <v>396</v>
      </c>
      <c r="B321" s="21">
        <v>0.24</v>
      </c>
      <c r="C321" s="23">
        <f>B32123*0.996</f>
        <v>0</v>
      </c>
      <c r="D321" s="23">
        <f>B32123*0.994</f>
        <v>0</v>
      </c>
      <c r="E321" s="23">
        <f>B32123*0.889</f>
        <v>0</v>
      </c>
      <c r="F321" s="23">
        <f>B32123*123.002</f>
        <v>0</v>
      </c>
      <c r="G321" s="23">
        <f>B32123*123.026</f>
        <v>0</v>
      </c>
      <c r="H321" s="23">
        <f>B32123*0.92</f>
        <v>0</v>
      </c>
      <c r="I321" s="23">
        <f>O32123*0.996</f>
        <v>0</v>
      </c>
      <c r="J321" s="23">
        <f>B32123*123.04</f>
        <v>0</v>
      </c>
      <c r="K321" s="23">
        <f>D32123*123.002</f>
        <v>0</v>
      </c>
      <c r="L321" s="23">
        <f>B32123*123.02</f>
        <v>0</v>
      </c>
      <c r="M321" s="23">
        <f>B32123*0.836</f>
        <v>0</v>
      </c>
      <c r="N321" s="23">
        <f>O32123*123.006</f>
        <v>0</v>
      </c>
      <c r="O321" s="23">
        <f>B32123*123.00123</f>
        <v>0</v>
      </c>
    </row>
    <row r="322" spans="1:15" ht="14.25" customHeight="1">
      <c r="A322" s="18" t="s">
        <v>397</v>
      </c>
      <c r="B322" s="21">
        <v>0.27</v>
      </c>
      <c r="C322" s="23">
        <f t="shared" ref="C322:C330" si="301">B322*0.996</f>
        <v>0.26891999999999999</v>
      </c>
      <c r="D322" s="23">
        <f t="shared" ref="D322:D330" si="302">B322*0.994</f>
        <v>0.26838000000000001</v>
      </c>
      <c r="E322" s="23">
        <f t="shared" ref="E322:E330" si="303">B322*0.889</f>
        <v>0.24003000000000002</v>
      </c>
      <c r="F322" s="23">
        <f t="shared" ref="F322:F330" si="304">B322*123.002</f>
        <v>33.210540000000002</v>
      </c>
      <c r="G322" s="23">
        <f t="shared" ref="G322:G330" si="305">B322*123.026</f>
        <v>33.217019999999998</v>
      </c>
      <c r="H322" s="23">
        <f t="shared" ref="H322:H330" si="306">B322*0.92</f>
        <v>0.24840000000000004</v>
      </c>
      <c r="I322" s="23">
        <f t="shared" ref="I322:I330" si="307">O322*0.996</f>
        <v>33.077490771600004</v>
      </c>
      <c r="J322" s="23">
        <f t="shared" ref="J322:J330" si="308">B322*123.04</f>
        <v>33.220800000000004</v>
      </c>
      <c r="K322" s="23">
        <f t="shared" ref="K322:K330" si="309">D322*123.002</f>
        <v>33.011276760000001</v>
      </c>
      <c r="L322" s="23">
        <f t="shared" ref="L322:L330" si="310">B322*123.02</f>
        <v>33.215400000000002</v>
      </c>
      <c r="M322" s="23">
        <f t="shared" ref="M322:M330" si="311">B322*0.836</f>
        <v>0.22572</v>
      </c>
      <c r="N322" s="23">
        <f t="shared" ref="N322:N330" si="312">O322*123.006</f>
        <v>4085.0701102926005</v>
      </c>
      <c r="O322" s="23">
        <f t="shared" ref="O322:O330" si="313">B322*123.00123</f>
        <v>33.210332100000002</v>
      </c>
    </row>
    <row r="323" spans="1:15" ht="14.25" customHeight="1">
      <c r="A323" s="18" t="s">
        <v>398</v>
      </c>
      <c r="B323" s="21">
        <v>0.99</v>
      </c>
      <c r="C323" s="23">
        <f t="shared" si="301"/>
        <v>0.98604000000000003</v>
      </c>
      <c r="D323" s="23">
        <f t="shared" si="302"/>
        <v>0.98405999999999993</v>
      </c>
      <c r="E323" s="23">
        <f t="shared" si="303"/>
        <v>0.88011000000000006</v>
      </c>
      <c r="F323" s="23">
        <f t="shared" si="304"/>
        <v>121.77198</v>
      </c>
      <c r="G323" s="23">
        <f t="shared" si="305"/>
        <v>121.79574</v>
      </c>
      <c r="H323" s="23">
        <f t="shared" si="306"/>
        <v>0.91080000000000005</v>
      </c>
      <c r="I323" s="23">
        <f t="shared" si="307"/>
        <v>121.2841328292</v>
      </c>
      <c r="J323" s="23">
        <f t="shared" si="308"/>
        <v>121.8096</v>
      </c>
      <c r="K323" s="23">
        <f t="shared" si="309"/>
        <v>121.04134811999998</v>
      </c>
      <c r="L323" s="23">
        <f t="shared" si="310"/>
        <v>121.7898</v>
      </c>
      <c r="M323" s="23">
        <f t="shared" si="311"/>
        <v>0.82763999999999993</v>
      </c>
      <c r="N323" s="23">
        <f t="shared" si="312"/>
        <v>14978.590404406201</v>
      </c>
      <c r="O323" s="23">
        <f t="shared" si="313"/>
        <v>121.77121770000001</v>
      </c>
    </row>
    <row r="324" spans="1:15" ht="14.25" customHeight="1">
      <c r="A324" s="18" t="s">
        <v>399</v>
      </c>
      <c r="B324" s="21">
        <v>123.04</v>
      </c>
      <c r="C324" s="23">
        <f t="shared" si="301"/>
        <v>122.54784000000001</v>
      </c>
      <c r="D324" s="23">
        <f t="shared" si="302"/>
        <v>122.30176</v>
      </c>
      <c r="E324" s="23">
        <f t="shared" si="303"/>
        <v>109.38256000000001</v>
      </c>
      <c r="F324" s="23">
        <f t="shared" si="304"/>
        <v>15134.166080000001</v>
      </c>
      <c r="G324" s="23">
        <f t="shared" si="305"/>
        <v>15137.11904</v>
      </c>
      <c r="H324" s="23">
        <f t="shared" si="306"/>
        <v>113.19680000000001</v>
      </c>
      <c r="I324" s="23">
        <f t="shared" si="307"/>
        <v>15073.535053843201</v>
      </c>
      <c r="J324" s="23">
        <f t="shared" si="308"/>
        <v>15138.841600000002</v>
      </c>
      <c r="K324" s="23">
        <f t="shared" si="309"/>
        <v>15043.36108352</v>
      </c>
      <c r="L324" s="23">
        <f t="shared" si="310"/>
        <v>15136.380800000001</v>
      </c>
      <c r="M324" s="23">
        <f t="shared" si="311"/>
        <v>102.86144</v>
      </c>
      <c r="N324" s="23">
        <f t="shared" si="312"/>
        <v>1861581.5791496355</v>
      </c>
      <c r="O324" s="23">
        <f t="shared" si="313"/>
        <v>15134.071339200002</v>
      </c>
    </row>
    <row r="325" spans="1:15" ht="14.25" customHeight="1">
      <c r="A325" s="18" t="s">
        <v>400</v>
      </c>
      <c r="B325" s="21">
        <v>0.75</v>
      </c>
      <c r="C325" s="23">
        <f t="shared" si="301"/>
        <v>0.747</v>
      </c>
      <c r="D325" s="23">
        <f t="shared" si="302"/>
        <v>0.74550000000000005</v>
      </c>
      <c r="E325" s="23">
        <f t="shared" si="303"/>
        <v>0.66674999999999995</v>
      </c>
      <c r="F325" s="23">
        <f t="shared" si="304"/>
        <v>92.251499999999993</v>
      </c>
      <c r="G325" s="23">
        <f t="shared" si="305"/>
        <v>92.269499999999994</v>
      </c>
      <c r="H325" s="23">
        <f t="shared" si="306"/>
        <v>0.69000000000000006</v>
      </c>
      <c r="I325" s="23">
        <f t="shared" si="307"/>
        <v>91.881918810000002</v>
      </c>
      <c r="J325" s="23">
        <f t="shared" si="308"/>
        <v>92.28</v>
      </c>
      <c r="K325" s="23">
        <f t="shared" si="309"/>
        <v>91.697991000000002</v>
      </c>
      <c r="L325" s="23">
        <f t="shared" si="310"/>
        <v>92.265000000000001</v>
      </c>
      <c r="M325" s="23">
        <f t="shared" si="311"/>
        <v>0.627</v>
      </c>
      <c r="N325" s="23">
        <f t="shared" si="312"/>
        <v>11347.416973035</v>
      </c>
      <c r="O325" s="23">
        <f t="shared" si="313"/>
        <v>92.250922500000001</v>
      </c>
    </row>
    <row r="326" spans="1:15" ht="14.25" customHeight="1">
      <c r="A326" s="18" t="s">
        <v>401</v>
      </c>
      <c r="B326" s="21">
        <v>0.3</v>
      </c>
      <c r="C326" s="23">
        <f t="shared" si="301"/>
        <v>0.29880000000000001</v>
      </c>
      <c r="D326" s="23">
        <f t="shared" si="302"/>
        <v>0.29819999999999997</v>
      </c>
      <c r="E326" s="23">
        <f t="shared" si="303"/>
        <v>0.26669999999999999</v>
      </c>
      <c r="F326" s="23">
        <f t="shared" si="304"/>
        <v>36.900599999999997</v>
      </c>
      <c r="G326" s="23">
        <f t="shared" si="305"/>
        <v>36.907799999999995</v>
      </c>
      <c r="H326" s="23">
        <f t="shared" si="306"/>
        <v>0.27600000000000002</v>
      </c>
      <c r="I326" s="23">
        <f t="shared" si="307"/>
        <v>36.752767523999999</v>
      </c>
      <c r="J326" s="23">
        <f t="shared" si="308"/>
        <v>36.911999999999999</v>
      </c>
      <c r="K326" s="23">
        <f t="shared" si="309"/>
        <v>36.679196399999995</v>
      </c>
      <c r="L326" s="23">
        <f t="shared" si="310"/>
        <v>36.905999999999999</v>
      </c>
      <c r="M326" s="23">
        <f t="shared" si="311"/>
        <v>0.25079999999999997</v>
      </c>
      <c r="N326" s="23">
        <f t="shared" si="312"/>
        <v>4538.9667892139996</v>
      </c>
      <c r="O326" s="23">
        <f t="shared" si="313"/>
        <v>36.900368999999998</v>
      </c>
    </row>
    <row r="327" spans="1:15" ht="14.25" customHeight="1">
      <c r="A327" s="18" t="s">
        <v>402</v>
      </c>
      <c r="B327" s="21">
        <v>0.7</v>
      </c>
      <c r="C327" s="23">
        <f t="shared" si="301"/>
        <v>0.69719999999999993</v>
      </c>
      <c r="D327" s="23">
        <f t="shared" si="302"/>
        <v>0.69579999999999997</v>
      </c>
      <c r="E327" s="23">
        <f t="shared" si="303"/>
        <v>0.62229999999999996</v>
      </c>
      <c r="F327" s="23">
        <f t="shared" si="304"/>
        <v>86.101399999999998</v>
      </c>
      <c r="G327" s="23">
        <f t="shared" si="305"/>
        <v>86.118199999999987</v>
      </c>
      <c r="H327" s="23">
        <f t="shared" si="306"/>
        <v>0.64400000000000002</v>
      </c>
      <c r="I327" s="23">
        <f t="shared" si="307"/>
        <v>85.756457556000001</v>
      </c>
      <c r="J327" s="23">
        <f t="shared" si="308"/>
        <v>86.128</v>
      </c>
      <c r="K327" s="23">
        <f t="shared" si="309"/>
        <v>85.584791599999988</v>
      </c>
      <c r="L327" s="23">
        <f t="shared" si="310"/>
        <v>86.11399999999999</v>
      </c>
      <c r="M327" s="23">
        <f t="shared" si="311"/>
        <v>0.58519999999999994</v>
      </c>
      <c r="N327" s="23">
        <f t="shared" si="312"/>
        <v>10590.922508165999</v>
      </c>
      <c r="O327" s="23">
        <f t="shared" si="313"/>
        <v>86.100860999999995</v>
      </c>
    </row>
    <row r="328" spans="1:15" ht="14.25" customHeight="1">
      <c r="A328" s="18" t="s">
        <v>403</v>
      </c>
      <c r="B328" s="21">
        <v>123.1233</v>
      </c>
      <c r="C328" s="23">
        <f t="shared" si="301"/>
        <v>122.6308068</v>
      </c>
      <c r="D328" s="23">
        <f t="shared" si="302"/>
        <v>122.3845602</v>
      </c>
      <c r="E328" s="23">
        <f t="shared" si="303"/>
        <v>109.45661370000001</v>
      </c>
      <c r="F328" s="23">
        <f t="shared" si="304"/>
        <v>15144.4121466</v>
      </c>
      <c r="G328" s="23">
        <f t="shared" si="305"/>
        <v>15147.3671058</v>
      </c>
      <c r="H328" s="23">
        <f t="shared" si="306"/>
        <v>113.273436</v>
      </c>
      <c r="I328" s="23">
        <f t="shared" si="307"/>
        <v>15083.740072292365</v>
      </c>
      <c r="J328" s="23">
        <f t="shared" si="308"/>
        <v>15149.090832000002</v>
      </c>
      <c r="K328" s="23">
        <f t="shared" si="309"/>
        <v>15053.545673720399</v>
      </c>
      <c r="L328" s="23">
        <f t="shared" si="310"/>
        <v>15146.628365999999</v>
      </c>
      <c r="M328" s="23">
        <f t="shared" si="311"/>
        <v>102.93107879999999</v>
      </c>
      <c r="N328" s="23">
        <f t="shared" si="312"/>
        <v>1862841.8989281072</v>
      </c>
      <c r="O328" s="23">
        <f t="shared" si="313"/>
        <v>15144.317341659002</v>
      </c>
    </row>
    <row r="329" spans="1:15" ht="14.25" customHeight="1">
      <c r="A329" s="18" t="s">
        <v>404</v>
      </c>
      <c r="B329" s="21">
        <v>0.61229999999999996</v>
      </c>
      <c r="C329" s="23">
        <f t="shared" si="301"/>
        <v>0.60985079999999992</v>
      </c>
      <c r="D329" s="23">
        <f t="shared" si="302"/>
        <v>0.60862620000000001</v>
      </c>
      <c r="E329" s="23">
        <f t="shared" si="303"/>
        <v>0.54433469999999995</v>
      </c>
      <c r="F329" s="23">
        <f t="shared" si="304"/>
        <v>75.314124599999985</v>
      </c>
      <c r="G329" s="23">
        <f t="shared" si="305"/>
        <v>75.328819799999991</v>
      </c>
      <c r="H329" s="23">
        <f t="shared" si="306"/>
        <v>0.56331600000000004</v>
      </c>
      <c r="I329" s="23">
        <f t="shared" si="307"/>
        <v>75.012398516483998</v>
      </c>
      <c r="J329" s="23">
        <f t="shared" si="308"/>
        <v>75.337391999999994</v>
      </c>
      <c r="K329" s="23">
        <f t="shared" si="309"/>
        <v>74.862239852399995</v>
      </c>
      <c r="L329" s="23">
        <f t="shared" si="310"/>
        <v>75.325145999999989</v>
      </c>
      <c r="M329" s="23">
        <f t="shared" si="311"/>
        <v>0.51188279999999997</v>
      </c>
      <c r="N329" s="23">
        <f t="shared" si="312"/>
        <v>9264.0312167857737</v>
      </c>
      <c r="O329" s="23">
        <f t="shared" si="313"/>
        <v>75.313653129000002</v>
      </c>
    </row>
    <row r="330" spans="1:15" ht="14.25" customHeight="1">
      <c r="A330" s="18" t="s">
        <v>405</v>
      </c>
      <c r="B330" s="21">
        <v>0.27</v>
      </c>
      <c r="C330" s="23">
        <f t="shared" si="301"/>
        <v>0.26891999999999999</v>
      </c>
      <c r="D330" s="23">
        <f t="shared" si="302"/>
        <v>0.26838000000000001</v>
      </c>
      <c r="E330" s="23">
        <f t="shared" si="303"/>
        <v>0.24003000000000002</v>
      </c>
      <c r="F330" s="23">
        <f t="shared" si="304"/>
        <v>33.210540000000002</v>
      </c>
      <c r="G330" s="23">
        <f t="shared" si="305"/>
        <v>33.217019999999998</v>
      </c>
      <c r="H330" s="23">
        <f t="shared" si="306"/>
        <v>0.24840000000000004</v>
      </c>
      <c r="I330" s="23">
        <f t="shared" si="307"/>
        <v>33.077490771600004</v>
      </c>
      <c r="J330" s="23">
        <f t="shared" si="308"/>
        <v>33.220800000000004</v>
      </c>
      <c r="K330" s="23">
        <f t="shared" si="309"/>
        <v>33.011276760000001</v>
      </c>
      <c r="L330" s="23">
        <f t="shared" si="310"/>
        <v>33.215400000000002</v>
      </c>
      <c r="M330" s="23">
        <f t="shared" si="311"/>
        <v>0.22572</v>
      </c>
      <c r="N330" s="23">
        <f t="shared" si="312"/>
        <v>4085.0701102926005</v>
      </c>
      <c r="O330" s="23">
        <f t="shared" si="313"/>
        <v>33.210332100000002</v>
      </c>
    </row>
    <row r="331" spans="1:15" ht="14.25" customHeight="1">
      <c r="A331" s="18" t="s">
        <v>406</v>
      </c>
      <c r="B331" s="21">
        <v>0.4</v>
      </c>
      <c r="C331" s="23">
        <f>B33123*0.996</f>
        <v>0</v>
      </c>
      <c r="D331" s="23">
        <f>B33123*0.994</f>
        <v>0</v>
      </c>
      <c r="E331" s="23">
        <f>B33123*0.889</f>
        <v>0</v>
      </c>
      <c r="F331" s="23">
        <f>B33123*123.002</f>
        <v>0</v>
      </c>
      <c r="G331" s="23">
        <f>B33123*123.026</f>
        <v>0</v>
      </c>
      <c r="H331" s="23">
        <f>B33123*0.92</f>
        <v>0</v>
      </c>
      <c r="I331" s="23">
        <f>O33123*0.996</f>
        <v>0</v>
      </c>
      <c r="J331" s="23">
        <f>B33123*123.04</f>
        <v>0</v>
      </c>
      <c r="K331" s="23">
        <f>D33123*123.002</f>
        <v>0</v>
      </c>
      <c r="L331" s="23">
        <f>B33123*123.02</f>
        <v>0</v>
      </c>
      <c r="M331" s="23">
        <f>B33123*0.836</f>
        <v>0</v>
      </c>
      <c r="N331" s="23">
        <f>O33123*123.006</f>
        <v>0</v>
      </c>
      <c r="O331" s="23">
        <f>B33123*123.00123</f>
        <v>0</v>
      </c>
    </row>
    <row r="332" spans="1:15" ht="14.25" customHeight="1">
      <c r="A332" s="18" t="s">
        <v>407</v>
      </c>
      <c r="B332" s="21">
        <v>0.45</v>
      </c>
      <c r="C332" s="23">
        <f t="shared" ref="C332:C340" si="314">B332*0.996</f>
        <v>0.44819999999999999</v>
      </c>
      <c r="D332" s="23">
        <f t="shared" ref="D332:D340" si="315">B332*0.994</f>
        <v>0.44730000000000003</v>
      </c>
      <c r="E332" s="23">
        <f t="shared" ref="E332:E340" si="316">B332*0.889</f>
        <v>0.40005000000000002</v>
      </c>
      <c r="F332" s="23">
        <f t="shared" ref="F332:F340" si="317">B332*123.002</f>
        <v>55.350899999999996</v>
      </c>
      <c r="G332" s="23">
        <f t="shared" ref="G332:G340" si="318">B332*123.026</f>
        <v>55.361699999999999</v>
      </c>
      <c r="H332" s="23">
        <f t="shared" ref="H332:H340" si="319">B332*0.92</f>
        <v>0.41400000000000003</v>
      </c>
      <c r="I332" s="23">
        <f t="shared" ref="I332:I340" si="320">O332*0.996</f>
        <v>55.129151286000003</v>
      </c>
      <c r="J332" s="23">
        <f t="shared" ref="J332:J340" si="321">B332*123.04</f>
        <v>55.368000000000002</v>
      </c>
      <c r="K332" s="23">
        <f t="shared" ref="K332:K340" si="322">D332*123.002</f>
        <v>55.0187946</v>
      </c>
      <c r="L332" s="23">
        <f t="shared" ref="L332:L340" si="323">B332*123.02</f>
        <v>55.359000000000002</v>
      </c>
      <c r="M332" s="23">
        <f t="shared" ref="M332:M340" si="324">B332*0.836</f>
        <v>0.37619999999999998</v>
      </c>
      <c r="N332" s="23">
        <f t="shared" ref="N332:N340" si="325">O332*123.006</f>
        <v>6808.4501838210008</v>
      </c>
      <c r="O332" s="23">
        <f t="shared" ref="O332:O340" si="326">B332*123.00123</f>
        <v>55.350553500000004</v>
      </c>
    </row>
    <row r="333" spans="1:15" ht="14.25" customHeight="1">
      <c r="A333" s="18" t="s">
        <v>408</v>
      </c>
      <c r="B333" s="21">
        <v>0.66</v>
      </c>
      <c r="C333" s="23">
        <f t="shared" si="314"/>
        <v>0.65736000000000006</v>
      </c>
      <c r="D333" s="23">
        <f t="shared" si="315"/>
        <v>0.65604000000000007</v>
      </c>
      <c r="E333" s="23">
        <f t="shared" si="316"/>
        <v>0.58674000000000004</v>
      </c>
      <c r="F333" s="23">
        <f t="shared" si="317"/>
        <v>81.181319999999999</v>
      </c>
      <c r="G333" s="23">
        <f t="shared" si="318"/>
        <v>81.197159999999997</v>
      </c>
      <c r="H333" s="23">
        <f t="shared" si="319"/>
        <v>0.60720000000000007</v>
      </c>
      <c r="I333" s="23">
        <f t="shared" si="320"/>
        <v>80.856088552800017</v>
      </c>
      <c r="J333" s="23">
        <f t="shared" si="321"/>
        <v>81.206400000000002</v>
      </c>
      <c r="K333" s="23">
        <f t="shared" si="322"/>
        <v>80.694232080000006</v>
      </c>
      <c r="L333" s="23">
        <f t="shared" si="323"/>
        <v>81.193200000000004</v>
      </c>
      <c r="M333" s="23">
        <f t="shared" si="324"/>
        <v>0.55176000000000003</v>
      </c>
      <c r="N333" s="23">
        <f t="shared" si="325"/>
        <v>9985.7269362708012</v>
      </c>
      <c r="O333" s="23">
        <f t="shared" si="326"/>
        <v>81.180811800000015</v>
      </c>
    </row>
    <row r="334" spans="1:15" ht="14.25" customHeight="1">
      <c r="A334" s="18" t="s">
        <v>409</v>
      </c>
      <c r="B334" s="21">
        <v>0.22</v>
      </c>
      <c r="C334" s="23">
        <f t="shared" si="314"/>
        <v>0.21912000000000001</v>
      </c>
      <c r="D334" s="23">
        <f t="shared" si="315"/>
        <v>0.21868000000000001</v>
      </c>
      <c r="E334" s="23">
        <f t="shared" si="316"/>
        <v>0.19558</v>
      </c>
      <c r="F334" s="23">
        <f t="shared" si="317"/>
        <v>27.06044</v>
      </c>
      <c r="G334" s="23">
        <f t="shared" si="318"/>
        <v>27.065719999999999</v>
      </c>
      <c r="H334" s="23">
        <f t="shared" si="319"/>
        <v>0.2024</v>
      </c>
      <c r="I334" s="23">
        <f t="shared" si="320"/>
        <v>26.952029517600003</v>
      </c>
      <c r="J334" s="23">
        <f t="shared" si="321"/>
        <v>27.068800000000003</v>
      </c>
      <c r="K334" s="23">
        <f t="shared" si="322"/>
        <v>26.898077360000002</v>
      </c>
      <c r="L334" s="23">
        <f t="shared" si="323"/>
        <v>27.064399999999999</v>
      </c>
      <c r="M334" s="23">
        <f t="shared" si="324"/>
        <v>0.18392</v>
      </c>
      <c r="N334" s="23">
        <f t="shared" si="325"/>
        <v>3328.5756454236002</v>
      </c>
      <c r="O334" s="23">
        <f t="shared" si="326"/>
        <v>27.060270600000003</v>
      </c>
    </row>
    <row r="335" spans="1:15" ht="14.25" customHeight="1">
      <c r="A335" s="18" t="s">
        <v>410</v>
      </c>
      <c r="B335" s="21">
        <v>0.65</v>
      </c>
      <c r="C335" s="23">
        <f t="shared" si="314"/>
        <v>0.64739999999999998</v>
      </c>
      <c r="D335" s="23">
        <f t="shared" si="315"/>
        <v>0.64610000000000001</v>
      </c>
      <c r="E335" s="23">
        <f t="shared" si="316"/>
        <v>0.57784999999999997</v>
      </c>
      <c r="F335" s="23">
        <f t="shared" si="317"/>
        <v>79.951300000000003</v>
      </c>
      <c r="G335" s="23">
        <f t="shared" si="318"/>
        <v>79.966899999999995</v>
      </c>
      <c r="H335" s="23">
        <f t="shared" si="319"/>
        <v>0.59800000000000009</v>
      </c>
      <c r="I335" s="23">
        <f t="shared" si="320"/>
        <v>79.630996302</v>
      </c>
      <c r="J335" s="23">
        <f t="shared" si="321"/>
        <v>79.976000000000013</v>
      </c>
      <c r="K335" s="23">
        <f t="shared" si="322"/>
        <v>79.471592200000003</v>
      </c>
      <c r="L335" s="23">
        <f t="shared" si="323"/>
        <v>79.962999999999994</v>
      </c>
      <c r="M335" s="23">
        <f t="shared" si="324"/>
        <v>0.54339999999999999</v>
      </c>
      <c r="N335" s="23">
        <f t="shared" si="325"/>
        <v>9834.4280432970008</v>
      </c>
      <c r="O335" s="23">
        <f t="shared" si="326"/>
        <v>79.950799500000002</v>
      </c>
    </row>
    <row r="336" spans="1:15" ht="14.25" customHeight="1">
      <c r="A336" s="18" t="s">
        <v>411</v>
      </c>
      <c r="B336" s="21">
        <v>0.32</v>
      </c>
      <c r="C336" s="23">
        <f t="shared" si="314"/>
        <v>0.31872</v>
      </c>
      <c r="D336" s="23">
        <f t="shared" si="315"/>
        <v>0.31808000000000003</v>
      </c>
      <c r="E336" s="23">
        <f t="shared" si="316"/>
        <v>0.28448000000000001</v>
      </c>
      <c r="F336" s="23">
        <f t="shared" si="317"/>
        <v>39.360639999999997</v>
      </c>
      <c r="G336" s="23">
        <f t="shared" si="318"/>
        <v>39.368319999999997</v>
      </c>
      <c r="H336" s="23">
        <f t="shared" si="319"/>
        <v>0.2944</v>
      </c>
      <c r="I336" s="23">
        <f t="shared" si="320"/>
        <v>39.202952025599998</v>
      </c>
      <c r="J336" s="23">
        <f t="shared" si="321"/>
        <v>39.372800000000005</v>
      </c>
      <c r="K336" s="23">
        <f t="shared" si="322"/>
        <v>39.12447616</v>
      </c>
      <c r="L336" s="23">
        <f t="shared" si="323"/>
        <v>39.366399999999999</v>
      </c>
      <c r="M336" s="23">
        <f t="shared" si="324"/>
        <v>0.26751999999999998</v>
      </c>
      <c r="N336" s="23">
        <f t="shared" si="325"/>
        <v>4841.5645751616003</v>
      </c>
      <c r="O336" s="23">
        <f t="shared" si="326"/>
        <v>39.360393600000002</v>
      </c>
    </row>
    <row r="337" spans="1:15" ht="14.25" customHeight="1">
      <c r="A337" s="18" t="s">
        <v>412</v>
      </c>
      <c r="B337" s="21">
        <v>0.52</v>
      </c>
      <c r="C337" s="23">
        <f t="shared" si="314"/>
        <v>0.51792000000000005</v>
      </c>
      <c r="D337" s="23">
        <f t="shared" si="315"/>
        <v>0.51688000000000001</v>
      </c>
      <c r="E337" s="23">
        <f t="shared" si="316"/>
        <v>0.46228000000000002</v>
      </c>
      <c r="F337" s="23">
        <f t="shared" si="317"/>
        <v>63.961039999999997</v>
      </c>
      <c r="G337" s="23">
        <f t="shared" si="318"/>
        <v>63.973520000000001</v>
      </c>
      <c r="H337" s="23">
        <f t="shared" si="319"/>
        <v>0.47840000000000005</v>
      </c>
      <c r="I337" s="23">
        <f t="shared" si="320"/>
        <v>63.70479704160001</v>
      </c>
      <c r="J337" s="23">
        <f t="shared" si="321"/>
        <v>63.980800000000002</v>
      </c>
      <c r="K337" s="23">
        <f t="shared" si="322"/>
        <v>63.577273759999997</v>
      </c>
      <c r="L337" s="23">
        <f t="shared" si="323"/>
        <v>63.970399999999998</v>
      </c>
      <c r="M337" s="23">
        <f t="shared" si="324"/>
        <v>0.43472</v>
      </c>
      <c r="N337" s="23">
        <f t="shared" si="325"/>
        <v>7867.5424346376012</v>
      </c>
      <c r="O337" s="23">
        <f t="shared" si="326"/>
        <v>63.960639600000007</v>
      </c>
    </row>
    <row r="338" spans="1:15" ht="14.25" customHeight="1">
      <c r="A338" s="18" t="s">
        <v>413</v>
      </c>
      <c r="B338" s="21">
        <v>0.3</v>
      </c>
      <c r="C338" s="23">
        <f t="shared" si="314"/>
        <v>0.29880000000000001</v>
      </c>
      <c r="D338" s="23">
        <f t="shared" si="315"/>
        <v>0.29819999999999997</v>
      </c>
      <c r="E338" s="23">
        <f t="shared" si="316"/>
        <v>0.26669999999999999</v>
      </c>
      <c r="F338" s="23">
        <f t="shared" si="317"/>
        <v>36.900599999999997</v>
      </c>
      <c r="G338" s="23">
        <f t="shared" si="318"/>
        <v>36.907799999999995</v>
      </c>
      <c r="H338" s="23">
        <f t="shared" si="319"/>
        <v>0.27600000000000002</v>
      </c>
      <c r="I338" s="23">
        <f t="shared" si="320"/>
        <v>36.752767523999999</v>
      </c>
      <c r="J338" s="23">
        <f t="shared" si="321"/>
        <v>36.911999999999999</v>
      </c>
      <c r="K338" s="23">
        <f t="shared" si="322"/>
        <v>36.679196399999995</v>
      </c>
      <c r="L338" s="23">
        <f t="shared" si="323"/>
        <v>36.905999999999999</v>
      </c>
      <c r="M338" s="23">
        <f t="shared" si="324"/>
        <v>0.25079999999999997</v>
      </c>
      <c r="N338" s="23">
        <f t="shared" si="325"/>
        <v>4538.9667892139996</v>
      </c>
      <c r="O338" s="23">
        <f t="shared" si="326"/>
        <v>36.900368999999998</v>
      </c>
    </row>
    <row r="339" spans="1:15" ht="14.25" customHeight="1">
      <c r="A339" s="18" t="s">
        <v>414</v>
      </c>
      <c r="B339" s="21">
        <v>0.37</v>
      </c>
      <c r="C339" s="23">
        <f t="shared" si="314"/>
        <v>0.36852000000000001</v>
      </c>
      <c r="D339" s="23">
        <f t="shared" si="315"/>
        <v>0.36778</v>
      </c>
      <c r="E339" s="23">
        <f t="shared" si="316"/>
        <v>0.32893</v>
      </c>
      <c r="F339" s="23">
        <f t="shared" si="317"/>
        <v>45.510739999999998</v>
      </c>
      <c r="G339" s="23">
        <f t="shared" si="318"/>
        <v>45.519619999999996</v>
      </c>
      <c r="H339" s="23">
        <f t="shared" si="319"/>
        <v>0.34040000000000004</v>
      </c>
      <c r="I339" s="23">
        <f t="shared" si="320"/>
        <v>45.328413279599999</v>
      </c>
      <c r="J339" s="23">
        <f t="shared" si="321"/>
        <v>45.524799999999999</v>
      </c>
      <c r="K339" s="23">
        <f t="shared" si="322"/>
        <v>45.23767556</v>
      </c>
      <c r="L339" s="23">
        <f t="shared" si="323"/>
        <v>45.517399999999995</v>
      </c>
      <c r="M339" s="23">
        <f t="shared" si="324"/>
        <v>0.30931999999999998</v>
      </c>
      <c r="N339" s="23">
        <f t="shared" si="325"/>
        <v>5598.0590400306</v>
      </c>
      <c r="O339" s="23">
        <f t="shared" si="326"/>
        <v>45.510455100000001</v>
      </c>
    </row>
    <row r="340" spans="1:15" ht="14.25" customHeight="1">
      <c r="A340" s="18" t="s">
        <v>415</v>
      </c>
      <c r="B340" s="21">
        <v>0.6</v>
      </c>
      <c r="C340" s="23">
        <f t="shared" si="314"/>
        <v>0.59760000000000002</v>
      </c>
      <c r="D340" s="23">
        <f t="shared" si="315"/>
        <v>0.59639999999999993</v>
      </c>
      <c r="E340" s="23">
        <f t="shared" si="316"/>
        <v>0.53339999999999999</v>
      </c>
      <c r="F340" s="23">
        <f t="shared" si="317"/>
        <v>73.801199999999994</v>
      </c>
      <c r="G340" s="23">
        <f t="shared" si="318"/>
        <v>73.815599999999989</v>
      </c>
      <c r="H340" s="23">
        <f t="shared" si="319"/>
        <v>0.55200000000000005</v>
      </c>
      <c r="I340" s="23">
        <f t="shared" si="320"/>
        <v>73.505535047999999</v>
      </c>
      <c r="J340" s="23">
        <f t="shared" si="321"/>
        <v>73.823999999999998</v>
      </c>
      <c r="K340" s="23">
        <f t="shared" si="322"/>
        <v>73.35839279999999</v>
      </c>
      <c r="L340" s="23">
        <f t="shared" si="323"/>
        <v>73.811999999999998</v>
      </c>
      <c r="M340" s="23">
        <f t="shared" si="324"/>
        <v>0.50159999999999993</v>
      </c>
      <c r="N340" s="23">
        <f t="shared" si="325"/>
        <v>9077.9335784279992</v>
      </c>
      <c r="O340" s="23">
        <f t="shared" si="326"/>
        <v>73.800737999999996</v>
      </c>
    </row>
    <row r="341" spans="1:15" ht="14.25" customHeight="1">
      <c r="A341" s="18" t="s">
        <v>416</v>
      </c>
      <c r="B341" s="21">
        <v>0.46</v>
      </c>
      <c r="C341" s="23">
        <f>B34123*0.996</f>
        <v>0</v>
      </c>
      <c r="D341" s="23">
        <f>B34123*0.994</f>
        <v>0</v>
      </c>
      <c r="E341" s="23">
        <f>B34123*0.889</f>
        <v>0</v>
      </c>
      <c r="F341" s="23">
        <f>B34123*123.002</f>
        <v>0</v>
      </c>
      <c r="G341" s="23">
        <f>B34123*123.026</f>
        <v>0</v>
      </c>
      <c r="H341" s="23">
        <f>B34123*0.92</f>
        <v>0</v>
      </c>
      <c r="I341" s="23">
        <f>O34123*0.996</f>
        <v>0</v>
      </c>
      <c r="J341" s="23">
        <f>B34123*123.04</f>
        <v>0</v>
      </c>
      <c r="K341" s="23">
        <f>D34123*123.002</f>
        <v>0</v>
      </c>
      <c r="L341" s="23">
        <f>B34123*123.02</f>
        <v>0</v>
      </c>
      <c r="M341" s="23">
        <f>B34123*0.836</f>
        <v>0</v>
      </c>
      <c r="N341" s="23">
        <f>O34123*123.006</f>
        <v>0</v>
      </c>
      <c r="O341" s="23">
        <f>B34123*123.00123</f>
        <v>0</v>
      </c>
    </row>
    <row r="342" spans="1:15" ht="14.25" customHeight="1">
      <c r="A342" s="18" t="s">
        <v>417</v>
      </c>
      <c r="B342" s="21">
        <v>0.1237</v>
      </c>
      <c r="C342" s="23">
        <f t="shared" ref="C342:C350" si="327">B342*0.996</f>
        <v>0.1232052</v>
      </c>
      <c r="D342" s="23">
        <f t="shared" ref="D342:D350" si="328">B342*0.994</f>
        <v>0.12295780000000001</v>
      </c>
      <c r="E342" s="23">
        <f t="shared" ref="E342:E350" si="329">B342*0.889</f>
        <v>0.10996930000000001</v>
      </c>
      <c r="F342" s="23">
        <f t="shared" ref="F342:F350" si="330">B342*123.002</f>
        <v>15.215347400000001</v>
      </c>
      <c r="G342" s="23">
        <f t="shared" ref="G342:G350" si="331">B342*123.026</f>
        <v>15.2183162</v>
      </c>
      <c r="H342" s="23">
        <f t="shared" ref="H342:H350" si="332">B342*0.92</f>
        <v>0.113804</v>
      </c>
      <c r="I342" s="23">
        <f t="shared" ref="I342:I350" si="333">O342*0.996</f>
        <v>15.154391142396001</v>
      </c>
      <c r="J342" s="23">
        <f t="shared" ref="J342:J350" si="334">B342*123.04</f>
        <v>15.220048000000002</v>
      </c>
      <c r="K342" s="23">
        <f t="shared" ref="K342:K350" si="335">D342*123.002</f>
        <v>15.1240553156</v>
      </c>
      <c r="L342" s="23">
        <f t="shared" ref="L342:L350" si="336">B342*123.02</f>
        <v>15.217574000000001</v>
      </c>
      <c r="M342" s="23">
        <f t="shared" ref="M342:M350" si="337">B342*0.836</f>
        <v>0.1034132</v>
      </c>
      <c r="N342" s="23">
        <f t="shared" ref="N342:N350" si="338">O342*123.006</f>
        <v>1871.5673060859062</v>
      </c>
      <c r="O342" s="23">
        <f t="shared" ref="O342:O350" si="339">B342*123.00123</f>
        <v>15.215252151000001</v>
      </c>
    </row>
    <row r="343" spans="1:15" ht="14.25" customHeight="1">
      <c r="A343" s="18" t="s">
        <v>418</v>
      </c>
      <c r="B343" s="21">
        <v>123</v>
      </c>
      <c r="C343" s="23">
        <f t="shared" si="327"/>
        <v>122.508</v>
      </c>
      <c r="D343" s="23">
        <f t="shared" si="328"/>
        <v>122.262</v>
      </c>
      <c r="E343" s="23">
        <f t="shared" si="329"/>
        <v>109.34700000000001</v>
      </c>
      <c r="F343" s="23">
        <f t="shared" si="330"/>
        <v>15129.245999999999</v>
      </c>
      <c r="G343" s="23">
        <f t="shared" si="331"/>
        <v>15132.198</v>
      </c>
      <c r="H343" s="23">
        <f t="shared" si="332"/>
        <v>113.16000000000001</v>
      </c>
      <c r="I343" s="23">
        <f t="shared" si="333"/>
        <v>15068.634684840001</v>
      </c>
      <c r="J343" s="23">
        <f t="shared" si="334"/>
        <v>15133.92</v>
      </c>
      <c r="K343" s="23">
        <f t="shared" si="335"/>
        <v>15038.470524</v>
      </c>
      <c r="L343" s="23">
        <f t="shared" si="336"/>
        <v>15131.46</v>
      </c>
      <c r="M343" s="23">
        <f t="shared" si="337"/>
        <v>102.82799999999999</v>
      </c>
      <c r="N343" s="23">
        <f t="shared" si="338"/>
        <v>1860976.3835777403</v>
      </c>
      <c r="O343" s="23">
        <f t="shared" si="339"/>
        <v>15129.151290000002</v>
      </c>
    </row>
    <row r="344" spans="1:15" ht="14.25" customHeight="1">
      <c r="A344" s="18" t="s">
        <v>419</v>
      </c>
      <c r="B344" s="21">
        <v>0.88</v>
      </c>
      <c r="C344" s="23">
        <f t="shared" si="327"/>
        <v>0.87648000000000004</v>
      </c>
      <c r="D344" s="23">
        <f t="shared" si="328"/>
        <v>0.87472000000000005</v>
      </c>
      <c r="E344" s="23">
        <f t="shared" si="329"/>
        <v>0.78232000000000002</v>
      </c>
      <c r="F344" s="23">
        <f t="shared" si="330"/>
        <v>108.24176</v>
      </c>
      <c r="G344" s="23">
        <f t="shared" si="331"/>
        <v>108.26288</v>
      </c>
      <c r="H344" s="23">
        <f t="shared" si="332"/>
        <v>0.80959999999999999</v>
      </c>
      <c r="I344" s="23">
        <f t="shared" si="333"/>
        <v>107.80811807040001</v>
      </c>
      <c r="J344" s="23">
        <f t="shared" si="334"/>
        <v>108.27520000000001</v>
      </c>
      <c r="K344" s="23">
        <f t="shared" si="335"/>
        <v>107.59230944000001</v>
      </c>
      <c r="L344" s="23">
        <f t="shared" si="336"/>
        <v>108.2576</v>
      </c>
      <c r="M344" s="23">
        <f t="shared" si="337"/>
        <v>0.73568</v>
      </c>
      <c r="N344" s="23">
        <f t="shared" si="338"/>
        <v>13314.302581694401</v>
      </c>
      <c r="O344" s="23">
        <f t="shared" si="339"/>
        <v>108.24108240000001</v>
      </c>
    </row>
    <row r="345" spans="1:15" ht="14.25" customHeight="1">
      <c r="A345" s="18" t="s">
        <v>420</v>
      </c>
      <c r="B345" s="21">
        <v>0.66</v>
      </c>
      <c r="C345" s="23">
        <f t="shared" si="327"/>
        <v>0.65736000000000006</v>
      </c>
      <c r="D345" s="23">
        <f t="shared" si="328"/>
        <v>0.65604000000000007</v>
      </c>
      <c r="E345" s="23">
        <f t="shared" si="329"/>
        <v>0.58674000000000004</v>
      </c>
      <c r="F345" s="23">
        <f t="shared" si="330"/>
        <v>81.181319999999999</v>
      </c>
      <c r="G345" s="23">
        <f t="shared" si="331"/>
        <v>81.197159999999997</v>
      </c>
      <c r="H345" s="23">
        <f t="shared" si="332"/>
        <v>0.60720000000000007</v>
      </c>
      <c r="I345" s="23">
        <f t="shared" si="333"/>
        <v>80.856088552800017</v>
      </c>
      <c r="J345" s="23">
        <f t="shared" si="334"/>
        <v>81.206400000000002</v>
      </c>
      <c r="K345" s="23">
        <f t="shared" si="335"/>
        <v>80.694232080000006</v>
      </c>
      <c r="L345" s="23">
        <f t="shared" si="336"/>
        <v>81.193200000000004</v>
      </c>
      <c r="M345" s="23">
        <f t="shared" si="337"/>
        <v>0.55176000000000003</v>
      </c>
      <c r="N345" s="23">
        <f t="shared" si="338"/>
        <v>9985.7269362708012</v>
      </c>
      <c r="O345" s="23">
        <f t="shared" si="339"/>
        <v>81.180811800000015</v>
      </c>
    </row>
    <row r="346" spans="1:15" ht="14.25" customHeight="1">
      <c r="A346" s="18" t="s">
        <v>421</v>
      </c>
      <c r="B346" s="21">
        <v>0.42</v>
      </c>
      <c r="C346" s="23">
        <f t="shared" si="327"/>
        <v>0.41831999999999997</v>
      </c>
      <c r="D346" s="23">
        <f t="shared" si="328"/>
        <v>0.41747999999999996</v>
      </c>
      <c r="E346" s="23">
        <f t="shared" si="329"/>
        <v>0.37337999999999999</v>
      </c>
      <c r="F346" s="23">
        <f t="shared" si="330"/>
        <v>51.660839999999993</v>
      </c>
      <c r="G346" s="23">
        <f t="shared" si="331"/>
        <v>51.670919999999995</v>
      </c>
      <c r="H346" s="23">
        <f t="shared" si="332"/>
        <v>0.38640000000000002</v>
      </c>
      <c r="I346" s="23">
        <f t="shared" si="333"/>
        <v>51.453874533600001</v>
      </c>
      <c r="J346" s="23">
        <f t="shared" si="334"/>
        <v>51.6768</v>
      </c>
      <c r="K346" s="23">
        <f t="shared" si="335"/>
        <v>51.350874959999992</v>
      </c>
      <c r="L346" s="23">
        <f t="shared" si="336"/>
        <v>51.668399999999998</v>
      </c>
      <c r="M346" s="23">
        <f t="shared" si="337"/>
        <v>0.35111999999999999</v>
      </c>
      <c r="N346" s="23">
        <f t="shared" si="338"/>
        <v>6354.5535048995998</v>
      </c>
      <c r="O346" s="23">
        <f t="shared" si="339"/>
        <v>51.660516600000001</v>
      </c>
    </row>
    <row r="347" spans="1:15" ht="14.25" customHeight="1">
      <c r="A347" s="18" t="s">
        <v>422</v>
      </c>
      <c r="B347" s="21">
        <v>0</v>
      </c>
      <c r="C347" s="23">
        <f t="shared" si="327"/>
        <v>0</v>
      </c>
      <c r="D347" s="23">
        <f t="shared" si="328"/>
        <v>0</v>
      </c>
      <c r="E347" s="23">
        <f t="shared" si="329"/>
        <v>0</v>
      </c>
      <c r="F347" s="23">
        <f t="shared" si="330"/>
        <v>0</v>
      </c>
      <c r="G347" s="23">
        <f t="shared" si="331"/>
        <v>0</v>
      </c>
      <c r="H347" s="23">
        <f t="shared" si="332"/>
        <v>0</v>
      </c>
      <c r="I347" s="23">
        <f t="shared" si="333"/>
        <v>0</v>
      </c>
      <c r="J347" s="23">
        <f t="shared" si="334"/>
        <v>0</v>
      </c>
      <c r="K347" s="23">
        <f t="shared" si="335"/>
        <v>0</v>
      </c>
      <c r="L347" s="23">
        <f t="shared" si="336"/>
        <v>0</v>
      </c>
      <c r="M347" s="23">
        <f t="shared" si="337"/>
        <v>0</v>
      </c>
      <c r="N347" s="23">
        <f t="shared" si="338"/>
        <v>0</v>
      </c>
      <c r="O347" s="23">
        <f t="shared" si="339"/>
        <v>0</v>
      </c>
    </row>
    <row r="348" spans="1:15" ht="14.25" customHeight="1">
      <c r="A348" s="18" t="s">
        <v>423</v>
      </c>
      <c r="B348" s="21">
        <v>0.06</v>
      </c>
      <c r="C348" s="23">
        <f t="shared" si="327"/>
        <v>5.9760000000000001E-2</v>
      </c>
      <c r="D348" s="23">
        <f t="shared" si="328"/>
        <v>5.9639999999999999E-2</v>
      </c>
      <c r="E348" s="23">
        <f t="shared" si="329"/>
        <v>5.3339999999999999E-2</v>
      </c>
      <c r="F348" s="23">
        <f t="shared" si="330"/>
        <v>7.3801199999999998</v>
      </c>
      <c r="G348" s="23">
        <f t="shared" si="331"/>
        <v>7.3815599999999995</v>
      </c>
      <c r="H348" s="23">
        <f t="shared" si="332"/>
        <v>5.5199999999999999E-2</v>
      </c>
      <c r="I348" s="23">
        <f t="shared" si="333"/>
        <v>7.3505535047999997</v>
      </c>
      <c r="J348" s="23">
        <f t="shared" si="334"/>
        <v>7.3824000000000005</v>
      </c>
      <c r="K348" s="23">
        <f t="shared" si="335"/>
        <v>7.3358392799999992</v>
      </c>
      <c r="L348" s="23">
        <f t="shared" si="336"/>
        <v>7.3811999999999998</v>
      </c>
      <c r="M348" s="23">
        <f t="shared" si="337"/>
        <v>5.0159999999999996E-2</v>
      </c>
      <c r="N348" s="23">
        <f t="shared" si="338"/>
        <v>907.79335784279999</v>
      </c>
      <c r="O348" s="23">
        <f t="shared" si="339"/>
        <v>7.3800737999999999</v>
      </c>
    </row>
    <row r="349" spans="1:15" ht="14.25" customHeight="1">
      <c r="A349" s="18" t="s">
        <v>424</v>
      </c>
      <c r="B349" s="21">
        <v>0.75</v>
      </c>
      <c r="C349" s="23">
        <f t="shared" si="327"/>
        <v>0.747</v>
      </c>
      <c r="D349" s="23">
        <f t="shared" si="328"/>
        <v>0.74550000000000005</v>
      </c>
      <c r="E349" s="23">
        <f t="shared" si="329"/>
        <v>0.66674999999999995</v>
      </c>
      <c r="F349" s="23">
        <f t="shared" si="330"/>
        <v>92.251499999999993</v>
      </c>
      <c r="G349" s="23">
        <f t="shared" si="331"/>
        <v>92.269499999999994</v>
      </c>
      <c r="H349" s="23">
        <f t="shared" si="332"/>
        <v>0.69000000000000006</v>
      </c>
      <c r="I349" s="23">
        <f t="shared" si="333"/>
        <v>91.881918810000002</v>
      </c>
      <c r="J349" s="23">
        <f t="shared" si="334"/>
        <v>92.28</v>
      </c>
      <c r="K349" s="23">
        <f t="shared" si="335"/>
        <v>91.697991000000002</v>
      </c>
      <c r="L349" s="23">
        <f t="shared" si="336"/>
        <v>92.265000000000001</v>
      </c>
      <c r="M349" s="23">
        <f t="shared" si="337"/>
        <v>0.627</v>
      </c>
      <c r="N349" s="23">
        <f t="shared" si="338"/>
        <v>11347.416973035</v>
      </c>
      <c r="O349" s="23">
        <f t="shared" si="339"/>
        <v>92.250922500000001</v>
      </c>
    </row>
    <row r="350" spans="1:15" ht="14.25" customHeight="1">
      <c r="A350" s="18" t="s">
        <v>425</v>
      </c>
      <c r="B350" s="21">
        <v>0.95</v>
      </c>
      <c r="C350" s="23">
        <f t="shared" si="327"/>
        <v>0.94619999999999993</v>
      </c>
      <c r="D350" s="23">
        <f t="shared" si="328"/>
        <v>0.94429999999999992</v>
      </c>
      <c r="E350" s="23">
        <f t="shared" si="329"/>
        <v>0.84455000000000002</v>
      </c>
      <c r="F350" s="23">
        <f t="shared" si="330"/>
        <v>116.85189999999999</v>
      </c>
      <c r="G350" s="23">
        <f t="shared" si="331"/>
        <v>116.87469999999999</v>
      </c>
      <c r="H350" s="23">
        <f t="shared" si="332"/>
        <v>0.874</v>
      </c>
      <c r="I350" s="23">
        <f t="shared" si="333"/>
        <v>116.38376382600001</v>
      </c>
      <c r="J350" s="23">
        <f t="shared" si="334"/>
        <v>116.88800000000001</v>
      </c>
      <c r="K350" s="23">
        <f t="shared" si="335"/>
        <v>116.15078859999998</v>
      </c>
      <c r="L350" s="23">
        <f t="shared" si="336"/>
        <v>116.86899999999999</v>
      </c>
      <c r="M350" s="23">
        <f t="shared" si="337"/>
        <v>0.79419999999999991</v>
      </c>
      <c r="N350" s="23">
        <f t="shared" si="338"/>
        <v>14373.394832511</v>
      </c>
      <c r="O350" s="23">
        <f t="shared" si="339"/>
        <v>116.8511685</v>
      </c>
    </row>
    <row r="351" spans="1:15" ht="14.25" customHeight="1">
      <c r="A351" s="18" t="s">
        <v>426</v>
      </c>
      <c r="B351" s="21">
        <v>123.12312300000001</v>
      </c>
      <c r="C351" s="23">
        <f>B35123*0.996</f>
        <v>0</v>
      </c>
      <c r="D351" s="23">
        <f>B35123*0.994</f>
        <v>0</v>
      </c>
      <c r="E351" s="23">
        <f>B35123*0.889</f>
        <v>0</v>
      </c>
      <c r="F351" s="23">
        <f>B35123*123.002</f>
        <v>0</v>
      </c>
      <c r="G351" s="23">
        <f>B35123*123.026</f>
        <v>0</v>
      </c>
      <c r="H351" s="23">
        <f>B35123*0.92</f>
        <v>0</v>
      </c>
      <c r="I351" s="23">
        <f>O35123*0.996</f>
        <v>0</v>
      </c>
      <c r="J351" s="23">
        <f>B35123*123.04</f>
        <v>0</v>
      </c>
      <c r="K351" s="23">
        <f>D35123*123.002</f>
        <v>0</v>
      </c>
      <c r="L351" s="23">
        <f>B35123*123.02</f>
        <v>0</v>
      </c>
      <c r="M351" s="23">
        <f>B35123*0.836</f>
        <v>0</v>
      </c>
      <c r="N351" s="23">
        <f>O35123*123.006</f>
        <v>0</v>
      </c>
      <c r="O351" s="23">
        <f>B35123*123.00123</f>
        <v>0</v>
      </c>
    </row>
    <row r="352" spans="1:15" ht="14.25" customHeight="1">
      <c r="A352" s="18" t="s">
        <v>427</v>
      </c>
      <c r="B352" s="21">
        <v>0.87</v>
      </c>
      <c r="C352" s="23">
        <f>B352*0.996</f>
        <v>0.86651999999999996</v>
      </c>
      <c r="D352" s="23">
        <f>B352*0.994</f>
        <v>0.86477999999999999</v>
      </c>
      <c r="E352" s="23">
        <f>B352*0.889</f>
        <v>0.77343000000000006</v>
      </c>
      <c r="F352" s="23">
        <f>B352*123.002</f>
        <v>107.01173999999999</v>
      </c>
      <c r="G352" s="23">
        <f>B352*123.026</f>
        <v>107.03261999999999</v>
      </c>
      <c r="H352" s="23">
        <f>B352*0.92</f>
        <v>0.8004</v>
      </c>
      <c r="I352" s="23">
        <f>O352*0.996</f>
        <v>106.58302581960001</v>
      </c>
      <c r="J352" s="23">
        <f>B352*123.04</f>
        <v>107.04480000000001</v>
      </c>
      <c r="K352" s="23">
        <f>D352*123.002</f>
        <v>106.36966955999999</v>
      </c>
      <c r="L352" s="23">
        <f>B352*123.02</f>
        <v>107.0274</v>
      </c>
      <c r="M352" s="23">
        <f>B352*0.836</f>
        <v>0.72731999999999997</v>
      </c>
      <c r="N352" s="23">
        <f>O352*123.006</f>
        <v>13163.003688720601</v>
      </c>
      <c r="O352" s="23">
        <f>B352*123.00123</f>
        <v>107.01107010000001</v>
      </c>
    </row>
    <row r="353" spans="1:15" ht="14.25" customHeight="1">
      <c r="A353" s="18" t="s">
        <v>428</v>
      </c>
      <c r="B353" s="21">
        <v>123.1233</v>
      </c>
      <c r="C353" s="23">
        <f>B312330*0.996</f>
        <v>0</v>
      </c>
      <c r="D353" s="23">
        <f>B312330*0.994</f>
        <v>0</v>
      </c>
      <c r="E353" s="23">
        <f>B312330*0.889</f>
        <v>0</v>
      </c>
      <c r="F353" s="23">
        <f>B312330*123.002</f>
        <v>0</v>
      </c>
      <c r="G353" s="23">
        <f>B312330*123.026</f>
        <v>0</v>
      </c>
      <c r="H353" s="23">
        <f>B312330*0.92</f>
        <v>0</v>
      </c>
      <c r="I353" s="23">
        <f>O312330*0.996</f>
        <v>0</v>
      </c>
      <c r="J353" s="23">
        <f>B312330*123.04</f>
        <v>0</v>
      </c>
      <c r="K353" s="23">
        <f>D312330*123.002</f>
        <v>0</v>
      </c>
      <c r="L353" s="23">
        <f>B312330*123.02</f>
        <v>0</v>
      </c>
      <c r="M353" s="23">
        <f>B312330*0.836</f>
        <v>0</v>
      </c>
      <c r="N353" s="23">
        <f>O312330*123.006</f>
        <v>0</v>
      </c>
      <c r="O353" s="23">
        <f>B312330*123.00123</f>
        <v>0</v>
      </c>
    </row>
    <row r="354" spans="1:15" ht="14.25" customHeight="1">
      <c r="A354" s="18" t="s">
        <v>429</v>
      </c>
      <c r="B354" s="21">
        <v>0.96</v>
      </c>
      <c r="C354" s="23">
        <f t="shared" ref="C354:C359" si="340">B354*0.996</f>
        <v>0.95616000000000001</v>
      </c>
      <c r="D354" s="23">
        <f t="shared" ref="D354:D359" si="341">B354*0.994</f>
        <v>0.95423999999999998</v>
      </c>
      <c r="E354" s="23">
        <f t="shared" ref="E354:E359" si="342">B354*0.889</f>
        <v>0.85343999999999998</v>
      </c>
      <c r="F354" s="23">
        <f t="shared" ref="F354:F359" si="343">B354*123.002</f>
        <v>118.08192</v>
      </c>
      <c r="G354" s="23">
        <f t="shared" ref="G354:G359" si="344">B354*123.026</f>
        <v>118.10495999999999</v>
      </c>
      <c r="H354" s="23">
        <f t="shared" ref="H354:H359" si="345">B354*0.92</f>
        <v>0.88319999999999999</v>
      </c>
      <c r="I354" s="23">
        <f t="shared" ref="I354:I359" si="346">O354*0.996</f>
        <v>117.6088560768</v>
      </c>
      <c r="J354" s="23">
        <f t="shared" ref="J354:J359" si="347">B354*123.04</f>
        <v>118.11840000000001</v>
      </c>
      <c r="K354" s="23">
        <f t="shared" ref="K354:K359" si="348">D354*123.002</f>
        <v>117.37342847999999</v>
      </c>
      <c r="L354" s="23">
        <f t="shared" ref="L354:L359" si="349">B354*123.02</f>
        <v>118.0992</v>
      </c>
      <c r="M354" s="23">
        <f t="shared" ref="M354:M359" si="350">B354*0.836</f>
        <v>0.80255999999999994</v>
      </c>
      <c r="N354" s="23">
        <f t="shared" ref="N354:N359" si="351">O354*123.006</f>
        <v>14524.6937254848</v>
      </c>
      <c r="O354" s="23">
        <f t="shared" ref="O354:O359" si="352">B354*123.00123</f>
        <v>118.0811808</v>
      </c>
    </row>
    <row r="355" spans="1:15" ht="14.25" customHeight="1">
      <c r="A355" s="18" t="s">
        <v>430</v>
      </c>
      <c r="B355" s="21">
        <v>0.73</v>
      </c>
      <c r="C355" s="23">
        <f t="shared" si="340"/>
        <v>0.72707999999999995</v>
      </c>
      <c r="D355" s="23">
        <f t="shared" si="341"/>
        <v>0.72561999999999993</v>
      </c>
      <c r="E355" s="23">
        <f t="shared" si="342"/>
        <v>0.64897000000000005</v>
      </c>
      <c r="F355" s="23">
        <f t="shared" si="343"/>
        <v>89.791460000000001</v>
      </c>
      <c r="G355" s="23">
        <f t="shared" si="344"/>
        <v>89.808979999999991</v>
      </c>
      <c r="H355" s="23">
        <f t="shared" si="345"/>
        <v>0.67159999999999997</v>
      </c>
      <c r="I355" s="23">
        <f t="shared" si="346"/>
        <v>89.43173430840001</v>
      </c>
      <c r="J355" s="23">
        <f t="shared" si="347"/>
        <v>89.819200000000009</v>
      </c>
      <c r="K355" s="23">
        <f t="shared" si="348"/>
        <v>89.252711239999982</v>
      </c>
      <c r="L355" s="23">
        <f t="shared" si="349"/>
        <v>89.804599999999994</v>
      </c>
      <c r="M355" s="23">
        <f t="shared" si="350"/>
        <v>0.61027999999999993</v>
      </c>
      <c r="N355" s="23">
        <f t="shared" si="351"/>
        <v>11044.8191870874</v>
      </c>
      <c r="O355" s="23">
        <f t="shared" si="352"/>
        <v>89.790897900000004</v>
      </c>
    </row>
    <row r="356" spans="1:15" ht="14.25" customHeight="1">
      <c r="A356" s="18" t="s">
        <v>431</v>
      </c>
      <c r="B356" s="21">
        <v>0.76</v>
      </c>
      <c r="C356" s="23">
        <f t="shared" si="340"/>
        <v>0.75695999999999997</v>
      </c>
      <c r="D356" s="23">
        <f t="shared" si="341"/>
        <v>0.75544</v>
      </c>
      <c r="E356" s="23">
        <f t="shared" si="342"/>
        <v>0.67564000000000002</v>
      </c>
      <c r="F356" s="23">
        <f t="shared" si="343"/>
        <v>93.481520000000003</v>
      </c>
      <c r="G356" s="23">
        <f t="shared" si="344"/>
        <v>93.499759999999995</v>
      </c>
      <c r="H356" s="23">
        <f t="shared" si="345"/>
        <v>0.69920000000000004</v>
      </c>
      <c r="I356" s="23">
        <f t="shared" si="346"/>
        <v>93.107011060800005</v>
      </c>
      <c r="J356" s="23">
        <f t="shared" si="347"/>
        <v>93.510400000000004</v>
      </c>
      <c r="K356" s="23">
        <f t="shared" si="348"/>
        <v>92.92063087999999</v>
      </c>
      <c r="L356" s="23">
        <f t="shared" si="349"/>
        <v>93.495199999999997</v>
      </c>
      <c r="M356" s="23">
        <f t="shared" si="350"/>
        <v>0.63536000000000004</v>
      </c>
      <c r="N356" s="23">
        <f t="shared" si="351"/>
        <v>11498.715866008801</v>
      </c>
      <c r="O356" s="23">
        <f t="shared" si="352"/>
        <v>93.4809348</v>
      </c>
    </row>
    <row r="357" spans="1:15" ht="14.25" customHeight="1">
      <c r="A357" s="18" t="s">
        <v>432</v>
      </c>
      <c r="B357" s="21">
        <v>123.1232</v>
      </c>
      <c r="C357" s="23">
        <f t="shared" si="340"/>
        <v>122.6307072</v>
      </c>
      <c r="D357" s="23">
        <f t="shared" si="341"/>
        <v>122.3844608</v>
      </c>
      <c r="E357" s="23">
        <f t="shared" si="342"/>
        <v>109.4565248</v>
      </c>
      <c r="F357" s="23">
        <f t="shared" si="343"/>
        <v>15144.3998464</v>
      </c>
      <c r="G357" s="23">
        <f t="shared" si="344"/>
        <v>15147.3548032</v>
      </c>
      <c r="H357" s="23">
        <f t="shared" si="345"/>
        <v>113.27334400000001</v>
      </c>
      <c r="I357" s="23">
        <f t="shared" si="346"/>
        <v>15083.727821369857</v>
      </c>
      <c r="J357" s="23">
        <f t="shared" si="347"/>
        <v>15149.078528</v>
      </c>
      <c r="K357" s="23">
        <f t="shared" si="348"/>
        <v>15053.533447321599</v>
      </c>
      <c r="L357" s="23">
        <f t="shared" si="349"/>
        <v>15146.616064</v>
      </c>
      <c r="M357" s="23">
        <f t="shared" si="350"/>
        <v>102.9309952</v>
      </c>
      <c r="N357" s="23">
        <f t="shared" si="351"/>
        <v>1862840.3859391774</v>
      </c>
      <c r="O357" s="23">
        <f t="shared" si="352"/>
        <v>15144.305041536001</v>
      </c>
    </row>
    <row r="358" spans="1:15" ht="14.25" customHeight="1">
      <c r="A358" s="18" t="s">
        <v>433</v>
      </c>
      <c r="B358" s="21">
        <v>0.76</v>
      </c>
      <c r="C358" s="23">
        <f t="shared" si="340"/>
        <v>0.75695999999999997</v>
      </c>
      <c r="D358" s="23">
        <f t="shared" si="341"/>
        <v>0.75544</v>
      </c>
      <c r="E358" s="23">
        <f t="shared" si="342"/>
        <v>0.67564000000000002</v>
      </c>
      <c r="F358" s="23">
        <f t="shared" si="343"/>
        <v>93.481520000000003</v>
      </c>
      <c r="G358" s="23">
        <f t="shared" si="344"/>
        <v>93.499759999999995</v>
      </c>
      <c r="H358" s="23">
        <f t="shared" si="345"/>
        <v>0.69920000000000004</v>
      </c>
      <c r="I358" s="23">
        <f t="shared" si="346"/>
        <v>93.107011060800005</v>
      </c>
      <c r="J358" s="23">
        <f t="shared" si="347"/>
        <v>93.510400000000004</v>
      </c>
      <c r="K358" s="23">
        <f t="shared" si="348"/>
        <v>92.92063087999999</v>
      </c>
      <c r="L358" s="23">
        <f t="shared" si="349"/>
        <v>93.495199999999997</v>
      </c>
      <c r="M358" s="23">
        <f t="shared" si="350"/>
        <v>0.63536000000000004</v>
      </c>
      <c r="N358" s="23">
        <f t="shared" si="351"/>
        <v>11498.715866008801</v>
      </c>
      <c r="O358" s="23">
        <f t="shared" si="352"/>
        <v>93.4809348</v>
      </c>
    </row>
    <row r="359" spans="1:15" ht="14.25" customHeight="1">
      <c r="A359" s="18" t="s">
        <v>434</v>
      </c>
      <c r="B359" s="21">
        <v>0.45</v>
      </c>
      <c r="C359" s="23">
        <f t="shared" si="340"/>
        <v>0.44819999999999999</v>
      </c>
      <c r="D359" s="23">
        <f t="shared" si="341"/>
        <v>0.44730000000000003</v>
      </c>
      <c r="E359" s="23">
        <f t="shared" si="342"/>
        <v>0.40005000000000002</v>
      </c>
      <c r="F359" s="23">
        <f t="shared" si="343"/>
        <v>55.350899999999996</v>
      </c>
      <c r="G359" s="23">
        <f t="shared" si="344"/>
        <v>55.361699999999999</v>
      </c>
      <c r="H359" s="23">
        <f t="shared" si="345"/>
        <v>0.41400000000000003</v>
      </c>
      <c r="I359" s="23">
        <f t="shared" si="346"/>
        <v>55.129151286000003</v>
      </c>
      <c r="J359" s="23">
        <f t="shared" si="347"/>
        <v>55.368000000000002</v>
      </c>
      <c r="K359" s="23">
        <f t="shared" si="348"/>
        <v>55.0187946</v>
      </c>
      <c r="L359" s="23">
        <f t="shared" si="349"/>
        <v>55.359000000000002</v>
      </c>
      <c r="M359" s="23">
        <f t="shared" si="350"/>
        <v>0.37619999999999998</v>
      </c>
      <c r="N359" s="23">
        <f t="shared" si="351"/>
        <v>6808.4501838210008</v>
      </c>
      <c r="O359" s="23">
        <f t="shared" si="352"/>
        <v>55.350553500000004</v>
      </c>
    </row>
    <row r="360" spans="1:15" ht="14.25" customHeight="1">
      <c r="A360" s="18" t="s">
        <v>435</v>
      </c>
      <c r="B360" s="21">
        <v>0.6</v>
      </c>
      <c r="C360" s="23">
        <f>B312330*0.996</f>
        <v>0</v>
      </c>
      <c r="D360" s="23">
        <f>B312330*0.994</f>
        <v>0</v>
      </c>
      <c r="E360" s="23">
        <f>B312330*0.889</f>
        <v>0</v>
      </c>
      <c r="F360" s="23">
        <f>B312330*123.002</f>
        <v>0</v>
      </c>
      <c r="G360" s="23">
        <f>B312330*123.026</f>
        <v>0</v>
      </c>
      <c r="H360" s="23">
        <f>B312330*0.92</f>
        <v>0</v>
      </c>
      <c r="I360" s="23">
        <f>O312330*0.996</f>
        <v>0</v>
      </c>
      <c r="J360" s="23">
        <f>B312330*123.04</f>
        <v>0</v>
      </c>
      <c r="K360" s="23">
        <f>D312330*123.002</f>
        <v>0</v>
      </c>
      <c r="L360" s="23">
        <f>B312330*123.02</f>
        <v>0</v>
      </c>
      <c r="M360" s="23">
        <f>B312330*0.836</f>
        <v>0</v>
      </c>
      <c r="N360" s="23">
        <f>O312330*123.006</f>
        <v>0</v>
      </c>
      <c r="O360" s="23">
        <f>B312330*123.00123</f>
        <v>0</v>
      </c>
    </row>
    <row r="361" spans="1:15" ht="14.25" customHeight="1">
      <c r="A361" s="18" t="s">
        <v>436</v>
      </c>
      <c r="B361" s="21">
        <v>0.32</v>
      </c>
      <c r="C361" s="23">
        <f>B36123*0.996</f>
        <v>0</v>
      </c>
      <c r="D361" s="23">
        <f>B36123*0.994</f>
        <v>0</v>
      </c>
      <c r="E361" s="23">
        <f>B36123*0.889</f>
        <v>0</v>
      </c>
      <c r="F361" s="23">
        <f>B36123*123.002</f>
        <v>0</v>
      </c>
      <c r="G361" s="23">
        <f>B36123*123.026</f>
        <v>0</v>
      </c>
      <c r="H361" s="23">
        <f>B36123*0.92</f>
        <v>0</v>
      </c>
      <c r="I361" s="23">
        <f>O36123*0.996</f>
        <v>0</v>
      </c>
      <c r="J361" s="23">
        <f>B36123*123.04</f>
        <v>0</v>
      </c>
      <c r="K361" s="23">
        <f>D36123*123.002</f>
        <v>0</v>
      </c>
      <c r="L361" s="23">
        <f>B36123*123.02</f>
        <v>0</v>
      </c>
      <c r="M361" s="23">
        <f>B36123*0.836</f>
        <v>0</v>
      </c>
      <c r="N361" s="23">
        <f>O36123*123.006</f>
        <v>0</v>
      </c>
      <c r="O361" s="23">
        <f>B36123*123.00123</f>
        <v>0</v>
      </c>
    </row>
    <row r="362" spans="1:15" ht="14.25" customHeight="1">
      <c r="A362" s="18" t="s">
        <v>437</v>
      </c>
      <c r="B362" s="21">
        <v>0.35</v>
      </c>
      <c r="C362" s="23">
        <f t="shared" ref="C362:C366" si="353">B362*0.996</f>
        <v>0.34859999999999997</v>
      </c>
      <c r="D362" s="23">
        <f t="shared" ref="D362:D366" si="354">B362*0.994</f>
        <v>0.34789999999999999</v>
      </c>
      <c r="E362" s="23">
        <f t="shared" ref="E362:E366" si="355">B362*0.889</f>
        <v>0.31114999999999998</v>
      </c>
      <c r="F362" s="23">
        <f t="shared" ref="F362:F366" si="356">B362*123.002</f>
        <v>43.050699999999999</v>
      </c>
      <c r="G362" s="23">
        <f t="shared" ref="G362:G366" si="357">B362*123.026</f>
        <v>43.059099999999994</v>
      </c>
      <c r="H362" s="23">
        <f t="shared" ref="H362:H366" si="358">B362*0.92</f>
        <v>0.32200000000000001</v>
      </c>
      <c r="I362" s="23">
        <f t="shared" ref="I362:I366" si="359">O362*0.996</f>
        <v>42.878228778</v>
      </c>
      <c r="J362" s="23">
        <f t="shared" ref="J362:J366" si="360">B362*123.04</f>
        <v>43.064</v>
      </c>
      <c r="K362" s="23">
        <f t="shared" ref="K362:K366" si="361">D362*123.002</f>
        <v>42.792395799999994</v>
      </c>
      <c r="L362" s="23">
        <f t="shared" ref="L362:L366" si="362">B362*123.02</f>
        <v>43.056999999999995</v>
      </c>
      <c r="M362" s="23">
        <f t="shared" ref="M362:M366" si="363">B362*0.836</f>
        <v>0.29259999999999997</v>
      </c>
      <c r="N362" s="23">
        <f t="shared" ref="N362:N366" si="364">O362*123.006</f>
        <v>5295.4612540829994</v>
      </c>
      <c r="O362" s="23">
        <f t="shared" ref="O362:O366" si="365">B362*123.00123</f>
        <v>43.050430499999997</v>
      </c>
    </row>
    <row r="363" spans="1:15" ht="14.25" customHeight="1">
      <c r="A363" s="18" t="s">
        <v>438</v>
      </c>
      <c r="B363" s="21">
        <v>0.21229999999999999</v>
      </c>
      <c r="C363" s="23">
        <f t="shared" si="353"/>
        <v>0.21145079999999999</v>
      </c>
      <c r="D363" s="23">
        <f t="shared" si="354"/>
        <v>0.2110262</v>
      </c>
      <c r="E363" s="23">
        <f t="shared" si="355"/>
        <v>0.18873470000000001</v>
      </c>
      <c r="F363" s="23">
        <f t="shared" si="356"/>
        <v>26.113324599999999</v>
      </c>
      <c r="G363" s="23">
        <f t="shared" si="357"/>
        <v>26.118419799999998</v>
      </c>
      <c r="H363" s="23">
        <f t="shared" si="358"/>
        <v>0.19531599999999999</v>
      </c>
      <c r="I363" s="23">
        <f t="shared" si="359"/>
        <v>26.008708484484</v>
      </c>
      <c r="J363" s="23">
        <f t="shared" si="360"/>
        <v>26.121392</v>
      </c>
      <c r="K363" s="23">
        <f t="shared" si="361"/>
        <v>25.956644652399998</v>
      </c>
      <c r="L363" s="23">
        <f t="shared" si="362"/>
        <v>26.117145999999998</v>
      </c>
      <c r="M363" s="23">
        <f t="shared" si="363"/>
        <v>0.1774828</v>
      </c>
      <c r="N363" s="23">
        <f t="shared" si="364"/>
        <v>3212.0754978337741</v>
      </c>
      <c r="O363" s="23">
        <f t="shared" si="365"/>
        <v>26.113161129000002</v>
      </c>
    </row>
    <row r="364" spans="1:15" ht="14.25" customHeight="1">
      <c r="A364" s="18" t="s">
        <v>439</v>
      </c>
      <c r="B364" s="21">
        <v>0.1237</v>
      </c>
      <c r="C364" s="23">
        <f t="shared" si="353"/>
        <v>0.1232052</v>
      </c>
      <c r="D364" s="23">
        <f t="shared" si="354"/>
        <v>0.12295780000000001</v>
      </c>
      <c r="E364" s="23">
        <f t="shared" si="355"/>
        <v>0.10996930000000001</v>
      </c>
      <c r="F364" s="23">
        <f t="shared" si="356"/>
        <v>15.215347400000001</v>
      </c>
      <c r="G364" s="23">
        <f t="shared" si="357"/>
        <v>15.2183162</v>
      </c>
      <c r="H364" s="23">
        <f t="shared" si="358"/>
        <v>0.113804</v>
      </c>
      <c r="I364" s="23">
        <f t="shared" si="359"/>
        <v>15.154391142396001</v>
      </c>
      <c r="J364" s="23">
        <f t="shared" si="360"/>
        <v>15.220048000000002</v>
      </c>
      <c r="K364" s="23">
        <f t="shared" si="361"/>
        <v>15.1240553156</v>
      </c>
      <c r="L364" s="23">
        <f t="shared" si="362"/>
        <v>15.217574000000001</v>
      </c>
      <c r="M364" s="23">
        <f t="shared" si="363"/>
        <v>0.1034132</v>
      </c>
      <c r="N364" s="23">
        <f t="shared" si="364"/>
        <v>1871.5673060859062</v>
      </c>
      <c r="O364" s="23">
        <f t="shared" si="365"/>
        <v>15.215252151000001</v>
      </c>
    </row>
    <row r="365" spans="1:15" ht="14.25" customHeight="1">
      <c r="A365" s="18" t="s">
        <v>440</v>
      </c>
      <c r="B365" s="21">
        <v>0.88</v>
      </c>
      <c r="C365" s="23">
        <f t="shared" si="353"/>
        <v>0.87648000000000004</v>
      </c>
      <c r="D365" s="23">
        <f t="shared" si="354"/>
        <v>0.87472000000000005</v>
      </c>
      <c r="E365" s="23">
        <f t="shared" si="355"/>
        <v>0.78232000000000002</v>
      </c>
      <c r="F365" s="23">
        <f t="shared" si="356"/>
        <v>108.24176</v>
      </c>
      <c r="G365" s="23">
        <f t="shared" si="357"/>
        <v>108.26288</v>
      </c>
      <c r="H365" s="23">
        <f t="shared" si="358"/>
        <v>0.80959999999999999</v>
      </c>
      <c r="I365" s="23">
        <f t="shared" si="359"/>
        <v>107.80811807040001</v>
      </c>
      <c r="J365" s="23">
        <f t="shared" si="360"/>
        <v>108.27520000000001</v>
      </c>
      <c r="K365" s="23">
        <f t="shared" si="361"/>
        <v>107.59230944000001</v>
      </c>
      <c r="L365" s="23">
        <f t="shared" si="362"/>
        <v>108.2576</v>
      </c>
      <c r="M365" s="23">
        <f t="shared" si="363"/>
        <v>0.73568</v>
      </c>
      <c r="N365" s="23">
        <f t="shared" si="364"/>
        <v>13314.302581694401</v>
      </c>
      <c r="O365" s="23">
        <f t="shared" si="365"/>
        <v>108.24108240000001</v>
      </c>
    </row>
    <row r="366" spans="1:15" ht="14.25" customHeight="1">
      <c r="A366" s="18" t="s">
        <v>441</v>
      </c>
      <c r="B366" s="21">
        <v>0.81230000000000002</v>
      </c>
      <c r="C366" s="23">
        <f t="shared" si="353"/>
        <v>0.80905080000000007</v>
      </c>
      <c r="D366" s="23">
        <f t="shared" si="354"/>
        <v>0.80742619999999998</v>
      </c>
      <c r="E366" s="23">
        <f t="shared" si="355"/>
        <v>0.72213470000000002</v>
      </c>
      <c r="F366" s="23">
        <f t="shared" si="356"/>
        <v>99.914524599999993</v>
      </c>
      <c r="G366" s="23">
        <f t="shared" si="357"/>
        <v>99.934019800000002</v>
      </c>
      <c r="H366" s="23">
        <f t="shared" si="358"/>
        <v>0.74731600000000009</v>
      </c>
      <c r="I366" s="23">
        <f t="shared" si="359"/>
        <v>99.514243532484016</v>
      </c>
      <c r="J366" s="23">
        <f t="shared" si="360"/>
        <v>99.945392000000012</v>
      </c>
      <c r="K366" s="23">
        <f t="shared" si="361"/>
        <v>99.315037452399991</v>
      </c>
      <c r="L366" s="23">
        <f t="shared" si="362"/>
        <v>99.929146000000003</v>
      </c>
      <c r="M366" s="23">
        <f t="shared" si="363"/>
        <v>0.67908279999999999</v>
      </c>
      <c r="N366" s="23">
        <f t="shared" si="364"/>
        <v>12290.009076261776</v>
      </c>
      <c r="O366" s="23">
        <f t="shared" si="365"/>
        <v>99.913899129000015</v>
      </c>
    </row>
    <row r="367" spans="1:15" ht="14.25" customHeight="1">
      <c r="A367" s="24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1:15" ht="14.25" customHeight="1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Q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14.5546875" customWidth="1"/>
    <col min="2" max="29" width="7.6640625" customWidth="1"/>
    <col min="30" max="30" width="10.109375" customWidth="1"/>
    <col min="31" max="31" width="12.109375" customWidth="1"/>
    <col min="32" max="43" width="7.6640625" customWidth="1"/>
  </cols>
  <sheetData>
    <row r="1" spans="1:43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25" customHeight="1">
      <c r="A3" s="40">
        <v>44562</v>
      </c>
      <c r="B3" s="7">
        <v>11.5</v>
      </c>
      <c r="C3" s="7">
        <v>0</v>
      </c>
      <c r="D3" s="7">
        <v>10.7</v>
      </c>
      <c r="E3" s="7">
        <v>0</v>
      </c>
      <c r="F3" s="7">
        <v>11.8</v>
      </c>
      <c r="G3" s="7">
        <v>0</v>
      </c>
      <c r="H3" s="7">
        <v>11.69</v>
      </c>
      <c r="I3" s="7">
        <v>0</v>
      </c>
      <c r="J3" s="7">
        <v>8.8000000000000007</v>
      </c>
      <c r="K3" s="7">
        <v>0</v>
      </c>
      <c r="L3" s="7">
        <v>10.92</v>
      </c>
      <c r="M3" s="7">
        <v>1.78</v>
      </c>
      <c r="N3" s="7">
        <v>7.37</v>
      </c>
      <c r="O3" s="7">
        <v>1.65</v>
      </c>
      <c r="P3" s="7">
        <v>9.73</v>
      </c>
      <c r="Q3" s="7">
        <v>1.27</v>
      </c>
      <c r="R3" s="7">
        <v>8.1101600000000005</v>
      </c>
      <c r="S3" s="7">
        <v>1.1684000000000001</v>
      </c>
      <c r="T3" s="7">
        <v>5.63</v>
      </c>
      <c r="U3" s="7">
        <v>0</v>
      </c>
      <c r="V3" s="7">
        <v>5.03</v>
      </c>
      <c r="W3" s="7">
        <v>0</v>
      </c>
      <c r="X3" s="7">
        <v>3.85</v>
      </c>
      <c r="Y3" s="7">
        <v>0</v>
      </c>
      <c r="Z3" s="7">
        <v>10.7</v>
      </c>
      <c r="AA3" s="7">
        <v>0.4</v>
      </c>
      <c r="AB3" s="7">
        <v>7.7</v>
      </c>
      <c r="AC3" s="7">
        <v>0</v>
      </c>
      <c r="AD3" s="7">
        <v>11.84</v>
      </c>
      <c r="AE3" s="7">
        <v>0</v>
      </c>
      <c r="AF3" s="7">
        <v>7.27</v>
      </c>
      <c r="AG3" s="7">
        <v>0</v>
      </c>
      <c r="AH3" s="8">
        <v>5.65</v>
      </c>
      <c r="AI3" s="8">
        <v>0</v>
      </c>
      <c r="AJ3" s="8">
        <v>9.9499999999999993</v>
      </c>
      <c r="AK3" s="8">
        <v>0</v>
      </c>
      <c r="AL3" s="8">
        <v>10.15</v>
      </c>
      <c r="AM3" s="8">
        <v>0</v>
      </c>
      <c r="AN3" s="44">
        <v>10.02</v>
      </c>
      <c r="AO3" s="44">
        <v>0</v>
      </c>
      <c r="AP3" s="44">
        <v>10.18</v>
      </c>
      <c r="AQ3" s="44">
        <v>0.38</v>
      </c>
    </row>
    <row r="4" spans="1:43" ht="14.25" customHeight="1">
      <c r="A4" s="40">
        <v>44563</v>
      </c>
      <c r="B4" s="7">
        <v>10.5</v>
      </c>
      <c r="C4" s="7">
        <v>0</v>
      </c>
      <c r="D4" s="7">
        <v>9.8000000000000007</v>
      </c>
      <c r="E4" s="7">
        <v>0</v>
      </c>
      <c r="F4" s="7">
        <v>10.9</v>
      </c>
      <c r="G4" s="7">
        <v>0</v>
      </c>
      <c r="H4" s="7">
        <v>10.89</v>
      </c>
      <c r="I4" s="7">
        <v>0</v>
      </c>
      <c r="J4" s="7">
        <v>11.3</v>
      </c>
      <c r="K4" s="7">
        <v>0</v>
      </c>
      <c r="L4" s="7">
        <v>10.08</v>
      </c>
      <c r="M4" s="7">
        <v>1.4</v>
      </c>
      <c r="N4" s="7">
        <v>8.11</v>
      </c>
      <c r="O4" s="7">
        <v>1.27</v>
      </c>
      <c r="P4" s="7">
        <v>10.01</v>
      </c>
      <c r="Q4" s="7">
        <v>0.89</v>
      </c>
      <c r="R4" s="7">
        <v>9.2092000000000009</v>
      </c>
      <c r="S4" s="7">
        <v>0.81110000000000004</v>
      </c>
      <c r="T4" s="7">
        <v>6.99</v>
      </c>
      <c r="U4" s="7">
        <v>0</v>
      </c>
      <c r="V4" s="7">
        <v>9.9</v>
      </c>
      <c r="W4" s="7">
        <v>0</v>
      </c>
      <c r="X4" s="7">
        <v>6.52</v>
      </c>
      <c r="Y4" s="7">
        <v>0</v>
      </c>
      <c r="Z4" s="7">
        <v>11.3</v>
      </c>
      <c r="AA4" s="7">
        <v>0</v>
      </c>
      <c r="AB4" s="7">
        <v>9</v>
      </c>
      <c r="AC4" s="7">
        <v>0</v>
      </c>
      <c r="AD4" s="7">
        <v>11.11</v>
      </c>
      <c r="AE4" s="7">
        <v>0</v>
      </c>
      <c r="AF4" s="7">
        <v>10</v>
      </c>
      <c r="AG4" s="7">
        <v>0</v>
      </c>
      <c r="AH4" s="8">
        <v>6.65</v>
      </c>
      <c r="AI4" s="8">
        <v>0</v>
      </c>
      <c r="AJ4" s="8">
        <v>9.9499999999999993</v>
      </c>
      <c r="AK4" s="8">
        <v>0</v>
      </c>
      <c r="AL4" s="8">
        <v>10.85</v>
      </c>
      <c r="AM4" s="8">
        <v>0</v>
      </c>
      <c r="AN4" s="44">
        <v>10.57</v>
      </c>
      <c r="AO4" s="44">
        <v>0</v>
      </c>
      <c r="AP4" s="44">
        <v>11.44</v>
      </c>
      <c r="AQ4" s="44">
        <v>0</v>
      </c>
    </row>
    <row r="5" spans="1:43" ht="14.25" customHeight="1">
      <c r="A5" s="40">
        <v>44564</v>
      </c>
      <c r="B5" s="7">
        <v>9.3000000000000007</v>
      </c>
      <c r="C5" s="7">
        <v>0</v>
      </c>
      <c r="D5" s="7">
        <v>8.6</v>
      </c>
      <c r="E5" s="7">
        <v>0</v>
      </c>
      <c r="F5" s="7">
        <v>10.199999999999999</v>
      </c>
      <c r="G5" s="7">
        <v>0.2</v>
      </c>
      <c r="H5" s="7">
        <v>9.58</v>
      </c>
      <c r="I5" s="7">
        <v>0</v>
      </c>
      <c r="J5" s="7">
        <v>11.1</v>
      </c>
      <c r="K5" s="7">
        <v>0</v>
      </c>
      <c r="L5" s="7">
        <v>8.35</v>
      </c>
      <c r="M5" s="7">
        <v>1.27</v>
      </c>
      <c r="N5" s="7">
        <v>9.5399999999999991</v>
      </c>
      <c r="O5" s="7">
        <v>0.76</v>
      </c>
      <c r="P5" s="7">
        <v>10.59</v>
      </c>
      <c r="Q5" s="7">
        <v>0.89</v>
      </c>
      <c r="R5" s="7">
        <v>9.1102799999999995</v>
      </c>
      <c r="S5" s="7">
        <v>0.81110000000000004</v>
      </c>
      <c r="T5" s="7">
        <v>8.3800000000000008</v>
      </c>
      <c r="U5" s="7">
        <v>0.38</v>
      </c>
      <c r="V5" s="7">
        <v>12.08</v>
      </c>
      <c r="W5" s="7">
        <v>0</v>
      </c>
      <c r="X5" s="7">
        <v>9.11</v>
      </c>
      <c r="Y5" s="7">
        <v>3.05</v>
      </c>
      <c r="Z5" s="7">
        <v>10.8</v>
      </c>
      <c r="AA5" s="7">
        <v>0</v>
      </c>
      <c r="AB5" s="7">
        <v>10.199999999999999</v>
      </c>
      <c r="AC5" s="7">
        <v>0</v>
      </c>
      <c r="AD5" s="7">
        <v>11.07</v>
      </c>
      <c r="AE5" s="7">
        <v>0</v>
      </c>
      <c r="AF5" s="7">
        <v>11.92</v>
      </c>
      <c r="AG5" s="7">
        <v>0.51</v>
      </c>
      <c r="AH5" s="8">
        <v>8.25</v>
      </c>
      <c r="AI5" s="8">
        <v>0</v>
      </c>
      <c r="AJ5" s="8">
        <v>9.0500000000000007</v>
      </c>
      <c r="AK5" s="8">
        <v>0.2</v>
      </c>
      <c r="AL5" s="8">
        <v>10.25</v>
      </c>
      <c r="AM5" s="8">
        <v>0</v>
      </c>
      <c r="AN5" s="44">
        <v>10.36</v>
      </c>
      <c r="AO5" s="44">
        <v>0.89</v>
      </c>
      <c r="AP5" s="44">
        <v>10.41</v>
      </c>
      <c r="AQ5" s="44">
        <v>0</v>
      </c>
    </row>
    <row r="6" spans="1:43" ht="14.25" customHeight="1">
      <c r="A6" s="40">
        <v>44565</v>
      </c>
      <c r="B6" s="7">
        <v>10.7</v>
      </c>
      <c r="C6" s="7">
        <v>2.2000000000000002</v>
      </c>
      <c r="D6" s="7">
        <v>10</v>
      </c>
      <c r="E6" s="7">
        <v>2</v>
      </c>
      <c r="F6" s="7">
        <v>10.1</v>
      </c>
      <c r="G6" s="7">
        <v>1.8</v>
      </c>
      <c r="H6" s="7">
        <v>10.54</v>
      </c>
      <c r="I6" s="7">
        <v>1.52</v>
      </c>
      <c r="J6" s="7">
        <v>11.1</v>
      </c>
      <c r="K6" s="7">
        <v>1.7</v>
      </c>
      <c r="L6" s="7">
        <v>10.01</v>
      </c>
      <c r="M6" s="7">
        <v>0.51</v>
      </c>
      <c r="N6" s="7">
        <v>11.59</v>
      </c>
      <c r="O6" s="7">
        <v>1.02</v>
      </c>
      <c r="P6" s="7">
        <v>10.16</v>
      </c>
      <c r="Q6" s="7">
        <v>0.51</v>
      </c>
      <c r="R6" s="7">
        <v>9.3472000000000008</v>
      </c>
      <c r="S6" s="7">
        <v>0.46920000000000001</v>
      </c>
      <c r="T6" s="7">
        <v>8.9700000000000006</v>
      </c>
      <c r="U6" s="7">
        <v>1.4</v>
      </c>
      <c r="V6" s="7">
        <v>11.48</v>
      </c>
      <c r="W6" s="7">
        <v>0</v>
      </c>
      <c r="X6" s="7">
        <v>9.32</v>
      </c>
      <c r="Y6" s="7">
        <v>2.41</v>
      </c>
      <c r="Z6" s="7">
        <v>10.9</v>
      </c>
      <c r="AA6" s="7">
        <v>0.4</v>
      </c>
      <c r="AB6" s="7">
        <v>10.8</v>
      </c>
      <c r="AC6" s="7">
        <v>0</v>
      </c>
      <c r="AD6" s="7">
        <v>10.47</v>
      </c>
      <c r="AE6" s="7">
        <v>1.52</v>
      </c>
      <c r="AF6" s="7">
        <v>10.64</v>
      </c>
      <c r="AG6" s="7">
        <v>0</v>
      </c>
      <c r="AH6" s="8">
        <v>9.85</v>
      </c>
      <c r="AI6" s="8">
        <v>4.3</v>
      </c>
      <c r="AJ6" s="8">
        <v>9.15</v>
      </c>
      <c r="AK6" s="8">
        <v>5.3</v>
      </c>
      <c r="AL6" s="8">
        <v>10.45</v>
      </c>
      <c r="AM6" s="8">
        <v>1.2</v>
      </c>
      <c r="AN6" s="44">
        <v>10.11</v>
      </c>
      <c r="AO6" s="44">
        <v>0</v>
      </c>
      <c r="AP6" s="44">
        <v>11.02</v>
      </c>
      <c r="AQ6" s="44">
        <v>1.1399999999999999</v>
      </c>
    </row>
    <row r="7" spans="1:43" ht="14.25" customHeight="1">
      <c r="A7" s="40">
        <v>44566</v>
      </c>
      <c r="B7" s="7">
        <v>4.8</v>
      </c>
      <c r="C7" s="7">
        <v>0</v>
      </c>
      <c r="D7" s="7">
        <v>4.4000000000000004</v>
      </c>
      <c r="E7" s="7">
        <v>0</v>
      </c>
      <c r="F7" s="7">
        <v>3.6</v>
      </c>
      <c r="G7" s="7">
        <v>0.2</v>
      </c>
      <c r="H7" s="7">
        <v>4.55</v>
      </c>
      <c r="I7" s="7">
        <v>0</v>
      </c>
      <c r="J7" s="7">
        <v>3.9</v>
      </c>
      <c r="K7" s="7">
        <v>0</v>
      </c>
      <c r="L7" s="7">
        <v>3.47</v>
      </c>
      <c r="M7" s="7">
        <v>0.38</v>
      </c>
      <c r="N7" s="7">
        <v>2.89</v>
      </c>
      <c r="O7" s="7">
        <v>0.76</v>
      </c>
      <c r="P7" s="7">
        <v>2.61</v>
      </c>
      <c r="Q7" s="7">
        <v>0.38</v>
      </c>
      <c r="R7" s="7">
        <v>2.4011999999999998</v>
      </c>
      <c r="S7" s="7">
        <v>0.34960000000000002</v>
      </c>
      <c r="T7" s="7">
        <v>2.93</v>
      </c>
      <c r="U7" s="7">
        <v>0.38</v>
      </c>
      <c r="V7" s="7">
        <v>3.26</v>
      </c>
      <c r="W7" s="7">
        <v>0</v>
      </c>
      <c r="X7" s="7">
        <v>1.25</v>
      </c>
      <c r="Y7" s="7">
        <v>0</v>
      </c>
      <c r="Z7" s="7">
        <v>4.5</v>
      </c>
      <c r="AA7" s="7">
        <v>0</v>
      </c>
      <c r="AB7" s="7">
        <v>4.0999999999999996</v>
      </c>
      <c r="AC7" s="7">
        <v>0.4</v>
      </c>
      <c r="AD7" s="7">
        <v>3.97</v>
      </c>
      <c r="AE7" s="7">
        <v>0</v>
      </c>
      <c r="AF7" s="7">
        <v>2.87</v>
      </c>
      <c r="AG7" s="7">
        <v>0</v>
      </c>
      <c r="AH7" s="8">
        <v>3.35</v>
      </c>
      <c r="AI7" s="8">
        <v>0.1</v>
      </c>
      <c r="AJ7" s="8">
        <v>1.55</v>
      </c>
      <c r="AK7" s="8">
        <v>0</v>
      </c>
      <c r="AL7" s="8">
        <v>3.65</v>
      </c>
      <c r="AM7" s="8">
        <v>0</v>
      </c>
      <c r="AN7" s="44">
        <v>4.34</v>
      </c>
      <c r="AO7" s="44">
        <v>0</v>
      </c>
      <c r="AP7" s="44">
        <v>4.76</v>
      </c>
      <c r="AQ7" s="44">
        <v>0</v>
      </c>
    </row>
    <row r="8" spans="1:43" ht="14.25" customHeight="1">
      <c r="A8" s="40">
        <v>44567</v>
      </c>
      <c r="B8" s="7">
        <v>2.5</v>
      </c>
      <c r="C8" s="7">
        <v>0</v>
      </c>
      <c r="D8" s="7">
        <v>2.2999999999999998</v>
      </c>
      <c r="E8" s="7">
        <v>0</v>
      </c>
      <c r="F8" s="7">
        <v>2.4</v>
      </c>
      <c r="G8" s="7">
        <v>0.2</v>
      </c>
      <c r="H8" s="7">
        <v>2.91</v>
      </c>
      <c r="I8" s="7">
        <v>0</v>
      </c>
      <c r="J8" s="7">
        <v>1.4</v>
      </c>
      <c r="K8" s="7">
        <v>0</v>
      </c>
      <c r="L8" s="7">
        <v>1.59</v>
      </c>
      <c r="M8" s="7">
        <v>1.91</v>
      </c>
      <c r="N8" s="7">
        <v>-0.26</v>
      </c>
      <c r="O8" s="7">
        <v>2.29</v>
      </c>
      <c r="P8" s="7">
        <v>0.28999999999999998</v>
      </c>
      <c r="Q8" s="7">
        <v>4.57</v>
      </c>
      <c r="R8" s="7">
        <v>0.26679999999999998</v>
      </c>
      <c r="S8" s="7">
        <v>4.2044000000000006</v>
      </c>
      <c r="T8" s="7">
        <v>-0.14000000000000001</v>
      </c>
      <c r="U8" s="7">
        <v>0</v>
      </c>
      <c r="V8" s="7">
        <v>0.16</v>
      </c>
      <c r="W8" s="7">
        <v>0</v>
      </c>
      <c r="X8" s="7">
        <v>-1.48</v>
      </c>
      <c r="Y8" s="7">
        <v>0</v>
      </c>
      <c r="Z8" s="7">
        <v>1.8</v>
      </c>
      <c r="AA8" s="7">
        <v>0</v>
      </c>
      <c r="AB8" s="7">
        <v>0</v>
      </c>
      <c r="AC8" s="7">
        <v>0</v>
      </c>
      <c r="AD8" s="7">
        <v>2.19</v>
      </c>
      <c r="AE8" s="7">
        <v>0.38</v>
      </c>
      <c r="AF8" s="7">
        <v>-0.19</v>
      </c>
      <c r="AG8" s="7">
        <v>0</v>
      </c>
      <c r="AH8" s="8">
        <v>0.75</v>
      </c>
      <c r="AI8" s="8">
        <v>0</v>
      </c>
      <c r="AJ8" s="8">
        <v>-0.05</v>
      </c>
      <c r="AK8" s="8">
        <v>0</v>
      </c>
      <c r="AL8" s="8">
        <v>1.45</v>
      </c>
      <c r="AM8" s="8">
        <v>0</v>
      </c>
      <c r="AN8" s="44">
        <v>1.08</v>
      </c>
      <c r="AO8" s="44">
        <v>8.89</v>
      </c>
      <c r="AP8" s="44">
        <v>2.37</v>
      </c>
      <c r="AQ8" s="44">
        <v>0</v>
      </c>
    </row>
    <row r="9" spans="1:43" ht="14.25" customHeight="1">
      <c r="A9" s="40">
        <v>44568</v>
      </c>
      <c r="B9" s="7">
        <v>3.8</v>
      </c>
      <c r="C9" s="7">
        <v>0.8</v>
      </c>
      <c r="D9" s="7">
        <v>3.5</v>
      </c>
      <c r="E9" s="7">
        <v>0.7</v>
      </c>
      <c r="F9" s="7">
        <v>3.8</v>
      </c>
      <c r="G9" s="7">
        <v>3</v>
      </c>
      <c r="H9" s="7">
        <v>4.07</v>
      </c>
      <c r="I9" s="7">
        <v>4.1100000000000003</v>
      </c>
      <c r="J9" s="7">
        <v>5.6</v>
      </c>
      <c r="K9" s="7">
        <v>5.4</v>
      </c>
      <c r="L9" s="7">
        <v>3.42</v>
      </c>
      <c r="M9" s="7">
        <v>1.27</v>
      </c>
      <c r="N9" s="7">
        <v>2.68</v>
      </c>
      <c r="O9" s="7">
        <v>4.1900000000000004</v>
      </c>
      <c r="P9" s="7">
        <v>2.11</v>
      </c>
      <c r="Q9" s="7">
        <v>3.3</v>
      </c>
      <c r="R9" s="7">
        <v>2.7140000000000004</v>
      </c>
      <c r="S9" s="7">
        <v>3.036</v>
      </c>
      <c r="T9" s="7">
        <v>1.68</v>
      </c>
      <c r="U9" s="7">
        <v>1.4</v>
      </c>
      <c r="V9" s="7">
        <v>4.97</v>
      </c>
      <c r="W9" s="7">
        <v>2.16</v>
      </c>
      <c r="X9" s="7">
        <v>0.42</v>
      </c>
      <c r="Y9" s="7">
        <v>3.94</v>
      </c>
      <c r="Z9" s="7">
        <v>4.8</v>
      </c>
      <c r="AA9" s="7">
        <v>1.1000000000000001</v>
      </c>
      <c r="AB9" s="7">
        <v>4.0999999999999996</v>
      </c>
      <c r="AC9" s="7">
        <v>0.8</v>
      </c>
      <c r="AD9" s="7">
        <v>4.7699999999999996</v>
      </c>
      <c r="AE9" s="7">
        <v>2.29</v>
      </c>
      <c r="AF9" s="7">
        <v>4.63</v>
      </c>
      <c r="AG9" s="7">
        <v>6.86</v>
      </c>
      <c r="AH9" s="8">
        <v>1.65</v>
      </c>
      <c r="AI9" s="8">
        <v>4.3</v>
      </c>
      <c r="AJ9" s="8">
        <v>0.55000000000000004</v>
      </c>
      <c r="AK9" s="8">
        <v>4.3</v>
      </c>
      <c r="AL9" s="8">
        <v>4.55</v>
      </c>
      <c r="AM9" s="8">
        <v>2.2000000000000002</v>
      </c>
      <c r="AN9" s="44">
        <v>4.1100000000000003</v>
      </c>
      <c r="AO9" s="44">
        <v>1.1399999999999999</v>
      </c>
      <c r="AP9" s="44">
        <v>5.03</v>
      </c>
      <c r="AQ9" s="44">
        <v>1.91</v>
      </c>
    </row>
    <row r="10" spans="1:43" ht="14.25" customHeight="1">
      <c r="A10" s="40">
        <v>44569</v>
      </c>
      <c r="B10" s="7">
        <v>8.8000000000000007</v>
      </c>
      <c r="C10" s="7">
        <v>10.3</v>
      </c>
      <c r="D10" s="7">
        <v>8.1</v>
      </c>
      <c r="E10" s="7">
        <v>9.6</v>
      </c>
      <c r="F10" s="7">
        <v>8.4</v>
      </c>
      <c r="G10" s="7">
        <v>12</v>
      </c>
      <c r="H10" s="7">
        <v>8.91</v>
      </c>
      <c r="I10" s="7">
        <v>9.27</v>
      </c>
      <c r="J10" s="7">
        <v>9.6999999999999993</v>
      </c>
      <c r="K10" s="7">
        <v>10.4</v>
      </c>
      <c r="L10" s="7">
        <v>8.06</v>
      </c>
      <c r="M10" s="7">
        <v>11.18</v>
      </c>
      <c r="N10" s="7">
        <v>8.76</v>
      </c>
      <c r="O10" s="7">
        <v>8.1300000000000008</v>
      </c>
      <c r="P10" s="7">
        <v>8.36</v>
      </c>
      <c r="Q10" s="7">
        <v>12.19</v>
      </c>
      <c r="R10" s="7">
        <v>7.6911999999999994</v>
      </c>
      <c r="S10" s="7">
        <v>11.2148</v>
      </c>
      <c r="T10" s="7">
        <v>9.2899999999999991</v>
      </c>
      <c r="U10" s="7">
        <v>13.08</v>
      </c>
      <c r="V10" s="7">
        <v>9.6199999999999992</v>
      </c>
      <c r="W10" s="7">
        <v>12.19</v>
      </c>
      <c r="X10" s="7">
        <v>7.38</v>
      </c>
      <c r="Y10" s="7">
        <v>19.3</v>
      </c>
      <c r="Z10" s="7">
        <v>9.3000000000000007</v>
      </c>
      <c r="AA10" s="7">
        <v>8.6</v>
      </c>
      <c r="AB10" s="7">
        <v>9.8000000000000007</v>
      </c>
      <c r="AC10" s="7">
        <v>6.1</v>
      </c>
      <c r="AD10" s="7">
        <v>8.68</v>
      </c>
      <c r="AE10" s="7">
        <v>14.35</v>
      </c>
      <c r="AF10" s="7">
        <v>9.42</v>
      </c>
      <c r="AG10" s="7">
        <v>11.3</v>
      </c>
      <c r="AH10" s="8">
        <v>8.35</v>
      </c>
      <c r="AI10" s="8">
        <v>8.9</v>
      </c>
      <c r="AJ10" s="8">
        <v>7.35</v>
      </c>
      <c r="AK10" s="8">
        <v>15.7</v>
      </c>
      <c r="AL10" s="8">
        <v>9.25</v>
      </c>
      <c r="AM10" s="8">
        <v>5.5</v>
      </c>
      <c r="AN10" s="44">
        <v>9.0399999999999991</v>
      </c>
      <c r="AO10" s="44">
        <v>5.84</v>
      </c>
      <c r="AP10" s="44">
        <v>9.64</v>
      </c>
      <c r="AQ10" s="44">
        <v>7.37</v>
      </c>
    </row>
    <row r="11" spans="1:43" ht="14.25" customHeight="1">
      <c r="A11" s="40">
        <v>44570</v>
      </c>
      <c r="B11" s="7">
        <v>7.6</v>
      </c>
      <c r="C11" s="7">
        <v>18.8</v>
      </c>
      <c r="D11" s="7">
        <v>7.1</v>
      </c>
      <c r="E11" s="7">
        <v>17.5</v>
      </c>
      <c r="F11" s="7">
        <v>6.7</v>
      </c>
      <c r="G11" s="7">
        <v>14</v>
      </c>
      <c r="H11" s="7">
        <v>8</v>
      </c>
      <c r="I11" s="7">
        <v>13.84</v>
      </c>
      <c r="J11" s="7">
        <v>8.5</v>
      </c>
      <c r="K11" s="7">
        <v>15.5</v>
      </c>
      <c r="L11" s="7">
        <v>6.35</v>
      </c>
      <c r="M11" s="7">
        <v>10.29</v>
      </c>
      <c r="N11" s="7">
        <v>7.04</v>
      </c>
      <c r="O11" s="7">
        <v>11.43</v>
      </c>
      <c r="P11" s="7">
        <v>6.55</v>
      </c>
      <c r="Q11" s="7">
        <v>1.1399999999999999</v>
      </c>
      <c r="R11" s="7">
        <v>6.0259999999999998</v>
      </c>
      <c r="S11" s="7">
        <v>1.0410999999999999</v>
      </c>
      <c r="T11" s="7">
        <v>7.12</v>
      </c>
      <c r="U11" s="7">
        <v>5.97</v>
      </c>
      <c r="V11" s="7">
        <v>7.76</v>
      </c>
      <c r="W11" s="7">
        <v>14.1</v>
      </c>
      <c r="X11" s="7">
        <v>5.46</v>
      </c>
      <c r="Y11" s="7">
        <v>11.3</v>
      </c>
      <c r="Z11" s="7">
        <v>8.1</v>
      </c>
      <c r="AA11" s="7">
        <v>14.9</v>
      </c>
      <c r="AB11" s="7">
        <v>7.8</v>
      </c>
      <c r="AC11" s="7">
        <v>12</v>
      </c>
      <c r="AD11" s="7">
        <v>7.02</v>
      </c>
      <c r="AE11" s="7">
        <v>15.11</v>
      </c>
      <c r="AF11" s="7">
        <v>7.44</v>
      </c>
      <c r="AG11" s="7">
        <v>11.05</v>
      </c>
      <c r="AH11" s="8">
        <v>6.65</v>
      </c>
      <c r="AI11" s="8">
        <v>9.8000000000000007</v>
      </c>
      <c r="AJ11" s="8">
        <v>5.35</v>
      </c>
      <c r="AK11" s="8">
        <v>14.4</v>
      </c>
      <c r="AL11" s="8">
        <v>7.85</v>
      </c>
      <c r="AM11" s="8">
        <v>13.9</v>
      </c>
      <c r="AN11" s="44">
        <v>7.9</v>
      </c>
      <c r="AO11" s="44">
        <v>7.37</v>
      </c>
      <c r="AP11" s="44">
        <v>8.56</v>
      </c>
      <c r="AQ11" s="44">
        <v>9.91</v>
      </c>
    </row>
    <row r="12" spans="1:43" ht="14.25" customHeight="1">
      <c r="A12" s="40">
        <v>44571</v>
      </c>
      <c r="B12" s="7">
        <v>7.7</v>
      </c>
      <c r="C12" s="7">
        <v>8.8000000000000007</v>
      </c>
      <c r="D12" s="7">
        <v>7.2</v>
      </c>
      <c r="E12" s="7">
        <v>8.1</v>
      </c>
      <c r="F12" s="7">
        <v>7.2</v>
      </c>
      <c r="G12" s="7">
        <v>4.8</v>
      </c>
      <c r="H12" s="7">
        <v>7.11</v>
      </c>
      <c r="I12" s="7">
        <v>13.84</v>
      </c>
      <c r="J12" s="7">
        <v>8.4</v>
      </c>
      <c r="K12" s="7">
        <v>15.5</v>
      </c>
      <c r="L12" s="7">
        <v>6.27</v>
      </c>
      <c r="M12" s="7">
        <v>7.87</v>
      </c>
      <c r="N12" s="7">
        <v>7</v>
      </c>
      <c r="O12" s="7">
        <v>10.029999999999999</v>
      </c>
      <c r="P12" s="7">
        <v>6.78</v>
      </c>
      <c r="Q12" s="7">
        <v>3.43</v>
      </c>
      <c r="R12" s="7">
        <v>6.2376000000000005</v>
      </c>
      <c r="S12" s="7">
        <v>3.1556000000000002</v>
      </c>
      <c r="T12" s="7">
        <v>7.33</v>
      </c>
      <c r="U12" s="7">
        <v>9.65</v>
      </c>
      <c r="V12" s="7">
        <v>7.55</v>
      </c>
      <c r="W12" s="7">
        <v>5.84</v>
      </c>
      <c r="X12" s="7">
        <v>5.63</v>
      </c>
      <c r="Y12" s="7">
        <v>5.59</v>
      </c>
      <c r="Z12" s="7">
        <v>8.1999999999999993</v>
      </c>
      <c r="AA12" s="7">
        <v>10.3</v>
      </c>
      <c r="AB12" s="7">
        <v>8</v>
      </c>
      <c r="AC12" s="7">
        <v>9.6</v>
      </c>
      <c r="AD12" s="7">
        <v>7.3</v>
      </c>
      <c r="AE12" s="7">
        <v>6.6</v>
      </c>
      <c r="AF12" s="7">
        <v>7.66</v>
      </c>
      <c r="AG12" s="7">
        <v>5.21</v>
      </c>
      <c r="AH12" s="8">
        <v>6.75</v>
      </c>
      <c r="AI12" s="8">
        <v>4.5</v>
      </c>
      <c r="AJ12" s="8">
        <v>5.25</v>
      </c>
      <c r="AK12" s="8">
        <v>4.9000000000000004</v>
      </c>
      <c r="AL12" s="8">
        <v>8.0500000000000007</v>
      </c>
      <c r="AM12" s="8">
        <v>7.3</v>
      </c>
      <c r="AN12" s="44">
        <v>7.96</v>
      </c>
      <c r="AO12" s="44">
        <v>15.37</v>
      </c>
      <c r="AP12" s="44">
        <v>8.14</v>
      </c>
      <c r="AQ12" s="44">
        <v>1.1399999999999999</v>
      </c>
    </row>
    <row r="13" spans="1:43" ht="14.25" customHeight="1">
      <c r="A13" s="40">
        <v>44572</v>
      </c>
      <c r="B13" s="7">
        <v>5.7</v>
      </c>
      <c r="C13" s="7">
        <v>0</v>
      </c>
      <c r="D13" s="7">
        <v>5.3</v>
      </c>
      <c r="E13" s="7">
        <v>0</v>
      </c>
      <c r="F13" s="7">
        <v>5</v>
      </c>
      <c r="G13" s="7">
        <v>0</v>
      </c>
      <c r="H13" s="7">
        <v>5.59</v>
      </c>
      <c r="I13" s="7">
        <v>0.38</v>
      </c>
      <c r="J13" s="7">
        <v>4.5</v>
      </c>
      <c r="K13" s="7">
        <v>0.4</v>
      </c>
      <c r="L13" s="7">
        <v>4.18</v>
      </c>
      <c r="M13" s="7">
        <v>4.1900000000000004</v>
      </c>
      <c r="N13" s="7">
        <v>2.94</v>
      </c>
      <c r="O13" s="7">
        <v>0</v>
      </c>
      <c r="P13" s="7">
        <v>4.96</v>
      </c>
      <c r="Q13" s="7">
        <v>1.91</v>
      </c>
      <c r="R13" s="7">
        <v>4.5632000000000001</v>
      </c>
      <c r="S13" s="7">
        <v>1.7572000000000001</v>
      </c>
      <c r="T13" s="7">
        <v>3.22</v>
      </c>
      <c r="U13" s="7">
        <v>0.76</v>
      </c>
      <c r="V13" s="7">
        <v>3.45</v>
      </c>
      <c r="W13" s="7">
        <v>0.38</v>
      </c>
      <c r="X13" s="7">
        <v>2.91</v>
      </c>
      <c r="Y13" s="7">
        <v>0</v>
      </c>
      <c r="Z13" s="7">
        <v>5.4</v>
      </c>
      <c r="AA13" s="7">
        <v>0.4</v>
      </c>
      <c r="AB13" s="7">
        <v>4.7</v>
      </c>
      <c r="AC13" s="7">
        <v>0.5</v>
      </c>
      <c r="AD13" s="7">
        <v>4.96</v>
      </c>
      <c r="AE13" s="7">
        <v>0</v>
      </c>
      <c r="AF13" s="7">
        <v>3.99</v>
      </c>
      <c r="AG13" s="7">
        <v>0</v>
      </c>
      <c r="AH13" s="8">
        <v>3.75</v>
      </c>
      <c r="AI13" s="8">
        <v>0</v>
      </c>
      <c r="AJ13" s="8">
        <v>2.95</v>
      </c>
      <c r="AK13" s="8">
        <v>0</v>
      </c>
      <c r="AL13" s="8">
        <v>4.75</v>
      </c>
      <c r="AM13" s="8">
        <v>0</v>
      </c>
      <c r="AN13" s="44">
        <v>5.4</v>
      </c>
      <c r="AO13" s="44">
        <v>9.14</v>
      </c>
      <c r="AP13" s="44">
        <v>5.9</v>
      </c>
      <c r="AQ13" s="44">
        <v>0</v>
      </c>
    </row>
    <row r="14" spans="1:43" ht="14.25" customHeight="1">
      <c r="A14" s="40">
        <v>44573</v>
      </c>
      <c r="B14" s="7">
        <v>2.4</v>
      </c>
      <c r="C14" s="7">
        <v>0</v>
      </c>
      <c r="D14" s="7">
        <v>2.2000000000000002</v>
      </c>
      <c r="E14" s="7">
        <v>0</v>
      </c>
      <c r="F14" s="7">
        <v>2.2999999999999998</v>
      </c>
      <c r="G14" s="7">
        <v>0</v>
      </c>
      <c r="H14" s="7">
        <v>2.0699999999999998</v>
      </c>
      <c r="I14" s="7">
        <v>0</v>
      </c>
      <c r="J14" s="7">
        <v>1.5</v>
      </c>
      <c r="K14" s="7">
        <v>0</v>
      </c>
      <c r="L14" s="7">
        <v>1.5</v>
      </c>
      <c r="M14" s="7">
        <v>2.11</v>
      </c>
      <c r="N14" s="7">
        <v>0.25</v>
      </c>
      <c r="O14" s="7">
        <v>0.38</v>
      </c>
      <c r="P14" s="7">
        <v>2.21</v>
      </c>
      <c r="Q14" s="7">
        <v>2.92</v>
      </c>
      <c r="R14" s="7">
        <v>2.0331999999999999</v>
      </c>
      <c r="S14" s="7">
        <v>2.6863999999999999</v>
      </c>
      <c r="T14" s="7">
        <v>0.04</v>
      </c>
      <c r="U14" s="7">
        <v>0.38</v>
      </c>
      <c r="V14" s="7">
        <v>1.38</v>
      </c>
      <c r="W14" s="7">
        <v>0</v>
      </c>
      <c r="X14" s="7">
        <v>0.48</v>
      </c>
      <c r="Y14" s="7">
        <v>0</v>
      </c>
      <c r="Z14" s="7">
        <v>1.8</v>
      </c>
      <c r="AA14" s="7">
        <v>0</v>
      </c>
      <c r="AB14" s="7">
        <v>1</v>
      </c>
      <c r="AC14" s="7">
        <v>0</v>
      </c>
      <c r="AD14" s="7">
        <v>1.97</v>
      </c>
      <c r="AE14" s="7">
        <v>0</v>
      </c>
      <c r="AF14" s="7">
        <v>1.61</v>
      </c>
      <c r="AG14" s="7">
        <v>0</v>
      </c>
      <c r="AH14" s="8">
        <v>1.65</v>
      </c>
      <c r="AI14" s="8">
        <v>0</v>
      </c>
      <c r="AJ14" s="8">
        <v>1.45</v>
      </c>
      <c r="AK14" s="8">
        <v>0</v>
      </c>
      <c r="AL14" s="8">
        <v>1.85</v>
      </c>
      <c r="AM14" s="8">
        <v>0</v>
      </c>
      <c r="AN14" s="44">
        <v>2.1</v>
      </c>
      <c r="AO14" s="44">
        <v>5.59</v>
      </c>
      <c r="AP14" s="44">
        <v>2.34</v>
      </c>
      <c r="AQ14" s="44">
        <v>0</v>
      </c>
    </row>
    <row r="15" spans="1:43" ht="14.25" customHeight="1">
      <c r="A15" s="40">
        <v>44574</v>
      </c>
      <c r="B15" s="7">
        <v>-1.6</v>
      </c>
      <c r="C15" s="7">
        <v>0</v>
      </c>
      <c r="D15" s="7">
        <v>-1.5</v>
      </c>
      <c r="E15" s="7">
        <v>0</v>
      </c>
      <c r="F15" s="7">
        <v>0.3</v>
      </c>
      <c r="G15" s="7">
        <v>0</v>
      </c>
      <c r="H15" s="7">
        <v>-1.31</v>
      </c>
      <c r="I15" s="7">
        <v>0</v>
      </c>
      <c r="J15" s="7">
        <v>-1.6</v>
      </c>
      <c r="K15" s="7">
        <v>0</v>
      </c>
      <c r="L15" s="7">
        <v>-0.94</v>
      </c>
      <c r="M15" s="7">
        <v>0</v>
      </c>
      <c r="N15" s="7">
        <v>-1.36</v>
      </c>
      <c r="O15" s="7">
        <v>0</v>
      </c>
      <c r="P15" s="7">
        <v>1.85</v>
      </c>
      <c r="Q15" s="7">
        <v>0</v>
      </c>
      <c r="R15" s="7">
        <v>1.7020000000000002</v>
      </c>
      <c r="S15" s="7">
        <v>0</v>
      </c>
      <c r="T15" s="7">
        <v>-0.55000000000000004</v>
      </c>
      <c r="U15" s="7">
        <v>0</v>
      </c>
      <c r="V15" s="7">
        <v>-0.03</v>
      </c>
      <c r="W15" s="7">
        <v>0</v>
      </c>
      <c r="X15" s="7">
        <v>-7.0000000000000007E-2</v>
      </c>
      <c r="Y15" s="7">
        <v>0</v>
      </c>
      <c r="Z15" s="7">
        <v>-1.1000000000000001</v>
      </c>
      <c r="AA15" s="7">
        <v>0</v>
      </c>
      <c r="AB15" s="7">
        <v>-2.2000000000000002</v>
      </c>
      <c r="AC15" s="7">
        <v>0</v>
      </c>
      <c r="AD15" s="7">
        <v>1.27</v>
      </c>
      <c r="AE15" s="7">
        <v>0</v>
      </c>
      <c r="AF15" s="7">
        <v>0.11</v>
      </c>
      <c r="AG15" s="7">
        <v>0</v>
      </c>
      <c r="AH15" s="8">
        <v>-0.05</v>
      </c>
      <c r="AI15" s="8">
        <v>0</v>
      </c>
      <c r="AJ15" s="8">
        <v>1.05</v>
      </c>
      <c r="AK15" s="8">
        <v>0</v>
      </c>
      <c r="AL15" s="8">
        <v>-0.35</v>
      </c>
      <c r="AM15" s="8">
        <v>0</v>
      </c>
      <c r="AN15" s="44">
        <v>-1.1100000000000001</v>
      </c>
      <c r="AO15" s="44">
        <v>0</v>
      </c>
      <c r="AP15" s="44">
        <v>-1.4</v>
      </c>
      <c r="AQ15" s="44">
        <v>0</v>
      </c>
    </row>
    <row r="16" spans="1:43" ht="14.25" customHeight="1">
      <c r="A16" s="40">
        <v>44575</v>
      </c>
      <c r="B16" s="7">
        <v>1</v>
      </c>
      <c r="C16" s="7">
        <v>0</v>
      </c>
      <c r="D16" s="7">
        <v>1</v>
      </c>
      <c r="E16" s="7">
        <v>0</v>
      </c>
      <c r="F16" s="7">
        <v>1.5</v>
      </c>
      <c r="G16" s="7">
        <v>0.2</v>
      </c>
      <c r="H16" s="7">
        <v>1.2</v>
      </c>
      <c r="I16" s="7">
        <v>0</v>
      </c>
      <c r="J16" s="7">
        <v>-0.2</v>
      </c>
      <c r="K16" s="7">
        <v>0</v>
      </c>
      <c r="L16" s="7">
        <v>2.7</v>
      </c>
      <c r="M16" s="7">
        <v>0.38</v>
      </c>
      <c r="N16" s="7">
        <v>-1.39</v>
      </c>
      <c r="O16" s="7">
        <v>0</v>
      </c>
      <c r="P16" s="7">
        <v>1.84</v>
      </c>
      <c r="Q16" s="7">
        <v>0</v>
      </c>
      <c r="R16" s="7">
        <v>1.6928000000000001</v>
      </c>
      <c r="S16" s="7">
        <v>0</v>
      </c>
      <c r="T16" s="7">
        <v>-0.8</v>
      </c>
      <c r="U16" s="7">
        <v>0</v>
      </c>
      <c r="V16" s="7">
        <v>-0.86</v>
      </c>
      <c r="W16" s="7">
        <v>0</v>
      </c>
      <c r="X16" s="7">
        <v>-1.72</v>
      </c>
      <c r="Y16" s="7">
        <v>0</v>
      </c>
      <c r="Z16" s="7">
        <v>0.7</v>
      </c>
      <c r="AA16" s="7">
        <v>0</v>
      </c>
      <c r="AB16" s="7">
        <v>0.2</v>
      </c>
      <c r="AC16" s="7">
        <v>0</v>
      </c>
      <c r="AD16" s="7">
        <v>1.02</v>
      </c>
      <c r="AE16" s="7">
        <v>0.38</v>
      </c>
      <c r="AF16" s="7">
        <v>-1.52</v>
      </c>
      <c r="AG16" s="7">
        <v>0</v>
      </c>
      <c r="AH16" s="8">
        <v>0.05</v>
      </c>
      <c r="AI16" s="8">
        <v>0</v>
      </c>
      <c r="AJ16" s="8">
        <v>2.25</v>
      </c>
      <c r="AK16" s="8">
        <v>0</v>
      </c>
      <c r="AL16" s="8">
        <v>0.15</v>
      </c>
      <c r="AM16" s="8">
        <v>0</v>
      </c>
      <c r="AN16" s="44">
        <v>0.55000000000000004</v>
      </c>
      <c r="AO16" s="44">
        <v>0</v>
      </c>
      <c r="AP16" s="44">
        <v>0.11</v>
      </c>
      <c r="AQ16" s="44">
        <v>0</v>
      </c>
    </row>
    <row r="17" spans="1:43" ht="14.25" customHeight="1">
      <c r="A17" s="40">
        <v>44576</v>
      </c>
      <c r="B17" s="7">
        <v>1.5</v>
      </c>
      <c r="C17" s="7">
        <v>0</v>
      </c>
      <c r="D17" s="7">
        <v>1.4</v>
      </c>
      <c r="E17" s="7">
        <v>0</v>
      </c>
      <c r="F17" s="7">
        <v>2.5</v>
      </c>
      <c r="G17" s="7">
        <v>0</v>
      </c>
      <c r="H17" s="7">
        <v>0.82</v>
      </c>
      <c r="I17" s="7">
        <v>0</v>
      </c>
      <c r="J17" s="7">
        <v>-2</v>
      </c>
      <c r="K17" s="7">
        <v>0</v>
      </c>
      <c r="L17" s="7">
        <v>3.09</v>
      </c>
      <c r="M17" s="7">
        <v>0</v>
      </c>
      <c r="N17" s="7">
        <v>-1.01</v>
      </c>
      <c r="O17" s="7">
        <v>0.38</v>
      </c>
      <c r="P17" s="7">
        <v>0.71</v>
      </c>
      <c r="Q17" s="7">
        <v>0</v>
      </c>
      <c r="R17" s="7">
        <v>0.6532</v>
      </c>
      <c r="S17" s="7">
        <v>0</v>
      </c>
      <c r="T17" s="7">
        <v>-1.2</v>
      </c>
      <c r="U17" s="7">
        <v>0</v>
      </c>
      <c r="V17" s="7">
        <v>-1.18</v>
      </c>
      <c r="W17" s="7">
        <v>0.38</v>
      </c>
      <c r="X17" s="7">
        <v>-2.27</v>
      </c>
      <c r="Y17" s="7">
        <v>0.38</v>
      </c>
      <c r="Z17" s="7">
        <v>0.1</v>
      </c>
      <c r="AA17" s="7">
        <v>0</v>
      </c>
      <c r="AB17" s="7">
        <v>-1</v>
      </c>
      <c r="AC17" s="7">
        <v>0</v>
      </c>
      <c r="AD17" s="7">
        <v>2.0099999999999998</v>
      </c>
      <c r="AE17" s="7">
        <v>0</v>
      </c>
      <c r="AF17" s="7">
        <v>-1.58</v>
      </c>
      <c r="AG17" s="7">
        <v>0</v>
      </c>
      <c r="AH17" s="8">
        <v>-0.35</v>
      </c>
      <c r="AI17" s="8">
        <v>0</v>
      </c>
      <c r="AJ17" s="8">
        <v>0.95</v>
      </c>
      <c r="AK17" s="8">
        <v>0</v>
      </c>
      <c r="AL17" s="8">
        <v>-0.95</v>
      </c>
      <c r="AM17" s="8">
        <v>0</v>
      </c>
      <c r="AN17" s="44">
        <v>0.48</v>
      </c>
      <c r="AO17" s="44">
        <v>0.38</v>
      </c>
      <c r="AP17" s="44">
        <v>-0.9</v>
      </c>
      <c r="AQ17" s="44">
        <v>0.38</v>
      </c>
    </row>
    <row r="18" spans="1:43" ht="14.25" customHeight="1">
      <c r="A18" s="40">
        <v>44577</v>
      </c>
      <c r="B18" s="7">
        <v>-1.6</v>
      </c>
      <c r="C18" s="7">
        <v>0.4</v>
      </c>
      <c r="D18" s="7">
        <v>-1.4</v>
      </c>
      <c r="E18" s="7">
        <v>0.4</v>
      </c>
      <c r="F18" s="7">
        <v>1.4</v>
      </c>
      <c r="G18" s="7">
        <v>0.2</v>
      </c>
      <c r="H18" s="7">
        <v>-1.61</v>
      </c>
      <c r="I18" s="7">
        <v>0</v>
      </c>
      <c r="J18" s="7">
        <v>-2.7</v>
      </c>
      <c r="K18" s="7">
        <v>0</v>
      </c>
      <c r="L18" s="7">
        <v>1.5</v>
      </c>
      <c r="M18" s="7">
        <v>0</v>
      </c>
      <c r="N18" s="7">
        <v>-2.0499999999999998</v>
      </c>
      <c r="O18" s="7">
        <v>0</v>
      </c>
      <c r="P18" s="7">
        <v>0.47</v>
      </c>
      <c r="Q18" s="7">
        <v>0</v>
      </c>
      <c r="R18" s="7">
        <v>0.43240000000000001</v>
      </c>
      <c r="S18" s="7">
        <v>0</v>
      </c>
      <c r="T18" s="7">
        <v>-1.58</v>
      </c>
      <c r="U18" s="7">
        <v>0</v>
      </c>
      <c r="V18" s="7">
        <v>-1.6</v>
      </c>
      <c r="W18" s="7">
        <v>0</v>
      </c>
      <c r="X18" s="7">
        <v>-2.5</v>
      </c>
      <c r="Y18" s="7">
        <v>0</v>
      </c>
      <c r="Z18" s="7">
        <v>-1.8</v>
      </c>
      <c r="AA18" s="7">
        <v>0.4</v>
      </c>
      <c r="AB18" s="7">
        <v>-1.8</v>
      </c>
      <c r="AC18" s="7">
        <v>0</v>
      </c>
      <c r="AD18" s="7">
        <v>0.89</v>
      </c>
      <c r="AE18" s="7">
        <v>0</v>
      </c>
      <c r="AF18" s="7">
        <v>-1.81</v>
      </c>
      <c r="AG18" s="7">
        <v>0</v>
      </c>
      <c r="AH18" s="8">
        <v>-0.95</v>
      </c>
      <c r="AI18" s="8">
        <v>0</v>
      </c>
      <c r="AJ18" s="8">
        <v>-0.35</v>
      </c>
      <c r="AK18" s="8">
        <v>0</v>
      </c>
      <c r="AL18" s="8">
        <v>-1.45</v>
      </c>
      <c r="AM18" s="8">
        <v>0</v>
      </c>
      <c r="AN18" s="44">
        <v>-1.79</v>
      </c>
      <c r="AO18" s="44">
        <v>0</v>
      </c>
      <c r="AP18" s="44">
        <v>-2.66</v>
      </c>
      <c r="AQ18" s="44">
        <v>0</v>
      </c>
    </row>
    <row r="19" spans="1:43" ht="14.25" customHeight="1">
      <c r="A19" s="40">
        <v>44578</v>
      </c>
      <c r="B19" s="7">
        <v>0.1</v>
      </c>
      <c r="C19" s="7">
        <v>0.4</v>
      </c>
      <c r="D19" s="7">
        <v>0.1</v>
      </c>
      <c r="E19" s="7">
        <v>0.4</v>
      </c>
      <c r="F19" s="7">
        <v>2.5</v>
      </c>
      <c r="G19" s="7">
        <v>0.2</v>
      </c>
      <c r="H19" s="7">
        <v>0.34</v>
      </c>
      <c r="I19" s="7">
        <v>0.38</v>
      </c>
      <c r="J19" s="7">
        <v>1.3</v>
      </c>
      <c r="K19" s="7">
        <v>0.4</v>
      </c>
      <c r="L19" s="7">
        <v>2.4</v>
      </c>
      <c r="M19" s="7">
        <v>0</v>
      </c>
      <c r="N19" s="7">
        <v>-1.1499999999999999</v>
      </c>
      <c r="O19" s="7">
        <v>0.13</v>
      </c>
      <c r="P19" s="7">
        <v>2.71</v>
      </c>
      <c r="Q19" s="7">
        <v>0</v>
      </c>
      <c r="R19" s="7">
        <v>2.4931999999999999</v>
      </c>
      <c r="S19" s="7">
        <v>0</v>
      </c>
      <c r="T19" s="7">
        <v>-0.11</v>
      </c>
      <c r="U19" s="7">
        <v>0</v>
      </c>
      <c r="V19" s="7">
        <v>0.8</v>
      </c>
      <c r="W19" s="7">
        <v>0</v>
      </c>
      <c r="X19" s="7">
        <v>1.64</v>
      </c>
      <c r="Y19" s="7">
        <v>0</v>
      </c>
      <c r="Z19" s="7">
        <v>1.3</v>
      </c>
      <c r="AA19" s="7">
        <v>0</v>
      </c>
      <c r="AB19" s="7">
        <v>0.8</v>
      </c>
      <c r="AC19" s="7">
        <v>0.4</v>
      </c>
      <c r="AD19" s="7">
        <v>1.93</v>
      </c>
      <c r="AE19" s="7">
        <v>0.38</v>
      </c>
      <c r="AF19" s="7">
        <v>0.98</v>
      </c>
      <c r="AG19" s="7">
        <v>0</v>
      </c>
      <c r="AH19" s="8">
        <v>1.45</v>
      </c>
      <c r="AI19" s="8">
        <v>0</v>
      </c>
      <c r="AJ19" s="8">
        <v>2.95</v>
      </c>
      <c r="AK19" s="8">
        <v>0</v>
      </c>
      <c r="AL19" s="8">
        <v>1.55</v>
      </c>
      <c r="AM19" s="8">
        <v>0</v>
      </c>
      <c r="AN19" s="44">
        <v>0.57999999999999996</v>
      </c>
      <c r="AO19" s="44">
        <v>0</v>
      </c>
      <c r="AP19" s="44">
        <v>0.9</v>
      </c>
      <c r="AQ19" s="44">
        <v>0</v>
      </c>
    </row>
    <row r="20" spans="1:43" ht="14.25" customHeight="1">
      <c r="A20" s="40">
        <v>44579</v>
      </c>
      <c r="B20" s="7">
        <v>1.1000000000000001</v>
      </c>
      <c r="C20" s="7">
        <v>0</v>
      </c>
      <c r="D20" s="7">
        <v>1</v>
      </c>
      <c r="E20" s="7">
        <v>0</v>
      </c>
      <c r="F20" s="7">
        <v>0</v>
      </c>
      <c r="G20" s="7">
        <v>0.2</v>
      </c>
      <c r="H20" s="7">
        <v>0.38</v>
      </c>
      <c r="I20" s="7">
        <v>0.38</v>
      </c>
      <c r="J20" s="7">
        <v>-0.6</v>
      </c>
      <c r="K20" s="7">
        <v>0.4</v>
      </c>
      <c r="L20" s="7">
        <v>-0.31</v>
      </c>
      <c r="M20" s="7">
        <v>0.38</v>
      </c>
      <c r="N20" s="7">
        <v>-0.53</v>
      </c>
      <c r="O20" s="7">
        <v>0.25</v>
      </c>
      <c r="P20" s="7">
        <v>1.86</v>
      </c>
      <c r="Q20" s="7">
        <v>0</v>
      </c>
      <c r="R20" s="7">
        <v>1.7112000000000001</v>
      </c>
      <c r="S20" s="7">
        <v>0</v>
      </c>
      <c r="T20" s="7">
        <v>-1.29</v>
      </c>
      <c r="U20" s="7">
        <v>0</v>
      </c>
      <c r="V20" s="7">
        <v>-1.0900000000000001</v>
      </c>
      <c r="W20" s="7">
        <v>0.38</v>
      </c>
      <c r="X20" s="7">
        <v>1.1100000000000001</v>
      </c>
      <c r="Y20" s="7">
        <v>0</v>
      </c>
      <c r="Z20" s="7">
        <v>-0.6</v>
      </c>
      <c r="AA20" s="7">
        <v>0.4</v>
      </c>
      <c r="AB20" s="7">
        <v>0.1</v>
      </c>
      <c r="AC20" s="7">
        <v>0</v>
      </c>
      <c r="AD20" s="7">
        <v>0.11</v>
      </c>
      <c r="AE20" s="7">
        <v>0</v>
      </c>
      <c r="AF20" s="7">
        <v>-0.28000000000000003</v>
      </c>
      <c r="AG20" s="7">
        <v>0</v>
      </c>
      <c r="AH20" s="8">
        <v>0.25</v>
      </c>
      <c r="AI20" s="8">
        <v>0</v>
      </c>
      <c r="AJ20" s="8">
        <v>1.05</v>
      </c>
      <c r="AK20" s="8">
        <v>0</v>
      </c>
      <c r="AL20" s="8">
        <v>0.25</v>
      </c>
      <c r="AM20" s="8">
        <v>0</v>
      </c>
      <c r="AN20" s="44">
        <v>-0.38</v>
      </c>
      <c r="AO20" s="44">
        <v>0.38</v>
      </c>
      <c r="AP20" s="44">
        <v>0.1</v>
      </c>
      <c r="AQ20" s="44">
        <v>0.38</v>
      </c>
    </row>
    <row r="21" spans="1:43" ht="14.25" customHeight="1">
      <c r="A21" s="40">
        <v>44580</v>
      </c>
      <c r="B21" s="7">
        <v>3.2</v>
      </c>
      <c r="C21" s="7">
        <v>2.4</v>
      </c>
      <c r="D21" s="7">
        <v>3</v>
      </c>
      <c r="E21" s="7">
        <v>2.2000000000000002</v>
      </c>
      <c r="F21" s="7">
        <v>2.9</v>
      </c>
      <c r="G21" s="7">
        <v>1</v>
      </c>
      <c r="H21" s="7">
        <v>3.5</v>
      </c>
      <c r="I21" s="7">
        <v>1.91</v>
      </c>
      <c r="J21" s="7">
        <v>4.3</v>
      </c>
      <c r="K21" s="7">
        <v>2.1</v>
      </c>
      <c r="L21" s="7">
        <v>1.57</v>
      </c>
      <c r="M21" s="7">
        <v>1.52</v>
      </c>
      <c r="N21" s="7">
        <v>2.77</v>
      </c>
      <c r="O21" s="7">
        <v>1.1399999999999999</v>
      </c>
      <c r="P21" s="7">
        <v>2.13</v>
      </c>
      <c r="Q21" s="7">
        <v>3.18</v>
      </c>
      <c r="R21" s="7">
        <v>1.1109599999999999</v>
      </c>
      <c r="S21" s="7">
        <v>2.9256000000000002</v>
      </c>
      <c r="T21" s="7">
        <v>3.05</v>
      </c>
      <c r="U21" s="7">
        <v>0.64</v>
      </c>
      <c r="V21" s="7">
        <v>3.1</v>
      </c>
      <c r="W21" s="7">
        <v>2.29</v>
      </c>
      <c r="X21" s="7">
        <v>0.11</v>
      </c>
      <c r="Y21" s="7">
        <v>6.73</v>
      </c>
      <c r="Z21" s="7">
        <v>3.9</v>
      </c>
      <c r="AA21" s="7">
        <v>3.3</v>
      </c>
      <c r="AB21" s="7">
        <v>4.3</v>
      </c>
      <c r="AC21" s="7">
        <v>1.1000000000000001</v>
      </c>
      <c r="AD21" s="7">
        <v>2.94</v>
      </c>
      <c r="AE21" s="7">
        <v>1.91</v>
      </c>
      <c r="AF21" s="7">
        <v>2.75</v>
      </c>
      <c r="AG21" s="7">
        <v>2.29</v>
      </c>
      <c r="AH21" s="8">
        <v>2.25</v>
      </c>
      <c r="AI21" s="8">
        <v>2.2000000000000002</v>
      </c>
      <c r="AJ21" s="8">
        <v>0.75</v>
      </c>
      <c r="AK21" s="8">
        <v>2</v>
      </c>
      <c r="AL21" s="8">
        <v>3.05</v>
      </c>
      <c r="AM21" s="8">
        <v>4.4000000000000004</v>
      </c>
      <c r="AN21" s="44">
        <v>3.76</v>
      </c>
      <c r="AO21" s="44">
        <v>1.1399999999999999</v>
      </c>
      <c r="AP21" s="44">
        <v>4.32</v>
      </c>
      <c r="AQ21" s="44">
        <v>1.52</v>
      </c>
    </row>
    <row r="22" spans="1:43" ht="14.25" customHeight="1">
      <c r="A22" s="40">
        <v>44581</v>
      </c>
      <c r="B22" s="7">
        <v>4.2</v>
      </c>
      <c r="C22" s="7">
        <v>0.8</v>
      </c>
      <c r="D22" s="7">
        <v>3.9</v>
      </c>
      <c r="E22" s="7">
        <v>0.7</v>
      </c>
      <c r="F22" s="7">
        <v>3.5</v>
      </c>
      <c r="G22" s="7">
        <v>0.2</v>
      </c>
      <c r="H22" s="7">
        <v>4.09</v>
      </c>
      <c r="I22" s="7">
        <v>3.05</v>
      </c>
      <c r="J22" s="7">
        <v>4.2</v>
      </c>
      <c r="K22" s="7">
        <v>3.4</v>
      </c>
      <c r="L22" s="7">
        <v>2.2000000000000002</v>
      </c>
      <c r="M22" s="7">
        <v>0</v>
      </c>
      <c r="N22" s="7">
        <v>2.2400000000000002</v>
      </c>
      <c r="O22" s="7">
        <v>0.38</v>
      </c>
      <c r="P22" s="7">
        <v>2.84</v>
      </c>
      <c r="Q22" s="7">
        <v>0.38</v>
      </c>
      <c r="R22" s="7">
        <v>2.6128</v>
      </c>
      <c r="S22" s="7">
        <v>0.34960000000000002</v>
      </c>
      <c r="T22" s="7">
        <v>2.36</v>
      </c>
      <c r="U22" s="7">
        <v>0.25</v>
      </c>
      <c r="V22" s="7">
        <v>3.09</v>
      </c>
      <c r="W22" s="7">
        <v>0.76</v>
      </c>
      <c r="X22" s="7">
        <v>1.1200000000000001</v>
      </c>
      <c r="Y22" s="7">
        <v>0.38</v>
      </c>
      <c r="Z22" s="7">
        <v>4</v>
      </c>
      <c r="AA22" s="7">
        <v>3.6</v>
      </c>
      <c r="AB22" s="7">
        <v>4.0999999999999996</v>
      </c>
      <c r="AC22" s="7">
        <v>0.8</v>
      </c>
      <c r="AD22" s="7">
        <v>3.45</v>
      </c>
      <c r="AE22" s="7">
        <v>0.25</v>
      </c>
      <c r="AF22" s="7">
        <v>3.4</v>
      </c>
      <c r="AG22" s="7">
        <v>0.38</v>
      </c>
      <c r="AH22" s="8">
        <v>2.4500000000000002</v>
      </c>
      <c r="AI22" s="8">
        <v>0.1</v>
      </c>
      <c r="AJ22" s="8">
        <v>2.0499999999999998</v>
      </c>
      <c r="AK22" s="8">
        <v>0</v>
      </c>
      <c r="AL22" s="8">
        <v>3.65</v>
      </c>
      <c r="AM22" s="8">
        <v>3</v>
      </c>
      <c r="AN22" s="44">
        <v>4.38</v>
      </c>
      <c r="AO22" s="44">
        <v>0.38</v>
      </c>
      <c r="AP22" s="44">
        <v>4.41</v>
      </c>
      <c r="AQ22" s="44">
        <v>3.94</v>
      </c>
    </row>
    <row r="23" spans="1:43" ht="14.25" customHeight="1">
      <c r="A23" s="40">
        <v>44582</v>
      </c>
      <c r="B23" s="7">
        <v>2.8</v>
      </c>
      <c r="C23" s="7">
        <v>0.4</v>
      </c>
      <c r="D23" s="7">
        <v>2.6</v>
      </c>
      <c r="E23" s="7">
        <v>0.4</v>
      </c>
      <c r="F23" s="7">
        <v>2.2000000000000002</v>
      </c>
      <c r="G23" s="7">
        <v>0.2</v>
      </c>
      <c r="H23" s="7">
        <v>2.37</v>
      </c>
      <c r="I23" s="7">
        <v>0</v>
      </c>
      <c r="J23" s="7">
        <v>2.1</v>
      </c>
      <c r="K23" s="7">
        <v>0</v>
      </c>
      <c r="L23" s="7">
        <v>1.85</v>
      </c>
      <c r="M23" s="7">
        <v>0</v>
      </c>
      <c r="N23" s="7">
        <v>1.57</v>
      </c>
      <c r="O23" s="7">
        <v>0</v>
      </c>
      <c r="P23" s="7">
        <v>2.09</v>
      </c>
      <c r="Q23" s="7">
        <v>0</v>
      </c>
      <c r="R23" s="7">
        <v>1.9227999999999998</v>
      </c>
      <c r="S23" s="7">
        <v>0</v>
      </c>
      <c r="T23" s="7">
        <v>0.63</v>
      </c>
      <c r="U23" s="7">
        <v>0.38</v>
      </c>
      <c r="V23" s="7">
        <v>1.98</v>
      </c>
      <c r="W23" s="7">
        <v>0</v>
      </c>
      <c r="X23" s="7">
        <v>1.04</v>
      </c>
      <c r="Y23" s="7">
        <v>0</v>
      </c>
      <c r="Z23" s="7">
        <v>2.4</v>
      </c>
      <c r="AA23" s="7">
        <v>0.4</v>
      </c>
      <c r="AB23" s="7">
        <v>2.2999999999999998</v>
      </c>
      <c r="AC23" s="7">
        <v>0</v>
      </c>
      <c r="AD23" s="7">
        <v>2.2599999999999998</v>
      </c>
      <c r="AE23" s="7">
        <v>0</v>
      </c>
      <c r="AF23" s="7">
        <v>2.09</v>
      </c>
      <c r="AG23" s="7">
        <v>0</v>
      </c>
      <c r="AH23" s="8">
        <v>2.25</v>
      </c>
      <c r="AI23" s="8">
        <v>0</v>
      </c>
      <c r="AJ23" s="8">
        <v>0.95</v>
      </c>
      <c r="AK23" s="8">
        <v>0</v>
      </c>
      <c r="AL23" s="8">
        <v>2.0499999999999998</v>
      </c>
      <c r="AM23" s="8">
        <v>0</v>
      </c>
      <c r="AN23" s="44">
        <v>3.17</v>
      </c>
      <c r="AO23" s="44">
        <v>0</v>
      </c>
      <c r="AP23" s="44">
        <v>2.81</v>
      </c>
      <c r="AQ23" s="44">
        <v>0</v>
      </c>
    </row>
    <row r="24" spans="1:43" ht="14.25" customHeight="1">
      <c r="A24" s="40">
        <v>44583</v>
      </c>
      <c r="B24" s="7">
        <v>2.7</v>
      </c>
      <c r="C24" s="7">
        <v>0</v>
      </c>
      <c r="D24" s="7">
        <v>2.5</v>
      </c>
      <c r="E24" s="7">
        <v>0</v>
      </c>
      <c r="F24" s="7">
        <v>2.5</v>
      </c>
      <c r="G24" s="7">
        <v>0</v>
      </c>
      <c r="H24" s="7">
        <v>2.58</v>
      </c>
      <c r="I24" s="7">
        <v>0</v>
      </c>
      <c r="J24" s="7">
        <v>3</v>
      </c>
      <c r="K24" s="7">
        <v>0</v>
      </c>
      <c r="L24" s="7">
        <v>1.77</v>
      </c>
      <c r="M24" s="7">
        <v>0</v>
      </c>
      <c r="N24" s="7">
        <v>1.32</v>
      </c>
      <c r="O24" s="7">
        <v>0</v>
      </c>
      <c r="P24" s="7">
        <v>2.5099999999999998</v>
      </c>
      <c r="Q24" s="7">
        <v>0</v>
      </c>
      <c r="R24" s="7">
        <v>2.3091999999999997</v>
      </c>
      <c r="S24" s="7">
        <v>0</v>
      </c>
      <c r="T24" s="7">
        <v>1.46</v>
      </c>
      <c r="U24" s="7">
        <v>0</v>
      </c>
      <c r="V24" s="7">
        <v>2.44</v>
      </c>
      <c r="W24" s="7">
        <v>0</v>
      </c>
      <c r="X24" s="7">
        <v>0.65</v>
      </c>
      <c r="Y24" s="7">
        <v>0</v>
      </c>
      <c r="Z24" s="7">
        <v>2.7</v>
      </c>
      <c r="AA24" s="7">
        <v>0</v>
      </c>
      <c r="AB24" s="7">
        <v>1.7</v>
      </c>
      <c r="AC24" s="7">
        <v>0</v>
      </c>
      <c r="AD24" s="7">
        <v>2.42</v>
      </c>
      <c r="AE24" s="7">
        <v>0</v>
      </c>
      <c r="AF24" s="7">
        <v>2.52</v>
      </c>
      <c r="AG24" s="7">
        <v>0</v>
      </c>
      <c r="AH24" s="8">
        <v>1.85</v>
      </c>
      <c r="AI24" s="8">
        <v>0</v>
      </c>
      <c r="AJ24" s="8">
        <v>1.35</v>
      </c>
      <c r="AK24" s="8">
        <v>0</v>
      </c>
      <c r="AL24" s="8">
        <v>2.25</v>
      </c>
      <c r="AM24" s="8">
        <v>0</v>
      </c>
      <c r="AN24" s="44">
        <v>3.14</v>
      </c>
      <c r="AO24" s="44">
        <v>0</v>
      </c>
      <c r="AP24" s="44">
        <v>2.98</v>
      </c>
      <c r="AQ24" s="44">
        <v>0</v>
      </c>
    </row>
    <row r="25" spans="1:43" ht="14.25" customHeight="1">
      <c r="A25" s="40">
        <v>44584</v>
      </c>
      <c r="B25" s="7">
        <v>4</v>
      </c>
      <c r="C25" s="7">
        <v>0</v>
      </c>
      <c r="D25" s="7">
        <v>3.7</v>
      </c>
      <c r="E25" s="7">
        <v>0</v>
      </c>
      <c r="F25" s="7">
        <v>4.0999999999999996</v>
      </c>
      <c r="G25" s="7">
        <v>0</v>
      </c>
      <c r="H25" s="7">
        <v>4.07</v>
      </c>
      <c r="I25" s="7">
        <v>0</v>
      </c>
      <c r="J25" s="7">
        <v>1.5</v>
      </c>
      <c r="K25" s="7">
        <v>0</v>
      </c>
      <c r="L25" s="7">
        <v>4</v>
      </c>
      <c r="M25" s="7">
        <v>0</v>
      </c>
      <c r="N25" s="7">
        <v>1.51</v>
      </c>
      <c r="O25" s="7">
        <v>0</v>
      </c>
      <c r="P25" s="7">
        <v>4.6399999999999997</v>
      </c>
      <c r="Q25" s="7">
        <v>0</v>
      </c>
      <c r="R25" s="7">
        <v>4.2610999999999999</v>
      </c>
      <c r="S25" s="7">
        <v>0</v>
      </c>
      <c r="T25" s="7">
        <v>0.91</v>
      </c>
      <c r="U25" s="7">
        <v>0</v>
      </c>
      <c r="V25" s="7">
        <v>0.8</v>
      </c>
      <c r="W25" s="7">
        <v>0</v>
      </c>
      <c r="X25" s="7">
        <v>1.9</v>
      </c>
      <c r="Y25" s="7">
        <v>0</v>
      </c>
      <c r="Z25" s="7">
        <v>2.9</v>
      </c>
      <c r="AA25" s="7">
        <v>0</v>
      </c>
      <c r="AB25" s="7">
        <v>0.9</v>
      </c>
      <c r="AC25" s="7">
        <v>0</v>
      </c>
      <c r="AD25" s="7">
        <v>4.1500000000000004</v>
      </c>
      <c r="AE25" s="7">
        <v>0</v>
      </c>
      <c r="AF25" s="7">
        <v>1.33</v>
      </c>
      <c r="AG25" s="7">
        <v>0</v>
      </c>
      <c r="AH25" s="8">
        <v>1.95</v>
      </c>
      <c r="AI25" s="8">
        <v>0</v>
      </c>
      <c r="AJ25" s="8">
        <v>3.75</v>
      </c>
      <c r="AK25" s="8">
        <v>0</v>
      </c>
      <c r="AL25" s="8">
        <v>2.0499999999999998</v>
      </c>
      <c r="AM25" s="8">
        <v>0</v>
      </c>
      <c r="AN25" s="44">
        <v>3.11</v>
      </c>
      <c r="AO25" s="44">
        <v>0</v>
      </c>
      <c r="AP25" s="44">
        <v>3.03</v>
      </c>
      <c r="AQ25" s="44">
        <v>0</v>
      </c>
    </row>
    <row r="26" spans="1:43" ht="14.25" customHeight="1">
      <c r="A26" s="40">
        <v>44585</v>
      </c>
      <c r="B26" s="7">
        <v>5.2</v>
      </c>
      <c r="C26" s="7">
        <v>0</v>
      </c>
      <c r="D26" s="7">
        <v>8.14</v>
      </c>
      <c r="E26" s="7">
        <v>0.19</v>
      </c>
      <c r="F26" s="7">
        <v>5.8</v>
      </c>
      <c r="G26" s="7">
        <v>0</v>
      </c>
      <c r="H26" s="7">
        <v>5.23</v>
      </c>
      <c r="I26" s="7">
        <v>0</v>
      </c>
      <c r="J26" s="7">
        <v>1.6</v>
      </c>
      <c r="K26" s="7">
        <v>0</v>
      </c>
      <c r="L26" s="7">
        <v>5.72</v>
      </c>
      <c r="M26" s="7">
        <v>0</v>
      </c>
      <c r="N26" s="7">
        <v>1.89</v>
      </c>
      <c r="O26" s="7">
        <v>0</v>
      </c>
      <c r="P26" s="7">
        <v>4.04</v>
      </c>
      <c r="Q26" s="7">
        <v>0</v>
      </c>
      <c r="R26" s="7">
        <v>3.7168000000000001</v>
      </c>
      <c r="S26" s="7">
        <v>0</v>
      </c>
      <c r="T26" s="7">
        <v>0.61</v>
      </c>
      <c r="U26" s="7">
        <v>0</v>
      </c>
      <c r="V26" s="7">
        <v>0.91</v>
      </c>
      <c r="W26" s="7">
        <v>0</v>
      </c>
      <c r="X26" s="7">
        <v>-0.44</v>
      </c>
      <c r="Y26" s="7">
        <v>0</v>
      </c>
      <c r="Z26" s="7">
        <v>3.1</v>
      </c>
      <c r="AA26" s="7">
        <v>0</v>
      </c>
      <c r="AB26" s="7">
        <v>1.5</v>
      </c>
      <c r="AC26" s="7">
        <v>0</v>
      </c>
      <c r="AD26" s="7">
        <v>5.09</v>
      </c>
      <c r="AE26" s="7">
        <v>0</v>
      </c>
      <c r="AF26" s="7">
        <v>0.32</v>
      </c>
      <c r="AG26" s="7">
        <v>0</v>
      </c>
      <c r="AH26" s="8">
        <v>1.65</v>
      </c>
      <c r="AI26" s="8">
        <v>0</v>
      </c>
      <c r="AJ26" s="8">
        <v>3.75</v>
      </c>
      <c r="AK26" s="8">
        <v>0</v>
      </c>
      <c r="AL26" s="8">
        <v>2.85</v>
      </c>
      <c r="AM26" s="8">
        <v>0</v>
      </c>
      <c r="AN26" s="44">
        <v>3.54</v>
      </c>
      <c r="AO26" s="44">
        <v>0</v>
      </c>
      <c r="AP26" s="44">
        <v>3.55</v>
      </c>
      <c r="AQ26" s="44">
        <v>0</v>
      </c>
    </row>
    <row r="27" spans="1:43" ht="14.25" customHeight="1">
      <c r="A27" s="40">
        <v>44586</v>
      </c>
      <c r="B27" s="7">
        <v>5.9</v>
      </c>
      <c r="C27" s="7">
        <v>0</v>
      </c>
      <c r="D27" s="7">
        <v>6.22</v>
      </c>
      <c r="E27" s="7">
        <v>0</v>
      </c>
      <c r="F27" s="7">
        <v>5.5</v>
      </c>
      <c r="G27" s="7">
        <v>0</v>
      </c>
      <c r="H27" s="7">
        <v>5.87</v>
      </c>
      <c r="I27" s="7">
        <v>0</v>
      </c>
      <c r="J27" s="7">
        <v>1.57</v>
      </c>
      <c r="K27" s="7">
        <v>0</v>
      </c>
      <c r="L27" s="7">
        <v>5.1100000000000003</v>
      </c>
      <c r="M27" s="7">
        <v>0</v>
      </c>
      <c r="N27" s="7">
        <v>2.19</v>
      </c>
      <c r="O27" s="7">
        <v>0</v>
      </c>
      <c r="P27" s="7">
        <v>3.12</v>
      </c>
      <c r="Q27" s="7">
        <v>0</v>
      </c>
      <c r="R27" s="7">
        <v>2.8704000000000001</v>
      </c>
      <c r="S27" s="7">
        <v>0</v>
      </c>
      <c r="T27" s="7">
        <v>0.78</v>
      </c>
      <c r="U27" s="7">
        <v>0</v>
      </c>
      <c r="V27" s="7">
        <v>0.96</v>
      </c>
      <c r="W27" s="7">
        <v>0.38</v>
      </c>
      <c r="X27" s="7">
        <v>-0.69</v>
      </c>
      <c r="Y27" s="7">
        <v>0</v>
      </c>
      <c r="Z27" s="7">
        <v>3.1</v>
      </c>
      <c r="AA27" s="7">
        <v>0</v>
      </c>
      <c r="AB27" s="7">
        <v>1.6</v>
      </c>
      <c r="AC27" s="7">
        <v>0</v>
      </c>
      <c r="AD27" s="7">
        <v>4.92</v>
      </c>
      <c r="AE27" s="7">
        <v>0</v>
      </c>
      <c r="AF27" s="7">
        <v>0.21</v>
      </c>
      <c r="AG27" s="7">
        <v>0</v>
      </c>
      <c r="AH27" s="8">
        <v>1.25</v>
      </c>
      <c r="AI27" s="8">
        <v>0</v>
      </c>
      <c r="AJ27" s="8">
        <v>3.15</v>
      </c>
      <c r="AK27" s="8">
        <v>0</v>
      </c>
      <c r="AL27" s="8">
        <v>2.4500000000000002</v>
      </c>
      <c r="AM27" s="8">
        <v>0</v>
      </c>
      <c r="AN27" s="7">
        <v>5.5</v>
      </c>
      <c r="AO27" s="7">
        <v>0</v>
      </c>
      <c r="AP27" s="44">
        <v>3.31</v>
      </c>
      <c r="AQ27" s="44">
        <v>0</v>
      </c>
    </row>
    <row r="28" spans="1:43" ht="14.25" customHeight="1">
      <c r="A28" s="40">
        <v>44587</v>
      </c>
      <c r="B28" s="7">
        <v>3.44</v>
      </c>
      <c r="C28" s="7">
        <v>0</v>
      </c>
      <c r="D28" s="7">
        <v>4.7</v>
      </c>
      <c r="E28" s="7">
        <v>0</v>
      </c>
      <c r="F28" s="7">
        <v>5.6</v>
      </c>
      <c r="G28" s="7">
        <v>0</v>
      </c>
      <c r="H28" s="7">
        <v>4.4000000000000004</v>
      </c>
      <c r="I28" s="7">
        <v>0</v>
      </c>
      <c r="J28" s="7">
        <v>1.53</v>
      </c>
      <c r="K28" s="7">
        <v>0</v>
      </c>
      <c r="L28" s="7">
        <v>4.91</v>
      </c>
      <c r="M28" s="7">
        <v>0</v>
      </c>
      <c r="N28" s="7">
        <v>1.24</v>
      </c>
      <c r="O28" s="7">
        <v>0.38</v>
      </c>
      <c r="P28" s="7">
        <v>3.31</v>
      </c>
      <c r="Q28" s="7">
        <v>0</v>
      </c>
      <c r="R28" s="7">
        <v>3.0452000000000004</v>
      </c>
      <c r="S28" s="7">
        <v>0</v>
      </c>
      <c r="T28" s="7">
        <v>0.28999999999999998</v>
      </c>
      <c r="U28" s="7">
        <v>0</v>
      </c>
      <c r="V28" s="7">
        <v>0.53</v>
      </c>
      <c r="W28" s="7">
        <v>0</v>
      </c>
      <c r="X28" s="7">
        <v>0.3</v>
      </c>
      <c r="Y28" s="7">
        <v>0</v>
      </c>
      <c r="Z28" s="7">
        <v>1.18</v>
      </c>
      <c r="AA28" s="7">
        <v>0.38</v>
      </c>
      <c r="AB28" s="7">
        <v>0.81</v>
      </c>
      <c r="AC28" s="7">
        <v>0</v>
      </c>
      <c r="AD28" s="7">
        <v>3.97</v>
      </c>
      <c r="AE28" s="7">
        <v>0</v>
      </c>
      <c r="AF28" s="7">
        <v>-0.4</v>
      </c>
      <c r="AG28" s="7">
        <v>0</v>
      </c>
      <c r="AH28" s="8">
        <v>1.1499999999999999</v>
      </c>
      <c r="AI28" s="8">
        <v>0</v>
      </c>
      <c r="AJ28" s="8">
        <v>2.4500000000000002</v>
      </c>
      <c r="AK28" s="8">
        <v>0</v>
      </c>
      <c r="AL28" s="8">
        <v>1.85</v>
      </c>
      <c r="AM28" s="8">
        <v>0</v>
      </c>
      <c r="AN28" s="44">
        <v>2.33</v>
      </c>
      <c r="AO28" s="44">
        <v>0</v>
      </c>
      <c r="AP28" s="44">
        <v>2.34</v>
      </c>
      <c r="AQ28" s="44">
        <v>0</v>
      </c>
    </row>
    <row r="29" spans="1:43" ht="14.25" customHeight="1">
      <c r="A29" s="40">
        <v>44588</v>
      </c>
      <c r="B29" s="7">
        <v>-2.04</v>
      </c>
      <c r="C29" s="7">
        <v>0</v>
      </c>
      <c r="D29" s="7">
        <v>-2.12</v>
      </c>
      <c r="E29" s="7">
        <v>0</v>
      </c>
      <c r="F29" s="7">
        <v>0.3</v>
      </c>
      <c r="G29" s="7">
        <v>0.2</v>
      </c>
      <c r="H29" s="7">
        <v>-2.2000000000000002</v>
      </c>
      <c r="I29" s="7">
        <v>0</v>
      </c>
      <c r="J29" s="7">
        <v>-1.08</v>
      </c>
      <c r="K29" s="7">
        <v>0</v>
      </c>
      <c r="L29" s="7">
        <v>2.48</v>
      </c>
      <c r="M29" s="7">
        <v>0</v>
      </c>
      <c r="N29" s="7">
        <v>-1.0900000000000001</v>
      </c>
      <c r="O29" s="7">
        <v>0</v>
      </c>
      <c r="P29" s="7">
        <v>0.13</v>
      </c>
      <c r="Q29" s="7">
        <v>0</v>
      </c>
      <c r="R29" s="7">
        <v>0.11960000000000001</v>
      </c>
      <c r="S29" s="7">
        <v>0</v>
      </c>
      <c r="T29" s="7">
        <v>-0.5</v>
      </c>
      <c r="U29" s="7">
        <v>0</v>
      </c>
      <c r="V29" s="7">
        <v>-0.5</v>
      </c>
      <c r="W29" s="7">
        <v>0</v>
      </c>
      <c r="X29" s="7">
        <v>-0.12</v>
      </c>
      <c r="Y29" s="7">
        <v>0.38</v>
      </c>
      <c r="Z29" s="7">
        <v>-1.03</v>
      </c>
      <c r="AA29" s="7">
        <v>0</v>
      </c>
      <c r="AB29" s="7">
        <v>-1.78</v>
      </c>
      <c r="AC29" s="7">
        <v>0</v>
      </c>
      <c r="AD29" s="7">
        <v>-0.87</v>
      </c>
      <c r="AE29" s="7">
        <v>0</v>
      </c>
      <c r="AF29" s="7">
        <v>-0.68</v>
      </c>
      <c r="AG29" s="7">
        <v>0</v>
      </c>
      <c r="AH29" s="8">
        <v>0.65</v>
      </c>
      <c r="AI29" s="8">
        <v>0</v>
      </c>
      <c r="AJ29" s="8">
        <v>1.45</v>
      </c>
      <c r="AK29" s="8">
        <v>0</v>
      </c>
      <c r="AL29" s="8">
        <v>-0.05</v>
      </c>
      <c r="AM29" s="8">
        <v>0</v>
      </c>
      <c r="AN29" s="44">
        <v>-1.91</v>
      </c>
      <c r="AO29" s="44">
        <v>0</v>
      </c>
      <c r="AP29" s="44">
        <v>-1.9</v>
      </c>
      <c r="AQ29" s="44">
        <v>0</v>
      </c>
    </row>
    <row r="30" spans="1:43" ht="14.25" customHeight="1">
      <c r="A30" s="40">
        <v>44589</v>
      </c>
      <c r="B30" s="7">
        <v>-1.52</v>
      </c>
      <c r="C30" s="7">
        <v>0</v>
      </c>
      <c r="D30" s="7">
        <v>-1.06</v>
      </c>
      <c r="E30" s="7">
        <v>0</v>
      </c>
      <c r="F30" s="7">
        <v>-0.7</v>
      </c>
      <c r="G30" s="7">
        <v>0.2</v>
      </c>
      <c r="H30" s="7">
        <v>-1.37</v>
      </c>
      <c r="I30" s="7">
        <v>0.38</v>
      </c>
      <c r="J30" s="7">
        <v>0.8</v>
      </c>
      <c r="K30" s="7">
        <v>0.45599999999999996</v>
      </c>
      <c r="L30" s="7">
        <v>-1.76</v>
      </c>
      <c r="M30" s="7">
        <v>0</v>
      </c>
      <c r="N30" s="7">
        <v>-1.33</v>
      </c>
      <c r="O30" s="7">
        <v>0</v>
      </c>
      <c r="P30" s="7">
        <v>1.31</v>
      </c>
      <c r="Q30" s="7">
        <v>0</v>
      </c>
      <c r="R30" s="7">
        <v>1.2052</v>
      </c>
      <c r="S30" s="7">
        <v>0</v>
      </c>
      <c r="T30" s="7">
        <v>-1.51</v>
      </c>
      <c r="U30" s="7">
        <v>0</v>
      </c>
      <c r="V30" s="7">
        <v>2.65</v>
      </c>
      <c r="W30" s="7">
        <v>0</v>
      </c>
      <c r="X30" s="7">
        <v>2.08</v>
      </c>
      <c r="Y30" s="7">
        <v>0</v>
      </c>
      <c r="Z30" s="7">
        <v>0.31</v>
      </c>
      <c r="AA30" s="7">
        <v>0</v>
      </c>
      <c r="AB30" s="7">
        <v>-0.24</v>
      </c>
      <c r="AC30" s="7">
        <v>0</v>
      </c>
      <c r="AD30" s="7">
        <v>0.11</v>
      </c>
      <c r="AE30" s="7">
        <v>0</v>
      </c>
      <c r="AF30" s="7">
        <v>4.3</v>
      </c>
      <c r="AG30" s="7">
        <v>0</v>
      </c>
      <c r="AH30" s="8">
        <v>0.15</v>
      </c>
      <c r="AI30" s="8">
        <v>0</v>
      </c>
      <c r="AJ30" s="8">
        <v>2.35</v>
      </c>
      <c r="AK30" s="8">
        <v>0</v>
      </c>
      <c r="AL30" s="8">
        <v>1.05</v>
      </c>
      <c r="AM30" s="8">
        <v>0</v>
      </c>
      <c r="AN30" s="44">
        <v>-0.55000000000000004</v>
      </c>
      <c r="AO30" s="44">
        <v>0</v>
      </c>
      <c r="AP30" s="44">
        <v>-0.36</v>
      </c>
      <c r="AQ30" s="44">
        <v>0.38</v>
      </c>
    </row>
    <row r="31" spans="1:43" ht="14.25" customHeight="1">
      <c r="A31" s="40">
        <v>44590</v>
      </c>
      <c r="B31" s="7">
        <v>0.05</v>
      </c>
      <c r="C31" s="7">
        <v>0.38</v>
      </c>
      <c r="D31" s="7">
        <v>0.25</v>
      </c>
      <c r="E31" s="7">
        <v>0</v>
      </c>
      <c r="F31" s="7">
        <v>0.8</v>
      </c>
      <c r="G31" s="7">
        <v>0.2</v>
      </c>
      <c r="H31" s="7">
        <v>0.14000000000000001</v>
      </c>
      <c r="I31" s="7">
        <v>0</v>
      </c>
      <c r="J31" s="7">
        <v>2</v>
      </c>
      <c r="K31" s="7">
        <v>0</v>
      </c>
      <c r="L31" s="7">
        <v>-0.78</v>
      </c>
      <c r="M31" s="7">
        <v>0</v>
      </c>
      <c r="N31" s="7">
        <v>-0.15</v>
      </c>
      <c r="O31" s="7">
        <v>0</v>
      </c>
      <c r="P31" s="7">
        <v>0.69</v>
      </c>
      <c r="Q31" s="7">
        <v>0</v>
      </c>
      <c r="R31" s="7">
        <v>0.63480000000000003</v>
      </c>
      <c r="S31" s="7">
        <v>0</v>
      </c>
      <c r="T31" s="7">
        <v>0.82</v>
      </c>
      <c r="U31" s="7">
        <v>0</v>
      </c>
      <c r="V31" s="7">
        <v>2.4900000000000002</v>
      </c>
      <c r="W31" s="7">
        <v>0</v>
      </c>
      <c r="X31" s="7">
        <v>0.61</v>
      </c>
      <c r="Y31" s="7">
        <v>0</v>
      </c>
      <c r="Z31" s="7">
        <v>1.72</v>
      </c>
      <c r="AA31" s="7">
        <v>0.38</v>
      </c>
      <c r="AB31" s="7">
        <v>1.23</v>
      </c>
      <c r="AC31" s="7">
        <v>0</v>
      </c>
      <c r="AD31" s="7">
        <v>0.99</v>
      </c>
      <c r="AE31" s="7">
        <v>0.38</v>
      </c>
      <c r="AF31" s="7">
        <v>2.08</v>
      </c>
      <c r="AG31" s="7">
        <v>0</v>
      </c>
      <c r="AH31" s="8">
        <v>0.85</v>
      </c>
      <c r="AI31" s="8">
        <v>0</v>
      </c>
      <c r="AJ31" s="8">
        <v>1.35</v>
      </c>
      <c r="AK31" s="8">
        <v>0</v>
      </c>
      <c r="AL31" s="8">
        <v>2.0499999999999998</v>
      </c>
      <c r="AM31" s="8">
        <v>0</v>
      </c>
      <c r="AN31" s="44">
        <v>0.92</v>
      </c>
      <c r="AO31" s="44">
        <v>0.38</v>
      </c>
      <c r="AP31" s="44">
        <v>1</v>
      </c>
      <c r="AQ31" s="44">
        <v>0</v>
      </c>
    </row>
    <row r="32" spans="1:43" ht="14.25" customHeight="1">
      <c r="A32" s="40">
        <v>44591</v>
      </c>
      <c r="B32" s="7">
        <v>3.12</v>
      </c>
      <c r="C32" s="7">
        <v>0.38</v>
      </c>
      <c r="D32" s="7">
        <v>4.12</v>
      </c>
      <c r="E32" s="7">
        <v>0</v>
      </c>
      <c r="F32" s="7">
        <v>5.4</v>
      </c>
      <c r="G32" s="7">
        <v>0.2</v>
      </c>
      <c r="H32" s="7">
        <v>3.65</v>
      </c>
      <c r="I32" s="7">
        <v>0.38</v>
      </c>
      <c r="J32" s="7">
        <v>5.07</v>
      </c>
      <c r="K32" s="7">
        <v>0.45599999999999996</v>
      </c>
      <c r="L32" s="7">
        <v>3.53</v>
      </c>
      <c r="M32" s="7">
        <v>0.38</v>
      </c>
      <c r="N32" s="7">
        <v>3.85</v>
      </c>
      <c r="O32" s="7">
        <v>0.38</v>
      </c>
      <c r="P32" s="7">
        <v>6.2</v>
      </c>
      <c r="Q32" s="7">
        <v>0</v>
      </c>
      <c r="R32" s="7">
        <v>5.7040000000000006</v>
      </c>
      <c r="S32" s="7">
        <v>0</v>
      </c>
      <c r="T32" s="7">
        <v>4.1399999999999997</v>
      </c>
      <c r="U32" s="7">
        <v>0</v>
      </c>
      <c r="V32" s="7">
        <v>6.54</v>
      </c>
      <c r="W32" s="7">
        <v>0</v>
      </c>
      <c r="X32" s="7">
        <v>4.87</v>
      </c>
      <c r="Y32" s="7">
        <v>0</v>
      </c>
      <c r="Z32" s="7">
        <v>5.09</v>
      </c>
      <c r="AA32" s="7">
        <v>0.38</v>
      </c>
      <c r="AB32" s="7">
        <v>4.53</v>
      </c>
      <c r="AC32" s="7">
        <v>0.38</v>
      </c>
      <c r="AD32" s="7">
        <v>5.48</v>
      </c>
      <c r="AE32" s="7">
        <v>0</v>
      </c>
      <c r="AF32" s="7">
        <v>6.62</v>
      </c>
      <c r="AG32" s="7">
        <v>0</v>
      </c>
      <c r="AH32" s="8">
        <v>4.45</v>
      </c>
      <c r="AI32" s="8">
        <v>0</v>
      </c>
      <c r="AJ32" s="8">
        <v>4.8499999999999996</v>
      </c>
      <c r="AK32" s="8">
        <v>0</v>
      </c>
      <c r="AL32" s="8">
        <v>4.95</v>
      </c>
      <c r="AM32" s="8">
        <v>0</v>
      </c>
      <c r="AN32" s="44">
        <v>4.43</v>
      </c>
      <c r="AO32" s="44">
        <v>0.38</v>
      </c>
      <c r="AP32" s="44">
        <v>4.5999999999999996</v>
      </c>
      <c r="AQ32" s="44">
        <v>0.38</v>
      </c>
    </row>
    <row r="33" spans="1:43" ht="14.25" customHeight="1">
      <c r="A33" s="40">
        <v>44592</v>
      </c>
      <c r="B33" s="7">
        <v>6.75</v>
      </c>
      <c r="C33" s="7">
        <v>1.78</v>
      </c>
      <c r="D33" s="7">
        <v>6.93</v>
      </c>
      <c r="E33" s="7">
        <v>0</v>
      </c>
      <c r="F33" s="7">
        <v>6.8</v>
      </c>
      <c r="G33" s="7">
        <v>2</v>
      </c>
      <c r="H33" s="7">
        <v>6.91</v>
      </c>
      <c r="I33" s="7">
        <v>2.16</v>
      </c>
      <c r="J33" s="7">
        <v>7.9</v>
      </c>
      <c r="K33" s="7">
        <v>2.5920000000000001</v>
      </c>
      <c r="L33" s="7">
        <v>5.71</v>
      </c>
      <c r="M33" s="7">
        <v>1.91</v>
      </c>
      <c r="N33" s="7">
        <v>6.28</v>
      </c>
      <c r="O33" s="7">
        <v>2.16</v>
      </c>
      <c r="P33" s="7">
        <v>6.55</v>
      </c>
      <c r="Q33" s="7">
        <v>0.76</v>
      </c>
      <c r="R33" s="7">
        <v>6.0259999999999998</v>
      </c>
      <c r="S33" s="7">
        <v>0.69920000000000004</v>
      </c>
      <c r="T33" s="7">
        <v>4.9400000000000004</v>
      </c>
      <c r="U33" s="7">
        <v>1.1399999999999999</v>
      </c>
      <c r="V33" s="7">
        <v>7.11</v>
      </c>
      <c r="W33" s="7">
        <v>1.1399999999999999</v>
      </c>
      <c r="X33" s="7">
        <v>5.79</v>
      </c>
      <c r="Y33" s="7">
        <v>1.1399999999999999</v>
      </c>
      <c r="Z33" s="7">
        <v>8.2799999999999994</v>
      </c>
      <c r="AA33" s="7">
        <v>1.27</v>
      </c>
      <c r="AB33" s="7">
        <v>7.73</v>
      </c>
      <c r="AC33" s="7">
        <v>0.38</v>
      </c>
      <c r="AD33" s="7">
        <v>6.99</v>
      </c>
      <c r="AE33" s="7">
        <v>2.16</v>
      </c>
      <c r="AF33" s="7">
        <v>7.6</v>
      </c>
      <c r="AG33" s="7">
        <v>0.76</v>
      </c>
      <c r="AH33" s="8">
        <v>5.15</v>
      </c>
      <c r="AI33" s="8">
        <v>0.2</v>
      </c>
      <c r="AJ33" s="8">
        <v>4.6500000000000004</v>
      </c>
      <c r="AK33" s="8">
        <v>0.2</v>
      </c>
      <c r="AL33" s="8">
        <v>6.65</v>
      </c>
      <c r="AM33" s="8">
        <v>0</v>
      </c>
      <c r="AN33" s="44">
        <v>7.49</v>
      </c>
      <c r="AO33" s="44">
        <v>0.76</v>
      </c>
      <c r="AP33" s="44">
        <v>7.54</v>
      </c>
      <c r="AQ33" s="44">
        <v>1.65</v>
      </c>
    </row>
    <row r="34" spans="1:43" ht="14.25" customHeight="1">
      <c r="A34" s="40">
        <v>44593</v>
      </c>
      <c r="B34" s="7">
        <v>4.96</v>
      </c>
      <c r="C34" s="7">
        <v>1.91</v>
      </c>
      <c r="D34" s="7">
        <v>5.1100000000000003</v>
      </c>
      <c r="E34" s="7">
        <v>0</v>
      </c>
      <c r="F34" s="7">
        <v>4.4000000000000004</v>
      </c>
      <c r="G34" s="7">
        <v>1.2</v>
      </c>
      <c r="H34" s="7">
        <v>5.25</v>
      </c>
      <c r="I34" s="7">
        <v>1.52</v>
      </c>
      <c r="J34" s="7">
        <v>5.7</v>
      </c>
      <c r="K34" s="7">
        <v>1.8239999999999998</v>
      </c>
      <c r="L34" s="7">
        <v>3.89</v>
      </c>
      <c r="M34" s="7">
        <v>0.13</v>
      </c>
      <c r="N34" s="7">
        <v>4.4400000000000004</v>
      </c>
      <c r="O34" s="7">
        <v>3.05</v>
      </c>
      <c r="P34" s="7">
        <v>3.69</v>
      </c>
      <c r="Q34" s="7">
        <v>0.76</v>
      </c>
      <c r="R34" s="7">
        <v>3.3948</v>
      </c>
      <c r="S34" s="7">
        <v>0.69920000000000004</v>
      </c>
      <c r="T34" s="7">
        <v>3.38</v>
      </c>
      <c r="U34" s="7">
        <v>1.02</v>
      </c>
      <c r="V34" s="7">
        <v>4.12</v>
      </c>
      <c r="W34" s="7">
        <v>1.1399999999999999</v>
      </c>
      <c r="X34" s="7">
        <v>3.14</v>
      </c>
      <c r="Y34" s="7">
        <v>2.29</v>
      </c>
      <c r="Z34" s="7">
        <v>5.75</v>
      </c>
      <c r="AA34" s="7">
        <v>0.38</v>
      </c>
      <c r="AB34" s="7">
        <v>4.93</v>
      </c>
      <c r="AC34" s="7">
        <v>1.1399999999999999</v>
      </c>
      <c r="AD34" s="7">
        <v>4.1100000000000003</v>
      </c>
      <c r="AE34" s="7">
        <v>2.29</v>
      </c>
      <c r="AF34" s="7">
        <v>4.25</v>
      </c>
      <c r="AG34" s="7">
        <v>0.76</v>
      </c>
      <c r="AH34" s="8">
        <v>4.55</v>
      </c>
      <c r="AI34" s="8">
        <v>0</v>
      </c>
      <c r="AJ34" s="8">
        <v>3.25</v>
      </c>
      <c r="AK34" s="8">
        <v>0</v>
      </c>
      <c r="AL34" s="8">
        <v>5.45</v>
      </c>
      <c r="AM34" s="8">
        <v>0</v>
      </c>
      <c r="AN34" s="44">
        <v>5.05</v>
      </c>
      <c r="AO34" s="44">
        <v>2.0299999999999998</v>
      </c>
      <c r="AP34" s="44">
        <v>5.71</v>
      </c>
      <c r="AQ34" s="44">
        <v>1.1399999999999999</v>
      </c>
    </row>
    <row r="35" spans="1:43" ht="14.25" customHeight="1">
      <c r="A35" s="40">
        <v>44594</v>
      </c>
      <c r="B35" s="7">
        <v>8.39</v>
      </c>
      <c r="C35" s="7">
        <v>1.52</v>
      </c>
      <c r="D35" s="7">
        <v>8.2899999999999991</v>
      </c>
      <c r="E35" s="7">
        <v>0</v>
      </c>
      <c r="F35" s="7">
        <v>8</v>
      </c>
      <c r="G35" s="7">
        <v>1.4</v>
      </c>
      <c r="H35" s="7">
        <v>8.36</v>
      </c>
      <c r="I35" s="7">
        <v>1.91</v>
      </c>
      <c r="J35" s="7">
        <v>8.8699999999999992</v>
      </c>
      <c r="K35" s="7">
        <v>2.2919999999999998</v>
      </c>
      <c r="L35" s="7">
        <v>7.48</v>
      </c>
      <c r="M35" s="7">
        <v>1.02</v>
      </c>
      <c r="N35" s="7">
        <v>8.14</v>
      </c>
      <c r="O35" s="7">
        <v>1.91</v>
      </c>
      <c r="P35" s="7">
        <v>7.2</v>
      </c>
      <c r="Q35" s="7">
        <v>0.76</v>
      </c>
      <c r="R35" s="7">
        <v>6.6240000000000006</v>
      </c>
      <c r="S35" s="7">
        <v>0.69920000000000004</v>
      </c>
      <c r="T35" s="7">
        <v>8.5399999999999991</v>
      </c>
      <c r="U35" s="7">
        <v>1.02</v>
      </c>
      <c r="V35" s="7">
        <v>8.61</v>
      </c>
      <c r="W35" s="7">
        <v>1.1399999999999999</v>
      </c>
      <c r="X35" s="7">
        <v>6.01</v>
      </c>
      <c r="Y35" s="7">
        <v>1.1399999999999999</v>
      </c>
      <c r="Z35" s="7">
        <v>9.1199999999999992</v>
      </c>
      <c r="AA35" s="7">
        <v>0.76</v>
      </c>
      <c r="AB35" s="7">
        <v>8.85</v>
      </c>
      <c r="AC35" s="7">
        <v>1.91</v>
      </c>
      <c r="AD35" s="7">
        <v>8.0500000000000007</v>
      </c>
      <c r="AE35" s="7">
        <v>1.91</v>
      </c>
      <c r="AF35" s="7">
        <v>8.1199999999999992</v>
      </c>
      <c r="AG35" s="7">
        <v>0.76</v>
      </c>
      <c r="AH35" s="8">
        <v>6.95</v>
      </c>
      <c r="AI35" s="8">
        <v>0</v>
      </c>
      <c r="AJ35" s="8">
        <v>5.85</v>
      </c>
      <c r="AK35" s="8">
        <v>0</v>
      </c>
      <c r="AL35" s="8">
        <v>7.85</v>
      </c>
      <c r="AM35" s="8">
        <v>0</v>
      </c>
      <c r="AN35" s="44">
        <v>8.58</v>
      </c>
      <c r="AO35" s="44">
        <v>1.4</v>
      </c>
      <c r="AP35" s="44">
        <v>8.9</v>
      </c>
      <c r="AQ35" s="44">
        <v>0.76</v>
      </c>
    </row>
    <row r="36" spans="1:43" ht="14.25" customHeight="1">
      <c r="A36" s="40">
        <v>44595</v>
      </c>
      <c r="B36" s="7">
        <v>4.58</v>
      </c>
      <c r="C36" s="7">
        <v>0.76</v>
      </c>
      <c r="D36" s="7">
        <v>5.0199999999999996</v>
      </c>
      <c r="E36" s="7">
        <v>0</v>
      </c>
      <c r="F36" s="7">
        <v>4.5999999999999996</v>
      </c>
      <c r="G36" s="7">
        <v>0.2</v>
      </c>
      <c r="H36" s="7">
        <v>5.04</v>
      </c>
      <c r="I36" s="7">
        <v>0.38</v>
      </c>
      <c r="J36" s="7">
        <v>5.39</v>
      </c>
      <c r="K36" s="7">
        <v>0.45599999999999996</v>
      </c>
      <c r="L36" s="7">
        <v>3.81</v>
      </c>
      <c r="M36" s="7">
        <v>0.38</v>
      </c>
      <c r="N36" s="7">
        <v>4.09</v>
      </c>
      <c r="O36" s="7">
        <v>0.76</v>
      </c>
      <c r="P36" s="7">
        <v>3.96</v>
      </c>
      <c r="Q36" s="7">
        <v>0</v>
      </c>
      <c r="R36" s="7">
        <v>3.6432000000000002</v>
      </c>
      <c r="S36" s="7">
        <v>0</v>
      </c>
      <c r="T36" s="7">
        <v>4.7</v>
      </c>
      <c r="U36" s="7">
        <v>0</v>
      </c>
      <c r="V36" s="7">
        <v>4.3499999999999996</v>
      </c>
      <c r="W36" s="7">
        <v>0</v>
      </c>
      <c r="X36" s="7">
        <v>2.2599999999999998</v>
      </c>
      <c r="Y36" s="7">
        <v>0.38</v>
      </c>
      <c r="Z36" s="7">
        <v>4.96</v>
      </c>
      <c r="AA36" s="7">
        <v>0.76</v>
      </c>
      <c r="AB36" s="7">
        <v>4.1100000000000003</v>
      </c>
      <c r="AC36" s="7">
        <v>0</v>
      </c>
      <c r="AD36" s="7">
        <v>4.53</v>
      </c>
      <c r="AE36" s="7">
        <v>0</v>
      </c>
      <c r="AF36" s="7">
        <v>3.96</v>
      </c>
      <c r="AG36" s="7">
        <v>0</v>
      </c>
      <c r="AH36" s="8">
        <v>3.85</v>
      </c>
      <c r="AI36" s="8">
        <v>0</v>
      </c>
      <c r="AJ36" s="8">
        <v>3.45</v>
      </c>
      <c r="AK36" s="8">
        <v>0</v>
      </c>
      <c r="AL36" s="8">
        <v>5.95</v>
      </c>
      <c r="AM36" s="8">
        <v>0</v>
      </c>
      <c r="AN36" s="44">
        <v>5.04</v>
      </c>
      <c r="AO36" s="44">
        <v>0.38</v>
      </c>
      <c r="AP36" s="44">
        <v>5.38</v>
      </c>
      <c r="AQ36" s="44">
        <v>0.38</v>
      </c>
    </row>
    <row r="37" spans="1:43" ht="14.25" customHeight="1">
      <c r="A37" s="40">
        <v>44596</v>
      </c>
      <c r="B37" s="7">
        <v>7.7</v>
      </c>
      <c r="C37" s="7">
        <v>2.79</v>
      </c>
      <c r="D37" s="7">
        <v>8.15</v>
      </c>
      <c r="E37" s="7">
        <v>0</v>
      </c>
      <c r="F37" s="7">
        <v>7.6</v>
      </c>
      <c r="G37" s="7">
        <v>1.4</v>
      </c>
      <c r="H37" s="7">
        <v>7.94</v>
      </c>
      <c r="I37" s="7">
        <v>2.54</v>
      </c>
      <c r="J37" s="7">
        <v>8.73</v>
      </c>
      <c r="K37" s="7">
        <v>3.048</v>
      </c>
      <c r="L37" s="7">
        <v>6.66</v>
      </c>
      <c r="M37" s="7">
        <v>3.43</v>
      </c>
      <c r="N37" s="7">
        <v>7.29</v>
      </c>
      <c r="O37" s="7">
        <v>1.52</v>
      </c>
      <c r="P37" s="7">
        <v>6.94</v>
      </c>
      <c r="Q37" s="7">
        <v>2.16</v>
      </c>
      <c r="R37" s="7">
        <v>6.3848000000000003</v>
      </c>
      <c r="S37" s="7">
        <v>1.9872000000000003</v>
      </c>
      <c r="T37" s="7">
        <v>6.16</v>
      </c>
      <c r="U37" s="7">
        <v>2.16</v>
      </c>
      <c r="V37" s="7">
        <v>7.71</v>
      </c>
      <c r="W37" s="7">
        <v>2.0299999999999998</v>
      </c>
      <c r="X37" s="7">
        <v>5.63</v>
      </c>
      <c r="Y37" s="7">
        <v>4.1100000000000003</v>
      </c>
      <c r="Z37" s="7">
        <v>8.14</v>
      </c>
      <c r="AA37" s="7">
        <v>1.02</v>
      </c>
      <c r="AB37" s="7">
        <v>8.2100000000000009</v>
      </c>
      <c r="AC37" s="7">
        <v>0.38</v>
      </c>
      <c r="AD37" s="7">
        <v>7.86</v>
      </c>
      <c r="AE37" s="7">
        <v>2.41</v>
      </c>
      <c r="AF37" s="7">
        <v>7.66</v>
      </c>
      <c r="AG37" s="7">
        <v>2.29</v>
      </c>
      <c r="AH37" s="8">
        <v>6.75</v>
      </c>
      <c r="AI37" s="8">
        <v>1.6</v>
      </c>
      <c r="AJ37" s="8">
        <v>6.25</v>
      </c>
      <c r="AK37" s="8">
        <v>3</v>
      </c>
      <c r="AL37" s="8">
        <v>7.95</v>
      </c>
      <c r="AM37" s="8">
        <v>0.2</v>
      </c>
      <c r="AN37" s="44">
        <v>8.33</v>
      </c>
      <c r="AO37" s="44">
        <v>1.1399999999999999</v>
      </c>
      <c r="AP37" s="44">
        <v>8.6999999999999993</v>
      </c>
      <c r="AQ37" s="44">
        <v>2.9</v>
      </c>
    </row>
    <row r="38" spans="1:43" ht="14.25" customHeight="1">
      <c r="A38" s="40">
        <v>44597</v>
      </c>
      <c r="B38" s="7">
        <v>7.19</v>
      </c>
      <c r="C38" s="7">
        <v>0.76</v>
      </c>
      <c r="D38" s="7">
        <v>6.85</v>
      </c>
      <c r="E38" s="7">
        <v>0.38</v>
      </c>
      <c r="F38" s="7">
        <v>6.3</v>
      </c>
      <c r="G38" s="7">
        <v>0.8</v>
      </c>
      <c r="H38" s="7">
        <v>6.11</v>
      </c>
      <c r="I38" s="7">
        <v>0.38</v>
      </c>
      <c r="J38" s="7">
        <v>6.18</v>
      </c>
      <c r="K38" s="7">
        <v>0.45599999999999996</v>
      </c>
      <c r="L38" s="7">
        <v>6.34</v>
      </c>
      <c r="M38" s="7">
        <v>1.52</v>
      </c>
      <c r="N38" s="7">
        <v>6.11</v>
      </c>
      <c r="O38" s="7">
        <v>1.1399999999999999</v>
      </c>
      <c r="P38" s="7">
        <v>5.32</v>
      </c>
      <c r="Q38" s="7">
        <v>0.76</v>
      </c>
      <c r="R38" s="7">
        <v>4.8944000000000001</v>
      </c>
      <c r="S38" s="7">
        <v>0.69920000000000004</v>
      </c>
      <c r="T38" s="7">
        <v>5.87</v>
      </c>
      <c r="U38" s="7">
        <v>0.51</v>
      </c>
      <c r="V38" s="7">
        <v>5.17</v>
      </c>
      <c r="W38" s="7">
        <v>0.38</v>
      </c>
      <c r="X38" s="7">
        <v>3.53</v>
      </c>
      <c r="Y38" s="7">
        <v>0.76</v>
      </c>
      <c r="Z38" s="7">
        <v>6.11</v>
      </c>
      <c r="AA38" s="7">
        <v>0</v>
      </c>
      <c r="AB38" s="7">
        <v>6.28</v>
      </c>
      <c r="AC38" s="7">
        <v>0</v>
      </c>
      <c r="AD38" s="7">
        <v>6.37</v>
      </c>
      <c r="AE38" s="7">
        <v>0.38</v>
      </c>
      <c r="AF38" s="7">
        <v>4.75</v>
      </c>
      <c r="AG38" s="7">
        <v>0</v>
      </c>
      <c r="AH38" s="8">
        <v>5.25</v>
      </c>
      <c r="AI38" s="8">
        <v>0</v>
      </c>
      <c r="AJ38" s="8">
        <v>3.95</v>
      </c>
      <c r="AK38" s="8">
        <v>0</v>
      </c>
      <c r="AL38" s="8">
        <v>5.75</v>
      </c>
      <c r="AM38" s="8">
        <v>0</v>
      </c>
      <c r="AN38" s="44">
        <v>6.98</v>
      </c>
      <c r="AO38" s="44">
        <v>0</v>
      </c>
      <c r="AP38" s="44">
        <v>7.02</v>
      </c>
      <c r="AQ38" s="44">
        <v>0</v>
      </c>
    </row>
    <row r="39" spans="1:43" ht="14.25" customHeight="1">
      <c r="A39" s="40">
        <v>44598</v>
      </c>
      <c r="B39" s="7">
        <v>5.13</v>
      </c>
      <c r="C39" s="7">
        <v>0</v>
      </c>
      <c r="D39" s="7">
        <v>5.96</v>
      </c>
      <c r="E39" s="7">
        <v>0</v>
      </c>
      <c r="F39" s="7">
        <v>5.0999999999999996</v>
      </c>
      <c r="G39" s="7">
        <v>0.8</v>
      </c>
      <c r="H39" s="7">
        <v>5.35</v>
      </c>
      <c r="I39" s="7">
        <v>0</v>
      </c>
      <c r="J39" s="7">
        <v>5.72</v>
      </c>
      <c r="K39" s="7">
        <v>0</v>
      </c>
      <c r="L39" s="7">
        <v>5.15</v>
      </c>
      <c r="M39" s="7">
        <v>0</v>
      </c>
      <c r="N39" s="7">
        <v>4.18</v>
      </c>
      <c r="O39" s="7">
        <v>0.38</v>
      </c>
      <c r="P39" s="7">
        <v>3.66</v>
      </c>
      <c r="Q39" s="7">
        <v>0.51</v>
      </c>
      <c r="R39" s="7">
        <v>3.3110200000000001</v>
      </c>
      <c r="S39" s="7">
        <v>0.46920000000000001</v>
      </c>
      <c r="T39" s="7">
        <v>3.37</v>
      </c>
      <c r="U39" s="7">
        <v>0</v>
      </c>
      <c r="V39" s="7">
        <v>4.75</v>
      </c>
      <c r="W39" s="7">
        <v>0</v>
      </c>
      <c r="X39" s="7">
        <v>3.18</v>
      </c>
      <c r="Y39" s="7">
        <v>2.11</v>
      </c>
      <c r="Z39" s="7">
        <v>4.96</v>
      </c>
      <c r="AA39" s="7">
        <v>0.38</v>
      </c>
      <c r="AB39" s="7">
        <v>4.8099999999999996</v>
      </c>
      <c r="AC39" s="7">
        <v>0</v>
      </c>
      <c r="AD39" s="7">
        <v>5.73</v>
      </c>
      <c r="AE39" s="7">
        <v>0.64</v>
      </c>
      <c r="AF39" s="7">
        <v>4.5</v>
      </c>
      <c r="AG39" s="7">
        <v>0.76</v>
      </c>
      <c r="AH39" s="8">
        <v>4.25</v>
      </c>
      <c r="AI39" s="8">
        <v>0</v>
      </c>
      <c r="AJ39" s="8">
        <v>3.65</v>
      </c>
      <c r="AK39" s="8">
        <v>0.7</v>
      </c>
      <c r="AL39" s="8">
        <v>5.65</v>
      </c>
      <c r="AM39" s="8">
        <v>0</v>
      </c>
      <c r="AN39" s="44">
        <v>5.12</v>
      </c>
      <c r="AO39" s="44">
        <v>0.38</v>
      </c>
      <c r="AP39" s="44">
        <v>6.13</v>
      </c>
      <c r="AQ39" s="44">
        <v>0</v>
      </c>
    </row>
    <row r="40" spans="1:43" ht="14.25" customHeight="1">
      <c r="A40" s="40">
        <v>44599</v>
      </c>
      <c r="B40" s="7">
        <v>9.7100000000000009</v>
      </c>
      <c r="C40" s="7">
        <v>1.4</v>
      </c>
      <c r="D40" s="7">
        <v>9.7100000000000009</v>
      </c>
      <c r="E40" s="7">
        <v>0.38</v>
      </c>
      <c r="F40" s="7">
        <v>9.1</v>
      </c>
      <c r="G40" s="7">
        <v>6.4</v>
      </c>
      <c r="H40" s="7">
        <v>9.11</v>
      </c>
      <c r="I40" s="7">
        <v>2.41</v>
      </c>
      <c r="J40" s="7">
        <v>10.47</v>
      </c>
      <c r="K40" s="7">
        <v>2.8919999999999999</v>
      </c>
      <c r="L40" s="7">
        <v>8.4499999999999993</v>
      </c>
      <c r="M40" s="7">
        <v>4.57</v>
      </c>
      <c r="N40" s="7">
        <v>8.11</v>
      </c>
      <c r="O40" s="7">
        <v>3.56</v>
      </c>
      <c r="P40" s="7">
        <v>8.4600000000000009</v>
      </c>
      <c r="Q40" s="7">
        <v>2.79</v>
      </c>
      <c r="R40" s="7">
        <v>7.7110200000000004</v>
      </c>
      <c r="S40" s="7">
        <v>2.5668000000000002</v>
      </c>
      <c r="T40" s="7">
        <v>7.98</v>
      </c>
      <c r="U40" s="7">
        <v>3.18</v>
      </c>
      <c r="V40" s="7">
        <v>9.1199999999999992</v>
      </c>
      <c r="W40" s="7">
        <v>3.18</v>
      </c>
      <c r="X40" s="7">
        <v>6.51</v>
      </c>
      <c r="Y40" s="7">
        <v>4.45</v>
      </c>
      <c r="Z40" s="7">
        <v>10.76</v>
      </c>
      <c r="AA40" s="7">
        <v>1.78</v>
      </c>
      <c r="AB40" s="7">
        <v>9.6300000000000008</v>
      </c>
      <c r="AC40" s="7">
        <v>0.51</v>
      </c>
      <c r="AD40" s="7">
        <v>9.31</v>
      </c>
      <c r="AE40" s="7">
        <v>4.45</v>
      </c>
      <c r="AF40" s="7">
        <v>8.4600000000000009</v>
      </c>
      <c r="AG40" s="7">
        <v>2.0299999999999998</v>
      </c>
      <c r="AH40" s="8">
        <v>7.85</v>
      </c>
      <c r="AI40" s="8">
        <v>3.1</v>
      </c>
      <c r="AJ40" s="8">
        <v>6.65</v>
      </c>
      <c r="AK40" s="8">
        <v>2.4</v>
      </c>
      <c r="AL40" s="8">
        <v>8.9499999999999993</v>
      </c>
      <c r="AM40" s="8">
        <v>0.4</v>
      </c>
      <c r="AN40" s="44">
        <v>9.69</v>
      </c>
      <c r="AO40" s="44">
        <v>3.94</v>
      </c>
      <c r="AP40" s="44">
        <v>10.5</v>
      </c>
      <c r="AQ40" s="44">
        <v>1.78</v>
      </c>
    </row>
    <row r="41" spans="1:43" ht="14.25" customHeight="1">
      <c r="A41" s="40">
        <v>44600</v>
      </c>
      <c r="B41" s="7">
        <v>7.32</v>
      </c>
      <c r="C41" s="7">
        <v>0</v>
      </c>
      <c r="D41" s="7">
        <v>7.78</v>
      </c>
      <c r="E41" s="7">
        <v>0</v>
      </c>
      <c r="F41" s="7">
        <v>7.5</v>
      </c>
      <c r="G41" s="7">
        <v>0</v>
      </c>
      <c r="H41" s="7">
        <v>8</v>
      </c>
      <c r="I41" s="7">
        <v>0</v>
      </c>
      <c r="J41" s="7">
        <v>5.64</v>
      </c>
      <c r="K41" s="7">
        <v>0</v>
      </c>
      <c r="L41" s="7">
        <v>6.92</v>
      </c>
      <c r="M41" s="7">
        <v>0</v>
      </c>
      <c r="N41" s="7">
        <v>3.99</v>
      </c>
      <c r="O41" s="7">
        <v>0.38</v>
      </c>
      <c r="P41" s="7">
        <v>5.4</v>
      </c>
      <c r="Q41" s="7">
        <v>0</v>
      </c>
      <c r="R41" s="7">
        <v>4.9680000000000009</v>
      </c>
      <c r="S41" s="7">
        <v>0</v>
      </c>
      <c r="T41" s="7">
        <v>4.16</v>
      </c>
      <c r="U41" s="7">
        <v>0</v>
      </c>
      <c r="V41" s="7">
        <v>4.16</v>
      </c>
      <c r="W41" s="7">
        <v>0</v>
      </c>
      <c r="X41" s="7">
        <v>2.37</v>
      </c>
      <c r="Y41" s="7">
        <v>0</v>
      </c>
      <c r="Z41" s="7">
        <v>5.2</v>
      </c>
      <c r="AA41" s="7">
        <v>0</v>
      </c>
      <c r="AB41" s="7">
        <v>4.47</v>
      </c>
      <c r="AC41" s="7">
        <v>0</v>
      </c>
      <c r="AD41" s="7">
        <v>6.9</v>
      </c>
      <c r="AE41" s="7">
        <v>0</v>
      </c>
      <c r="AF41" s="7">
        <v>3.65</v>
      </c>
      <c r="AG41" s="7">
        <v>0</v>
      </c>
      <c r="AH41" s="8">
        <v>3.75</v>
      </c>
      <c r="AI41" s="8">
        <v>0</v>
      </c>
      <c r="AJ41" s="8">
        <v>4.8499999999999996</v>
      </c>
      <c r="AK41" s="8">
        <v>0</v>
      </c>
      <c r="AL41" s="8">
        <v>5.65</v>
      </c>
      <c r="AM41" s="8">
        <v>0</v>
      </c>
      <c r="AN41" s="44">
        <v>6.01</v>
      </c>
      <c r="AO41" s="44">
        <v>0</v>
      </c>
      <c r="AP41" s="44">
        <v>7.04</v>
      </c>
      <c r="AQ41" s="44">
        <v>0</v>
      </c>
    </row>
    <row r="42" spans="1:43" ht="14.25" customHeight="1">
      <c r="A42" s="40">
        <v>44601</v>
      </c>
      <c r="B42" s="7">
        <v>9.25</v>
      </c>
      <c r="C42" s="7">
        <v>0</v>
      </c>
      <c r="D42" s="7">
        <v>9.7100000000000009</v>
      </c>
      <c r="E42" s="7">
        <v>0</v>
      </c>
      <c r="F42" s="7">
        <v>9.1</v>
      </c>
      <c r="G42" s="7">
        <v>0</v>
      </c>
      <c r="H42" s="7">
        <v>9.5</v>
      </c>
      <c r="I42" s="7">
        <v>0</v>
      </c>
      <c r="J42" s="7">
        <v>7.27</v>
      </c>
      <c r="K42" s="7">
        <v>0</v>
      </c>
      <c r="L42" s="7">
        <v>9.36</v>
      </c>
      <c r="M42" s="7">
        <v>0</v>
      </c>
      <c r="N42" s="7">
        <v>7.36</v>
      </c>
      <c r="O42" s="7">
        <v>0</v>
      </c>
      <c r="P42" s="7">
        <v>8.14</v>
      </c>
      <c r="Q42" s="7">
        <v>0</v>
      </c>
      <c r="R42" s="7">
        <v>7.4110800000000001</v>
      </c>
      <c r="S42" s="7">
        <v>0</v>
      </c>
      <c r="T42" s="7">
        <v>4.75</v>
      </c>
      <c r="U42" s="7">
        <v>0</v>
      </c>
      <c r="V42" s="7">
        <v>5.34</v>
      </c>
      <c r="W42" s="7">
        <v>0</v>
      </c>
      <c r="X42" s="7">
        <v>2.11</v>
      </c>
      <c r="Y42" s="7">
        <v>0.38</v>
      </c>
      <c r="Z42" s="7">
        <v>6.04</v>
      </c>
      <c r="AA42" s="7">
        <v>0</v>
      </c>
      <c r="AB42" s="7">
        <v>6.68</v>
      </c>
      <c r="AC42" s="7">
        <v>0</v>
      </c>
      <c r="AD42" s="7">
        <v>9.3800000000000008</v>
      </c>
      <c r="AE42" s="7">
        <v>0</v>
      </c>
      <c r="AF42" s="7">
        <v>4.7300000000000004</v>
      </c>
      <c r="AG42" s="7">
        <v>0</v>
      </c>
      <c r="AH42" s="8">
        <v>5.05</v>
      </c>
      <c r="AI42" s="8">
        <v>0</v>
      </c>
      <c r="AJ42" s="8">
        <v>6.95</v>
      </c>
      <c r="AK42" s="8">
        <v>0</v>
      </c>
      <c r="AL42" s="8">
        <v>7.55</v>
      </c>
      <c r="AM42" s="8">
        <v>0</v>
      </c>
      <c r="AN42" s="44">
        <v>8.61</v>
      </c>
      <c r="AO42" s="44">
        <v>0</v>
      </c>
      <c r="AP42" s="44">
        <v>9.1999999999999993</v>
      </c>
      <c r="AQ42" s="44">
        <v>0</v>
      </c>
    </row>
    <row r="43" spans="1:43" ht="14.25" customHeight="1">
      <c r="A43" s="40">
        <v>44602</v>
      </c>
      <c r="B43" s="7">
        <v>9.98</v>
      </c>
      <c r="C43" s="7">
        <v>0</v>
      </c>
      <c r="D43" s="7">
        <v>10.01</v>
      </c>
      <c r="E43" s="7">
        <v>0</v>
      </c>
      <c r="F43" s="7">
        <v>9.1999999999999993</v>
      </c>
      <c r="G43" s="7">
        <v>0.2</v>
      </c>
      <c r="H43" s="7">
        <v>9.11</v>
      </c>
      <c r="I43" s="7">
        <v>0</v>
      </c>
      <c r="J43" s="7">
        <v>8.39</v>
      </c>
      <c r="K43" s="7">
        <v>0</v>
      </c>
      <c r="L43" s="7">
        <v>9.31</v>
      </c>
      <c r="M43" s="7">
        <v>0</v>
      </c>
      <c r="N43" s="7">
        <v>8.73</v>
      </c>
      <c r="O43" s="7">
        <v>0</v>
      </c>
      <c r="P43" s="7">
        <v>8.66</v>
      </c>
      <c r="Q43" s="7">
        <v>0.38</v>
      </c>
      <c r="R43" s="7">
        <v>7.9110199999999997</v>
      </c>
      <c r="S43" s="7">
        <v>0.34960000000000002</v>
      </c>
      <c r="T43" s="7">
        <v>6.15</v>
      </c>
      <c r="U43" s="7">
        <v>0.38</v>
      </c>
      <c r="V43" s="7">
        <v>7.12</v>
      </c>
      <c r="W43" s="7">
        <v>0.38</v>
      </c>
      <c r="X43" s="7">
        <v>4.8499999999999996</v>
      </c>
      <c r="Y43" s="7">
        <v>1.65</v>
      </c>
      <c r="Z43" s="7">
        <v>7.35</v>
      </c>
      <c r="AA43" s="7">
        <v>0.38</v>
      </c>
      <c r="AB43" s="7">
        <v>8.68</v>
      </c>
      <c r="AC43" s="7">
        <v>0.38</v>
      </c>
      <c r="AD43" s="7">
        <v>9.7799999999999994</v>
      </c>
      <c r="AE43" s="7">
        <v>0.38</v>
      </c>
      <c r="AF43" s="7">
        <v>6.3</v>
      </c>
      <c r="AG43" s="7">
        <v>1.27</v>
      </c>
      <c r="AH43" s="8">
        <v>6.45</v>
      </c>
      <c r="AI43" s="8">
        <v>0.3</v>
      </c>
      <c r="AJ43" s="8">
        <v>7.75</v>
      </c>
      <c r="AK43" s="8">
        <v>1.2</v>
      </c>
      <c r="AL43" s="8">
        <v>8.75</v>
      </c>
      <c r="AM43" s="8">
        <v>1.1000000000000001</v>
      </c>
      <c r="AN43" s="44">
        <v>9.9</v>
      </c>
      <c r="AO43" s="44">
        <v>0.51</v>
      </c>
      <c r="AP43" s="44">
        <v>9.75</v>
      </c>
      <c r="AQ43" s="44">
        <v>0.51</v>
      </c>
    </row>
    <row r="44" spans="1:43" ht="14.25" customHeight="1">
      <c r="A44" s="40">
        <v>44603</v>
      </c>
      <c r="B44" s="7">
        <v>9.19</v>
      </c>
      <c r="C44" s="7">
        <v>0.38</v>
      </c>
      <c r="D44" s="7">
        <v>8.57</v>
      </c>
      <c r="E44" s="7">
        <v>0</v>
      </c>
      <c r="F44" s="7">
        <v>8</v>
      </c>
      <c r="G44" s="7">
        <v>0.4</v>
      </c>
      <c r="H44" s="7">
        <v>8.82</v>
      </c>
      <c r="I44" s="7">
        <v>0</v>
      </c>
      <c r="J44" s="7">
        <v>7.51</v>
      </c>
      <c r="K44" s="7">
        <v>0</v>
      </c>
      <c r="L44" s="7">
        <v>8.75</v>
      </c>
      <c r="M44" s="7">
        <v>0</v>
      </c>
      <c r="N44" s="7">
        <v>8.0399999999999991</v>
      </c>
      <c r="O44" s="7">
        <v>0.38</v>
      </c>
      <c r="P44" s="7">
        <v>7.33</v>
      </c>
      <c r="Q44" s="7">
        <v>0.38</v>
      </c>
      <c r="R44" s="7">
        <v>6.11036</v>
      </c>
      <c r="S44" s="7">
        <v>0.34960000000000002</v>
      </c>
      <c r="T44" s="7">
        <v>7.04</v>
      </c>
      <c r="U44" s="7">
        <v>0.38</v>
      </c>
      <c r="V44" s="7">
        <v>7.27</v>
      </c>
      <c r="W44" s="7">
        <v>0</v>
      </c>
      <c r="X44" s="7">
        <v>5.1100000000000003</v>
      </c>
      <c r="Y44" s="7">
        <v>1.02</v>
      </c>
      <c r="Z44" s="7">
        <v>8.51</v>
      </c>
      <c r="AA44" s="7">
        <v>0.38</v>
      </c>
      <c r="AB44" s="7">
        <v>8.26</v>
      </c>
      <c r="AC44" s="7">
        <v>0</v>
      </c>
      <c r="AD44" s="7">
        <v>7.75</v>
      </c>
      <c r="AE44" s="7">
        <v>0.38</v>
      </c>
      <c r="AF44" s="7">
        <v>6.11</v>
      </c>
      <c r="AG44" s="7">
        <v>0</v>
      </c>
      <c r="AH44" s="8">
        <v>6.55</v>
      </c>
      <c r="AI44" s="8">
        <v>0.2</v>
      </c>
      <c r="AJ44" s="8">
        <v>5.45</v>
      </c>
      <c r="AK44" s="8">
        <v>0</v>
      </c>
      <c r="AL44" s="8">
        <v>7.35</v>
      </c>
      <c r="AM44" s="8">
        <v>0.1</v>
      </c>
      <c r="AN44" s="44">
        <v>8.75</v>
      </c>
      <c r="AO44" s="44">
        <v>0.38</v>
      </c>
      <c r="AP44" s="44">
        <v>8.9</v>
      </c>
      <c r="AQ44" s="44">
        <v>0</v>
      </c>
    </row>
    <row r="45" spans="1:43" ht="14.25" customHeight="1">
      <c r="A45" s="40">
        <v>44604</v>
      </c>
      <c r="B45" s="7">
        <v>5.59</v>
      </c>
      <c r="C45" s="7">
        <v>0</v>
      </c>
      <c r="D45" s="7">
        <v>5.71</v>
      </c>
      <c r="E45" s="7">
        <v>0</v>
      </c>
      <c r="F45" s="7">
        <v>4.7</v>
      </c>
      <c r="G45" s="7">
        <v>0</v>
      </c>
      <c r="H45" s="7">
        <v>5.86</v>
      </c>
      <c r="I45" s="7">
        <v>0</v>
      </c>
      <c r="J45" s="7">
        <v>2.66</v>
      </c>
      <c r="K45" s="7">
        <v>0</v>
      </c>
      <c r="L45" s="7">
        <v>4.96</v>
      </c>
      <c r="M45" s="7">
        <v>0</v>
      </c>
      <c r="N45" s="7">
        <v>2.9</v>
      </c>
      <c r="O45" s="7">
        <v>0</v>
      </c>
      <c r="P45" s="7">
        <v>3.69</v>
      </c>
      <c r="Q45" s="7">
        <v>0</v>
      </c>
      <c r="R45" s="7">
        <v>3.3948</v>
      </c>
      <c r="S45" s="7">
        <v>0</v>
      </c>
      <c r="T45" s="7">
        <v>1.94</v>
      </c>
      <c r="U45" s="7">
        <v>0</v>
      </c>
      <c r="V45" s="7">
        <v>2.78</v>
      </c>
      <c r="W45" s="7">
        <v>0</v>
      </c>
      <c r="X45" s="7">
        <v>0.13</v>
      </c>
      <c r="Y45" s="7">
        <v>0</v>
      </c>
      <c r="Z45" s="7">
        <v>2.92</v>
      </c>
      <c r="AA45" s="7">
        <v>0</v>
      </c>
      <c r="AB45" s="7">
        <v>2.59</v>
      </c>
      <c r="AC45" s="7">
        <v>0</v>
      </c>
      <c r="AD45" s="7">
        <v>5.28</v>
      </c>
      <c r="AE45" s="7">
        <v>0</v>
      </c>
      <c r="AF45" s="7">
        <v>1.87</v>
      </c>
      <c r="AG45" s="7">
        <v>0</v>
      </c>
      <c r="AH45" s="8">
        <v>2.4500000000000002</v>
      </c>
      <c r="AI45" s="8">
        <v>0</v>
      </c>
      <c r="AJ45" s="8">
        <v>2.95</v>
      </c>
      <c r="AK45" s="8">
        <v>0</v>
      </c>
      <c r="AL45" s="8">
        <v>4.3499999999999996</v>
      </c>
      <c r="AM45" s="8">
        <v>0</v>
      </c>
      <c r="AN45" s="44">
        <v>4.51</v>
      </c>
      <c r="AO45" s="44">
        <v>0</v>
      </c>
      <c r="AP45" s="44">
        <v>4.93</v>
      </c>
      <c r="AQ45" s="44">
        <v>0</v>
      </c>
    </row>
    <row r="46" spans="1:43" ht="14.25" customHeight="1">
      <c r="A46" s="40">
        <v>44605</v>
      </c>
      <c r="B46" s="7">
        <v>10.130000000000001</v>
      </c>
      <c r="C46" s="7">
        <v>0</v>
      </c>
      <c r="D46" s="7">
        <v>10.27</v>
      </c>
      <c r="E46" s="7">
        <v>0</v>
      </c>
      <c r="F46" s="7">
        <v>9.4</v>
      </c>
      <c r="G46" s="7">
        <v>0.4</v>
      </c>
      <c r="H46" s="7">
        <v>10.14</v>
      </c>
      <c r="I46" s="7">
        <v>0</v>
      </c>
      <c r="J46" s="7">
        <v>8.52</v>
      </c>
      <c r="K46" s="7">
        <v>0</v>
      </c>
      <c r="L46" s="7">
        <v>9.73</v>
      </c>
      <c r="M46" s="7">
        <v>0</v>
      </c>
      <c r="N46" s="7">
        <v>9.77</v>
      </c>
      <c r="O46" s="7">
        <v>0.51</v>
      </c>
      <c r="P46" s="7">
        <v>8.66</v>
      </c>
      <c r="Q46" s="7">
        <v>0.89</v>
      </c>
      <c r="R46" s="7">
        <v>7.9110199999999997</v>
      </c>
      <c r="S46" s="7">
        <v>0.81110000000000004</v>
      </c>
      <c r="T46" s="7">
        <v>6.63</v>
      </c>
      <c r="U46" s="7">
        <v>0.51</v>
      </c>
      <c r="V46" s="7">
        <v>7.7</v>
      </c>
      <c r="W46" s="7">
        <v>1.02</v>
      </c>
      <c r="X46" s="7">
        <v>5.25</v>
      </c>
      <c r="Y46" s="7">
        <v>1.52</v>
      </c>
      <c r="Z46" s="7">
        <v>7.84</v>
      </c>
      <c r="AA46" s="7">
        <v>1.27</v>
      </c>
      <c r="AB46" s="7">
        <v>8.59</v>
      </c>
      <c r="AC46" s="7">
        <v>0.51</v>
      </c>
      <c r="AD46" s="7">
        <v>9.65</v>
      </c>
      <c r="AE46" s="7">
        <v>0.51</v>
      </c>
      <c r="AF46" s="7">
        <v>7.06</v>
      </c>
      <c r="AG46" s="7">
        <v>1.02</v>
      </c>
      <c r="AH46" s="8">
        <v>7.45</v>
      </c>
      <c r="AI46" s="8">
        <v>1.1000000000000001</v>
      </c>
      <c r="AJ46" s="8">
        <v>8.15</v>
      </c>
      <c r="AK46" s="8">
        <v>1.7</v>
      </c>
      <c r="AL46" s="8">
        <v>9.35</v>
      </c>
      <c r="AM46" s="8">
        <v>1.5</v>
      </c>
      <c r="AN46" s="44">
        <v>9.59</v>
      </c>
      <c r="AO46" s="44">
        <v>0</v>
      </c>
      <c r="AP46" s="44">
        <v>10.34</v>
      </c>
      <c r="AQ46" s="44">
        <v>0.76</v>
      </c>
    </row>
    <row r="47" spans="1:43" ht="14.25" customHeight="1">
      <c r="A47" s="40">
        <v>44606</v>
      </c>
      <c r="B47" s="7">
        <v>8.1999999999999993</v>
      </c>
      <c r="C47" s="7">
        <v>9.3000000000000007</v>
      </c>
      <c r="D47" s="7">
        <v>8.6999999999999993</v>
      </c>
      <c r="E47" s="7">
        <v>8.6</v>
      </c>
      <c r="F47" s="7">
        <v>7.9</v>
      </c>
      <c r="G47" s="7">
        <v>8.1999999999999993</v>
      </c>
      <c r="H47" s="7">
        <v>8</v>
      </c>
      <c r="I47" s="7">
        <v>8</v>
      </c>
      <c r="J47" s="7">
        <v>9.0299999999999994</v>
      </c>
      <c r="K47" s="7">
        <v>7</v>
      </c>
      <c r="L47" s="7">
        <v>6.6</v>
      </c>
      <c r="M47" s="7">
        <v>5.2</v>
      </c>
      <c r="N47" s="7">
        <v>6.1</v>
      </c>
      <c r="O47" s="7">
        <v>0.4</v>
      </c>
      <c r="P47" s="7">
        <v>6.1</v>
      </c>
      <c r="Q47" s="7">
        <v>0</v>
      </c>
      <c r="R47" s="7">
        <v>5.8559999999999999</v>
      </c>
      <c r="S47" s="7">
        <v>0</v>
      </c>
      <c r="T47" s="7">
        <v>8.4</v>
      </c>
      <c r="U47" s="7">
        <v>9.6999999999999993</v>
      </c>
      <c r="V47" s="7">
        <v>8.9</v>
      </c>
      <c r="W47" s="7">
        <v>4.0999999999999996</v>
      </c>
      <c r="X47" s="7">
        <v>7</v>
      </c>
      <c r="Y47" s="7">
        <v>8.3000000000000007</v>
      </c>
      <c r="Z47" s="7">
        <v>9.3000000000000007</v>
      </c>
      <c r="AA47" s="7">
        <v>6.6</v>
      </c>
      <c r="AB47" s="7">
        <v>9.3000000000000007</v>
      </c>
      <c r="AC47" s="7">
        <v>7.3260000000000005</v>
      </c>
      <c r="AD47" s="7">
        <v>8.1</v>
      </c>
      <c r="AE47" s="7">
        <v>4.5999999999999996</v>
      </c>
      <c r="AF47" s="7">
        <v>8.5</v>
      </c>
      <c r="AG47" s="7">
        <v>7.9</v>
      </c>
      <c r="AH47" s="8">
        <v>8.25</v>
      </c>
      <c r="AI47" s="8">
        <v>13.1</v>
      </c>
      <c r="AJ47" s="8">
        <v>7.05</v>
      </c>
      <c r="AK47" s="8">
        <v>15.3</v>
      </c>
      <c r="AL47" s="8">
        <v>8.5500000000000007</v>
      </c>
      <c r="AM47" s="8">
        <v>6.3</v>
      </c>
      <c r="AN47" s="44">
        <v>8.98</v>
      </c>
      <c r="AO47" s="44">
        <v>6.6</v>
      </c>
      <c r="AP47" s="44">
        <v>9.14</v>
      </c>
      <c r="AQ47" s="44">
        <v>7.75</v>
      </c>
    </row>
    <row r="48" spans="1:43" ht="14.25" customHeight="1">
      <c r="A48" s="40">
        <v>44607</v>
      </c>
      <c r="B48" s="7">
        <v>6.6</v>
      </c>
      <c r="C48" s="7">
        <v>7.5</v>
      </c>
      <c r="D48" s="7">
        <v>6.8</v>
      </c>
      <c r="E48" s="7">
        <v>7.2</v>
      </c>
      <c r="F48" s="7">
        <v>6</v>
      </c>
      <c r="G48" s="7">
        <v>5.2</v>
      </c>
      <c r="H48" s="7">
        <v>6.8</v>
      </c>
      <c r="I48" s="7">
        <v>8.8000000000000007</v>
      </c>
      <c r="J48" s="7">
        <v>7.16</v>
      </c>
      <c r="K48" s="7">
        <v>7.9</v>
      </c>
      <c r="L48" s="7">
        <v>6.7</v>
      </c>
      <c r="M48" s="7">
        <v>4</v>
      </c>
      <c r="N48" s="7">
        <v>7.1</v>
      </c>
      <c r="O48" s="7">
        <v>3.8</v>
      </c>
      <c r="P48" s="7">
        <v>6.2</v>
      </c>
      <c r="Q48" s="7">
        <v>4.8</v>
      </c>
      <c r="R48" s="7">
        <v>5.1101999999999999</v>
      </c>
      <c r="S48" s="7">
        <v>4.1108000000000002</v>
      </c>
      <c r="T48" s="7">
        <v>6.4</v>
      </c>
      <c r="U48" s="7">
        <v>5.8</v>
      </c>
      <c r="V48" s="7">
        <v>7.1</v>
      </c>
      <c r="W48" s="7">
        <v>5.6</v>
      </c>
      <c r="X48" s="7">
        <v>5.8</v>
      </c>
      <c r="Y48" s="7">
        <v>6.4</v>
      </c>
      <c r="Z48" s="7">
        <v>7.3</v>
      </c>
      <c r="AA48" s="7">
        <v>7.5</v>
      </c>
      <c r="AB48" s="7">
        <v>6.9</v>
      </c>
      <c r="AC48" s="7">
        <v>8.3250000000000011</v>
      </c>
      <c r="AD48" s="7">
        <v>6.5</v>
      </c>
      <c r="AE48" s="7">
        <v>7.7</v>
      </c>
      <c r="AF48" s="7">
        <v>6.3</v>
      </c>
      <c r="AG48" s="7">
        <v>4.8</v>
      </c>
      <c r="AH48" s="8">
        <v>6.85</v>
      </c>
      <c r="AI48" s="8">
        <v>3.9</v>
      </c>
      <c r="AJ48" s="8">
        <v>5.75</v>
      </c>
      <c r="AK48" s="8">
        <v>4.4000000000000004</v>
      </c>
      <c r="AL48" s="8">
        <v>7.35</v>
      </c>
      <c r="AM48" s="8">
        <v>9.3000000000000007</v>
      </c>
      <c r="AN48" s="44">
        <v>6.6</v>
      </c>
      <c r="AO48" s="44">
        <v>6.86</v>
      </c>
      <c r="AP48" s="44">
        <v>7.46</v>
      </c>
      <c r="AQ48" s="44">
        <v>8</v>
      </c>
    </row>
    <row r="49" spans="1:43" ht="14.25" customHeight="1">
      <c r="A49" s="40">
        <v>44608</v>
      </c>
      <c r="B49" s="7">
        <v>10.4</v>
      </c>
      <c r="C49" s="7">
        <v>12.7</v>
      </c>
      <c r="D49" s="7">
        <v>10.6</v>
      </c>
      <c r="E49" s="7">
        <v>13.2</v>
      </c>
      <c r="F49" s="7">
        <v>10.4</v>
      </c>
      <c r="G49" s="7">
        <v>15</v>
      </c>
      <c r="H49" s="7">
        <v>10.6</v>
      </c>
      <c r="I49" s="7">
        <v>11.2</v>
      </c>
      <c r="J49" s="7">
        <v>11.32</v>
      </c>
      <c r="K49" s="7">
        <v>12.6</v>
      </c>
      <c r="L49" s="7">
        <v>7.3</v>
      </c>
      <c r="M49" s="7">
        <v>11.4</v>
      </c>
      <c r="N49" s="7">
        <v>8.1</v>
      </c>
      <c r="O49" s="7">
        <v>0.8</v>
      </c>
      <c r="P49" s="7">
        <v>7.7</v>
      </c>
      <c r="Q49" s="7">
        <v>4.2</v>
      </c>
      <c r="R49" s="7">
        <v>7.3919999999999995</v>
      </c>
      <c r="S49" s="7">
        <v>4.032</v>
      </c>
      <c r="T49" s="7">
        <v>10.9</v>
      </c>
      <c r="U49" s="7">
        <v>12.7</v>
      </c>
      <c r="V49" s="7">
        <v>11.9</v>
      </c>
      <c r="W49" s="7">
        <v>15.9</v>
      </c>
      <c r="X49" s="7">
        <v>10</v>
      </c>
      <c r="Y49" s="7">
        <v>19.2</v>
      </c>
      <c r="Z49" s="7">
        <v>11.7</v>
      </c>
      <c r="AA49" s="7">
        <v>16</v>
      </c>
      <c r="AB49" s="7">
        <v>11.5</v>
      </c>
      <c r="AC49" s="7">
        <v>17.760000000000002</v>
      </c>
      <c r="AD49" s="7">
        <v>10.9</v>
      </c>
      <c r="AE49" s="7">
        <v>21.1</v>
      </c>
      <c r="AF49" s="7">
        <v>11.5</v>
      </c>
      <c r="AG49" s="7">
        <v>14.6</v>
      </c>
      <c r="AH49" s="8">
        <v>10.55</v>
      </c>
      <c r="AI49" s="8">
        <v>8.4</v>
      </c>
      <c r="AJ49" s="8">
        <v>9.35</v>
      </c>
      <c r="AK49" s="8">
        <v>11.1</v>
      </c>
      <c r="AL49" s="8">
        <v>11.25</v>
      </c>
      <c r="AM49" s="8">
        <v>5</v>
      </c>
      <c r="AN49" s="44">
        <v>10.85</v>
      </c>
      <c r="AO49" s="44">
        <v>16.64</v>
      </c>
      <c r="AP49" s="44">
        <v>11.22</v>
      </c>
      <c r="AQ49" s="44">
        <v>11.94</v>
      </c>
    </row>
    <row r="50" spans="1:43" ht="14.25" customHeight="1">
      <c r="A50" s="40">
        <v>44609</v>
      </c>
      <c r="B50" s="7">
        <v>11.9</v>
      </c>
      <c r="C50" s="7">
        <v>7.6</v>
      </c>
      <c r="D50" s="7">
        <v>12.1</v>
      </c>
      <c r="E50" s="7">
        <v>7.6</v>
      </c>
      <c r="F50" s="7">
        <v>11.9</v>
      </c>
      <c r="G50" s="7">
        <v>3.6</v>
      </c>
      <c r="H50" s="7">
        <v>11.9</v>
      </c>
      <c r="I50" s="7">
        <v>4.8</v>
      </c>
      <c r="J50" s="7">
        <v>12.51</v>
      </c>
      <c r="K50" s="7">
        <v>12.4</v>
      </c>
      <c r="L50" s="7">
        <v>7.6</v>
      </c>
      <c r="M50" s="7">
        <v>6</v>
      </c>
      <c r="N50" s="7">
        <v>8.3000000000000007</v>
      </c>
      <c r="O50" s="7">
        <v>10.9</v>
      </c>
      <c r="P50" s="7">
        <v>7.7</v>
      </c>
      <c r="Q50" s="7">
        <v>7.7</v>
      </c>
      <c r="R50" s="7">
        <v>7.3919999999999995</v>
      </c>
      <c r="S50" s="7">
        <v>7.3919999999999995</v>
      </c>
      <c r="T50" s="7">
        <v>12.6</v>
      </c>
      <c r="U50" s="7">
        <v>5.0999999999999996</v>
      </c>
      <c r="V50" s="7">
        <v>12.6</v>
      </c>
      <c r="W50" s="7">
        <v>4.0999999999999996</v>
      </c>
      <c r="X50" s="7">
        <v>11.2</v>
      </c>
      <c r="Y50" s="7">
        <v>9.9</v>
      </c>
      <c r="Z50" s="7">
        <v>12.8</v>
      </c>
      <c r="AA50" s="7">
        <v>3.6</v>
      </c>
      <c r="AB50" s="7">
        <v>12.7</v>
      </c>
      <c r="AC50" s="7">
        <v>3.9960000000000004</v>
      </c>
      <c r="AD50" s="7">
        <v>11.7</v>
      </c>
      <c r="AE50" s="7">
        <v>8.4</v>
      </c>
      <c r="AF50" s="7">
        <v>12.3</v>
      </c>
      <c r="AG50" s="7">
        <v>5.8</v>
      </c>
      <c r="AH50" s="8">
        <v>12.35</v>
      </c>
      <c r="AI50" s="8">
        <v>1.6</v>
      </c>
      <c r="AJ50" s="8">
        <v>10.95</v>
      </c>
      <c r="AK50" s="8">
        <v>2.8</v>
      </c>
      <c r="AL50" s="8">
        <v>12.35</v>
      </c>
      <c r="AM50" s="8">
        <v>0.4</v>
      </c>
      <c r="AN50" s="44">
        <v>12.36</v>
      </c>
      <c r="AO50" s="44">
        <v>5.84</v>
      </c>
      <c r="AP50" s="44">
        <v>12.6</v>
      </c>
      <c r="AQ50" s="44">
        <v>3.81</v>
      </c>
    </row>
    <row r="51" spans="1:43" ht="14.25" customHeight="1">
      <c r="A51" s="40">
        <v>44610</v>
      </c>
      <c r="B51" s="7">
        <v>10.4</v>
      </c>
      <c r="C51" s="7">
        <v>1</v>
      </c>
      <c r="D51" s="7">
        <v>10.4</v>
      </c>
      <c r="E51" s="7">
        <v>2.2000000000000002</v>
      </c>
      <c r="F51" s="7">
        <v>10</v>
      </c>
      <c r="G51" s="7">
        <v>0.6</v>
      </c>
      <c r="H51" s="7">
        <v>10.4</v>
      </c>
      <c r="I51" s="7">
        <v>1.4</v>
      </c>
      <c r="J51" s="7">
        <v>10.7</v>
      </c>
      <c r="K51" s="7">
        <v>10.8</v>
      </c>
      <c r="L51" s="7">
        <v>9.8000000000000007</v>
      </c>
      <c r="M51" s="7">
        <v>0</v>
      </c>
      <c r="N51" s="7">
        <v>10.4</v>
      </c>
      <c r="O51" s="7">
        <v>1.8</v>
      </c>
      <c r="P51" s="7">
        <v>9.6</v>
      </c>
      <c r="Q51" s="7">
        <v>2.2000000000000002</v>
      </c>
      <c r="R51" s="7">
        <v>9.2159999999999993</v>
      </c>
      <c r="S51" s="7">
        <v>2.1120000000000001</v>
      </c>
      <c r="T51" s="7">
        <v>10.8</v>
      </c>
      <c r="U51" s="7">
        <v>2</v>
      </c>
      <c r="V51" s="7">
        <v>10.6</v>
      </c>
      <c r="W51" s="7">
        <v>1.8</v>
      </c>
      <c r="X51" s="7">
        <v>8.8000000000000007</v>
      </c>
      <c r="Y51" s="7">
        <v>3.3</v>
      </c>
      <c r="Z51" s="7">
        <v>10.9</v>
      </c>
      <c r="AA51" s="7">
        <v>1.7</v>
      </c>
      <c r="AB51" s="7">
        <v>11</v>
      </c>
      <c r="AC51" s="7">
        <v>1.1107</v>
      </c>
      <c r="AD51" s="7">
        <v>9.9</v>
      </c>
      <c r="AE51" s="7">
        <v>0.4</v>
      </c>
      <c r="AF51" s="7">
        <v>10.1</v>
      </c>
      <c r="AG51" s="7">
        <v>1.7</v>
      </c>
      <c r="AH51" s="8">
        <v>10.55</v>
      </c>
      <c r="AI51" s="8">
        <v>0.4</v>
      </c>
      <c r="AJ51" s="8">
        <v>9.15</v>
      </c>
      <c r="AK51" s="8">
        <v>0.8</v>
      </c>
      <c r="AL51" s="8">
        <v>10.65</v>
      </c>
      <c r="AM51" s="8">
        <v>1.3</v>
      </c>
      <c r="AN51" s="44">
        <v>10.76</v>
      </c>
      <c r="AO51" s="44">
        <v>1.4</v>
      </c>
      <c r="AP51" s="44">
        <v>10.91</v>
      </c>
      <c r="AQ51" s="44">
        <v>1.4</v>
      </c>
    </row>
    <row r="52" spans="1:43" ht="14.25" customHeight="1">
      <c r="A52" s="40">
        <v>44611</v>
      </c>
      <c r="B52" s="7">
        <v>7.7</v>
      </c>
      <c r="C52" s="7">
        <v>0.5</v>
      </c>
      <c r="D52" s="7">
        <v>7.8</v>
      </c>
      <c r="E52" s="7">
        <v>0.6</v>
      </c>
      <c r="F52" s="7">
        <v>6.9</v>
      </c>
      <c r="G52" s="7">
        <v>0.2</v>
      </c>
      <c r="H52" s="7">
        <v>7.5</v>
      </c>
      <c r="I52" s="7">
        <v>0</v>
      </c>
      <c r="J52" s="7">
        <v>7.54</v>
      </c>
      <c r="K52" s="7">
        <v>0.6</v>
      </c>
      <c r="L52" s="7">
        <v>9.9</v>
      </c>
      <c r="M52" s="7">
        <v>1.3</v>
      </c>
      <c r="N52" s="7">
        <v>10.6</v>
      </c>
      <c r="O52" s="7">
        <v>8.1</v>
      </c>
      <c r="P52" s="7">
        <v>10.6</v>
      </c>
      <c r="Q52" s="7">
        <v>14</v>
      </c>
      <c r="R52" s="7">
        <v>10.176</v>
      </c>
      <c r="S52" s="7">
        <v>13.44</v>
      </c>
      <c r="T52" s="7">
        <v>6.1</v>
      </c>
      <c r="U52" s="7">
        <v>0.4</v>
      </c>
      <c r="V52" s="7">
        <v>6.8</v>
      </c>
      <c r="W52" s="7">
        <v>4.5999999999999996</v>
      </c>
      <c r="X52" s="7">
        <v>3.4</v>
      </c>
      <c r="Y52" s="7">
        <v>0</v>
      </c>
      <c r="Z52" s="7">
        <v>7.2</v>
      </c>
      <c r="AA52" s="7">
        <v>0</v>
      </c>
      <c r="AB52" s="7">
        <v>7.2</v>
      </c>
      <c r="AC52" s="7">
        <v>0</v>
      </c>
      <c r="AD52" s="7">
        <v>7.2</v>
      </c>
      <c r="AE52" s="7">
        <v>0</v>
      </c>
      <c r="AF52" s="7">
        <v>5.8</v>
      </c>
      <c r="AG52" s="7">
        <v>0</v>
      </c>
      <c r="AH52" s="8">
        <v>6.15</v>
      </c>
      <c r="AI52" s="8">
        <v>0</v>
      </c>
      <c r="AJ52" s="8">
        <v>4.55</v>
      </c>
      <c r="AK52" s="8">
        <v>0</v>
      </c>
      <c r="AL52" s="8">
        <v>7.15</v>
      </c>
      <c r="AM52" s="8">
        <v>0</v>
      </c>
      <c r="AN52" s="44">
        <v>7.9</v>
      </c>
      <c r="AO52" s="44">
        <v>0</v>
      </c>
      <c r="AP52" s="44">
        <v>8.11</v>
      </c>
      <c r="AQ52" s="44">
        <v>0</v>
      </c>
    </row>
    <row r="53" spans="1:43" ht="14.25" customHeight="1">
      <c r="A53" s="40">
        <v>44612</v>
      </c>
      <c r="B53" s="7">
        <v>8.1</v>
      </c>
      <c r="C53" s="7">
        <v>1.3</v>
      </c>
      <c r="D53" s="7">
        <v>8.1999999999999993</v>
      </c>
      <c r="E53" s="7">
        <v>1.8</v>
      </c>
      <c r="F53" s="7">
        <v>7.5</v>
      </c>
      <c r="G53" s="7">
        <v>1.6</v>
      </c>
      <c r="H53" s="7">
        <v>8.1</v>
      </c>
      <c r="I53" s="7">
        <v>0.8</v>
      </c>
      <c r="J53" s="7">
        <v>9.3699999999999992</v>
      </c>
      <c r="K53" s="7">
        <v>2</v>
      </c>
      <c r="L53" s="7">
        <v>11.5</v>
      </c>
      <c r="M53" s="7">
        <v>0</v>
      </c>
      <c r="N53" s="7">
        <v>12.1</v>
      </c>
      <c r="O53" s="7">
        <v>4.5999999999999996</v>
      </c>
      <c r="P53" s="7">
        <v>11.7</v>
      </c>
      <c r="Q53" s="7">
        <v>6.1</v>
      </c>
      <c r="R53" s="7">
        <v>11.231999999999999</v>
      </c>
      <c r="S53" s="7">
        <v>5.8559999999999999</v>
      </c>
      <c r="T53" s="7">
        <v>7.6</v>
      </c>
      <c r="U53" s="7">
        <v>0</v>
      </c>
      <c r="V53" s="7">
        <v>7.9</v>
      </c>
      <c r="W53" s="7">
        <v>4.0999999999999996</v>
      </c>
      <c r="X53" s="7">
        <v>6.7</v>
      </c>
      <c r="Y53" s="7">
        <v>3.7</v>
      </c>
      <c r="Z53" s="7">
        <v>9.6</v>
      </c>
      <c r="AA53" s="7">
        <v>0.4</v>
      </c>
      <c r="AB53" s="7">
        <v>9.6999999999999993</v>
      </c>
      <c r="AC53" s="7">
        <v>0.44400000000000006</v>
      </c>
      <c r="AD53" s="7">
        <v>8.4</v>
      </c>
      <c r="AE53" s="7">
        <v>4.2</v>
      </c>
      <c r="AF53" s="7">
        <v>9.4</v>
      </c>
      <c r="AG53" s="7">
        <v>1.4</v>
      </c>
      <c r="AH53" s="8">
        <v>7.25</v>
      </c>
      <c r="AI53" s="8">
        <v>0.5</v>
      </c>
      <c r="AJ53" s="8">
        <v>6.15</v>
      </c>
      <c r="AK53" s="8">
        <v>1.2</v>
      </c>
      <c r="AL53" s="8">
        <v>8.9499999999999993</v>
      </c>
      <c r="AM53" s="8">
        <v>0.1</v>
      </c>
      <c r="AN53" s="44">
        <v>8.42</v>
      </c>
      <c r="AO53" s="44">
        <v>0.38</v>
      </c>
      <c r="AP53" s="44">
        <v>8.94</v>
      </c>
      <c r="AQ53" s="44">
        <v>0.51</v>
      </c>
    </row>
    <row r="54" spans="1:43" ht="14.25" customHeight="1">
      <c r="A54" s="40">
        <v>44613</v>
      </c>
      <c r="B54" s="7">
        <v>9.8000000000000007</v>
      </c>
      <c r="C54" s="7">
        <v>1.7</v>
      </c>
      <c r="D54" s="7">
        <v>9.5</v>
      </c>
      <c r="E54" s="7">
        <v>1.6</v>
      </c>
      <c r="F54" s="7">
        <v>6.9</v>
      </c>
      <c r="G54" s="7">
        <v>0</v>
      </c>
      <c r="H54" s="7">
        <v>9.5</v>
      </c>
      <c r="I54" s="7">
        <v>2</v>
      </c>
      <c r="J54" s="7">
        <v>9.9</v>
      </c>
      <c r="K54" s="7">
        <v>1.8</v>
      </c>
      <c r="L54" s="7">
        <v>8.6999999999999993</v>
      </c>
      <c r="M54" s="7">
        <v>3.4</v>
      </c>
      <c r="N54" s="7">
        <v>9.6</v>
      </c>
      <c r="O54" s="7">
        <v>0.8</v>
      </c>
      <c r="P54" s="7">
        <v>8.5</v>
      </c>
      <c r="Q54" s="7">
        <v>3.6</v>
      </c>
      <c r="R54" s="7">
        <v>9</v>
      </c>
      <c r="S54" s="7">
        <v>2.8</v>
      </c>
      <c r="T54" s="7">
        <v>10.1</v>
      </c>
      <c r="U54" s="7">
        <v>7.7</v>
      </c>
      <c r="V54" s="7">
        <v>9.3839999999999986</v>
      </c>
      <c r="W54" s="7">
        <v>2</v>
      </c>
      <c r="X54" s="7">
        <v>7.4</v>
      </c>
      <c r="Y54" s="7">
        <v>7</v>
      </c>
      <c r="Z54" s="7">
        <v>10.4</v>
      </c>
      <c r="AA54" s="7">
        <v>2.2999999999999998</v>
      </c>
      <c r="AB54" s="7">
        <v>10</v>
      </c>
      <c r="AC54" s="7">
        <v>1.2</v>
      </c>
      <c r="AD54" s="7">
        <v>9</v>
      </c>
      <c r="AE54" s="7">
        <v>9.4</v>
      </c>
      <c r="AF54" s="7">
        <v>9.1999999999999993</v>
      </c>
      <c r="AG54" s="7">
        <v>3.9</v>
      </c>
      <c r="AH54" s="8">
        <v>8.75</v>
      </c>
      <c r="AI54" s="8">
        <v>3.3</v>
      </c>
      <c r="AJ54" s="8">
        <v>7.15</v>
      </c>
      <c r="AK54" s="8">
        <v>7.2</v>
      </c>
      <c r="AL54" s="8">
        <v>9.25</v>
      </c>
      <c r="AM54" s="8">
        <v>1.3</v>
      </c>
      <c r="AN54" s="7">
        <v>9.6999999999999993</v>
      </c>
      <c r="AO54" s="7">
        <v>2.9</v>
      </c>
      <c r="AP54" s="45">
        <v>10</v>
      </c>
      <c r="AQ54" s="45">
        <v>2.5</v>
      </c>
    </row>
    <row r="55" spans="1:43" ht="14.25" customHeight="1">
      <c r="A55" s="40">
        <v>44614</v>
      </c>
      <c r="B55" s="7">
        <v>9.6999999999999993</v>
      </c>
      <c r="C55" s="7">
        <v>0</v>
      </c>
      <c r="D55" s="7">
        <v>9.8000000000000007</v>
      </c>
      <c r="E55" s="7">
        <v>0</v>
      </c>
      <c r="F55" s="7">
        <v>7.4</v>
      </c>
      <c r="G55" s="7">
        <v>0</v>
      </c>
      <c r="H55" s="7">
        <v>9.9</v>
      </c>
      <c r="I55" s="7">
        <v>0</v>
      </c>
      <c r="J55" s="7">
        <v>9.9</v>
      </c>
      <c r="K55" s="7">
        <v>0</v>
      </c>
      <c r="L55" s="7">
        <v>9</v>
      </c>
      <c r="M55" s="7">
        <v>0</v>
      </c>
      <c r="N55" s="7">
        <v>9.1999999999999993</v>
      </c>
      <c r="O55" s="7">
        <v>0.5</v>
      </c>
      <c r="P55" s="7">
        <v>8.4</v>
      </c>
      <c r="Q55" s="7">
        <v>0</v>
      </c>
      <c r="R55" s="7">
        <v>8.4</v>
      </c>
      <c r="S55" s="7">
        <v>0</v>
      </c>
      <c r="T55" s="7">
        <v>9.3000000000000007</v>
      </c>
      <c r="U55" s="7">
        <v>0</v>
      </c>
      <c r="V55" s="7">
        <v>8.1107999999999993</v>
      </c>
      <c r="W55" s="7">
        <v>0</v>
      </c>
      <c r="X55" s="7">
        <v>7.4</v>
      </c>
      <c r="Y55" s="7">
        <v>0.4</v>
      </c>
      <c r="Z55" s="7">
        <v>10.3</v>
      </c>
      <c r="AA55" s="7">
        <v>0</v>
      </c>
      <c r="AB55" s="7">
        <v>10</v>
      </c>
      <c r="AC55" s="7">
        <v>0</v>
      </c>
      <c r="AD55" s="7">
        <v>8.9</v>
      </c>
      <c r="AE55" s="7">
        <v>0</v>
      </c>
      <c r="AF55" s="7">
        <v>8.6999999999999993</v>
      </c>
      <c r="AG55" s="7">
        <v>0</v>
      </c>
      <c r="AH55" s="8">
        <v>8.35</v>
      </c>
      <c r="AI55" s="8">
        <v>0.1</v>
      </c>
      <c r="AJ55" s="8">
        <v>7.25</v>
      </c>
      <c r="AK55" s="8">
        <v>0.1</v>
      </c>
      <c r="AL55" s="8">
        <v>8.85</v>
      </c>
      <c r="AM55" s="8">
        <v>0</v>
      </c>
      <c r="AN55" s="7">
        <v>9.5</v>
      </c>
      <c r="AO55" s="7">
        <v>0</v>
      </c>
      <c r="AP55" s="45">
        <v>10.199999999999999</v>
      </c>
      <c r="AQ55" s="45">
        <v>0</v>
      </c>
    </row>
    <row r="56" spans="1:43" ht="14.25" customHeight="1">
      <c r="A56" s="40">
        <v>44615</v>
      </c>
      <c r="B56" s="7">
        <v>10.7</v>
      </c>
      <c r="C56" s="7">
        <v>0</v>
      </c>
      <c r="D56" s="7">
        <v>11.1</v>
      </c>
      <c r="E56" s="7">
        <v>0</v>
      </c>
      <c r="F56" s="7">
        <v>8.6</v>
      </c>
      <c r="G56" s="7">
        <v>4.3</v>
      </c>
      <c r="H56" s="7">
        <v>11.1</v>
      </c>
      <c r="I56" s="7">
        <v>0</v>
      </c>
      <c r="J56" s="7">
        <v>9.4</v>
      </c>
      <c r="K56" s="7">
        <v>0</v>
      </c>
      <c r="L56" s="7">
        <v>10.4</v>
      </c>
      <c r="M56" s="7">
        <v>0</v>
      </c>
      <c r="N56" s="7">
        <v>8.9</v>
      </c>
      <c r="O56" s="7">
        <v>0.4</v>
      </c>
      <c r="P56" s="7">
        <v>10.199999999999999</v>
      </c>
      <c r="Q56" s="7">
        <v>0</v>
      </c>
      <c r="R56" s="7">
        <v>8.6999999999999993</v>
      </c>
      <c r="S56" s="7">
        <v>0</v>
      </c>
      <c r="T56" s="7">
        <v>9</v>
      </c>
      <c r="U56" s="7">
        <v>0</v>
      </c>
      <c r="V56" s="7">
        <v>10.199999999999999</v>
      </c>
      <c r="W56" s="7">
        <v>0</v>
      </c>
      <c r="X56" s="7">
        <v>7.7</v>
      </c>
      <c r="Y56" s="7">
        <v>0.4</v>
      </c>
      <c r="Z56" s="7">
        <v>9.4</v>
      </c>
      <c r="AA56" s="7">
        <v>0</v>
      </c>
      <c r="AB56" s="7">
        <v>9.4</v>
      </c>
      <c r="AC56" s="7">
        <v>0</v>
      </c>
      <c r="AD56" s="7">
        <v>11.2</v>
      </c>
      <c r="AE56" s="7">
        <v>0</v>
      </c>
      <c r="AF56" s="7">
        <v>10</v>
      </c>
      <c r="AG56" s="7">
        <v>0</v>
      </c>
      <c r="AH56" s="8">
        <v>8.75</v>
      </c>
      <c r="AI56" s="8">
        <v>0</v>
      </c>
      <c r="AJ56" s="8">
        <v>8.4499999999999993</v>
      </c>
      <c r="AK56" s="8">
        <v>0</v>
      </c>
      <c r="AL56" s="8">
        <v>9.35</v>
      </c>
      <c r="AM56" s="8">
        <v>0</v>
      </c>
      <c r="AN56" s="7">
        <v>10.1</v>
      </c>
      <c r="AO56" s="7">
        <v>0</v>
      </c>
      <c r="AP56" s="45">
        <v>10.5</v>
      </c>
      <c r="AQ56" s="45">
        <v>0</v>
      </c>
    </row>
    <row r="57" spans="1:43" ht="14.25" customHeight="1">
      <c r="A57" s="40">
        <v>44616</v>
      </c>
      <c r="B57" s="7">
        <v>9.6</v>
      </c>
      <c r="C57" s="7">
        <v>0</v>
      </c>
      <c r="D57" s="7">
        <v>9.6999999999999993</v>
      </c>
      <c r="E57" s="7">
        <v>0</v>
      </c>
      <c r="F57" s="7">
        <v>8.6999999999999993</v>
      </c>
      <c r="G57" s="7">
        <v>0</v>
      </c>
      <c r="H57" s="7">
        <v>9.9</v>
      </c>
      <c r="I57" s="7">
        <v>0</v>
      </c>
      <c r="J57" s="7">
        <v>8.3000000000000007</v>
      </c>
      <c r="K57" s="7">
        <v>0</v>
      </c>
      <c r="L57" s="7">
        <v>9.3000000000000007</v>
      </c>
      <c r="M57" s="7">
        <v>0</v>
      </c>
      <c r="N57" s="7">
        <v>8.5</v>
      </c>
      <c r="O57" s="7">
        <v>0.9</v>
      </c>
      <c r="P57" s="7">
        <v>7.9</v>
      </c>
      <c r="Q57" s="7">
        <v>0</v>
      </c>
      <c r="R57" s="7">
        <v>6.8</v>
      </c>
      <c r="S57" s="7">
        <v>0</v>
      </c>
      <c r="T57" s="7">
        <v>7.8</v>
      </c>
      <c r="U57" s="7">
        <v>0</v>
      </c>
      <c r="V57" s="7">
        <v>7.7519999999999998</v>
      </c>
      <c r="W57" s="7">
        <v>0</v>
      </c>
      <c r="X57" s="7">
        <v>6.1</v>
      </c>
      <c r="Y57" s="7">
        <v>0.4</v>
      </c>
      <c r="Z57" s="7">
        <v>8.6</v>
      </c>
      <c r="AA57" s="7">
        <v>0.8</v>
      </c>
      <c r="AB57" s="7">
        <v>8.6999999999999993</v>
      </c>
      <c r="AC57" s="7">
        <v>0.4</v>
      </c>
      <c r="AD57" s="7">
        <v>9.3000000000000007</v>
      </c>
      <c r="AE57" s="7">
        <v>0.4</v>
      </c>
      <c r="AF57" s="7">
        <v>7.6</v>
      </c>
      <c r="AG57" s="7">
        <v>0.4</v>
      </c>
      <c r="AH57" s="8">
        <v>7.55</v>
      </c>
      <c r="AI57" s="8">
        <v>0.2</v>
      </c>
      <c r="AJ57" s="8">
        <v>7.55</v>
      </c>
      <c r="AK57" s="8">
        <v>0.4</v>
      </c>
      <c r="AL57" s="8">
        <v>8.35</v>
      </c>
      <c r="AM57" s="8">
        <v>0.8</v>
      </c>
      <c r="AN57" s="7">
        <v>9.1</v>
      </c>
      <c r="AO57" s="7">
        <v>0</v>
      </c>
      <c r="AP57" s="45">
        <v>9.1999999999999993</v>
      </c>
      <c r="AQ57" s="45">
        <v>0</v>
      </c>
    </row>
    <row r="58" spans="1:43" ht="14.25" customHeight="1">
      <c r="A58" s="40">
        <v>44617</v>
      </c>
      <c r="B58" s="7">
        <v>6.7</v>
      </c>
      <c r="C58" s="7">
        <v>0</v>
      </c>
      <c r="D58" s="7">
        <v>6.3</v>
      </c>
      <c r="E58" s="7">
        <v>0</v>
      </c>
      <c r="F58" s="7">
        <v>8.8000000000000007</v>
      </c>
      <c r="G58" s="7">
        <v>0</v>
      </c>
      <c r="H58" s="7">
        <v>6.4</v>
      </c>
      <c r="I58" s="7">
        <v>0</v>
      </c>
      <c r="J58" s="7">
        <v>4.8</v>
      </c>
      <c r="K58" s="7">
        <v>0</v>
      </c>
      <c r="L58" s="7">
        <v>5.8</v>
      </c>
      <c r="M58" s="7">
        <v>0</v>
      </c>
      <c r="N58" s="7">
        <v>5</v>
      </c>
      <c r="O58" s="7">
        <v>0.4</v>
      </c>
      <c r="P58" s="7">
        <v>4.8</v>
      </c>
      <c r="Q58" s="7">
        <v>0.4</v>
      </c>
      <c r="R58" s="7">
        <v>2.2999999999999998</v>
      </c>
      <c r="S58" s="7">
        <v>0.4</v>
      </c>
      <c r="T58" s="7">
        <v>4.9000000000000004</v>
      </c>
      <c r="U58" s="7">
        <v>0</v>
      </c>
      <c r="V58" s="7">
        <v>3.468</v>
      </c>
      <c r="W58" s="7">
        <v>0</v>
      </c>
      <c r="X58" s="7">
        <v>1.9</v>
      </c>
      <c r="Y58" s="7">
        <v>0</v>
      </c>
      <c r="Z58" s="7">
        <v>5.7</v>
      </c>
      <c r="AA58" s="7">
        <v>0</v>
      </c>
      <c r="AB58" s="7">
        <v>5</v>
      </c>
      <c r="AC58" s="7">
        <v>0</v>
      </c>
      <c r="AD58" s="7">
        <v>6.2</v>
      </c>
      <c r="AE58" s="7">
        <v>0</v>
      </c>
      <c r="AF58" s="7">
        <v>3.4</v>
      </c>
      <c r="AG58" s="7">
        <v>0</v>
      </c>
      <c r="AH58" s="8">
        <v>4.8499999999999996</v>
      </c>
      <c r="AI58" s="8">
        <v>0</v>
      </c>
      <c r="AJ58" s="8">
        <v>3.55</v>
      </c>
      <c r="AK58" s="8">
        <v>0</v>
      </c>
      <c r="AL58" s="8">
        <v>5.15</v>
      </c>
      <c r="AM58" s="8">
        <v>0</v>
      </c>
      <c r="AN58" s="7">
        <v>6.3</v>
      </c>
      <c r="AO58" s="7">
        <v>0</v>
      </c>
      <c r="AP58" s="45">
        <v>6.5</v>
      </c>
      <c r="AQ58" s="45">
        <v>0</v>
      </c>
    </row>
    <row r="59" spans="1:43" ht="14.25" customHeight="1">
      <c r="A59" s="40">
        <v>44618</v>
      </c>
      <c r="B59" s="7">
        <v>7.7</v>
      </c>
      <c r="C59" s="7">
        <v>0</v>
      </c>
      <c r="D59" s="7">
        <v>7.9</v>
      </c>
      <c r="E59" s="7">
        <v>0</v>
      </c>
      <c r="F59" s="7">
        <v>8.8000000000000007</v>
      </c>
      <c r="G59" s="7">
        <v>0.4</v>
      </c>
      <c r="H59" s="7">
        <v>8</v>
      </c>
      <c r="I59" s="7">
        <v>0</v>
      </c>
      <c r="J59" s="7">
        <v>5.8</v>
      </c>
      <c r="K59" s="7">
        <v>0</v>
      </c>
      <c r="L59" s="7">
        <v>7</v>
      </c>
      <c r="M59" s="7">
        <v>0</v>
      </c>
      <c r="N59" s="7">
        <v>5.8</v>
      </c>
      <c r="O59" s="7">
        <v>0.4</v>
      </c>
      <c r="P59" s="7">
        <v>6.7</v>
      </c>
      <c r="Q59" s="7">
        <v>0</v>
      </c>
      <c r="R59" s="7">
        <v>1.9</v>
      </c>
      <c r="S59" s="7">
        <v>0</v>
      </c>
      <c r="T59" s="7">
        <v>4.7</v>
      </c>
      <c r="U59" s="7">
        <v>0</v>
      </c>
      <c r="V59" s="7">
        <v>4.7940000000000005</v>
      </c>
      <c r="W59" s="7">
        <v>0</v>
      </c>
      <c r="X59" s="7">
        <v>2.9</v>
      </c>
      <c r="Y59" s="7">
        <v>0</v>
      </c>
      <c r="Z59" s="7">
        <v>5.2</v>
      </c>
      <c r="AA59" s="7">
        <v>0</v>
      </c>
      <c r="AB59" s="7">
        <v>5.4</v>
      </c>
      <c r="AC59" s="7">
        <v>0</v>
      </c>
      <c r="AD59" s="7">
        <v>7.8</v>
      </c>
      <c r="AE59" s="7">
        <v>0</v>
      </c>
      <c r="AF59" s="7">
        <v>4.7</v>
      </c>
      <c r="AG59" s="7">
        <v>0</v>
      </c>
      <c r="AH59" s="8">
        <v>5.05</v>
      </c>
      <c r="AI59" s="8">
        <v>0</v>
      </c>
      <c r="AJ59" s="8">
        <v>5.25</v>
      </c>
      <c r="AK59" s="8">
        <v>0</v>
      </c>
      <c r="AL59" s="8">
        <v>6.15</v>
      </c>
      <c r="AM59" s="8">
        <v>0</v>
      </c>
      <c r="AN59" s="7">
        <v>7.4</v>
      </c>
      <c r="AO59" s="7">
        <v>0</v>
      </c>
      <c r="AP59" s="45">
        <v>7.8</v>
      </c>
      <c r="AQ59" s="45">
        <v>0</v>
      </c>
    </row>
    <row r="60" spans="1:43" ht="14.25" customHeight="1">
      <c r="A60" s="40">
        <v>44619</v>
      </c>
      <c r="B60" s="7">
        <v>9</v>
      </c>
      <c r="C60" s="7">
        <v>0</v>
      </c>
      <c r="D60" s="7">
        <v>9.4</v>
      </c>
      <c r="E60" s="7">
        <v>0</v>
      </c>
      <c r="F60" s="7">
        <v>11.2</v>
      </c>
      <c r="G60" s="7">
        <v>0</v>
      </c>
      <c r="H60" s="7">
        <v>9.5</v>
      </c>
      <c r="I60" s="7">
        <v>0</v>
      </c>
      <c r="J60" s="7">
        <v>8.4</v>
      </c>
      <c r="K60" s="7">
        <v>0</v>
      </c>
      <c r="L60" s="7">
        <v>8.5</v>
      </c>
      <c r="M60" s="7">
        <v>0</v>
      </c>
      <c r="N60" s="7">
        <v>7.4</v>
      </c>
      <c r="O60" s="7">
        <v>0</v>
      </c>
      <c r="P60" s="7">
        <v>8</v>
      </c>
      <c r="Q60" s="7">
        <v>0</v>
      </c>
      <c r="R60" s="7">
        <v>3.2</v>
      </c>
      <c r="S60" s="7">
        <v>0</v>
      </c>
      <c r="T60" s="7">
        <v>5.4</v>
      </c>
      <c r="U60" s="7">
        <v>0</v>
      </c>
      <c r="V60" s="7">
        <v>5.9159999999999995</v>
      </c>
      <c r="W60" s="7">
        <v>0</v>
      </c>
      <c r="X60" s="7">
        <v>3.4</v>
      </c>
      <c r="Y60" s="7">
        <v>0</v>
      </c>
      <c r="Z60" s="7">
        <v>7.7</v>
      </c>
      <c r="AA60" s="7">
        <v>0</v>
      </c>
      <c r="AB60" s="7">
        <v>6.8</v>
      </c>
      <c r="AC60" s="7">
        <v>0</v>
      </c>
      <c r="AD60" s="7">
        <v>9.1999999999999993</v>
      </c>
      <c r="AE60" s="7">
        <v>0</v>
      </c>
      <c r="AF60" s="7">
        <v>5.8</v>
      </c>
      <c r="AG60" s="7">
        <v>0</v>
      </c>
      <c r="AH60" s="8">
        <v>5.45</v>
      </c>
      <c r="AI60" s="8">
        <v>0</v>
      </c>
      <c r="AJ60" s="8">
        <v>6.15</v>
      </c>
      <c r="AK60" s="8">
        <v>0</v>
      </c>
      <c r="AL60" s="8">
        <v>8.0500000000000007</v>
      </c>
      <c r="AM60" s="8">
        <v>0</v>
      </c>
      <c r="AN60" s="7">
        <v>8.6</v>
      </c>
      <c r="AO60" s="7">
        <v>0</v>
      </c>
      <c r="AP60" s="45">
        <v>9.1</v>
      </c>
      <c r="AQ60" s="45">
        <v>0</v>
      </c>
    </row>
    <row r="61" spans="1:43" ht="14.25" customHeight="1">
      <c r="A61" s="40">
        <v>44620</v>
      </c>
      <c r="B61" s="7">
        <v>11.1</v>
      </c>
      <c r="C61" s="7">
        <v>0</v>
      </c>
      <c r="D61" s="7">
        <v>11.2</v>
      </c>
      <c r="E61" s="7">
        <v>0</v>
      </c>
      <c r="F61" s="7">
        <v>10.7</v>
      </c>
      <c r="G61" s="7">
        <v>0</v>
      </c>
      <c r="H61" s="7">
        <v>11.2</v>
      </c>
      <c r="I61" s="7">
        <v>0</v>
      </c>
      <c r="J61" s="7">
        <v>8.3000000000000007</v>
      </c>
      <c r="K61" s="7">
        <v>0</v>
      </c>
      <c r="L61" s="7">
        <v>10.1</v>
      </c>
      <c r="M61" s="7">
        <v>0</v>
      </c>
      <c r="N61" s="7">
        <v>8.4</v>
      </c>
      <c r="O61" s="7">
        <v>0</v>
      </c>
      <c r="P61" s="7">
        <v>8.8000000000000007</v>
      </c>
      <c r="Q61" s="7">
        <v>0</v>
      </c>
      <c r="R61" s="7">
        <v>8.4480000000000004</v>
      </c>
      <c r="S61" s="7">
        <v>0</v>
      </c>
      <c r="T61" s="7">
        <v>6.6</v>
      </c>
      <c r="U61" s="7">
        <v>0</v>
      </c>
      <c r="V61" s="7">
        <v>6.5280000000000005</v>
      </c>
      <c r="W61" s="7">
        <v>0</v>
      </c>
      <c r="X61" s="7">
        <v>4.4000000000000004</v>
      </c>
      <c r="Y61" s="7">
        <v>0</v>
      </c>
      <c r="Z61" s="7">
        <v>8</v>
      </c>
      <c r="AA61" s="7">
        <v>0</v>
      </c>
      <c r="AB61" s="7">
        <v>7.6</v>
      </c>
      <c r="AC61" s="7">
        <v>0</v>
      </c>
      <c r="AD61" s="7">
        <v>10.5</v>
      </c>
      <c r="AE61" s="7">
        <v>0</v>
      </c>
      <c r="AF61" s="7">
        <v>6.4</v>
      </c>
      <c r="AG61" s="7">
        <v>0</v>
      </c>
      <c r="AH61" s="8">
        <v>6.45</v>
      </c>
      <c r="AI61" s="8">
        <v>0</v>
      </c>
      <c r="AJ61" s="8">
        <v>7.25</v>
      </c>
      <c r="AK61" s="8">
        <v>0</v>
      </c>
      <c r="AL61" s="8">
        <v>8.65</v>
      </c>
      <c r="AM61" s="8">
        <v>0</v>
      </c>
      <c r="AN61" s="46">
        <v>9.6999999999999993</v>
      </c>
      <c r="AO61" s="46">
        <v>0</v>
      </c>
      <c r="AP61" s="46">
        <v>10.1</v>
      </c>
      <c r="AQ61" s="46">
        <v>0</v>
      </c>
    </row>
    <row r="62" spans="1:43" ht="14.25" customHeight="1">
      <c r="A62" s="40">
        <v>44621</v>
      </c>
      <c r="B62" s="7">
        <v>10.6</v>
      </c>
      <c r="C62" s="7">
        <v>0</v>
      </c>
      <c r="D62" s="7">
        <v>11.4</v>
      </c>
      <c r="E62" s="7">
        <v>0</v>
      </c>
      <c r="F62" s="7">
        <v>11.2</v>
      </c>
      <c r="G62" s="7">
        <v>0</v>
      </c>
      <c r="H62" s="7">
        <v>11</v>
      </c>
      <c r="I62" s="7">
        <v>0</v>
      </c>
      <c r="J62" s="7">
        <v>9.5</v>
      </c>
      <c r="K62" s="7">
        <v>0</v>
      </c>
      <c r="L62" s="7">
        <v>10.1</v>
      </c>
      <c r="M62" s="7">
        <v>0</v>
      </c>
      <c r="N62" s="7">
        <v>8.6999999999999993</v>
      </c>
      <c r="O62" s="7">
        <v>0</v>
      </c>
      <c r="P62" s="7">
        <v>8.9</v>
      </c>
      <c r="Q62" s="7">
        <v>0</v>
      </c>
      <c r="R62" s="7">
        <v>8.5440000000000005</v>
      </c>
      <c r="S62" s="7">
        <v>0</v>
      </c>
      <c r="T62" s="7">
        <v>6.7</v>
      </c>
      <c r="U62" s="7">
        <v>0</v>
      </c>
      <c r="V62" s="7">
        <v>8.16</v>
      </c>
      <c r="W62" s="7">
        <v>0</v>
      </c>
      <c r="X62" s="7">
        <v>4.8</v>
      </c>
      <c r="Y62" s="7">
        <v>0</v>
      </c>
      <c r="Z62" s="7">
        <v>8.8000000000000007</v>
      </c>
      <c r="AA62" s="7">
        <v>0</v>
      </c>
      <c r="AB62" s="7">
        <v>8.5</v>
      </c>
      <c r="AC62" s="7">
        <v>0.4</v>
      </c>
      <c r="AD62" s="7">
        <v>10.7</v>
      </c>
      <c r="AE62" s="7">
        <v>0</v>
      </c>
      <c r="AF62" s="7">
        <v>8</v>
      </c>
      <c r="AG62" s="7">
        <v>0</v>
      </c>
      <c r="AH62" s="8">
        <v>6.45</v>
      </c>
      <c r="AI62" s="8">
        <v>0</v>
      </c>
      <c r="AJ62" s="8">
        <v>7.05</v>
      </c>
      <c r="AK62" s="8">
        <v>0</v>
      </c>
      <c r="AL62" s="8">
        <v>9.35</v>
      </c>
      <c r="AM62" s="8">
        <v>0</v>
      </c>
      <c r="AN62" s="46">
        <v>10</v>
      </c>
      <c r="AO62" s="46">
        <v>0</v>
      </c>
      <c r="AP62" s="46">
        <v>10.4</v>
      </c>
      <c r="AQ62" s="46">
        <v>0</v>
      </c>
    </row>
    <row r="63" spans="1:43" ht="14.25" customHeight="1">
      <c r="A63" s="40">
        <v>44622</v>
      </c>
      <c r="B63" s="7">
        <v>9</v>
      </c>
      <c r="C63" s="7">
        <v>1.8</v>
      </c>
      <c r="D63" s="7">
        <v>9.1</v>
      </c>
      <c r="E63" s="7">
        <v>1.6</v>
      </c>
      <c r="F63" s="7">
        <v>8.3000000000000007</v>
      </c>
      <c r="G63" s="7">
        <v>1.8</v>
      </c>
      <c r="H63" s="7">
        <v>9.1</v>
      </c>
      <c r="I63" s="7">
        <v>0</v>
      </c>
      <c r="J63" s="7">
        <v>9.6999999999999993</v>
      </c>
      <c r="K63" s="7">
        <v>0</v>
      </c>
      <c r="L63" s="7">
        <v>8.5</v>
      </c>
      <c r="M63" s="7">
        <v>0</v>
      </c>
      <c r="N63" s="7">
        <v>9.3000000000000007</v>
      </c>
      <c r="O63" s="7">
        <v>1.4</v>
      </c>
      <c r="P63" s="7">
        <v>8.6</v>
      </c>
      <c r="Q63" s="7">
        <v>1.5</v>
      </c>
      <c r="R63" s="7">
        <v>8.2560000000000002</v>
      </c>
      <c r="S63" s="7">
        <v>1.44</v>
      </c>
      <c r="T63" s="7">
        <v>8.6</v>
      </c>
      <c r="U63" s="7">
        <v>1</v>
      </c>
      <c r="V63" s="7">
        <v>9.4860000000000007</v>
      </c>
      <c r="W63" s="7">
        <v>3.2640000000000002</v>
      </c>
      <c r="X63" s="7">
        <v>7.1</v>
      </c>
      <c r="Y63" s="7">
        <v>1.5</v>
      </c>
      <c r="Z63" s="7">
        <v>9.8000000000000007</v>
      </c>
      <c r="AA63" s="7">
        <v>1.8</v>
      </c>
      <c r="AB63" s="7">
        <v>9.6999999999999993</v>
      </c>
      <c r="AC63" s="7">
        <v>0.9</v>
      </c>
      <c r="AD63" s="7">
        <v>8.8000000000000007</v>
      </c>
      <c r="AE63" s="7">
        <v>1.1000000000000001</v>
      </c>
      <c r="AF63" s="7">
        <v>9.3000000000000007</v>
      </c>
      <c r="AG63" s="7">
        <v>3.2</v>
      </c>
      <c r="AH63" s="8">
        <v>7.95</v>
      </c>
      <c r="AI63" s="8">
        <v>1.3</v>
      </c>
      <c r="AJ63" s="8">
        <v>7.95</v>
      </c>
      <c r="AK63" s="8">
        <v>1.1000000000000001</v>
      </c>
      <c r="AL63" s="8">
        <v>9.25</v>
      </c>
      <c r="AM63" s="8">
        <v>1.9</v>
      </c>
      <c r="AN63" s="46">
        <v>9.5</v>
      </c>
      <c r="AO63" s="46">
        <v>1.3</v>
      </c>
      <c r="AP63" s="46">
        <v>9.6999999999999993</v>
      </c>
      <c r="AQ63" s="46">
        <v>0.9</v>
      </c>
    </row>
    <row r="64" spans="1:43" ht="14.25" customHeight="1">
      <c r="A64" s="40">
        <v>44623</v>
      </c>
      <c r="B64" s="7">
        <v>10.3</v>
      </c>
      <c r="C64" s="7">
        <v>0.4</v>
      </c>
      <c r="D64" s="7">
        <v>10.199999999999999</v>
      </c>
      <c r="E64" s="7">
        <v>0.6</v>
      </c>
      <c r="F64" s="7">
        <v>10.1</v>
      </c>
      <c r="G64" s="7">
        <v>0.2</v>
      </c>
      <c r="H64" s="7">
        <v>9.6999999999999993</v>
      </c>
      <c r="I64" s="7">
        <v>0.4</v>
      </c>
      <c r="J64" s="7">
        <v>10.5</v>
      </c>
      <c r="K64" s="7">
        <v>0.6</v>
      </c>
      <c r="L64" s="7">
        <v>9.9</v>
      </c>
      <c r="M64" s="7">
        <v>0</v>
      </c>
      <c r="N64" s="7">
        <v>10.199999999999999</v>
      </c>
      <c r="O64" s="7">
        <v>0</v>
      </c>
      <c r="P64" s="7">
        <v>9.9</v>
      </c>
      <c r="Q64" s="7">
        <v>0</v>
      </c>
      <c r="R64" s="7">
        <v>9.5039999999999996</v>
      </c>
      <c r="S64" s="7">
        <v>0</v>
      </c>
      <c r="T64" s="7">
        <v>10.8</v>
      </c>
      <c r="U64" s="7">
        <v>0</v>
      </c>
      <c r="V64" s="7">
        <v>10.098000000000001</v>
      </c>
      <c r="W64" s="7">
        <v>0</v>
      </c>
      <c r="X64" s="7">
        <v>7.7</v>
      </c>
      <c r="Y64" s="7">
        <v>1.5</v>
      </c>
      <c r="Z64" s="7">
        <v>11</v>
      </c>
      <c r="AA64" s="7">
        <v>0</v>
      </c>
      <c r="AB64" s="7">
        <v>10.4</v>
      </c>
      <c r="AC64" s="7">
        <v>0</v>
      </c>
      <c r="AD64" s="7">
        <v>10.3</v>
      </c>
      <c r="AE64" s="7">
        <v>0</v>
      </c>
      <c r="AF64" s="7">
        <v>9.9</v>
      </c>
      <c r="AG64" s="7">
        <v>0</v>
      </c>
      <c r="AH64" s="8">
        <v>9.5500000000000007</v>
      </c>
      <c r="AI64" s="8">
        <v>0</v>
      </c>
      <c r="AJ64" s="8">
        <v>8.65</v>
      </c>
      <c r="AK64" s="8">
        <v>0</v>
      </c>
      <c r="AL64" s="8">
        <v>9.75</v>
      </c>
      <c r="AM64" s="8">
        <v>0</v>
      </c>
      <c r="AN64" s="46">
        <v>10.9</v>
      </c>
      <c r="AO64" s="46">
        <v>0</v>
      </c>
      <c r="AP64" s="46">
        <v>10.4</v>
      </c>
      <c r="AQ64" s="46">
        <v>0</v>
      </c>
    </row>
    <row r="65" spans="1:43" ht="14.25" customHeight="1">
      <c r="A65" s="40">
        <v>44624</v>
      </c>
      <c r="B65" s="7">
        <v>8.1</v>
      </c>
      <c r="C65" s="7">
        <v>3.8</v>
      </c>
      <c r="D65" s="7">
        <v>8</v>
      </c>
      <c r="E65" s="7">
        <v>3.4</v>
      </c>
      <c r="F65" s="7">
        <v>7.9</v>
      </c>
      <c r="G65" s="7">
        <v>3.4</v>
      </c>
      <c r="H65" s="7">
        <v>8</v>
      </c>
      <c r="I65" s="7">
        <v>3.3</v>
      </c>
      <c r="J65" s="7">
        <v>8.4</v>
      </c>
      <c r="K65" s="7">
        <v>3.4</v>
      </c>
      <c r="L65" s="7">
        <v>7.7</v>
      </c>
      <c r="M65" s="7">
        <v>2.8</v>
      </c>
      <c r="N65" s="7">
        <v>7.7</v>
      </c>
      <c r="O65" s="7">
        <v>3.7</v>
      </c>
      <c r="P65" s="7">
        <v>7.8</v>
      </c>
      <c r="Q65" s="7">
        <v>1.9</v>
      </c>
      <c r="R65" s="7">
        <v>7.4109999999999996</v>
      </c>
      <c r="S65" s="7">
        <v>1.8239999999999998</v>
      </c>
      <c r="T65" s="7">
        <v>8</v>
      </c>
      <c r="U65" s="7">
        <v>0.8</v>
      </c>
      <c r="V65" s="7">
        <v>8.1107999999999993</v>
      </c>
      <c r="W65" s="7">
        <v>3.1101999999999999</v>
      </c>
      <c r="X65" s="7">
        <v>7.9</v>
      </c>
      <c r="Y65" s="7">
        <v>2</v>
      </c>
      <c r="Z65" s="7">
        <v>9</v>
      </c>
      <c r="AA65" s="7">
        <v>2.5</v>
      </c>
      <c r="AB65" s="7">
        <v>8.8000000000000007</v>
      </c>
      <c r="AC65" s="7">
        <v>1.4</v>
      </c>
      <c r="AD65" s="7">
        <v>8.1</v>
      </c>
      <c r="AE65" s="7">
        <v>5</v>
      </c>
      <c r="AF65" s="7">
        <v>8.6999999999999993</v>
      </c>
      <c r="AG65" s="7">
        <v>3.6</v>
      </c>
      <c r="AH65" s="8">
        <v>8.75</v>
      </c>
      <c r="AI65" s="8">
        <v>1.5</v>
      </c>
      <c r="AJ65" s="8">
        <v>8.5500000000000007</v>
      </c>
      <c r="AK65" s="8">
        <v>0.8</v>
      </c>
      <c r="AL65" s="8">
        <v>8.5500000000000007</v>
      </c>
      <c r="AM65" s="8">
        <v>1.9</v>
      </c>
      <c r="AN65" s="46">
        <v>8.5</v>
      </c>
      <c r="AO65" s="46">
        <v>1.9</v>
      </c>
      <c r="AP65" s="46">
        <v>8.4</v>
      </c>
      <c r="AQ65" s="46">
        <v>0</v>
      </c>
    </row>
    <row r="66" spans="1:43" ht="14.25" customHeight="1">
      <c r="A66" s="40">
        <v>44625</v>
      </c>
      <c r="B66" s="7">
        <v>6.8</v>
      </c>
      <c r="C66" s="7">
        <v>2.2999999999999998</v>
      </c>
      <c r="D66" s="7">
        <v>6.9</v>
      </c>
      <c r="E66" s="7">
        <v>2.4</v>
      </c>
      <c r="F66" s="7">
        <v>6.2</v>
      </c>
      <c r="G66" s="7">
        <v>1.4</v>
      </c>
      <c r="H66" s="7">
        <v>7</v>
      </c>
      <c r="I66" s="7">
        <v>0</v>
      </c>
      <c r="J66" s="7">
        <v>8.1</v>
      </c>
      <c r="K66" s="7">
        <v>0</v>
      </c>
      <c r="L66" s="7">
        <v>5.9</v>
      </c>
      <c r="M66" s="7">
        <v>6.4</v>
      </c>
      <c r="N66" s="7">
        <v>6.4</v>
      </c>
      <c r="O66" s="7">
        <v>5</v>
      </c>
      <c r="P66" s="7">
        <v>5.8</v>
      </c>
      <c r="Q66" s="7">
        <v>2.7</v>
      </c>
      <c r="R66" s="7">
        <v>5.5679999999999996</v>
      </c>
      <c r="S66" s="7">
        <v>2.5920000000000001</v>
      </c>
      <c r="T66" s="7">
        <v>7.3</v>
      </c>
      <c r="U66" s="7">
        <v>4.4000000000000004</v>
      </c>
      <c r="V66" s="7">
        <v>7.4459999999999997</v>
      </c>
      <c r="W66" s="7">
        <v>0.40800000000000003</v>
      </c>
      <c r="X66" s="7">
        <v>5.5</v>
      </c>
      <c r="Y66" s="7">
        <v>3.3</v>
      </c>
      <c r="Z66" s="7">
        <v>8.3000000000000007</v>
      </c>
      <c r="AA66" s="7">
        <v>0</v>
      </c>
      <c r="AB66" s="7">
        <v>7.8</v>
      </c>
      <c r="AC66" s="7">
        <v>0.4</v>
      </c>
      <c r="AD66" s="7">
        <v>6.4</v>
      </c>
      <c r="AE66" s="7">
        <v>0.8</v>
      </c>
      <c r="AF66" s="7">
        <v>7.3</v>
      </c>
      <c r="AG66" s="7">
        <v>0.4</v>
      </c>
      <c r="AH66" s="8">
        <v>7.65</v>
      </c>
      <c r="AI66" s="8">
        <v>3.7</v>
      </c>
      <c r="AJ66" s="8">
        <v>6.25</v>
      </c>
      <c r="AK66" s="8">
        <v>3.9</v>
      </c>
      <c r="AL66" s="8">
        <v>7.45</v>
      </c>
      <c r="AM66" s="8">
        <v>0</v>
      </c>
      <c r="AN66" s="46">
        <v>7.3</v>
      </c>
      <c r="AO66" s="46">
        <v>0.4</v>
      </c>
      <c r="AP66" s="46">
        <v>7.7</v>
      </c>
      <c r="AQ66" s="46">
        <v>0</v>
      </c>
    </row>
    <row r="67" spans="1:43" ht="14.25" customHeight="1">
      <c r="A67" s="40">
        <v>44626</v>
      </c>
      <c r="B67" s="7">
        <v>7.6</v>
      </c>
      <c r="C67" s="7">
        <v>0</v>
      </c>
      <c r="D67" s="7">
        <v>7.3</v>
      </c>
      <c r="E67" s="7">
        <v>0</v>
      </c>
      <c r="F67" s="7">
        <v>6.9</v>
      </c>
      <c r="G67" s="7">
        <v>0</v>
      </c>
      <c r="H67" s="7">
        <v>7.5</v>
      </c>
      <c r="I67" s="7">
        <v>0</v>
      </c>
      <c r="J67" s="7">
        <v>7.2</v>
      </c>
      <c r="K67" s="7">
        <v>0</v>
      </c>
      <c r="L67" s="7">
        <v>6.1</v>
      </c>
      <c r="M67" s="7">
        <v>0</v>
      </c>
      <c r="N67" s="7">
        <v>5.8</v>
      </c>
      <c r="O67" s="7">
        <v>0</v>
      </c>
      <c r="P67" s="7">
        <v>6.3</v>
      </c>
      <c r="Q67" s="7">
        <v>0</v>
      </c>
      <c r="R67" s="7">
        <v>6.048</v>
      </c>
      <c r="S67" s="7">
        <v>0</v>
      </c>
      <c r="T67" s="7">
        <v>6</v>
      </c>
      <c r="U67" s="7">
        <v>0</v>
      </c>
      <c r="V67" s="7">
        <v>6.4260000000000002</v>
      </c>
      <c r="W67" s="7">
        <v>0</v>
      </c>
      <c r="X67" s="7">
        <v>4.3</v>
      </c>
      <c r="Y67" s="7">
        <v>0</v>
      </c>
      <c r="Z67" s="7">
        <v>8.5</v>
      </c>
      <c r="AA67" s="7">
        <v>0</v>
      </c>
      <c r="AB67" s="7">
        <v>7.3</v>
      </c>
      <c r="AC67" s="7">
        <v>0</v>
      </c>
      <c r="AD67" s="7">
        <v>6.6</v>
      </c>
      <c r="AE67" s="7">
        <v>0.4</v>
      </c>
      <c r="AF67" s="7">
        <v>6.3</v>
      </c>
      <c r="AG67" s="7">
        <v>0</v>
      </c>
      <c r="AH67" s="8">
        <v>5.25</v>
      </c>
      <c r="AI67" s="8">
        <v>0</v>
      </c>
      <c r="AJ67" s="8">
        <v>4.1500000000000004</v>
      </c>
      <c r="AK67" s="8">
        <v>0</v>
      </c>
      <c r="AL67" s="8">
        <v>7.35</v>
      </c>
      <c r="AM67" s="8">
        <v>0</v>
      </c>
      <c r="AN67" s="46">
        <v>7.6</v>
      </c>
      <c r="AO67" s="46">
        <v>0</v>
      </c>
      <c r="AP67" s="46">
        <v>8.1</v>
      </c>
      <c r="AQ67" s="46">
        <v>0</v>
      </c>
    </row>
    <row r="68" spans="1:43" ht="14.25" customHeight="1">
      <c r="A68" s="40">
        <v>44627</v>
      </c>
      <c r="B68" s="7">
        <v>5.3</v>
      </c>
      <c r="C68" s="7">
        <v>0</v>
      </c>
      <c r="D68" s="7">
        <v>5.3</v>
      </c>
      <c r="E68" s="7">
        <v>0</v>
      </c>
      <c r="F68" s="7">
        <v>4.5999999999999996</v>
      </c>
      <c r="G68" s="7">
        <v>0</v>
      </c>
      <c r="H68" s="7">
        <v>5.3</v>
      </c>
      <c r="I68" s="7">
        <v>0</v>
      </c>
      <c r="J68" s="7">
        <v>3.9</v>
      </c>
      <c r="K68" s="7">
        <v>0</v>
      </c>
      <c r="L68" s="7">
        <v>5.0999999999999996</v>
      </c>
      <c r="M68" s="7">
        <v>0</v>
      </c>
      <c r="N68" s="7">
        <v>3.8</v>
      </c>
      <c r="O68" s="7">
        <v>0</v>
      </c>
      <c r="P68" s="7">
        <v>4.5</v>
      </c>
      <c r="Q68" s="7">
        <v>0</v>
      </c>
      <c r="R68" s="7">
        <v>2.1</v>
      </c>
      <c r="S68" s="7">
        <v>0</v>
      </c>
      <c r="T68" s="7">
        <v>3.5</v>
      </c>
      <c r="U68" s="7">
        <v>0</v>
      </c>
      <c r="V68" s="7">
        <v>2.4</v>
      </c>
      <c r="W68" s="7">
        <v>0</v>
      </c>
      <c r="X68" s="7">
        <v>2</v>
      </c>
      <c r="Y68" s="7">
        <v>0</v>
      </c>
      <c r="Z68" s="7">
        <v>4.2</v>
      </c>
      <c r="AA68" s="7">
        <v>0</v>
      </c>
      <c r="AB68" s="7">
        <v>3.9</v>
      </c>
      <c r="AC68" s="7">
        <v>0</v>
      </c>
      <c r="AD68" s="7">
        <v>4.9000000000000004</v>
      </c>
      <c r="AE68" s="7">
        <v>0</v>
      </c>
      <c r="AF68" s="7">
        <v>2.1</v>
      </c>
      <c r="AG68" s="7">
        <v>0</v>
      </c>
      <c r="AH68" s="8">
        <v>3.65</v>
      </c>
      <c r="AI68" s="8">
        <v>0</v>
      </c>
      <c r="AJ68" s="8">
        <v>3.35</v>
      </c>
      <c r="AK68" s="8">
        <v>0</v>
      </c>
      <c r="AL68" s="8">
        <v>4.3499999999999996</v>
      </c>
      <c r="AM68" s="8">
        <v>0</v>
      </c>
      <c r="AN68" s="46">
        <v>5</v>
      </c>
      <c r="AO68" s="46">
        <v>0</v>
      </c>
      <c r="AP68" s="46">
        <v>6.2</v>
      </c>
      <c r="AQ68" s="46">
        <v>0</v>
      </c>
    </row>
    <row r="69" spans="1:43" ht="14.25" customHeight="1">
      <c r="A69" s="40">
        <v>44628</v>
      </c>
      <c r="B69" s="7">
        <v>8</v>
      </c>
      <c r="C69" s="7">
        <v>0.4</v>
      </c>
      <c r="D69" s="7">
        <v>7.6</v>
      </c>
      <c r="E69" s="7">
        <v>0</v>
      </c>
      <c r="F69" s="7">
        <v>7.5</v>
      </c>
      <c r="G69" s="7">
        <v>0.6</v>
      </c>
      <c r="H69" s="7">
        <v>7.2</v>
      </c>
      <c r="I69" s="7">
        <v>0.8</v>
      </c>
      <c r="J69" s="7">
        <v>7.2</v>
      </c>
      <c r="K69" s="7">
        <v>0</v>
      </c>
      <c r="L69" s="7">
        <v>7.7</v>
      </c>
      <c r="M69" s="7">
        <v>1.7</v>
      </c>
      <c r="N69" s="7">
        <v>8</v>
      </c>
      <c r="O69" s="7">
        <v>0.8</v>
      </c>
      <c r="P69" s="7">
        <v>7.5</v>
      </c>
      <c r="Q69" s="7">
        <v>0</v>
      </c>
      <c r="R69" s="7">
        <v>5.6</v>
      </c>
      <c r="S69" s="7">
        <v>0.4</v>
      </c>
      <c r="T69" s="7">
        <v>6.5</v>
      </c>
      <c r="U69" s="7">
        <v>0.8</v>
      </c>
      <c r="V69" s="7">
        <v>6.2</v>
      </c>
      <c r="W69" s="7">
        <v>0.4</v>
      </c>
      <c r="X69" s="7">
        <v>5</v>
      </c>
      <c r="Y69" s="7">
        <v>0.4</v>
      </c>
      <c r="Z69" s="7">
        <v>6.6</v>
      </c>
      <c r="AA69" s="7">
        <v>1.7</v>
      </c>
      <c r="AB69" s="7">
        <v>6.8</v>
      </c>
      <c r="AC69" s="7">
        <v>0.4</v>
      </c>
      <c r="AD69" s="7">
        <v>7.7</v>
      </c>
      <c r="AE69" s="7">
        <v>1.1000000000000001</v>
      </c>
      <c r="AF69" s="7">
        <v>6.6</v>
      </c>
      <c r="AG69" s="7">
        <v>0.4</v>
      </c>
      <c r="AH69" s="8">
        <v>6.75</v>
      </c>
      <c r="AI69" s="8">
        <v>1.6</v>
      </c>
      <c r="AJ69" s="8">
        <v>7.15</v>
      </c>
      <c r="AK69" s="8">
        <v>0.7</v>
      </c>
      <c r="AL69" s="8">
        <v>7.05</v>
      </c>
      <c r="AM69" s="8">
        <v>3.4</v>
      </c>
      <c r="AN69" s="46">
        <v>7.5</v>
      </c>
      <c r="AO69" s="46">
        <v>0.8</v>
      </c>
      <c r="AP69" s="46">
        <v>7.3</v>
      </c>
      <c r="AQ69" s="46">
        <v>2</v>
      </c>
    </row>
    <row r="70" spans="1:43" ht="14.25" customHeight="1">
      <c r="A70" s="40">
        <v>44629</v>
      </c>
      <c r="B70" s="7">
        <v>10</v>
      </c>
      <c r="C70" s="7">
        <v>0.4</v>
      </c>
      <c r="D70" s="7">
        <v>10</v>
      </c>
      <c r="E70" s="7">
        <v>0.6</v>
      </c>
      <c r="F70" s="7">
        <v>9.6999999999999993</v>
      </c>
      <c r="G70" s="7">
        <v>0.2</v>
      </c>
      <c r="H70" s="7">
        <v>9.6999999999999993</v>
      </c>
      <c r="I70" s="7">
        <v>0.4</v>
      </c>
      <c r="J70" s="7">
        <v>10</v>
      </c>
      <c r="K70" s="7">
        <v>1.6</v>
      </c>
      <c r="L70" s="7">
        <v>9.9</v>
      </c>
      <c r="M70" s="7">
        <v>0</v>
      </c>
      <c r="N70" s="7">
        <v>10.4</v>
      </c>
      <c r="O70" s="7">
        <v>0.4</v>
      </c>
      <c r="P70" s="7">
        <v>10</v>
      </c>
      <c r="Q70" s="7">
        <v>0.4</v>
      </c>
      <c r="R70" s="7">
        <v>9.8000000000000007</v>
      </c>
      <c r="S70" s="7">
        <v>0.4</v>
      </c>
      <c r="T70" s="7">
        <v>9.9</v>
      </c>
      <c r="U70" s="7">
        <v>0</v>
      </c>
      <c r="V70" s="7">
        <v>9.1</v>
      </c>
      <c r="W70" s="7">
        <v>0.6</v>
      </c>
      <c r="X70" s="7">
        <v>9</v>
      </c>
      <c r="Y70" s="7">
        <v>0.4</v>
      </c>
      <c r="Z70" s="7">
        <v>9.3000000000000007</v>
      </c>
      <c r="AA70" s="7">
        <v>0.4</v>
      </c>
      <c r="AB70" s="7">
        <v>9.4</v>
      </c>
      <c r="AC70" s="7">
        <v>0</v>
      </c>
      <c r="AD70" s="7">
        <v>10.199999999999999</v>
      </c>
      <c r="AE70" s="7">
        <v>0.4</v>
      </c>
      <c r="AF70" s="7">
        <v>9.1999999999999993</v>
      </c>
      <c r="AG70" s="7">
        <v>0.5</v>
      </c>
      <c r="AH70" s="8">
        <v>9.4499999999999993</v>
      </c>
      <c r="AI70" s="8">
        <v>0</v>
      </c>
      <c r="AJ70" s="8">
        <v>9.35</v>
      </c>
      <c r="AK70" s="8">
        <v>0</v>
      </c>
      <c r="AL70" s="8">
        <v>9.75</v>
      </c>
      <c r="AM70" s="8">
        <v>0</v>
      </c>
      <c r="AN70" s="46">
        <v>10</v>
      </c>
      <c r="AO70" s="46">
        <v>0.4</v>
      </c>
      <c r="AP70" s="46">
        <v>9.6999999999999993</v>
      </c>
      <c r="AQ70" s="46">
        <v>0.6</v>
      </c>
    </row>
    <row r="71" spans="1:43" ht="14.25" customHeight="1">
      <c r="A71" s="40">
        <v>44630</v>
      </c>
      <c r="B71" s="7">
        <v>10.7</v>
      </c>
      <c r="C71" s="7">
        <v>2.8</v>
      </c>
      <c r="D71" s="7">
        <v>10.6</v>
      </c>
      <c r="E71" s="7">
        <v>2.6</v>
      </c>
      <c r="F71" s="7">
        <v>9.6999999999999993</v>
      </c>
      <c r="G71" s="7">
        <v>1.8</v>
      </c>
      <c r="H71" s="7">
        <v>10.6</v>
      </c>
      <c r="I71" s="7">
        <v>0.5</v>
      </c>
      <c r="J71" s="7">
        <v>11.1</v>
      </c>
      <c r="K71" s="7">
        <v>2.6</v>
      </c>
      <c r="L71" s="7">
        <v>9.8000000000000007</v>
      </c>
      <c r="M71" s="7">
        <v>1.8</v>
      </c>
      <c r="N71" s="7">
        <v>10.1</v>
      </c>
      <c r="O71" s="7">
        <v>2.5</v>
      </c>
      <c r="P71" s="7">
        <v>10</v>
      </c>
      <c r="Q71" s="7">
        <v>1.8</v>
      </c>
      <c r="R71" s="7">
        <v>8.6</v>
      </c>
      <c r="S71" s="7">
        <v>1.2</v>
      </c>
      <c r="T71" s="7">
        <v>9.8000000000000007</v>
      </c>
      <c r="U71" s="7">
        <v>2.5</v>
      </c>
      <c r="V71" s="7">
        <v>10.5</v>
      </c>
      <c r="W71" s="7">
        <v>2.2000000000000002</v>
      </c>
      <c r="X71" s="7">
        <v>8.5</v>
      </c>
      <c r="Y71" s="7">
        <v>1</v>
      </c>
      <c r="Z71" s="7">
        <v>11.3</v>
      </c>
      <c r="AA71" s="7">
        <v>1.4</v>
      </c>
      <c r="AB71" s="7">
        <v>10.9</v>
      </c>
      <c r="AC71" s="7">
        <v>1.8</v>
      </c>
      <c r="AD71" s="7">
        <v>10.1</v>
      </c>
      <c r="AE71" s="7">
        <v>3.2</v>
      </c>
      <c r="AF71" s="7">
        <v>10.6</v>
      </c>
      <c r="AG71" s="7">
        <v>1.8</v>
      </c>
      <c r="AH71" s="8">
        <v>9.85</v>
      </c>
      <c r="AI71" s="8">
        <v>3.2</v>
      </c>
      <c r="AJ71" s="8">
        <v>9.15</v>
      </c>
      <c r="AK71" s="8">
        <v>3.2</v>
      </c>
      <c r="AL71" s="8">
        <v>10.65</v>
      </c>
      <c r="AM71" s="8">
        <v>4.5999999999999996</v>
      </c>
      <c r="AN71" s="46">
        <v>11</v>
      </c>
      <c r="AO71" s="46">
        <v>2.7</v>
      </c>
      <c r="AP71" s="46">
        <v>11.2</v>
      </c>
      <c r="AQ71" s="46">
        <v>1.2</v>
      </c>
    </row>
    <row r="72" spans="1:43" ht="14.25" customHeight="1">
      <c r="A72" s="40">
        <v>44631</v>
      </c>
      <c r="B72" s="7">
        <v>10.6</v>
      </c>
      <c r="C72" s="7">
        <v>8.6</v>
      </c>
      <c r="D72" s="7">
        <v>10.1</v>
      </c>
      <c r="E72" s="7">
        <v>5.6</v>
      </c>
      <c r="F72" s="7">
        <v>9.5</v>
      </c>
      <c r="G72" s="7">
        <v>13.8</v>
      </c>
      <c r="H72" s="7">
        <v>10.1</v>
      </c>
      <c r="I72" s="7">
        <v>7.5</v>
      </c>
      <c r="J72" s="7">
        <v>10.1</v>
      </c>
      <c r="K72" s="7">
        <v>8</v>
      </c>
      <c r="L72" s="7">
        <v>10.199999999999999</v>
      </c>
      <c r="M72" s="7">
        <v>7.5</v>
      </c>
      <c r="N72" s="7">
        <v>10.9</v>
      </c>
      <c r="O72" s="7">
        <v>9.3000000000000007</v>
      </c>
      <c r="P72" s="7">
        <v>9.4</v>
      </c>
      <c r="Q72" s="7">
        <v>14.6</v>
      </c>
      <c r="R72" s="7">
        <v>8.6</v>
      </c>
      <c r="S72" s="7">
        <v>15.6</v>
      </c>
      <c r="T72" s="7">
        <v>10.7</v>
      </c>
      <c r="U72" s="7">
        <v>11.2</v>
      </c>
      <c r="V72" s="7">
        <v>9.8000000000000007</v>
      </c>
      <c r="W72" s="7">
        <v>13.8</v>
      </c>
      <c r="X72" s="7">
        <v>8.5</v>
      </c>
      <c r="Y72" s="7">
        <v>15.5</v>
      </c>
      <c r="Z72" s="7">
        <v>10.4</v>
      </c>
      <c r="AA72" s="7">
        <v>13.1</v>
      </c>
      <c r="AB72" s="7">
        <v>10.7</v>
      </c>
      <c r="AC72" s="7">
        <v>10</v>
      </c>
      <c r="AD72" s="7">
        <v>9.6999999999999993</v>
      </c>
      <c r="AE72" s="7">
        <v>15.7</v>
      </c>
      <c r="AF72" s="7">
        <v>9.6999999999999993</v>
      </c>
      <c r="AG72" s="7">
        <v>13</v>
      </c>
      <c r="AH72" s="8">
        <v>10.35</v>
      </c>
      <c r="AI72" s="8">
        <v>8.3000000000000007</v>
      </c>
      <c r="AJ72" s="8">
        <v>8.75</v>
      </c>
      <c r="AK72" s="8">
        <v>13.7</v>
      </c>
      <c r="AL72" s="8">
        <v>10.25</v>
      </c>
      <c r="AM72" s="8">
        <v>15.2</v>
      </c>
      <c r="AN72" s="46">
        <v>10.6</v>
      </c>
      <c r="AO72" s="46">
        <v>10.4</v>
      </c>
      <c r="AP72" s="46">
        <v>10.3</v>
      </c>
      <c r="AQ72" s="46">
        <v>13.8</v>
      </c>
    </row>
    <row r="73" spans="1:43" ht="14.25" customHeight="1">
      <c r="A73" s="40">
        <v>44632</v>
      </c>
      <c r="B73" s="7">
        <v>8.6999999999999993</v>
      </c>
      <c r="C73" s="7">
        <v>7.4</v>
      </c>
      <c r="D73" s="7">
        <v>8.8000000000000007</v>
      </c>
      <c r="E73" s="7">
        <v>8.4</v>
      </c>
      <c r="F73" s="7">
        <v>7.8</v>
      </c>
      <c r="G73" s="7">
        <v>6.2</v>
      </c>
      <c r="H73" s="7">
        <v>8.6999999999999993</v>
      </c>
      <c r="I73" s="7">
        <v>2.7</v>
      </c>
      <c r="J73" s="7">
        <v>9.4</v>
      </c>
      <c r="K73" s="7">
        <v>3.6</v>
      </c>
      <c r="L73" s="7">
        <v>7.2</v>
      </c>
      <c r="M73" s="7">
        <v>18.5</v>
      </c>
      <c r="N73" s="7">
        <v>8</v>
      </c>
      <c r="O73" s="7">
        <v>16.8</v>
      </c>
      <c r="P73" s="7">
        <v>7.4</v>
      </c>
      <c r="Q73" s="7">
        <v>12.2</v>
      </c>
      <c r="R73" s="7">
        <v>6.7</v>
      </c>
      <c r="S73" s="7">
        <v>15.8</v>
      </c>
      <c r="T73" s="7">
        <v>8.5</v>
      </c>
      <c r="U73" s="7">
        <v>16.5</v>
      </c>
      <c r="V73" s="7">
        <v>8.6</v>
      </c>
      <c r="W73" s="7">
        <v>2.6</v>
      </c>
      <c r="X73" s="7">
        <v>6.5</v>
      </c>
      <c r="Y73" s="7">
        <v>15.5</v>
      </c>
      <c r="Z73" s="7">
        <v>9.6</v>
      </c>
      <c r="AA73" s="7">
        <v>3</v>
      </c>
      <c r="AB73" s="7">
        <v>9.4</v>
      </c>
      <c r="AC73" s="7">
        <v>4.4000000000000004</v>
      </c>
      <c r="AD73" s="7">
        <v>8.1999999999999993</v>
      </c>
      <c r="AE73" s="7">
        <v>6</v>
      </c>
      <c r="AF73" s="7">
        <v>8.6999999999999993</v>
      </c>
      <c r="AG73" s="7">
        <v>1.9</v>
      </c>
      <c r="AH73" s="8">
        <v>8.85</v>
      </c>
      <c r="AI73" s="8">
        <v>19</v>
      </c>
      <c r="AJ73" s="8">
        <v>7.55</v>
      </c>
      <c r="AK73" s="8">
        <v>16.600000000000001</v>
      </c>
      <c r="AL73" s="8">
        <v>9.15</v>
      </c>
      <c r="AM73" s="8">
        <v>1.5</v>
      </c>
      <c r="AN73" s="46">
        <v>9.1</v>
      </c>
      <c r="AO73" s="46">
        <v>5.2</v>
      </c>
      <c r="AP73" s="46">
        <v>9.1999999999999993</v>
      </c>
      <c r="AQ73" s="46">
        <v>3.6</v>
      </c>
    </row>
    <row r="74" spans="1:43" ht="14.25" customHeight="1">
      <c r="A74" s="40">
        <v>44633</v>
      </c>
      <c r="B74" s="7">
        <v>7.9</v>
      </c>
      <c r="C74" s="7">
        <v>13.2</v>
      </c>
      <c r="D74" s="7">
        <v>8</v>
      </c>
      <c r="E74" s="7">
        <v>13.9</v>
      </c>
      <c r="F74" s="7">
        <v>7.1</v>
      </c>
      <c r="G74" s="7">
        <v>12</v>
      </c>
      <c r="H74" s="7">
        <v>7.9</v>
      </c>
      <c r="I74" s="7">
        <v>2.8</v>
      </c>
      <c r="J74" s="7">
        <v>8.6</v>
      </c>
      <c r="K74" s="7">
        <v>4</v>
      </c>
      <c r="L74" s="7">
        <v>6.3</v>
      </c>
      <c r="M74" s="7">
        <v>9.5</v>
      </c>
      <c r="N74" s="7">
        <v>7</v>
      </c>
      <c r="O74" s="7">
        <v>12.6</v>
      </c>
      <c r="P74" s="7">
        <v>6.9</v>
      </c>
      <c r="Q74" s="7">
        <v>7.4</v>
      </c>
      <c r="R74" s="7">
        <v>5.5</v>
      </c>
      <c r="S74" s="7">
        <v>17.899999999999999</v>
      </c>
      <c r="T74" s="7">
        <v>7.3</v>
      </c>
      <c r="U74" s="7">
        <v>10.199999999999999</v>
      </c>
      <c r="V74" s="7">
        <v>8.1999999999999993</v>
      </c>
      <c r="W74" s="7">
        <v>9.1999999999999993</v>
      </c>
      <c r="X74" s="7">
        <v>5.8</v>
      </c>
      <c r="Y74" s="7">
        <v>17.8</v>
      </c>
      <c r="Z74" s="7">
        <v>8.6</v>
      </c>
      <c r="AA74" s="7">
        <v>6.6</v>
      </c>
      <c r="AB74" s="7">
        <v>8.6</v>
      </c>
      <c r="AC74" s="7">
        <v>0</v>
      </c>
      <c r="AD74" s="7">
        <v>7.3</v>
      </c>
      <c r="AE74" s="7">
        <v>11.2</v>
      </c>
      <c r="AF74" s="7">
        <v>8.1</v>
      </c>
      <c r="AG74" s="7">
        <v>8.9</v>
      </c>
      <c r="AH74" s="8">
        <v>7.65</v>
      </c>
      <c r="AI74" s="8">
        <v>18.7</v>
      </c>
      <c r="AJ74" s="8">
        <v>6.35</v>
      </c>
      <c r="AK74" s="8">
        <v>18.7</v>
      </c>
      <c r="AL74" s="8">
        <v>8.25</v>
      </c>
      <c r="AM74" s="8">
        <v>11.6</v>
      </c>
      <c r="AN74" s="46">
        <v>8.1</v>
      </c>
      <c r="AO74" s="46">
        <v>9</v>
      </c>
      <c r="AP74" s="46">
        <v>8.6</v>
      </c>
      <c r="AQ74" s="46">
        <v>6.2</v>
      </c>
    </row>
    <row r="75" spans="1:43" ht="14.25" customHeight="1">
      <c r="A75" s="40">
        <v>44634</v>
      </c>
      <c r="B75" s="7">
        <v>9.1999999999999993</v>
      </c>
      <c r="C75" s="7">
        <v>0</v>
      </c>
      <c r="D75" s="7">
        <v>9</v>
      </c>
      <c r="E75" s="7">
        <v>0.5</v>
      </c>
      <c r="F75" s="7">
        <v>7.8</v>
      </c>
      <c r="G75" s="7">
        <v>0.3</v>
      </c>
      <c r="H75" s="7">
        <v>9.1999999999999993</v>
      </c>
      <c r="I75" s="7">
        <v>0</v>
      </c>
      <c r="J75" s="7">
        <v>9.5</v>
      </c>
      <c r="K75" s="7">
        <v>0</v>
      </c>
      <c r="L75" s="7">
        <v>8.1</v>
      </c>
      <c r="M75" s="7">
        <v>6.4</v>
      </c>
      <c r="N75" s="7">
        <v>9.1999999999999993</v>
      </c>
      <c r="O75" s="7">
        <v>0.5</v>
      </c>
      <c r="P75" s="7">
        <v>8.4</v>
      </c>
      <c r="Q75" s="7">
        <v>4.8</v>
      </c>
      <c r="R75" s="7">
        <v>8.0640000000000001</v>
      </c>
      <c r="S75" s="7">
        <v>5</v>
      </c>
      <c r="T75" s="7">
        <v>8.1</v>
      </c>
      <c r="U75" s="7">
        <v>8.4</v>
      </c>
      <c r="V75" s="7">
        <v>8.6</v>
      </c>
      <c r="W75" s="7">
        <v>0</v>
      </c>
      <c r="X75" s="7">
        <v>7.5</v>
      </c>
      <c r="Y75" s="7">
        <v>0.9</v>
      </c>
      <c r="Z75" s="7">
        <v>9.3000000000000007</v>
      </c>
      <c r="AA75" s="7">
        <v>0</v>
      </c>
      <c r="AB75" s="7">
        <v>9.1999999999999993</v>
      </c>
      <c r="AC75" s="7">
        <v>0</v>
      </c>
      <c r="AD75" s="7">
        <v>9.1</v>
      </c>
      <c r="AE75" s="7">
        <v>0</v>
      </c>
      <c r="AF75" s="7">
        <v>8.9</v>
      </c>
      <c r="AG75" s="7">
        <v>0</v>
      </c>
      <c r="AH75" s="8">
        <v>7.75</v>
      </c>
      <c r="AI75" s="8">
        <v>2.8</v>
      </c>
      <c r="AJ75" s="8">
        <v>7.55</v>
      </c>
      <c r="AK75" s="8">
        <v>4.5</v>
      </c>
      <c r="AL75" s="8">
        <v>9.35</v>
      </c>
      <c r="AM75" s="8">
        <v>1</v>
      </c>
      <c r="AN75" s="7">
        <v>9.5</v>
      </c>
      <c r="AO75" s="7">
        <v>1.3</v>
      </c>
      <c r="AP75" s="45">
        <v>9.1</v>
      </c>
      <c r="AQ75" s="45">
        <v>0</v>
      </c>
    </row>
    <row r="76" spans="1:43" ht="14.25" customHeight="1">
      <c r="A76" s="40">
        <v>44635</v>
      </c>
      <c r="B76" s="7">
        <v>14.7</v>
      </c>
      <c r="C76" s="7">
        <v>0</v>
      </c>
      <c r="D76" s="7">
        <v>14.6</v>
      </c>
      <c r="E76" s="7">
        <v>0</v>
      </c>
      <c r="F76" s="7">
        <v>14.1</v>
      </c>
      <c r="G76" s="7">
        <v>0</v>
      </c>
      <c r="H76" s="7">
        <v>14.6</v>
      </c>
      <c r="I76" s="7">
        <v>0</v>
      </c>
      <c r="J76" s="7">
        <v>11.2</v>
      </c>
      <c r="K76" s="7">
        <v>0</v>
      </c>
      <c r="L76" s="7">
        <v>10.6</v>
      </c>
      <c r="M76" s="7">
        <v>0</v>
      </c>
      <c r="N76" s="7">
        <v>11.6</v>
      </c>
      <c r="O76" s="7">
        <v>0</v>
      </c>
      <c r="P76" s="7">
        <v>10.1</v>
      </c>
      <c r="Q76" s="7">
        <v>0</v>
      </c>
      <c r="R76" s="7">
        <v>9.6959999999999997</v>
      </c>
      <c r="S76" s="7">
        <v>0</v>
      </c>
      <c r="T76" s="7">
        <v>10.9</v>
      </c>
      <c r="U76" s="7">
        <v>0</v>
      </c>
      <c r="V76" s="7">
        <v>15.4</v>
      </c>
      <c r="W76" s="7">
        <v>0</v>
      </c>
      <c r="X76" s="7">
        <v>12.9</v>
      </c>
      <c r="Y76" s="7">
        <v>0</v>
      </c>
      <c r="Z76" s="7">
        <v>15.5</v>
      </c>
      <c r="AA76" s="7">
        <v>0</v>
      </c>
      <c r="AB76" s="7">
        <v>15.3</v>
      </c>
      <c r="AC76" s="7">
        <v>0</v>
      </c>
      <c r="AD76" s="7">
        <v>14.7</v>
      </c>
      <c r="AE76" s="7">
        <v>0</v>
      </c>
      <c r="AF76" s="7">
        <v>15.3</v>
      </c>
      <c r="AG76" s="7">
        <v>0</v>
      </c>
      <c r="AH76" s="8">
        <v>13.85</v>
      </c>
      <c r="AI76" s="8">
        <v>0</v>
      </c>
      <c r="AJ76" s="8">
        <v>12.55</v>
      </c>
      <c r="AK76" s="8">
        <v>0</v>
      </c>
      <c r="AL76" s="8">
        <v>14.65</v>
      </c>
      <c r="AM76" s="8">
        <v>0</v>
      </c>
      <c r="AN76" s="7">
        <v>15.2</v>
      </c>
      <c r="AO76" s="7">
        <v>0</v>
      </c>
      <c r="AP76" s="45">
        <v>14.9</v>
      </c>
      <c r="AQ76" s="45">
        <v>0</v>
      </c>
    </row>
    <row r="77" spans="1:43" ht="14.25" customHeight="1">
      <c r="A77" s="40">
        <v>44636</v>
      </c>
      <c r="B77" s="7">
        <v>13.3</v>
      </c>
      <c r="C77" s="7">
        <v>0</v>
      </c>
      <c r="D77" s="7">
        <v>13</v>
      </c>
      <c r="E77" s="7">
        <v>0</v>
      </c>
      <c r="F77" s="7">
        <v>12</v>
      </c>
      <c r="G77" s="7">
        <v>0</v>
      </c>
      <c r="H77" s="7">
        <v>12.9</v>
      </c>
      <c r="I77" s="7">
        <v>0</v>
      </c>
      <c r="J77" s="7">
        <v>11.2</v>
      </c>
      <c r="K77" s="7">
        <v>0</v>
      </c>
      <c r="L77" s="7">
        <v>10.7</v>
      </c>
      <c r="M77" s="7">
        <v>1.9</v>
      </c>
      <c r="N77" s="7">
        <v>11.7</v>
      </c>
      <c r="O77" s="7">
        <v>0</v>
      </c>
      <c r="P77" s="7">
        <v>10.4</v>
      </c>
      <c r="Q77" s="7">
        <v>0</v>
      </c>
      <c r="R77" s="7">
        <v>9.984</v>
      </c>
      <c r="S77" s="7">
        <v>0</v>
      </c>
      <c r="T77" s="7">
        <v>11.3</v>
      </c>
      <c r="U77" s="7">
        <v>0</v>
      </c>
      <c r="V77" s="7">
        <v>11.6</v>
      </c>
      <c r="W77" s="7">
        <v>0</v>
      </c>
      <c r="X77" s="7">
        <v>9.6999999999999993</v>
      </c>
      <c r="Y77" s="7">
        <v>0</v>
      </c>
      <c r="Z77" s="7">
        <v>12.9</v>
      </c>
      <c r="AA77" s="7">
        <v>0</v>
      </c>
      <c r="AB77" s="7">
        <v>12.5</v>
      </c>
      <c r="AC77" s="7">
        <v>0</v>
      </c>
      <c r="AD77" s="7">
        <v>12.8</v>
      </c>
      <c r="AE77" s="7">
        <v>0</v>
      </c>
      <c r="AF77" s="7">
        <v>11.7</v>
      </c>
      <c r="AG77" s="7">
        <v>0</v>
      </c>
      <c r="AH77" s="8">
        <v>12.65</v>
      </c>
      <c r="AI77" s="8">
        <v>0</v>
      </c>
      <c r="AJ77" s="8">
        <v>11.75</v>
      </c>
      <c r="AK77" s="8">
        <v>0</v>
      </c>
      <c r="AL77" s="8">
        <v>13.35</v>
      </c>
      <c r="AM77" s="8">
        <v>0</v>
      </c>
      <c r="AN77" s="7">
        <v>13.3</v>
      </c>
      <c r="AO77" s="7">
        <v>0</v>
      </c>
      <c r="AP77" s="45">
        <v>12.8</v>
      </c>
      <c r="AQ77" s="45">
        <v>0</v>
      </c>
    </row>
    <row r="78" spans="1:43" ht="14.25" customHeight="1">
      <c r="A78" s="40">
        <v>44637</v>
      </c>
      <c r="B78" s="7">
        <v>11.6</v>
      </c>
      <c r="C78" s="7">
        <v>0</v>
      </c>
      <c r="D78" s="7">
        <v>11.2</v>
      </c>
      <c r="E78" s="7">
        <v>0</v>
      </c>
      <c r="F78" s="7">
        <v>10.5</v>
      </c>
      <c r="G78" s="7">
        <v>0</v>
      </c>
      <c r="H78" s="7">
        <v>11.2</v>
      </c>
      <c r="I78" s="7">
        <v>0</v>
      </c>
      <c r="J78" s="7">
        <v>11.4</v>
      </c>
      <c r="K78" s="7">
        <v>0</v>
      </c>
      <c r="L78" s="7">
        <v>11.1</v>
      </c>
      <c r="M78" s="7">
        <v>2.9</v>
      </c>
      <c r="N78" s="7">
        <v>12</v>
      </c>
      <c r="O78" s="7">
        <v>0</v>
      </c>
      <c r="P78" s="7">
        <v>10.8</v>
      </c>
      <c r="Q78" s="7">
        <v>4.3</v>
      </c>
      <c r="R78" s="7">
        <v>10.368</v>
      </c>
      <c r="S78" s="7">
        <v>3.8</v>
      </c>
      <c r="T78" s="7">
        <v>11.6</v>
      </c>
      <c r="U78" s="7">
        <v>0</v>
      </c>
      <c r="V78" s="7">
        <v>10.6</v>
      </c>
      <c r="W78" s="7">
        <v>0</v>
      </c>
      <c r="X78" s="7">
        <v>9.4</v>
      </c>
      <c r="Y78" s="7">
        <v>0</v>
      </c>
      <c r="Z78" s="7">
        <v>12.1</v>
      </c>
      <c r="AA78" s="7">
        <v>0</v>
      </c>
      <c r="AB78" s="7">
        <v>12.1</v>
      </c>
      <c r="AC78" s="7">
        <v>0</v>
      </c>
      <c r="AD78" s="7">
        <v>10.7</v>
      </c>
      <c r="AE78" s="7">
        <v>0</v>
      </c>
      <c r="AF78" s="7">
        <v>10.6</v>
      </c>
      <c r="AG78" s="7">
        <v>0</v>
      </c>
      <c r="AH78" s="8">
        <v>11.45</v>
      </c>
      <c r="AI78" s="8">
        <v>0</v>
      </c>
      <c r="AJ78" s="8">
        <v>9.85</v>
      </c>
      <c r="AK78" s="8">
        <v>1.1000000000000001</v>
      </c>
      <c r="AL78" s="8">
        <v>11.45</v>
      </c>
      <c r="AM78" s="8">
        <v>2.1</v>
      </c>
      <c r="AN78" s="7">
        <v>11.7</v>
      </c>
      <c r="AO78" s="7">
        <v>0.5</v>
      </c>
      <c r="AP78" s="45">
        <v>11.6</v>
      </c>
      <c r="AQ78" s="45">
        <v>0</v>
      </c>
    </row>
    <row r="79" spans="1:43" ht="14.25" customHeight="1">
      <c r="A79" s="40">
        <v>44638</v>
      </c>
      <c r="B79" s="7">
        <v>11.6</v>
      </c>
      <c r="C79" s="7">
        <v>0</v>
      </c>
      <c r="D79" s="7">
        <v>11.2</v>
      </c>
      <c r="E79" s="7">
        <v>0</v>
      </c>
      <c r="F79" s="7">
        <v>11.3</v>
      </c>
      <c r="G79" s="7">
        <v>0.4</v>
      </c>
      <c r="H79" s="7">
        <v>11.2</v>
      </c>
      <c r="I79" s="7">
        <v>0</v>
      </c>
      <c r="J79" s="7">
        <v>12.1</v>
      </c>
      <c r="K79" s="7">
        <v>0</v>
      </c>
      <c r="L79" s="7">
        <v>11.1</v>
      </c>
      <c r="M79" s="7">
        <v>1.4</v>
      </c>
      <c r="N79" s="7">
        <v>12</v>
      </c>
      <c r="O79" s="7">
        <v>0</v>
      </c>
      <c r="P79" s="7">
        <v>11.2</v>
      </c>
      <c r="Q79" s="7">
        <v>0</v>
      </c>
      <c r="R79" s="7">
        <v>10.751999999999999</v>
      </c>
      <c r="S79" s="7">
        <v>0</v>
      </c>
      <c r="T79" s="7">
        <v>11.8</v>
      </c>
      <c r="U79" s="7">
        <v>0.5</v>
      </c>
      <c r="V79" s="7">
        <v>10.199999999999999</v>
      </c>
      <c r="W79" s="7">
        <v>0</v>
      </c>
      <c r="X79" s="7">
        <v>8.9</v>
      </c>
      <c r="Y79" s="7">
        <v>0</v>
      </c>
      <c r="Z79" s="7">
        <v>12.1</v>
      </c>
      <c r="AA79" s="7">
        <v>0</v>
      </c>
      <c r="AB79" s="7">
        <v>12.2</v>
      </c>
      <c r="AC79" s="7">
        <v>0</v>
      </c>
      <c r="AD79" s="7">
        <v>10.5</v>
      </c>
      <c r="AE79" s="7">
        <v>0</v>
      </c>
      <c r="AF79" s="7">
        <v>10.3</v>
      </c>
      <c r="AG79" s="7">
        <v>0</v>
      </c>
      <c r="AH79" s="8">
        <v>11.05</v>
      </c>
      <c r="AI79" s="8">
        <v>0</v>
      </c>
      <c r="AJ79" s="8">
        <v>8.9499999999999993</v>
      </c>
      <c r="AK79" s="8">
        <v>0</v>
      </c>
      <c r="AL79" s="8">
        <v>10.85</v>
      </c>
      <c r="AM79" s="8">
        <v>0</v>
      </c>
      <c r="AN79" s="7">
        <v>12</v>
      </c>
      <c r="AO79" s="7">
        <v>0</v>
      </c>
      <c r="AP79" s="45">
        <v>11.5</v>
      </c>
      <c r="AQ79" s="45">
        <v>0</v>
      </c>
    </row>
    <row r="80" spans="1:43" ht="14.25" customHeight="1">
      <c r="A80" s="40">
        <v>44639</v>
      </c>
      <c r="B80" s="7">
        <v>12.7</v>
      </c>
      <c r="C80" s="7">
        <v>0</v>
      </c>
      <c r="D80" s="7">
        <v>12.6</v>
      </c>
      <c r="E80" s="7">
        <v>0</v>
      </c>
      <c r="F80" s="7">
        <v>11.8</v>
      </c>
      <c r="G80" s="7">
        <v>0</v>
      </c>
      <c r="H80" s="7">
        <v>12.2</v>
      </c>
      <c r="I80" s="7">
        <v>0</v>
      </c>
      <c r="J80" s="7">
        <v>12.2</v>
      </c>
      <c r="K80" s="7">
        <v>0</v>
      </c>
      <c r="L80" s="7">
        <v>11.3</v>
      </c>
      <c r="M80" s="7">
        <v>0.9</v>
      </c>
      <c r="N80" s="7">
        <v>12.7</v>
      </c>
      <c r="O80" s="7">
        <v>0</v>
      </c>
      <c r="P80" s="7">
        <v>11.7</v>
      </c>
      <c r="Q80" s="7">
        <v>0</v>
      </c>
      <c r="R80" s="7">
        <v>11.231999999999999</v>
      </c>
      <c r="S80" s="7">
        <v>0</v>
      </c>
      <c r="T80" s="7">
        <v>11.8</v>
      </c>
      <c r="U80" s="7">
        <v>0</v>
      </c>
      <c r="V80" s="7">
        <v>10.5</v>
      </c>
      <c r="W80" s="7">
        <v>0</v>
      </c>
      <c r="X80" s="7">
        <v>10.7</v>
      </c>
      <c r="Y80" s="7">
        <v>0</v>
      </c>
      <c r="Z80" s="7">
        <v>11.4</v>
      </c>
      <c r="AA80" s="7">
        <v>0</v>
      </c>
      <c r="AB80" s="7">
        <v>11.7</v>
      </c>
      <c r="AC80" s="7">
        <v>0</v>
      </c>
      <c r="AD80" s="7">
        <v>12.5</v>
      </c>
      <c r="AE80" s="7">
        <v>0</v>
      </c>
      <c r="AF80" s="7">
        <v>10.8</v>
      </c>
      <c r="AG80" s="7">
        <v>0</v>
      </c>
      <c r="AH80" s="8">
        <v>11.75</v>
      </c>
      <c r="AI80" s="8">
        <v>0</v>
      </c>
      <c r="AJ80" s="8">
        <v>11.05</v>
      </c>
      <c r="AK80" s="8">
        <v>0</v>
      </c>
      <c r="AL80" s="8">
        <v>11.65</v>
      </c>
      <c r="AM80" s="8">
        <v>0</v>
      </c>
      <c r="AN80" s="7">
        <v>12.4</v>
      </c>
      <c r="AO80" s="7">
        <v>0</v>
      </c>
      <c r="AP80" s="45">
        <v>12.2</v>
      </c>
      <c r="AQ80" s="45">
        <v>0</v>
      </c>
    </row>
    <row r="81" spans="1:43" ht="14.25" customHeight="1">
      <c r="A81" s="40">
        <v>44640</v>
      </c>
      <c r="B81" s="7">
        <v>12.3</v>
      </c>
      <c r="C81" s="7">
        <v>0</v>
      </c>
      <c r="D81" s="7">
        <v>12.1</v>
      </c>
      <c r="E81" s="7">
        <v>0</v>
      </c>
      <c r="F81" s="7">
        <v>11.5</v>
      </c>
      <c r="G81" s="7">
        <v>0</v>
      </c>
      <c r="H81" s="7">
        <v>11.9</v>
      </c>
      <c r="I81" s="7">
        <v>0</v>
      </c>
      <c r="J81" s="7">
        <v>12.8</v>
      </c>
      <c r="K81" s="7">
        <v>0</v>
      </c>
      <c r="L81" s="7">
        <v>11.9</v>
      </c>
      <c r="M81" s="7">
        <v>1.3</v>
      </c>
      <c r="N81" s="7">
        <v>12.9</v>
      </c>
      <c r="O81" s="7">
        <v>0</v>
      </c>
      <c r="P81" s="7">
        <v>12.2</v>
      </c>
      <c r="Q81" s="7">
        <v>0</v>
      </c>
      <c r="R81" s="7">
        <v>11.712</v>
      </c>
      <c r="S81" s="7">
        <v>0</v>
      </c>
      <c r="T81" s="7">
        <v>12</v>
      </c>
      <c r="U81" s="7">
        <v>0</v>
      </c>
      <c r="V81" s="7">
        <v>10.8</v>
      </c>
      <c r="W81" s="7">
        <v>0</v>
      </c>
      <c r="X81" s="7">
        <v>8.6999999999999993</v>
      </c>
      <c r="Y81" s="7">
        <v>0</v>
      </c>
      <c r="Z81" s="7">
        <v>12.2</v>
      </c>
      <c r="AA81" s="7">
        <v>0</v>
      </c>
      <c r="AB81" s="7">
        <v>11.6</v>
      </c>
      <c r="AC81" s="7">
        <v>0</v>
      </c>
      <c r="AD81" s="7">
        <v>11.8</v>
      </c>
      <c r="AE81" s="7">
        <v>0</v>
      </c>
      <c r="AF81" s="7">
        <v>10.7</v>
      </c>
      <c r="AG81" s="7">
        <v>0</v>
      </c>
      <c r="AH81" s="8">
        <v>11.35</v>
      </c>
      <c r="AI81" s="8">
        <v>0</v>
      </c>
      <c r="AJ81" s="8">
        <v>10.15</v>
      </c>
      <c r="AK81" s="8">
        <v>0.3</v>
      </c>
      <c r="AL81" s="8">
        <v>12.55</v>
      </c>
      <c r="AM81" s="8">
        <v>0.5</v>
      </c>
      <c r="AN81" s="7">
        <v>11.5</v>
      </c>
      <c r="AO81" s="7">
        <v>0</v>
      </c>
      <c r="AP81" s="45">
        <v>12</v>
      </c>
      <c r="AQ81" s="45">
        <v>0</v>
      </c>
    </row>
    <row r="82" spans="1:43" ht="14.25" customHeight="1">
      <c r="A82" s="40">
        <v>44641</v>
      </c>
      <c r="B82" s="7">
        <v>12.7</v>
      </c>
      <c r="C82" s="7">
        <v>0</v>
      </c>
      <c r="D82" s="7">
        <v>12.8</v>
      </c>
      <c r="E82" s="7">
        <v>0</v>
      </c>
      <c r="F82" s="7">
        <v>12.2</v>
      </c>
      <c r="G82" s="7">
        <v>0</v>
      </c>
      <c r="H82" s="7">
        <v>12.7</v>
      </c>
      <c r="I82" s="7">
        <v>0</v>
      </c>
      <c r="J82" s="7">
        <v>13.5</v>
      </c>
      <c r="K82" s="7">
        <v>0</v>
      </c>
      <c r="L82" s="7">
        <v>13</v>
      </c>
      <c r="M82" s="7">
        <v>3</v>
      </c>
      <c r="N82" s="7">
        <v>13.3</v>
      </c>
      <c r="O82" s="7">
        <v>0</v>
      </c>
      <c r="P82" s="7">
        <v>12.6</v>
      </c>
      <c r="Q82" s="7">
        <v>0</v>
      </c>
      <c r="R82" s="7">
        <v>12.096</v>
      </c>
      <c r="S82" s="7">
        <v>0</v>
      </c>
      <c r="T82" s="7">
        <v>12.5</v>
      </c>
      <c r="U82" s="7">
        <v>0</v>
      </c>
      <c r="V82" s="7">
        <v>12.6</v>
      </c>
      <c r="W82" s="7">
        <v>0</v>
      </c>
      <c r="X82" s="7">
        <v>10.7</v>
      </c>
      <c r="Y82" s="7">
        <v>0</v>
      </c>
      <c r="Z82" s="7">
        <v>13.7</v>
      </c>
      <c r="AA82" s="7">
        <v>0</v>
      </c>
      <c r="AB82" s="7">
        <v>13.2</v>
      </c>
      <c r="AC82" s="7">
        <v>0</v>
      </c>
      <c r="AD82" s="7">
        <v>12.5</v>
      </c>
      <c r="AE82" s="7">
        <v>0</v>
      </c>
      <c r="AF82" s="7">
        <v>12.5</v>
      </c>
      <c r="AG82" s="7">
        <v>0</v>
      </c>
      <c r="AH82" s="8">
        <v>11.85</v>
      </c>
      <c r="AI82" s="8">
        <v>0</v>
      </c>
      <c r="AJ82" s="8">
        <v>10.25</v>
      </c>
      <c r="AK82" s="8">
        <v>0</v>
      </c>
      <c r="AL82" s="8">
        <v>13.05</v>
      </c>
      <c r="AM82" s="8">
        <v>0</v>
      </c>
      <c r="AN82" s="7">
        <v>12.2</v>
      </c>
      <c r="AO82" s="7">
        <v>0</v>
      </c>
      <c r="AP82" s="45">
        <v>12.9</v>
      </c>
      <c r="AQ82" s="45">
        <v>0.5</v>
      </c>
    </row>
    <row r="83" spans="1:43" ht="14.25" customHeight="1">
      <c r="A83" s="40">
        <v>44642</v>
      </c>
      <c r="B83" s="7">
        <v>11.7</v>
      </c>
      <c r="C83" s="7">
        <v>0</v>
      </c>
      <c r="D83" s="7">
        <v>11.7</v>
      </c>
      <c r="E83" s="7">
        <v>0</v>
      </c>
      <c r="F83" s="7">
        <v>11.4</v>
      </c>
      <c r="G83" s="7">
        <v>0</v>
      </c>
      <c r="H83" s="7">
        <v>11.5</v>
      </c>
      <c r="I83" s="7">
        <v>0</v>
      </c>
      <c r="J83" s="7">
        <v>15.2</v>
      </c>
      <c r="K83" s="7">
        <v>0</v>
      </c>
      <c r="L83" s="7">
        <v>13.6</v>
      </c>
      <c r="M83" s="7">
        <v>6.6</v>
      </c>
      <c r="N83" s="7">
        <v>15.7</v>
      </c>
      <c r="O83" s="7">
        <v>0</v>
      </c>
      <c r="P83" s="7">
        <v>14.1</v>
      </c>
      <c r="Q83" s="7">
        <v>1</v>
      </c>
      <c r="R83" s="7">
        <v>13.536</v>
      </c>
      <c r="S83" s="7">
        <v>0</v>
      </c>
      <c r="T83" s="7">
        <v>15.6</v>
      </c>
      <c r="U83" s="7">
        <v>2.2999999999999998</v>
      </c>
      <c r="V83" s="7">
        <v>11.2</v>
      </c>
      <c r="W83" s="7">
        <v>0</v>
      </c>
      <c r="X83" s="7">
        <v>9.9</v>
      </c>
      <c r="Y83" s="7">
        <v>0</v>
      </c>
      <c r="Z83" s="7">
        <v>12</v>
      </c>
      <c r="AA83" s="7">
        <v>0</v>
      </c>
      <c r="AB83" s="7">
        <v>11.9</v>
      </c>
      <c r="AC83" s="7">
        <v>0</v>
      </c>
      <c r="AD83" s="7">
        <v>11.6</v>
      </c>
      <c r="AE83" s="7">
        <v>0</v>
      </c>
      <c r="AF83" s="7">
        <v>11.3</v>
      </c>
      <c r="AG83" s="7">
        <v>0</v>
      </c>
      <c r="AH83" s="8">
        <v>10.75</v>
      </c>
      <c r="AI83" s="8">
        <v>0</v>
      </c>
      <c r="AJ83" s="8">
        <v>9.35</v>
      </c>
      <c r="AK83" s="8">
        <v>0</v>
      </c>
      <c r="AL83" s="8">
        <v>11.85</v>
      </c>
      <c r="AM83" s="8">
        <v>0</v>
      </c>
      <c r="AN83" s="7">
        <v>11.4</v>
      </c>
      <c r="AO83" s="7">
        <v>0</v>
      </c>
      <c r="AP83" s="45">
        <v>11.8</v>
      </c>
      <c r="AQ83" s="45">
        <v>0</v>
      </c>
    </row>
    <row r="84" spans="1:43" ht="14.25" customHeight="1">
      <c r="A84" s="40">
        <v>44643</v>
      </c>
      <c r="B84" s="7">
        <v>10.45</v>
      </c>
      <c r="C84" s="7">
        <v>0</v>
      </c>
      <c r="D84" s="7">
        <v>10.45</v>
      </c>
      <c r="E84" s="7">
        <v>0</v>
      </c>
      <c r="F84" s="7">
        <v>10.050000000000001</v>
      </c>
      <c r="G84" s="7">
        <v>0</v>
      </c>
      <c r="H84" s="7">
        <v>9.5500000000000007</v>
      </c>
      <c r="I84" s="7">
        <v>0</v>
      </c>
      <c r="J84" s="7">
        <v>10.75</v>
      </c>
      <c r="K84" s="7">
        <v>0</v>
      </c>
      <c r="L84" s="7">
        <v>10.35</v>
      </c>
      <c r="M84" s="7">
        <v>0</v>
      </c>
      <c r="N84" s="7">
        <v>10.35</v>
      </c>
      <c r="O84" s="7">
        <v>0</v>
      </c>
      <c r="P84" s="7">
        <v>9.85</v>
      </c>
      <c r="Q84" s="7">
        <v>0</v>
      </c>
      <c r="R84" s="7">
        <v>9.4499999999999993</v>
      </c>
      <c r="S84" s="7">
        <v>0</v>
      </c>
      <c r="T84" s="7">
        <v>9.65</v>
      </c>
      <c r="U84" s="7">
        <v>0</v>
      </c>
      <c r="V84" s="7">
        <v>9.85</v>
      </c>
      <c r="W84" s="7">
        <v>0</v>
      </c>
      <c r="X84" s="7">
        <v>8.0500000000000007</v>
      </c>
      <c r="Y84" s="7">
        <v>0</v>
      </c>
      <c r="Z84" s="7">
        <v>9.85</v>
      </c>
      <c r="AA84" s="7">
        <v>0</v>
      </c>
      <c r="AB84" s="7">
        <v>9.11</v>
      </c>
      <c r="AC84" s="7">
        <v>0</v>
      </c>
      <c r="AD84" s="7">
        <v>10.85</v>
      </c>
      <c r="AE84" s="7">
        <v>0</v>
      </c>
      <c r="AF84" s="7">
        <v>10.65</v>
      </c>
      <c r="AG84" s="7">
        <v>0</v>
      </c>
      <c r="AH84" s="8">
        <v>9.4499999999999993</v>
      </c>
      <c r="AI84" s="8">
        <v>0</v>
      </c>
      <c r="AJ84" s="8">
        <v>9.15</v>
      </c>
      <c r="AK84" s="8">
        <v>0</v>
      </c>
      <c r="AL84" s="8">
        <v>10.95</v>
      </c>
      <c r="AM84" s="8">
        <v>0</v>
      </c>
      <c r="AN84" s="7">
        <v>10.85</v>
      </c>
      <c r="AO84" s="7">
        <v>0</v>
      </c>
      <c r="AP84" s="7">
        <v>10.15</v>
      </c>
      <c r="AQ84" s="7">
        <v>0</v>
      </c>
    </row>
    <row r="85" spans="1:43" ht="14.25" customHeight="1">
      <c r="A85" s="40">
        <v>44644</v>
      </c>
      <c r="B85" s="7">
        <v>9.11</v>
      </c>
      <c r="C85" s="7">
        <v>0</v>
      </c>
      <c r="D85" s="7">
        <v>9.5500000000000007</v>
      </c>
      <c r="E85" s="7">
        <v>0</v>
      </c>
      <c r="F85" s="7">
        <v>11.15</v>
      </c>
      <c r="G85" s="7">
        <v>0</v>
      </c>
      <c r="H85" s="7">
        <v>9.0500000000000007</v>
      </c>
      <c r="I85" s="7">
        <v>0</v>
      </c>
      <c r="J85" s="7">
        <v>10.55</v>
      </c>
      <c r="K85" s="7">
        <v>0</v>
      </c>
      <c r="L85" s="7">
        <v>11.35</v>
      </c>
      <c r="M85" s="7">
        <v>0</v>
      </c>
      <c r="N85" s="7">
        <v>11.55</v>
      </c>
      <c r="O85" s="7">
        <v>0</v>
      </c>
      <c r="P85" s="7">
        <v>11.45</v>
      </c>
      <c r="Q85" s="7">
        <v>0</v>
      </c>
      <c r="R85" s="7">
        <v>11.85</v>
      </c>
      <c r="S85" s="7">
        <v>0</v>
      </c>
      <c r="T85" s="7">
        <v>11.35</v>
      </c>
      <c r="U85" s="7">
        <v>0</v>
      </c>
      <c r="V85" s="7">
        <v>10.85</v>
      </c>
      <c r="W85" s="7">
        <v>0</v>
      </c>
      <c r="X85" s="7">
        <v>9.5500000000000007</v>
      </c>
      <c r="Y85" s="7">
        <v>0</v>
      </c>
      <c r="Z85" s="7">
        <v>9.5500000000000007</v>
      </c>
      <c r="AA85" s="7">
        <v>0</v>
      </c>
      <c r="AB85" s="7">
        <v>8.65</v>
      </c>
      <c r="AC85" s="7">
        <v>0</v>
      </c>
      <c r="AD85" s="7">
        <v>12.55</v>
      </c>
      <c r="AE85" s="7">
        <v>0</v>
      </c>
      <c r="AF85" s="7">
        <v>12.15</v>
      </c>
      <c r="AG85" s="7">
        <v>0</v>
      </c>
      <c r="AH85" s="8">
        <v>11.15</v>
      </c>
      <c r="AI85" s="8">
        <v>0</v>
      </c>
      <c r="AJ85" s="8">
        <v>11.15</v>
      </c>
      <c r="AK85" s="8">
        <v>0</v>
      </c>
      <c r="AL85" s="8">
        <v>11.35</v>
      </c>
      <c r="AM85" s="8">
        <v>0</v>
      </c>
      <c r="AN85" s="7">
        <v>9.85</v>
      </c>
      <c r="AO85" s="7">
        <v>0</v>
      </c>
      <c r="AP85" s="7">
        <v>10.15</v>
      </c>
      <c r="AQ85" s="7">
        <v>0</v>
      </c>
    </row>
    <row r="86" spans="1:43" ht="14.25" customHeight="1">
      <c r="A86" s="40">
        <v>44645</v>
      </c>
      <c r="B86" s="7">
        <v>11.35</v>
      </c>
      <c r="C86" s="7">
        <v>0</v>
      </c>
      <c r="D86" s="7">
        <v>10.11</v>
      </c>
      <c r="E86" s="7">
        <v>0</v>
      </c>
      <c r="F86" s="7">
        <v>12.45</v>
      </c>
      <c r="G86" s="7">
        <v>0</v>
      </c>
      <c r="H86" s="7">
        <v>10.55</v>
      </c>
      <c r="I86" s="7">
        <v>0</v>
      </c>
      <c r="J86" s="7">
        <v>11.25</v>
      </c>
      <c r="K86" s="7">
        <v>0</v>
      </c>
      <c r="L86" s="7">
        <v>12.55</v>
      </c>
      <c r="M86" s="7">
        <v>0</v>
      </c>
      <c r="N86" s="7">
        <v>12.55</v>
      </c>
      <c r="O86" s="7">
        <v>0</v>
      </c>
      <c r="P86" s="7">
        <v>12.45</v>
      </c>
      <c r="Q86" s="7">
        <v>0</v>
      </c>
      <c r="R86" s="7">
        <v>13.05</v>
      </c>
      <c r="S86" s="7">
        <v>0</v>
      </c>
      <c r="T86" s="7">
        <v>12.25</v>
      </c>
      <c r="U86" s="7">
        <v>0</v>
      </c>
      <c r="V86" s="7">
        <v>11.11</v>
      </c>
      <c r="W86" s="7">
        <v>0</v>
      </c>
      <c r="X86" s="7">
        <v>11.05</v>
      </c>
      <c r="Y86" s="7">
        <v>0</v>
      </c>
      <c r="Z86" s="7">
        <v>10.55</v>
      </c>
      <c r="AA86" s="7">
        <v>0</v>
      </c>
      <c r="AB86" s="7">
        <v>9.65</v>
      </c>
      <c r="AC86" s="7">
        <v>0</v>
      </c>
      <c r="AD86" s="7">
        <v>13.55</v>
      </c>
      <c r="AE86" s="7">
        <v>0</v>
      </c>
      <c r="AF86" s="7">
        <v>13.55</v>
      </c>
      <c r="AG86" s="7">
        <v>0</v>
      </c>
      <c r="AH86" s="8">
        <v>11.95</v>
      </c>
      <c r="AI86" s="8">
        <v>0</v>
      </c>
      <c r="AJ86" s="8">
        <v>12.75</v>
      </c>
      <c r="AK86" s="8">
        <v>0</v>
      </c>
      <c r="AL86" s="8">
        <v>11.95</v>
      </c>
      <c r="AM86" s="8">
        <v>0</v>
      </c>
      <c r="AN86" s="7">
        <v>10.75</v>
      </c>
      <c r="AO86" s="7">
        <v>0</v>
      </c>
      <c r="AP86" s="7">
        <v>11.25</v>
      </c>
      <c r="AQ86" s="7">
        <v>0</v>
      </c>
    </row>
    <row r="87" spans="1:43" ht="14.25" customHeight="1">
      <c r="A87" s="40">
        <v>44646</v>
      </c>
      <c r="B87" s="7">
        <v>12.55</v>
      </c>
      <c r="C87" s="7">
        <v>0</v>
      </c>
      <c r="D87" s="7">
        <v>12.25</v>
      </c>
      <c r="E87" s="7">
        <v>0</v>
      </c>
      <c r="F87" s="7">
        <v>13.25</v>
      </c>
      <c r="G87" s="7">
        <v>0</v>
      </c>
      <c r="H87" s="7">
        <v>12.15</v>
      </c>
      <c r="I87" s="7">
        <v>0</v>
      </c>
      <c r="J87" s="7">
        <v>12.11</v>
      </c>
      <c r="K87" s="7">
        <v>0</v>
      </c>
      <c r="L87" s="7">
        <v>13.55</v>
      </c>
      <c r="M87" s="7">
        <v>0</v>
      </c>
      <c r="N87" s="7">
        <v>12.75</v>
      </c>
      <c r="O87" s="7">
        <v>0</v>
      </c>
      <c r="P87" s="7">
        <v>13.75</v>
      </c>
      <c r="Q87" s="7">
        <v>0</v>
      </c>
      <c r="R87" s="7">
        <v>13.11</v>
      </c>
      <c r="S87" s="7">
        <v>0</v>
      </c>
      <c r="T87" s="7">
        <v>12.25</v>
      </c>
      <c r="U87" s="7">
        <v>0</v>
      </c>
      <c r="V87" s="7">
        <v>13.25</v>
      </c>
      <c r="W87" s="7">
        <v>0</v>
      </c>
      <c r="X87" s="7">
        <v>11.45</v>
      </c>
      <c r="Y87" s="7">
        <v>0</v>
      </c>
      <c r="Z87" s="7">
        <v>11.45</v>
      </c>
      <c r="AA87" s="7">
        <v>0</v>
      </c>
      <c r="AB87" s="7">
        <v>10.35</v>
      </c>
      <c r="AC87" s="7">
        <v>0</v>
      </c>
      <c r="AD87" s="7">
        <v>14.65</v>
      </c>
      <c r="AE87" s="7">
        <v>0</v>
      </c>
      <c r="AF87" s="7">
        <v>14.11</v>
      </c>
      <c r="AG87" s="7">
        <v>0</v>
      </c>
      <c r="AH87" s="8">
        <v>12.15</v>
      </c>
      <c r="AI87" s="8">
        <v>0</v>
      </c>
      <c r="AJ87" s="8">
        <v>13.05</v>
      </c>
      <c r="AK87" s="8">
        <v>0</v>
      </c>
      <c r="AL87" s="8">
        <v>13.75</v>
      </c>
      <c r="AM87" s="8">
        <v>0</v>
      </c>
      <c r="AN87" s="7">
        <v>11.65</v>
      </c>
      <c r="AO87" s="7">
        <v>0</v>
      </c>
      <c r="AP87" s="7">
        <v>12.25</v>
      </c>
      <c r="AQ87" s="7">
        <v>0</v>
      </c>
    </row>
    <row r="88" spans="1:43" ht="14.25" customHeight="1">
      <c r="A88" s="40">
        <v>44647</v>
      </c>
      <c r="B88" s="7">
        <v>13.65</v>
      </c>
      <c r="C88" s="7">
        <v>0</v>
      </c>
      <c r="D88" s="7">
        <v>13.45</v>
      </c>
      <c r="E88" s="7">
        <v>0</v>
      </c>
      <c r="F88" s="7">
        <v>14.25</v>
      </c>
      <c r="G88" s="7">
        <v>0</v>
      </c>
      <c r="H88" s="7">
        <v>13.05</v>
      </c>
      <c r="I88" s="7">
        <v>0</v>
      </c>
      <c r="J88" s="7">
        <v>14.35</v>
      </c>
      <c r="K88" s="7">
        <v>0</v>
      </c>
      <c r="L88" s="7">
        <v>14.45</v>
      </c>
      <c r="M88" s="7">
        <v>0</v>
      </c>
      <c r="N88" s="7">
        <v>13.45</v>
      </c>
      <c r="O88" s="7">
        <v>0</v>
      </c>
      <c r="P88" s="7">
        <v>13.65</v>
      </c>
      <c r="Q88" s="7">
        <v>0</v>
      </c>
      <c r="R88" s="7">
        <v>13.75</v>
      </c>
      <c r="S88" s="7">
        <v>0</v>
      </c>
      <c r="T88" s="7">
        <v>13.15</v>
      </c>
      <c r="U88" s="7">
        <v>0</v>
      </c>
      <c r="V88" s="7">
        <v>14.15</v>
      </c>
      <c r="W88" s="7">
        <v>0</v>
      </c>
      <c r="X88" s="7">
        <v>11.35</v>
      </c>
      <c r="Y88" s="7">
        <v>0</v>
      </c>
      <c r="Z88" s="7">
        <v>12.05</v>
      </c>
      <c r="AA88" s="7">
        <v>0</v>
      </c>
      <c r="AB88" s="7">
        <v>12.05</v>
      </c>
      <c r="AC88" s="7">
        <v>0</v>
      </c>
      <c r="AD88" s="7">
        <v>15.65</v>
      </c>
      <c r="AE88" s="7">
        <v>0</v>
      </c>
      <c r="AF88" s="7">
        <v>15.65</v>
      </c>
      <c r="AG88" s="7">
        <v>0</v>
      </c>
      <c r="AH88" s="8">
        <v>12.75</v>
      </c>
      <c r="AI88" s="8">
        <v>0</v>
      </c>
      <c r="AJ88" s="8">
        <v>13.45</v>
      </c>
      <c r="AK88" s="8">
        <v>0</v>
      </c>
      <c r="AL88" s="8">
        <v>15.25</v>
      </c>
      <c r="AM88" s="8">
        <v>0</v>
      </c>
      <c r="AN88" s="7">
        <v>13.15</v>
      </c>
      <c r="AO88" s="7">
        <v>0</v>
      </c>
      <c r="AP88" s="7">
        <v>13.75</v>
      </c>
      <c r="AQ88" s="7">
        <v>0</v>
      </c>
    </row>
    <row r="89" spans="1:43" ht="14.25" customHeight="1">
      <c r="A89" s="40">
        <v>44648</v>
      </c>
      <c r="B89" s="7">
        <v>13.45</v>
      </c>
      <c r="C89" s="7">
        <v>0</v>
      </c>
      <c r="D89" s="7">
        <v>13.35</v>
      </c>
      <c r="E89" s="7">
        <v>0</v>
      </c>
      <c r="F89" s="7">
        <v>14.35</v>
      </c>
      <c r="G89" s="7">
        <v>0</v>
      </c>
      <c r="H89" s="7">
        <v>12.65</v>
      </c>
      <c r="I89" s="7">
        <v>0</v>
      </c>
      <c r="J89" s="7">
        <v>13.11</v>
      </c>
      <c r="K89" s="7">
        <v>0</v>
      </c>
      <c r="L89" s="7">
        <v>15.15</v>
      </c>
      <c r="M89" s="7">
        <v>0</v>
      </c>
      <c r="N89" s="7">
        <v>14.65</v>
      </c>
      <c r="O89" s="7">
        <v>0</v>
      </c>
      <c r="P89" s="7">
        <v>14.75</v>
      </c>
      <c r="Q89" s="7">
        <v>0</v>
      </c>
      <c r="R89" s="7">
        <v>14.85</v>
      </c>
      <c r="S89" s="7">
        <v>0</v>
      </c>
      <c r="T89" s="7">
        <v>14.75</v>
      </c>
      <c r="U89" s="7">
        <v>0</v>
      </c>
      <c r="V89" s="7">
        <v>14.35</v>
      </c>
      <c r="W89" s="7">
        <v>0</v>
      </c>
      <c r="X89" s="7">
        <v>14.05</v>
      </c>
      <c r="Y89" s="7">
        <v>0</v>
      </c>
      <c r="Z89" s="7">
        <v>12.65</v>
      </c>
      <c r="AA89" s="7">
        <v>0</v>
      </c>
      <c r="AB89" s="7">
        <v>12.45</v>
      </c>
      <c r="AC89" s="7">
        <v>0</v>
      </c>
      <c r="AD89" s="7">
        <v>15.55</v>
      </c>
      <c r="AE89" s="7">
        <v>0</v>
      </c>
      <c r="AF89" s="7">
        <v>15.75</v>
      </c>
      <c r="AG89" s="7">
        <v>0</v>
      </c>
      <c r="AH89" s="8">
        <v>14.65</v>
      </c>
      <c r="AI89" s="8">
        <v>0</v>
      </c>
      <c r="AJ89" s="8">
        <v>15.15</v>
      </c>
      <c r="AK89" s="8">
        <v>0</v>
      </c>
      <c r="AL89" s="8">
        <v>14.55</v>
      </c>
      <c r="AM89" s="8">
        <v>0</v>
      </c>
      <c r="AN89" s="7">
        <v>14.35</v>
      </c>
      <c r="AO89" s="7">
        <v>0</v>
      </c>
      <c r="AP89" s="7">
        <v>13.85</v>
      </c>
      <c r="AQ89" s="7">
        <v>0</v>
      </c>
    </row>
    <row r="90" spans="1:43" ht="14.25" customHeight="1">
      <c r="A90" s="40">
        <v>44649</v>
      </c>
      <c r="B90" s="7">
        <v>12.25</v>
      </c>
      <c r="C90" s="7">
        <v>1.1000000000000001</v>
      </c>
      <c r="D90" s="7">
        <v>12.65</v>
      </c>
      <c r="E90" s="7">
        <v>0.5</v>
      </c>
      <c r="F90" s="7">
        <v>12.35</v>
      </c>
      <c r="G90" s="7">
        <v>0.2</v>
      </c>
      <c r="H90" s="7">
        <v>12.15</v>
      </c>
      <c r="I90" s="7">
        <v>0.9</v>
      </c>
      <c r="J90" s="7">
        <v>12.11</v>
      </c>
      <c r="K90" s="7">
        <v>0</v>
      </c>
      <c r="L90" s="7">
        <v>12.85</v>
      </c>
      <c r="M90" s="7">
        <v>1.3</v>
      </c>
      <c r="N90" s="7">
        <v>12.55</v>
      </c>
      <c r="O90" s="7">
        <v>2</v>
      </c>
      <c r="P90" s="7">
        <v>12.85</v>
      </c>
      <c r="Q90" s="7">
        <v>0</v>
      </c>
      <c r="R90" s="7">
        <v>12.15</v>
      </c>
      <c r="S90" s="7">
        <v>0.6</v>
      </c>
      <c r="T90" s="7">
        <v>12.35</v>
      </c>
      <c r="U90" s="7">
        <v>0.6</v>
      </c>
      <c r="V90" s="7">
        <v>13.05</v>
      </c>
      <c r="W90" s="7">
        <v>0</v>
      </c>
      <c r="X90" s="7">
        <v>11.35</v>
      </c>
      <c r="Y90" s="7">
        <v>0</v>
      </c>
      <c r="Z90" s="7">
        <v>12.35</v>
      </c>
      <c r="AA90" s="7">
        <v>0.9</v>
      </c>
      <c r="AB90" s="7">
        <v>12.45</v>
      </c>
      <c r="AC90" s="7">
        <v>0.5</v>
      </c>
      <c r="AD90" s="7">
        <v>13.15</v>
      </c>
      <c r="AE90" s="7">
        <v>0.1</v>
      </c>
      <c r="AF90" s="7">
        <v>13.15</v>
      </c>
      <c r="AG90" s="7">
        <v>0</v>
      </c>
      <c r="AH90" s="8">
        <v>12.55</v>
      </c>
      <c r="AI90" s="8">
        <v>1.6</v>
      </c>
      <c r="AJ90" s="8">
        <v>12.35</v>
      </c>
      <c r="AK90" s="8">
        <v>0</v>
      </c>
      <c r="AL90" s="8">
        <v>13.15</v>
      </c>
      <c r="AM90" s="8">
        <v>0</v>
      </c>
      <c r="AN90" s="7">
        <v>12.35</v>
      </c>
      <c r="AO90" s="7">
        <v>0.2</v>
      </c>
      <c r="AP90" s="7">
        <v>13.15</v>
      </c>
      <c r="AQ90" s="7">
        <v>1.1000000000000001</v>
      </c>
    </row>
    <row r="91" spans="1:43" ht="14.25" customHeight="1">
      <c r="A91" s="40">
        <v>44650</v>
      </c>
      <c r="B91" s="7">
        <v>11.05</v>
      </c>
      <c r="C91" s="7">
        <v>1.5</v>
      </c>
      <c r="D91" s="7">
        <v>11.15</v>
      </c>
      <c r="E91" s="7">
        <v>0.3</v>
      </c>
      <c r="F91" s="7">
        <v>10.25</v>
      </c>
      <c r="G91" s="7">
        <v>1.1000000000000001</v>
      </c>
      <c r="H91" s="7">
        <v>10.11</v>
      </c>
      <c r="I91" s="7">
        <v>0.7</v>
      </c>
      <c r="J91" s="7">
        <v>11.15</v>
      </c>
      <c r="K91" s="7">
        <v>2.7</v>
      </c>
      <c r="L91" s="7">
        <v>10.65</v>
      </c>
      <c r="M91" s="7">
        <v>5</v>
      </c>
      <c r="N91" s="7">
        <v>10.11</v>
      </c>
      <c r="O91" s="7">
        <v>5</v>
      </c>
      <c r="P91" s="7">
        <v>10.35</v>
      </c>
      <c r="Q91" s="7">
        <v>2.4</v>
      </c>
      <c r="R91" s="7">
        <v>9.25</v>
      </c>
      <c r="S91" s="7">
        <v>1</v>
      </c>
      <c r="T91" s="7">
        <v>10.85</v>
      </c>
      <c r="U91" s="7">
        <v>3.5</v>
      </c>
      <c r="V91" s="7">
        <v>10.85</v>
      </c>
      <c r="W91" s="7">
        <v>0.5</v>
      </c>
      <c r="X91" s="7">
        <v>9.4499999999999993</v>
      </c>
      <c r="Y91" s="7">
        <v>2.2000000000000002</v>
      </c>
      <c r="Z91" s="7">
        <v>11.55</v>
      </c>
      <c r="AA91" s="7">
        <v>0.2</v>
      </c>
      <c r="AB91" s="7">
        <v>11.45</v>
      </c>
      <c r="AC91" s="7">
        <v>0.4</v>
      </c>
      <c r="AD91" s="7">
        <v>10.35</v>
      </c>
      <c r="AE91" s="7">
        <v>2.2000000000000002</v>
      </c>
      <c r="AF91" s="7">
        <v>10.55</v>
      </c>
      <c r="AG91" s="7">
        <v>1.2</v>
      </c>
      <c r="AH91" s="8">
        <v>11.05</v>
      </c>
      <c r="AI91" s="8">
        <v>5.2</v>
      </c>
      <c r="AJ91" s="8">
        <v>9.85</v>
      </c>
      <c r="AK91" s="8">
        <v>0.9</v>
      </c>
      <c r="AL91" s="8">
        <v>11.15</v>
      </c>
      <c r="AM91" s="8">
        <v>0.4</v>
      </c>
      <c r="AN91" s="7">
        <v>10.25</v>
      </c>
      <c r="AO91" s="7">
        <v>1.1000000000000001</v>
      </c>
      <c r="AP91" s="7">
        <v>11.15</v>
      </c>
      <c r="AQ91" s="7">
        <v>0</v>
      </c>
    </row>
    <row r="92" spans="1:43" ht="14.25" customHeight="1">
      <c r="A92" s="40">
        <v>44651</v>
      </c>
      <c r="B92" s="7">
        <v>8.11</v>
      </c>
      <c r="C92" s="7">
        <v>3</v>
      </c>
      <c r="D92" s="7">
        <v>8.85</v>
      </c>
      <c r="E92" s="7">
        <v>3.5</v>
      </c>
      <c r="F92" s="7">
        <v>7.85</v>
      </c>
      <c r="G92" s="7">
        <v>2.1</v>
      </c>
      <c r="H92" s="7">
        <v>8.65</v>
      </c>
      <c r="I92" s="7">
        <v>1.6</v>
      </c>
      <c r="J92" s="7">
        <v>8.35</v>
      </c>
      <c r="K92" s="7">
        <v>3</v>
      </c>
      <c r="L92" s="7">
        <v>8.65</v>
      </c>
      <c r="M92" s="7">
        <v>3.6</v>
      </c>
      <c r="N92" s="7">
        <v>9.4499999999999993</v>
      </c>
      <c r="O92" s="7">
        <v>2.9</v>
      </c>
      <c r="P92" s="7">
        <v>7.65</v>
      </c>
      <c r="Q92" s="7">
        <v>5.3</v>
      </c>
      <c r="R92" s="7">
        <v>6.25</v>
      </c>
      <c r="S92" s="7">
        <v>2.8</v>
      </c>
      <c r="T92" s="7">
        <v>8.11</v>
      </c>
      <c r="U92" s="7">
        <v>1.7</v>
      </c>
      <c r="V92" s="7">
        <v>8.0500000000000007</v>
      </c>
      <c r="W92" s="7">
        <v>5.0999999999999996</v>
      </c>
      <c r="X92" s="7">
        <v>6.75</v>
      </c>
      <c r="Y92" s="7">
        <v>4.3</v>
      </c>
      <c r="Z92" s="7">
        <v>9.0500000000000007</v>
      </c>
      <c r="AA92" s="7">
        <v>1.2</v>
      </c>
      <c r="AB92" s="7">
        <v>9.25</v>
      </c>
      <c r="AC92" s="7">
        <v>2.4</v>
      </c>
      <c r="AD92" s="7">
        <v>7.11</v>
      </c>
      <c r="AE92" s="7">
        <v>2.7</v>
      </c>
      <c r="AF92" s="7">
        <v>7.55</v>
      </c>
      <c r="AG92" s="7">
        <v>4.8</v>
      </c>
      <c r="AH92" s="8">
        <v>8.9499999999999993</v>
      </c>
      <c r="AI92" s="8">
        <v>3.8</v>
      </c>
      <c r="AJ92" s="8">
        <v>6.95</v>
      </c>
      <c r="AK92" s="8">
        <v>2.2000000000000002</v>
      </c>
      <c r="AL92" s="8">
        <v>8.4499999999999993</v>
      </c>
      <c r="AM92" s="8">
        <v>1.3</v>
      </c>
      <c r="AN92" s="7">
        <v>7.85</v>
      </c>
      <c r="AO92" s="7">
        <v>2.1</v>
      </c>
      <c r="AP92" s="7">
        <v>8.75</v>
      </c>
      <c r="AQ92" s="7">
        <v>1.2</v>
      </c>
    </row>
    <row r="93" spans="1:43" ht="14.25" customHeight="1">
      <c r="A93" s="40">
        <v>44652</v>
      </c>
      <c r="B93" s="7">
        <v>3.85</v>
      </c>
      <c r="C93" s="7">
        <v>0</v>
      </c>
      <c r="D93" s="7">
        <v>3.11</v>
      </c>
      <c r="E93" s="7">
        <v>0.1</v>
      </c>
      <c r="F93" s="7">
        <v>2.5499999999999998</v>
      </c>
      <c r="G93" s="7">
        <v>0</v>
      </c>
      <c r="H93" s="7">
        <v>3.85</v>
      </c>
      <c r="I93" s="7">
        <v>0.1</v>
      </c>
      <c r="J93" s="7">
        <v>4.3499999999999996</v>
      </c>
      <c r="K93" s="7">
        <v>0.3</v>
      </c>
      <c r="L93" s="7">
        <v>2.15</v>
      </c>
      <c r="M93" s="7">
        <v>2.2000000000000002</v>
      </c>
      <c r="N93" s="7">
        <v>3.15</v>
      </c>
      <c r="O93" s="7">
        <v>0.5</v>
      </c>
      <c r="P93" s="7">
        <v>2.15</v>
      </c>
      <c r="Q93" s="7">
        <v>2.9</v>
      </c>
      <c r="R93" s="7">
        <v>1.05</v>
      </c>
      <c r="S93" s="7">
        <v>3.3</v>
      </c>
      <c r="T93" s="7">
        <v>2.11</v>
      </c>
      <c r="U93" s="7">
        <v>1</v>
      </c>
      <c r="V93" s="7">
        <v>3.55</v>
      </c>
      <c r="W93" s="7">
        <v>0.1</v>
      </c>
      <c r="X93" s="7">
        <v>0.85</v>
      </c>
      <c r="Y93" s="7">
        <v>4.5</v>
      </c>
      <c r="Z93" s="7">
        <v>4.8499999999999996</v>
      </c>
      <c r="AA93" s="7">
        <v>0</v>
      </c>
      <c r="AB93" s="7">
        <v>4.3499999999999996</v>
      </c>
      <c r="AC93" s="7">
        <v>0</v>
      </c>
      <c r="AD93" s="7">
        <v>2.85</v>
      </c>
      <c r="AE93" s="7">
        <v>0</v>
      </c>
      <c r="AF93" s="7">
        <v>3.15</v>
      </c>
      <c r="AG93" s="7">
        <v>0</v>
      </c>
      <c r="AH93" s="8">
        <v>2.85</v>
      </c>
      <c r="AI93" s="8">
        <v>1</v>
      </c>
      <c r="AJ93" s="8">
        <v>0.95</v>
      </c>
      <c r="AK93" s="8">
        <v>4</v>
      </c>
      <c r="AL93" s="8">
        <v>4.45</v>
      </c>
      <c r="AM93" s="8">
        <v>0</v>
      </c>
      <c r="AN93" s="7">
        <v>2.5499999999999998</v>
      </c>
      <c r="AO93" s="7">
        <v>0</v>
      </c>
      <c r="AP93" s="7">
        <v>4.25</v>
      </c>
      <c r="AQ93" s="7">
        <v>0</v>
      </c>
    </row>
    <row r="94" spans="1:43" ht="14.25" customHeight="1">
      <c r="A94" s="40">
        <v>44653</v>
      </c>
      <c r="B94" s="7">
        <v>3.45</v>
      </c>
      <c r="C94" s="7">
        <v>0</v>
      </c>
      <c r="D94" s="7">
        <v>3.65</v>
      </c>
      <c r="E94" s="7">
        <v>0.5</v>
      </c>
      <c r="F94" s="7">
        <v>2.4500000000000002</v>
      </c>
      <c r="G94" s="7">
        <v>0</v>
      </c>
      <c r="H94" s="7">
        <v>3.35</v>
      </c>
      <c r="I94" s="7">
        <v>0</v>
      </c>
      <c r="J94" s="7">
        <v>4.1500000000000004</v>
      </c>
      <c r="K94" s="7">
        <v>0</v>
      </c>
      <c r="L94" s="7">
        <v>2.4500000000000002</v>
      </c>
      <c r="M94" s="7">
        <v>1.4</v>
      </c>
      <c r="N94" s="7">
        <v>3.25</v>
      </c>
      <c r="O94" s="7">
        <v>0.6</v>
      </c>
      <c r="P94" s="7">
        <v>2.5499999999999998</v>
      </c>
      <c r="Q94" s="7">
        <v>0.3</v>
      </c>
      <c r="R94" s="7">
        <v>1.75</v>
      </c>
      <c r="S94" s="7">
        <v>1.2</v>
      </c>
      <c r="T94" s="7">
        <v>3.25</v>
      </c>
      <c r="U94" s="7">
        <v>0</v>
      </c>
      <c r="V94" s="7">
        <v>3.55</v>
      </c>
      <c r="W94" s="7">
        <v>1.6</v>
      </c>
      <c r="X94" s="7">
        <v>1.45</v>
      </c>
      <c r="Y94" s="7">
        <v>0.8</v>
      </c>
      <c r="Z94" s="7">
        <v>4.3499999999999996</v>
      </c>
      <c r="AA94" s="7">
        <v>0</v>
      </c>
      <c r="AB94" s="7">
        <v>3.11</v>
      </c>
      <c r="AC94" s="7">
        <v>0.6</v>
      </c>
      <c r="AD94" s="7">
        <v>2.85</v>
      </c>
      <c r="AE94" s="7">
        <v>0</v>
      </c>
      <c r="AF94" s="7">
        <v>3.25</v>
      </c>
      <c r="AG94" s="7">
        <v>0.5</v>
      </c>
      <c r="AH94" s="8">
        <v>3.35</v>
      </c>
      <c r="AI94" s="8">
        <v>0</v>
      </c>
      <c r="AJ94" s="8">
        <v>1.55</v>
      </c>
      <c r="AK94" s="8">
        <v>0</v>
      </c>
      <c r="AL94" s="8">
        <v>4.05</v>
      </c>
      <c r="AM94" s="8">
        <v>0</v>
      </c>
      <c r="AN94" s="7">
        <v>2.4500000000000002</v>
      </c>
      <c r="AO94" s="7">
        <v>0</v>
      </c>
      <c r="AP94" s="7">
        <v>3.11</v>
      </c>
      <c r="AQ94" s="7">
        <v>0</v>
      </c>
    </row>
    <row r="95" spans="1:43" ht="14.25" customHeight="1">
      <c r="A95" s="40">
        <v>44654</v>
      </c>
      <c r="B95" s="7">
        <v>2.65</v>
      </c>
      <c r="C95" s="7">
        <v>0.8</v>
      </c>
      <c r="D95" s="7">
        <v>2.65</v>
      </c>
      <c r="E95" s="7">
        <v>0.2</v>
      </c>
      <c r="F95" s="7">
        <v>2.0499999999999998</v>
      </c>
      <c r="G95" s="7">
        <v>0.1</v>
      </c>
      <c r="H95" s="7">
        <v>2.25</v>
      </c>
      <c r="I95" s="7">
        <v>0.4</v>
      </c>
      <c r="J95" s="7">
        <v>3.35</v>
      </c>
      <c r="K95" s="7">
        <v>0</v>
      </c>
      <c r="L95" s="7">
        <v>2.0499999999999998</v>
      </c>
      <c r="M95" s="7">
        <v>0.6</v>
      </c>
      <c r="N95" s="7">
        <v>2.4500000000000002</v>
      </c>
      <c r="O95" s="7">
        <v>0</v>
      </c>
      <c r="P95" s="7">
        <v>2.35</v>
      </c>
      <c r="Q95" s="7">
        <v>0.1</v>
      </c>
      <c r="R95" s="7">
        <v>1.55</v>
      </c>
      <c r="S95" s="7">
        <v>0.1</v>
      </c>
      <c r="T95" s="7">
        <v>2.5499999999999998</v>
      </c>
      <c r="U95" s="7">
        <v>0</v>
      </c>
      <c r="V95" s="7">
        <v>2.85</v>
      </c>
      <c r="W95" s="7">
        <v>0.1</v>
      </c>
      <c r="X95" s="7">
        <v>1.35</v>
      </c>
      <c r="Y95" s="7">
        <v>0.1</v>
      </c>
      <c r="Z95" s="7">
        <v>3.45</v>
      </c>
      <c r="AA95" s="7">
        <v>0.2</v>
      </c>
      <c r="AB95" s="7">
        <v>2.4500000000000002</v>
      </c>
      <c r="AC95" s="7">
        <v>0.1</v>
      </c>
      <c r="AD95" s="7">
        <v>2.35</v>
      </c>
      <c r="AE95" s="7">
        <v>0.1</v>
      </c>
      <c r="AF95" s="7">
        <v>2.65</v>
      </c>
      <c r="AG95" s="7">
        <v>0.1</v>
      </c>
      <c r="AH95" s="8">
        <v>2.85</v>
      </c>
      <c r="AI95" s="8">
        <v>0</v>
      </c>
      <c r="AJ95" s="8">
        <v>1.45</v>
      </c>
      <c r="AK95" s="8">
        <v>0</v>
      </c>
      <c r="AL95" s="8">
        <v>3.25</v>
      </c>
      <c r="AM95" s="8">
        <v>0.1</v>
      </c>
      <c r="AN95" s="7">
        <v>2.0499999999999998</v>
      </c>
      <c r="AO95" s="7">
        <v>0.1</v>
      </c>
      <c r="AP95" s="7">
        <v>3.05</v>
      </c>
      <c r="AQ95" s="7">
        <v>0.1</v>
      </c>
    </row>
    <row r="96" spans="1:43" ht="14.25" customHeight="1">
      <c r="A96" s="40">
        <v>44655</v>
      </c>
      <c r="B96" s="7">
        <v>5.45</v>
      </c>
      <c r="C96" s="7">
        <v>0</v>
      </c>
      <c r="D96" s="7">
        <v>5.65</v>
      </c>
      <c r="E96" s="7">
        <v>0</v>
      </c>
      <c r="F96" s="7">
        <v>5.25</v>
      </c>
      <c r="G96" s="7">
        <v>0</v>
      </c>
      <c r="H96" s="7">
        <v>4.1100000000000003</v>
      </c>
      <c r="I96" s="7">
        <v>0</v>
      </c>
      <c r="J96" s="7">
        <v>5.65</v>
      </c>
      <c r="K96" s="7">
        <v>0</v>
      </c>
      <c r="L96" s="7">
        <v>5.75</v>
      </c>
      <c r="M96" s="7">
        <v>0</v>
      </c>
      <c r="N96" s="7">
        <v>6.05</v>
      </c>
      <c r="O96" s="7">
        <v>0</v>
      </c>
      <c r="P96" s="7">
        <v>5.45</v>
      </c>
      <c r="Q96" s="7">
        <v>0</v>
      </c>
      <c r="R96" s="7">
        <v>4.3499999999999996</v>
      </c>
      <c r="S96" s="7">
        <v>0</v>
      </c>
      <c r="T96" s="7">
        <v>5.85</v>
      </c>
      <c r="U96" s="7">
        <v>0</v>
      </c>
      <c r="V96" s="7">
        <v>5.55</v>
      </c>
      <c r="W96" s="7">
        <v>0</v>
      </c>
      <c r="X96" s="7">
        <v>4.25</v>
      </c>
      <c r="Y96" s="7">
        <v>0</v>
      </c>
      <c r="Z96" s="7">
        <v>5.1100000000000003</v>
      </c>
      <c r="AA96" s="7">
        <v>0</v>
      </c>
      <c r="AB96" s="7">
        <v>5.25</v>
      </c>
      <c r="AC96" s="7">
        <v>0</v>
      </c>
      <c r="AD96" s="7">
        <v>5.65</v>
      </c>
      <c r="AE96" s="7">
        <v>0</v>
      </c>
      <c r="AF96" s="7">
        <v>5.35</v>
      </c>
      <c r="AG96" s="7">
        <v>0</v>
      </c>
      <c r="AH96" s="8">
        <v>6.15</v>
      </c>
      <c r="AI96" s="8">
        <v>0</v>
      </c>
      <c r="AJ96" s="8">
        <v>4.75</v>
      </c>
      <c r="AK96" s="8">
        <v>0</v>
      </c>
      <c r="AL96" s="8">
        <v>5.65</v>
      </c>
      <c r="AM96" s="8">
        <v>0</v>
      </c>
      <c r="AN96" s="7">
        <v>5.85</v>
      </c>
      <c r="AO96" s="7">
        <v>0</v>
      </c>
      <c r="AP96" s="7">
        <v>5.75</v>
      </c>
      <c r="AQ96" s="7">
        <v>0</v>
      </c>
    </row>
    <row r="97" spans="1:43" ht="14.25" customHeight="1">
      <c r="A97" s="40">
        <v>44656</v>
      </c>
      <c r="B97" s="7">
        <v>7.75</v>
      </c>
      <c r="C97" s="7">
        <v>0</v>
      </c>
      <c r="D97" s="7">
        <v>7.85</v>
      </c>
      <c r="E97" s="7">
        <v>0</v>
      </c>
      <c r="F97" s="7">
        <v>7.55</v>
      </c>
      <c r="G97" s="7">
        <v>0</v>
      </c>
      <c r="H97" s="7">
        <v>7.55</v>
      </c>
      <c r="I97" s="7">
        <v>0</v>
      </c>
      <c r="J97" s="7">
        <v>7.85</v>
      </c>
      <c r="K97" s="7">
        <v>0</v>
      </c>
      <c r="L97" s="7">
        <v>7.65</v>
      </c>
      <c r="M97" s="7">
        <v>0</v>
      </c>
      <c r="N97" s="7">
        <v>7.25</v>
      </c>
      <c r="O97" s="7">
        <v>0</v>
      </c>
      <c r="P97" s="7">
        <v>7.35</v>
      </c>
      <c r="Q97" s="7">
        <v>0</v>
      </c>
      <c r="R97" s="7">
        <v>7.05</v>
      </c>
      <c r="S97" s="7">
        <v>0</v>
      </c>
      <c r="T97" s="7">
        <v>7.15</v>
      </c>
      <c r="U97" s="7">
        <v>0</v>
      </c>
      <c r="V97" s="7">
        <v>7.65</v>
      </c>
      <c r="W97" s="7">
        <v>0</v>
      </c>
      <c r="X97" s="7">
        <v>6.11</v>
      </c>
      <c r="Y97" s="7">
        <v>0</v>
      </c>
      <c r="Z97" s="7">
        <v>7.75</v>
      </c>
      <c r="AA97" s="7">
        <v>0</v>
      </c>
      <c r="AB97" s="7">
        <v>7.45</v>
      </c>
      <c r="AC97" s="7">
        <v>0</v>
      </c>
      <c r="AD97" s="7">
        <v>7.75</v>
      </c>
      <c r="AE97" s="7">
        <v>0</v>
      </c>
      <c r="AF97" s="7">
        <v>7.65</v>
      </c>
      <c r="AG97" s="7">
        <v>0</v>
      </c>
      <c r="AH97" s="8">
        <v>7.35</v>
      </c>
      <c r="AI97" s="8">
        <v>0</v>
      </c>
      <c r="AJ97" s="8">
        <v>7.25</v>
      </c>
      <c r="AK97" s="8">
        <v>0</v>
      </c>
      <c r="AL97" s="8">
        <v>7.75</v>
      </c>
      <c r="AM97" s="8">
        <v>0</v>
      </c>
      <c r="AN97" s="7">
        <v>7.55</v>
      </c>
      <c r="AO97" s="7">
        <v>0</v>
      </c>
      <c r="AP97" s="7">
        <v>8.25</v>
      </c>
      <c r="AQ97" s="7">
        <v>0</v>
      </c>
    </row>
    <row r="98" spans="1:43" ht="14.25" customHeight="1">
      <c r="A98" s="40">
        <v>44657</v>
      </c>
      <c r="B98" s="7">
        <v>10.25</v>
      </c>
      <c r="C98" s="7">
        <v>0.5</v>
      </c>
      <c r="D98" s="7">
        <v>10.35</v>
      </c>
      <c r="E98" s="7">
        <v>0.4</v>
      </c>
      <c r="F98" s="7">
        <v>9.4499999999999993</v>
      </c>
      <c r="G98" s="7">
        <v>0.6</v>
      </c>
      <c r="H98" s="7">
        <v>10.15</v>
      </c>
      <c r="I98" s="7">
        <v>0.5</v>
      </c>
      <c r="J98" s="7">
        <v>10.75</v>
      </c>
      <c r="K98" s="7">
        <v>0.6</v>
      </c>
      <c r="L98" s="7">
        <v>9.4499999999999993</v>
      </c>
      <c r="M98" s="7">
        <v>0.6</v>
      </c>
      <c r="N98" s="7">
        <v>9.11</v>
      </c>
      <c r="O98" s="7">
        <v>0.8</v>
      </c>
      <c r="P98" s="7">
        <v>9.65</v>
      </c>
      <c r="Q98" s="7">
        <v>1.5</v>
      </c>
      <c r="R98" s="7">
        <v>8.65</v>
      </c>
      <c r="S98" s="7">
        <v>1.6</v>
      </c>
      <c r="T98" s="7">
        <v>10.25</v>
      </c>
      <c r="U98" s="7">
        <v>1.4</v>
      </c>
      <c r="V98" s="7">
        <v>10.35</v>
      </c>
      <c r="W98" s="7">
        <v>0.7</v>
      </c>
      <c r="X98" s="7">
        <v>8.65</v>
      </c>
      <c r="Y98" s="7">
        <v>1.5</v>
      </c>
      <c r="Z98" s="7">
        <v>10.85</v>
      </c>
      <c r="AA98" s="7">
        <v>0.6</v>
      </c>
      <c r="AB98" s="7">
        <v>10.75</v>
      </c>
      <c r="AC98" s="7">
        <v>0.4</v>
      </c>
      <c r="AD98" s="7">
        <v>9.5500000000000007</v>
      </c>
      <c r="AE98" s="7">
        <v>1</v>
      </c>
      <c r="AF98" s="7">
        <v>9.11</v>
      </c>
      <c r="AG98" s="7">
        <v>1.9</v>
      </c>
      <c r="AH98" s="8">
        <v>10.050000000000001</v>
      </c>
      <c r="AI98" s="8">
        <v>1.2</v>
      </c>
      <c r="AJ98" s="8">
        <v>8.85</v>
      </c>
      <c r="AK98" s="8">
        <v>1.7</v>
      </c>
      <c r="AL98" s="8">
        <v>10.45</v>
      </c>
      <c r="AM98" s="8">
        <v>0.5</v>
      </c>
      <c r="AN98" s="7">
        <v>10.55</v>
      </c>
      <c r="AO98" s="7">
        <v>0.4</v>
      </c>
      <c r="AP98" s="7">
        <v>10.65</v>
      </c>
      <c r="AQ98" s="7">
        <v>0.4</v>
      </c>
    </row>
    <row r="99" spans="1:43" ht="14.25" customHeight="1">
      <c r="A99" s="40">
        <v>44658</v>
      </c>
      <c r="B99" s="7">
        <v>11.55</v>
      </c>
      <c r="C99" s="7">
        <v>9.9</v>
      </c>
      <c r="D99" s="7">
        <v>11.55</v>
      </c>
      <c r="E99" s="7">
        <v>10</v>
      </c>
      <c r="F99" s="7">
        <v>10.55</v>
      </c>
      <c r="G99" s="7">
        <v>17</v>
      </c>
      <c r="H99" s="7">
        <v>11.55</v>
      </c>
      <c r="I99" s="7">
        <v>10.5</v>
      </c>
      <c r="J99" s="7">
        <v>11.85</v>
      </c>
      <c r="K99" s="7">
        <v>14.7</v>
      </c>
      <c r="L99" s="7">
        <v>10.65</v>
      </c>
      <c r="M99" s="7">
        <v>11.3</v>
      </c>
      <c r="N99" s="7">
        <v>11.65</v>
      </c>
      <c r="O99" s="7">
        <v>13.6</v>
      </c>
      <c r="P99" s="7">
        <v>10.65</v>
      </c>
      <c r="Q99" s="7">
        <v>32</v>
      </c>
      <c r="R99" s="7">
        <v>10.050000000000001</v>
      </c>
      <c r="S99" s="7">
        <v>34.9</v>
      </c>
      <c r="T99" s="7">
        <v>11.35</v>
      </c>
      <c r="U99" s="7">
        <v>17.899999999999999</v>
      </c>
      <c r="V99" s="7">
        <v>11.55</v>
      </c>
      <c r="W99" s="7">
        <v>26.9</v>
      </c>
      <c r="X99" s="7">
        <v>9.11</v>
      </c>
      <c r="Y99" s="7">
        <v>38.200000000000003</v>
      </c>
      <c r="Z99" s="7">
        <v>12.05</v>
      </c>
      <c r="AA99" s="7">
        <v>10.7</v>
      </c>
      <c r="AB99" s="7">
        <v>12.25</v>
      </c>
      <c r="AC99" s="7">
        <v>10.7</v>
      </c>
      <c r="AD99" s="7">
        <v>10.75</v>
      </c>
      <c r="AE99" s="7">
        <v>22.5</v>
      </c>
      <c r="AF99" s="7">
        <v>11.15</v>
      </c>
      <c r="AG99" s="7">
        <v>28.6</v>
      </c>
      <c r="AH99" s="8">
        <v>11.25</v>
      </c>
      <c r="AI99" s="8">
        <v>20.9</v>
      </c>
      <c r="AJ99" s="8">
        <v>9.9499999999999993</v>
      </c>
      <c r="AK99" s="8">
        <v>38.6</v>
      </c>
      <c r="AL99" s="8">
        <v>11.55</v>
      </c>
      <c r="AM99" s="8">
        <v>13.2</v>
      </c>
      <c r="AN99" s="7">
        <v>11.85</v>
      </c>
      <c r="AO99" s="7">
        <v>12.5</v>
      </c>
      <c r="AP99" s="7">
        <v>11.11</v>
      </c>
      <c r="AQ99" s="7">
        <v>10.3</v>
      </c>
    </row>
    <row r="100" spans="1:43" ht="14.25" customHeight="1">
      <c r="A100" s="40">
        <v>44659</v>
      </c>
      <c r="B100" s="7">
        <v>12.45</v>
      </c>
      <c r="C100" s="7">
        <v>1.3</v>
      </c>
      <c r="D100" s="7">
        <v>12.45</v>
      </c>
      <c r="E100" s="7">
        <v>1.7</v>
      </c>
      <c r="F100" s="7">
        <v>11.35</v>
      </c>
      <c r="G100" s="7">
        <v>4.9000000000000004</v>
      </c>
      <c r="H100" s="7">
        <v>12.35</v>
      </c>
      <c r="I100" s="7">
        <v>1.5</v>
      </c>
      <c r="J100" s="7">
        <v>12.35</v>
      </c>
      <c r="K100" s="7">
        <v>3.8</v>
      </c>
      <c r="L100" s="7">
        <v>12.05</v>
      </c>
      <c r="M100" s="7">
        <v>2.4</v>
      </c>
      <c r="N100" s="7">
        <v>12.75</v>
      </c>
      <c r="O100" s="7">
        <v>2.5</v>
      </c>
      <c r="P100" s="7">
        <v>11.35</v>
      </c>
      <c r="Q100" s="7">
        <v>9.8000000000000007</v>
      </c>
      <c r="R100" s="7">
        <v>10.25</v>
      </c>
      <c r="S100" s="7">
        <v>9.5</v>
      </c>
      <c r="T100" s="7">
        <v>12.75</v>
      </c>
      <c r="U100" s="7">
        <v>7.2</v>
      </c>
      <c r="V100" s="7">
        <v>12.05</v>
      </c>
      <c r="W100" s="7">
        <v>4.4000000000000004</v>
      </c>
      <c r="X100" s="7">
        <v>10.45</v>
      </c>
      <c r="Y100" s="7">
        <v>14.1</v>
      </c>
      <c r="Z100" s="7">
        <v>12.85</v>
      </c>
      <c r="AA100" s="7">
        <v>2.7</v>
      </c>
      <c r="AB100" s="7">
        <v>12.85</v>
      </c>
      <c r="AC100" s="7">
        <v>2</v>
      </c>
      <c r="AD100" s="7">
        <v>11.55</v>
      </c>
      <c r="AE100" s="7">
        <v>6</v>
      </c>
      <c r="AF100" s="7">
        <v>11.45</v>
      </c>
      <c r="AG100" s="7">
        <v>6.6</v>
      </c>
      <c r="AH100" s="8">
        <v>12.65</v>
      </c>
      <c r="AI100" s="8">
        <v>8.6</v>
      </c>
      <c r="AJ100" s="8">
        <v>10.65</v>
      </c>
      <c r="AK100" s="8">
        <v>9.9</v>
      </c>
      <c r="AL100" s="8">
        <v>12.35</v>
      </c>
      <c r="AM100" s="8">
        <v>4</v>
      </c>
      <c r="AN100" s="7">
        <v>12.75</v>
      </c>
      <c r="AO100" s="7">
        <v>2.4</v>
      </c>
      <c r="AP100" s="7">
        <v>12.55</v>
      </c>
      <c r="AQ100" s="7">
        <v>1.9</v>
      </c>
    </row>
    <row r="101" spans="1:43" ht="14.25" customHeight="1">
      <c r="A101" s="40">
        <v>44660</v>
      </c>
      <c r="B101" s="7">
        <v>8.5500000000000007</v>
      </c>
      <c r="C101" s="7">
        <v>0.2</v>
      </c>
      <c r="D101" s="7">
        <v>8.25</v>
      </c>
      <c r="E101" s="7">
        <v>0.1</v>
      </c>
      <c r="F101" s="7">
        <v>7.75</v>
      </c>
      <c r="G101" s="7">
        <v>0</v>
      </c>
      <c r="H101" s="7">
        <v>8.0500000000000007</v>
      </c>
      <c r="I101" s="7">
        <v>1</v>
      </c>
      <c r="J101" s="7">
        <v>9.15</v>
      </c>
      <c r="K101" s="7">
        <v>0.7</v>
      </c>
      <c r="L101" s="7">
        <v>8.0500000000000007</v>
      </c>
      <c r="M101" s="7">
        <v>1</v>
      </c>
      <c r="N101" s="7">
        <v>8.65</v>
      </c>
      <c r="O101" s="7">
        <v>0.2</v>
      </c>
      <c r="P101" s="7">
        <v>7.65</v>
      </c>
      <c r="Q101" s="7">
        <v>0</v>
      </c>
      <c r="R101" s="7">
        <v>6.55</v>
      </c>
      <c r="S101" s="7">
        <v>0.4</v>
      </c>
      <c r="T101" s="7">
        <v>8.0500000000000007</v>
      </c>
      <c r="U101" s="7">
        <v>0</v>
      </c>
      <c r="V101" s="7">
        <v>8.5500000000000007</v>
      </c>
      <c r="W101" s="7">
        <v>0.1</v>
      </c>
      <c r="X101" s="7">
        <v>5.65</v>
      </c>
      <c r="Y101" s="7">
        <v>0</v>
      </c>
      <c r="Z101" s="7">
        <v>9.35</v>
      </c>
      <c r="AA101" s="7">
        <v>0</v>
      </c>
      <c r="AB101" s="7">
        <v>8.35</v>
      </c>
      <c r="AC101" s="7">
        <v>0</v>
      </c>
      <c r="AD101" s="7">
        <v>8.4499999999999993</v>
      </c>
      <c r="AE101" s="7">
        <v>0</v>
      </c>
      <c r="AF101" s="7">
        <v>7.11</v>
      </c>
      <c r="AG101" s="7">
        <v>0.1</v>
      </c>
      <c r="AH101" s="8">
        <v>8.0500000000000007</v>
      </c>
      <c r="AI101" s="8">
        <v>0</v>
      </c>
      <c r="AJ101" s="8">
        <v>6.25</v>
      </c>
      <c r="AK101" s="8">
        <v>0.2</v>
      </c>
      <c r="AL101" s="8">
        <v>9.25</v>
      </c>
      <c r="AM101" s="8">
        <v>0</v>
      </c>
      <c r="AN101" s="7">
        <v>8.65</v>
      </c>
      <c r="AO101" s="7">
        <v>0</v>
      </c>
      <c r="AP101" s="7">
        <v>8.85</v>
      </c>
      <c r="AQ101" s="7">
        <v>0.8</v>
      </c>
    </row>
    <row r="102" spans="1:43" ht="14.25" customHeight="1">
      <c r="A102" s="40">
        <v>44661</v>
      </c>
      <c r="B102" s="7">
        <v>10.15</v>
      </c>
      <c r="C102" s="7">
        <v>0</v>
      </c>
      <c r="D102" s="7">
        <v>9.75</v>
      </c>
      <c r="E102" s="7">
        <v>0</v>
      </c>
      <c r="F102" s="7">
        <v>10.15</v>
      </c>
      <c r="G102" s="7">
        <v>0</v>
      </c>
      <c r="H102" s="7">
        <v>9.65</v>
      </c>
      <c r="I102" s="7">
        <v>0</v>
      </c>
      <c r="J102" s="7">
        <v>11.15</v>
      </c>
      <c r="K102" s="7">
        <v>0</v>
      </c>
      <c r="L102" s="7">
        <v>10.11</v>
      </c>
      <c r="M102" s="7">
        <v>0</v>
      </c>
      <c r="N102" s="7">
        <v>10.11</v>
      </c>
      <c r="O102" s="7">
        <v>0</v>
      </c>
      <c r="P102" s="7">
        <v>10.15</v>
      </c>
      <c r="Q102" s="7">
        <v>0</v>
      </c>
      <c r="R102" s="7">
        <v>9.5500000000000007</v>
      </c>
      <c r="S102" s="7">
        <v>0</v>
      </c>
      <c r="T102" s="7">
        <v>10.25</v>
      </c>
      <c r="U102" s="7">
        <v>0</v>
      </c>
      <c r="V102" s="7">
        <v>10.45</v>
      </c>
      <c r="W102" s="7">
        <v>0</v>
      </c>
      <c r="X102" s="7">
        <v>8.85</v>
      </c>
      <c r="Y102" s="7">
        <v>0</v>
      </c>
      <c r="Z102" s="7">
        <v>9.75</v>
      </c>
      <c r="AA102" s="7">
        <v>0.1</v>
      </c>
      <c r="AB102" s="7">
        <v>8.11</v>
      </c>
      <c r="AC102" s="7">
        <v>0</v>
      </c>
      <c r="AD102" s="7">
        <v>11.05</v>
      </c>
      <c r="AE102" s="7">
        <v>0</v>
      </c>
      <c r="AF102" s="7">
        <v>10.85</v>
      </c>
      <c r="AG102" s="7">
        <v>0</v>
      </c>
      <c r="AH102" s="8">
        <v>10.15</v>
      </c>
      <c r="AI102" s="8">
        <v>0</v>
      </c>
      <c r="AJ102" s="8">
        <v>9.75</v>
      </c>
      <c r="AK102" s="8">
        <v>0</v>
      </c>
      <c r="AL102" s="8">
        <v>11.05</v>
      </c>
      <c r="AM102" s="8">
        <v>0</v>
      </c>
      <c r="AN102" s="7">
        <v>9.75</v>
      </c>
      <c r="AO102" s="7">
        <v>0</v>
      </c>
      <c r="AP102" s="7">
        <v>10.35</v>
      </c>
      <c r="AQ102" s="7">
        <v>0.1</v>
      </c>
    </row>
    <row r="103" spans="1:43" ht="14.25" customHeight="1">
      <c r="A103" s="40">
        <v>44662</v>
      </c>
      <c r="B103" s="7">
        <v>14.95</v>
      </c>
      <c r="C103" s="7">
        <v>0</v>
      </c>
      <c r="D103" s="7">
        <v>14.75</v>
      </c>
      <c r="E103" s="7">
        <v>0</v>
      </c>
      <c r="F103" s="7">
        <v>14.25</v>
      </c>
      <c r="G103" s="7">
        <v>0</v>
      </c>
      <c r="H103" s="7">
        <v>14.55</v>
      </c>
      <c r="I103" s="7">
        <v>0</v>
      </c>
      <c r="J103" s="7">
        <v>15.55</v>
      </c>
      <c r="K103" s="7">
        <v>0</v>
      </c>
      <c r="L103" s="7">
        <v>14.15</v>
      </c>
      <c r="M103" s="7">
        <v>0</v>
      </c>
      <c r="N103" s="7">
        <v>14.75</v>
      </c>
      <c r="O103" s="7">
        <v>0</v>
      </c>
      <c r="P103" s="7">
        <v>14.65</v>
      </c>
      <c r="Q103" s="7">
        <v>0</v>
      </c>
      <c r="R103" s="7">
        <v>13.75</v>
      </c>
      <c r="S103" s="7">
        <v>0</v>
      </c>
      <c r="T103" s="7">
        <v>14.05</v>
      </c>
      <c r="U103" s="7">
        <v>0</v>
      </c>
      <c r="V103" s="7">
        <v>15.55</v>
      </c>
      <c r="W103" s="7">
        <v>0</v>
      </c>
      <c r="X103" s="7">
        <v>13.15</v>
      </c>
      <c r="Y103" s="7">
        <v>0</v>
      </c>
      <c r="Z103" s="7">
        <v>14.55</v>
      </c>
      <c r="AA103" s="7">
        <v>0</v>
      </c>
      <c r="AB103" s="7">
        <v>14.85</v>
      </c>
      <c r="AC103" s="7">
        <v>0</v>
      </c>
      <c r="AD103" s="7">
        <v>14.85</v>
      </c>
      <c r="AE103" s="7">
        <v>0</v>
      </c>
      <c r="AF103" s="7">
        <v>15.15</v>
      </c>
      <c r="AG103" s="7">
        <v>0</v>
      </c>
      <c r="AH103" s="8">
        <v>14.15</v>
      </c>
      <c r="AI103" s="8">
        <v>0</v>
      </c>
      <c r="AJ103" s="8">
        <v>13.45</v>
      </c>
      <c r="AK103" s="8">
        <v>0</v>
      </c>
      <c r="AL103" s="8">
        <v>15.65</v>
      </c>
      <c r="AM103" s="8">
        <v>0</v>
      </c>
      <c r="AN103" s="7">
        <v>14.95</v>
      </c>
      <c r="AO103" s="7">
        <v>0</v>
      </c>
      <c r="AP103" s="7">
        <v>15.05</v>
      </c>
      <c r="AQ103" s="7">
        <v>0</v>
      </c>
    </row>
    <row r="104" spans="1:43" ht="14.25" customHeight="1">
      <c r="A104" s="40">
        <v>44663</v>
      </c>
      <c r="B104" s="7">
        <v>14.35</v>
      </c>
      <c r="C104" s="7">
        <v>1.8</v>
      </c>
      <c r="D104" s="7">
        <v>14.25</v>
      </c>
      <c r="E104" s="7">
        <v>2.9</v>
      </c>
      <c r="F104" s="7">
        <v>13.55</v>
      </c>
      <c r="G104" s="7">
        <v>2.2999999999999998</v>
      </c>
      <c r="H104" s="7">
        <v>14.15</v>
      </c>
      <c r="I104" s="7">
        <v>3</v>
      </c>
      <c r="J104" s="7">
        <v>13.85</v>
      </c>
      <c r="K104" s="7">
        <v>2.5</v>
      </c>
      <c r="L104" s="7">
        <v>14.55</v>
      </c>
      <c r="M104" s="7">
        <v>0</v>
      </c>
      <c r="N104" s="7">
        <v>15.45</v>
      </c>
      <c r="O104" s="7">
        <v>0</v>
      </c>
      <c r="P104" s="7">
        <v>14.05</v>
      </c>
      <c r="Q104" s="7">
        <v>3</v>
      </c>
      <c r="R104" s="7">
        <v>12.95</v>
      </c>
      <c r="S104" s="7">
        <v>2.2000000000000002</v>
      </c>
      <c r="T104" s="7">
        <v>15.45</v>
      </c>
      <c r="U104" s="7">
        <v>0</v>
      </c>
      <c r="V104" s="7">
        <v>13.85</v>
      </c>
      <c r="W104" s="7">
        <v>4.4000000000000004</v>
      </c>
      <c r="X104" s="7">
        <v>13.55</v>
      </c>
      <c r="Y104" s="7">
        <v>0.5</v>
      </c>
      <c r="Z104" s="7">
        <v>14.45</v>
      </c>
      <c r="AA104" s="7">
        <v>2.2999999999999998</v>
      </c>
      <c r="AB104" s="7">
        <v>14.55</v>
      </c>
      <c r="AC104" s="7">
        <v>2.2999999999999998</v>
      </c>
      <c r="AD104" s="7">
        <v>13.75</v>
      </c>
      <c r="AE104" s="7">
        <v>2</v>
      </c>
      <c r="AF104" s="7">
        <v>13.65</v>
      </c>
      <c r="AG104" s="7">
        <v>5.7</v>
      </c>
      <c r="AH104" s="8">
        <v>15.45</v>
      </c>
      <c r="AI104" s="8">
        <v>0</v>
      </c>
      <c r="AJ104" s="8">
        <v>14.05</v>
      </c>
      <c r="AK104" s="8">
        <v>0</v>
      </c>
      <c r="AL104" s="8">
        <v>14.05</v>
      </c>
      <c r="AM104" s="8">
        <v>2.4</v>
      </c>
      <c r="AN104" s="7">
        <v>14.45</v>
      </c>
      <c r="AO104" s="7">
        <v>1.7</v>
      </c>
      <c r="AP104" s="7">
        <v>14.35</v>
      </c>
      <c r="AQ104" s="7">
        <v>1.2</v>
      </c>
    </row>
    <row r="105" spans="1:43" ht="14.25" customHeight="1">
      <c r="A105" s="40">
        <v>44664</v>
      </c>
      <c r="B105" s="7">
        <v>11.65</v>
      </c>
      <c r="C105" s="7">
        <v>4.5999999999999996</v>
      </c>
      <c r="D105" s="7">
        <v>11.75</v>
      </c>
      <c r="E105" s="7">
        <v>3.1</v>
      </c>
      <c r="F105" s="7">
        <v>11.25</v>
      </c>
      <c r="G105" s="7">
        <v>2.8</v>
      </c>
      <c r="H105" s="7">
        <v>11.65</v>
      </c>
      <c r="I105" s="7">
        <v>2.5</v>
      </c>
      <c r="J105" s="7">
        <v>12.55</v>
      </c>
      <c r="K105" s="7">
        <v>0.8</v>
      </c>
      <c r="L105" s="7">
        <v>11.45</v>
      </c>
      <c r="M105" s="7">
        <v>5.3</v>
      </c>
      <c r="N105" s="7">
        <v>11.85</v>
      </c>
      <c r="O105" s="7">
        <v>3.5</v>
      </c>
      <c r="P105" s="7">
        <v>11.65</v>
      </c>
      <c r="Q105" s="7">
        <v>4.8</v>
      </c>
      <c r="R105" s="7">
        <v>11.25</v>
      </c>
      <c r="S105" s="7">
        <v>3.1</v>
      </c>
      <c r="T105" s="7">
        <v>12.05</v>
      </c>
      <c r="U105" s="7">
        <v>3.4</v>
      </c>
      <c r="V105" s="7">
        <v>11.95</v>
      </c>
      <c r="W105" s="7">
        <v>1.3</v>
      </c>
      <c r="X105" s="7">
        <v>11.25</v>
      </c>
      <c r="Y105" s="7">
        <v>2.6</v>
      </c>
      <c r="Z105" s="7">
        <v>12.55</v>
      </c>
      <c r="AA105" s="7">
        <v>1</v>
      </c>
      <c r="AB105" s="7">
        <v>12.15</v>
      </c>
      <c r="AC105" s="7">
        <v>2.8</v>
      </c>
      <c r="AD105" s="7">
        <v>11.75</v>
      </c>
      <c r="AE105" s="7">
        <v>1.8</v>
      </c>
      <c r="AF105" s="7">
        <v>12.05</v>
      </c>
      <c r="AG105" s="7">
        <v>1.2</v>
      </c>
      <c r="AH105" s="8">
        <v>12.05</v>
      </c>
      <c r="AI105" s="8">
        <v>3.1</v>
      </c>
      <c r="AJ105" s="8">
        <v>11.45</v>
      </c>
      <c r="AK105" s="8">
        <v>2</v>
      </c>
      <c r="AL105" s="8">
        <v>12.55</v>
      </c>
      <c r="AM105" s="8">
        <v>1.4</v>
      </c>
      <c r="AN105" s="7">
        <v>12.05</v>
      </c>
      <c r="AO105" s="7">
        <v>3.1</v>
      </c>
      <c r="AP105" s="7">
        <v>12.15</v>
      </c>
      <c r="AQ105" s="7">
        <v>1.2</v>
      </c>
    </row>
    <row r="106" spans="1:43" ht="14.25" customHeight="1">
      <c r="A106" s="40">
        <v>44665</v>
      </c>
      <c r="B106" s="7">
        <v>14.35</v>
      </c>
      <c r="C106" s="7">
        <v>0.2</v>
      </c>
      <c r="D106" s="7">
        <v>14.65</v>
      </c>
      <c r="E106" s="7">
        <v>0.2</v>
      </c>
      <c r="F106" s="7">
        <v>15.25</v>
      </c>
      <c r="G106" s="7">
        <v>0.1</v>
      </c>
      <c r="H106" s="7">
        <v>14.15</v>
      </c>
      <c r="I106" s="7">
        <v>0.2</v>
      </c>
      <c r="J106" s="7">
        <v>15.95</v>
      </c>
      <c r="K106" s="7">
        <v>0.1</v>
      </c>
      <c r="L106" s="7">
        <v>15.45</v>
      </c>
      <c r="M106" s="7">
        <v>0.1</v>
      </c>
      <c r="N106" s="7">
        <v>14.75</v>
      </c>
      <c r="O106" s="7">
        <v>0.1</v>
      </c>
      <c r="P106" s="7">
        <v>15.65</v>
      </c>
      <c r="Q106" s="7">
        <v>0.1</v>
      </c>
      <c r="R106" s="7">
        <v>15.45</v>
      </c>
      <c r="S106" s="7">
        <v>0</v>
      </c>
      <c r="T106" s="7">
        <v>14.75</v>
      </c>
      <c r="U106" s="7">
        <v>0.1</v>
      </c>
      <c r="V106" s="7">
        <v>15.65</v>
      </c>
      <c r="W106" s="7">
        <v>0.1</v>
      </c>
      <c r="X106" s="7">
        <v>14.85</v>
      </c>
      <c r="Y106" s="7">
        <v>0</v>
      </c>
      <c r="Z106" s="7">
        <v>16.45</v>
      </c>
      <c r="AA106" s="7">
        <v>0.1</v>
      </c>
      <c r="AB106" s="7">
        <v>14.65</v>
      </c>
      <c r="AC106" s="7">
        <v>0.2</v>
      </c>
      <c r="AD106" s="7">
        <v>16.05</v>
      </c>
      <c r="AE106" s="7">
        <v>0.1</v>
      </c>
      <c r="AF106" s="7">
        <v>15.75</v>
      </c>
      <c r="AG106" s="7">
        <v>0</v>
      </c>
      <c r="AH106" s="8">
        <v>14.85</v>
      </c>
      <c r="AI106" s="8">
        <v>0.1</v>
      </c>
      <c r="AJ106" s="8">
        <v>15.05</v>
      </c>
      <c r="AK106" s="8">
        <v>0.1</v>
      </c>
      <c r="AL106" s="8">
        <v>16.55</v>
      </c>
      <c r="AM106" s="8">
        <v>0.1</v>
      </c>
      <c r="AN106" s="7">
        <v>15.25</v>
      </c>
      <c r="AO106" s="7">
        <v>0.1</v>
      </c>
      <c r="AP106" s="7">
        <v>15.55</v>
      </c>
      <c r="AQ106" s="7">
        <v>0.1</v>
      </c>
    </row>
    <row r="107" spans="1:43" ht="14.25" customHeight="1">
      <c r="A107" s="40">
        <v>44666</v>
      </c>
      <c r="B107" s="7">
        <v>16.45</v>
      </c>
      <c r="C107" s="7">
        <v>0.1</v>
      </c>
      <c r="D107" s="7">
        <v>16.55</v>
      </c>
      <c r="E107" s="7">
        <v>0.1</v>
      </c>
      <c r="F107" s="7">
        <v>17.25</v>
      </c>
      <c r="G107" s="7">
        <v>0</v>
      </c>
      <c r="H107" s="7">
        <v>15.55</v>
      </c>
      <c r="I107" s="7">
        <v>0.1</v>
      </c>
      <c r="J107" s="7">
        <v>17.149999999999999</v>
      </c>
      <c r="K107" s="7">
        <v>0.1</v>
      </c>
      <c r="L107" s="7">
        <v>18.05</v>
      </c>
      <c r="M107" s="7">
        <v>0</v>
      </c>
      <c r="N107" s="7">
        <v>17.25</v>
      </c>
      <c r="O107" s="7">
        <v>0</v>
      </c>
      <c r="P107" s="7">
        <v>17.05</v>
      </c>
      <c r="Q107" s="7">
        <v>0</v>
      </c>
      <c r="R107" s="7">
        <v>16.95</v>
      </c>
      <c r="S107" s="7">
        <v>0</v>
      </c>
      <c r="T107" s="7">
        <v>16.55</v>
      </c>
      <c r="U107" s="7">
        <v>0</v>
      </c>
      <c r="V107" s="7">
        <v>17.149999999999999</v>
      </c>
      <c r="W107" s="7">
        <v>0</v>
      </c>
      <c r="X107" s="7">
        <v>16.05</v>
      </c>
      <c r="Y107" s="7">
        <v>0</v>
      </c>
      <c r="Z107" s="7">
        <v>17.149999999999999</v>
      </c>
      <c r="AA107" s="7">
        <v>0.1</v>
      </c>
      <c r="AB107" s="7">
        <v>16.05</v>
      </c>
      <c r="AC107" s="7">
        <v>0</v>
      </c>
      <c r="AD107" s="7">
        <v>17.75</v>
      </c>
      <c r="AE107" s="7">
        <v>0</v>
      </c>
      <c r="AF107" s="7">
        <v>17.45</v>
      </c>
      <c r="AG107" s="7">
        <v>0</v>
      </c>
      <c r="AH107" s="8">
        <v>16.55</v>
      </c>
      <c r="AI107" s="8">
        <v>0</v>
      </c>
      <c r="AJ107" s="8">
        <v>16.350000000000001</v>
      </c>
      <c r="AK107" s="8">
        <v>0</v>
      </c>
      <c r="AL107" s="8">
        <v>17.649999999999999</v>
      </c>
      <c r="AM107" s="8">
        <v>0.1</v>
      </c>
      <c r="AN107" s="7">
        <v>16.850000000000001</v>
      </c>
      <c r="AO107" s="7">
        <v>0</v>
      </c>
      <c r="AP107" s="7">
        <v>16.55</v>
      </c>
      <c r="AQ107" s="7">
        <v>0.1</v>
      </c>
    </row>
    <row r="108" spans="1:43" ht="14.25" customHeight="1">
      <c r="A108" s="40">
        <v>44667</v>
      </c>
      <c r="B108" s="7">
        <v>16.75</v>
      </c>
      <c r="C108" s="7">
        <v>0.1</v>
      </c>
      <c r="D108" s="7">
        <v>16.850000000000001</v>
      </c>
      <c r="E108" s="7">
        <v>0.1</v>
      </c>
      <c r="F108" s="7">
        <v>16.75</v>
      </c>
      <c r="G108" s="7">
        <v>0</v>
      </c>
      <c r="H108" s="7">
        <v>16.05</v>
      </c>
      <c r="I108" s="7">
        <v>0.1</v>
      </c>
      <c r="J108" s="7">
        <v>16.95</v>
      </c>
      <c r="K108" s="7">
        <v>0.1</v>
      </c>
      <c r="L108" s="7">
        <v>17.55</v>
      </c>
      <c r="M108" s="7">
        <v>0</v>
      </c>
      <c r="N108" s="7">
        <v>16.850000000000001</v>
      </c>
      <c r="O108" s="7">
        <v>0</v>
      </c>
      <c r="P108" s="7">
        <v>16.95</v>
      </c>
      <c r="Q108" s="7">
        <v>0</v>
      </c>
      <c r="R108" s="7">
        <v>15.65</v>
      </c>
      <c r="S108" s="7">
        <v>0</v>
      </c>
      <c r="T108" s="7">
        <v>16.350000000000001</v>
      </c>
      <c r="U108" s="7">
        <v>0</v>
      </c>
      <c r="V108" s="7">
        <v>16.55</v>
      </c>
      <c r="W108" s="7">
        <v>0</v>
      </c>
      <c r="X108" s="7">
        <v>15.35</v>
      </c>
      <c r="Y108" s="7">
        <v>0</v>
      </c>
      <c r="Z108" s="7">
        <v>17.05</v>
      </c>
      <c r="AA108" s="7">
        <v>0.1</v>
      </c>
      <c r="AB108" s="7">
        <v>16.25</v>
      </c>
      <c r="AC108" s="7">
        <v>0</v>
      </c>
      <c r="AD108" s="7">
        <v>17.149999999999999</v>
      </c>
      <c r="AE108" s="7">
        <v>0</v>
      </c>
      <c r="AF108" s="7">
        <v>16.25</v>
      </c>
      <c r="AG108" s="7">
        <v>0</v>
      </c>
      <c r="AH108" s="8">
        <v>16.55</v>
      </c>
      <c r="AI108" s="8">
        <v>0</v>
      </c>
      <c r="AJ108" s="8">
        <v>15.55</v>
      </c>
      <c r="AK108" s="8">
        <v>0</v>
      </c>
      <c r="AL108" s="8">
        <v>17.25</v>
      </c>
      <c r="AM108" s="8">
        <v>0.1</v>
      </c>
      <c r="AN108" s="7">
        <v>17.149999999999999</v>
      </c>
      <c r="AO108" s="7">
        <v>0</v>
      </c>
      <c r="AP108" s="7">
        <v>16.649999999999999</v>
      </c>
      <c r="AQ108" s="7">
        <v>0</v>
      </c>
    </row>
    <row r="109" spans="1:43" ht="14.25" customHeight="1">
      <c r="A109" s="40">
        <v>44668</v>
      </c>
      <c r="B109" s="7">
        <v>14.65</v>
      </c>
      <c r="C109" s="7">
        <v>0</v>
      </c>
      <c r="D109" s="7">
        <v>14.75</v>
      </c>
      <c r="E109" s="7">
        <v>0</v>
      </c>
      <c r="F109" s="7">
        <v>15.15</v>
      </c>
      <c r="G109" s="7">
        <v>0</v>
      </c>
      <c r="H109" s="7">
        <v>13.95</v>
      </c>
      <c r="I109" s="7">
        <v>0</v>
      </c>
      <c r="J109" s="7">
        <v>14.75</v>
      </c>
      <c r="K109" s="7">
        <v>0</v>
      </c>
      <c r="L109" s="7">
        <v>16.05</v>
      </c>
      <c r="M109" s="7">
        <v>0</v>
      </c>
      <c r="N109" s="7">
        <v>14.65</v>
      </c>
      <c r="O109" s="7">
        <v>0</v>
      </c>
      <c r="P109" s="7">
        <v>15.75</v>
      </c>
      <c r="Q109" s="7">
        <v>0</v>
      </c>
      <c r="R109" s="7">
        <v>14.85</v>
      </c>
      <c r="S109" s="7">
        <v>0</v>
      </c>
      <c r="T109" s="7">
        <v>14.65</v>
      </c>
      <c r="U109" s="7">
        <v>0</v>
      </c>
      <c r="V109" s="7">
        <v>14.75</v>
      </c>
      <c r="W109" s="7">
        <v>0</v>
      </c>
      <c r="X109" s="7">
        <v>14.25</v>
      </c>
      <c r="Y109" s="7">
        <v>0</v>
      </c>
      <c r="Z109" s="7">
        <v>14.95</v>
      </c>
      <c r="AA109" s="7">
        <v>0</v>
      </c>
      <c r="AB109" s="7">
        <v>13.85</v>
      </c>
      <c r="AC109" s="7">
        <v>0</v>
      </c>
      <c r="AD109" s="7">
        <v>15.75</v>
      </c>
      <c r="AE109" s="7">
        <v>0</v>
      </c>
      <c r="AF109" s="7">
        <v>14.95</v>
      </c>
      <c r="AG109" s="7">
        <v>0</v>
      </c>
      <c r="AH109" s="8">
        <v>14.85</v>
      </c>
      <c r="AI109" s="8">
        <v>0</v>
      </c>
      <c r="AJ109" s="8">
        <v>14.65</v>
      </c>
      <c r="AK109" s="8">
        <v>0</v>
      </c>
      <c r="AL109" s="8">
        <v>15.45</v>
      </c>
      <c r="AM109" s="8">
        <v>0</v>
      </c>
      <c r="AN109" s="7">
        <v>14.75</v>
      </c>
      <c r="AO109" s="7">
        <v>0</v>
      </c>
      <c r="AP109" s="7">
        <v>14.85</v>
      </c>
      <c r="AQ109" s="7">
        <v>0</v>
      </c>
    </row>
    <row r="110" spans="1:43" ht="14.25" customHeight="1">
      <c r="A110" s="40">
        <v>44669</v>
      </c>
      <c r="B110" s="7">
        <v>13.35</v>
      </c>
      <c r="C110" s="7">
        <v>0</v>
      </c>
      <c r="D110" s="7">
        <v>13.55</v>
      </c>
      <c r="E110" s="7">
        <v>0</v>
      </c>
      <c r="F110" s="7">
        <v>13.25</v>
      </c>
      <c r="G110" s="7">
        <v>0</v>
      </c>
      <c r="H110" s="7">
        <v>13.15</v>
      </c>
      <c r="I110" s="7">
        <v>0</v>
      </c>
      <c r="J110" s="7">
        <v>14.15</v>
      </c>
      <c r="K110" s="7">
        <v>0</v>
      </c>
      <c r="L110" s="7">
        <v>13.65</v>
      </c>
      <c r="M110" s="7">
        <v>0</v>
      </c>
      <c r="N110" s="7">
        <v>13.35</v>
      </c>
      <c r="O110" s="7">
        <v>0</v>
      </c>
      <c r="P110" s="7">
        <v>12.95</v>
      </c>
      <c r="Q110" s="7">
        <v>0</v>
      </c>
      <c r="R110" s="7">
        <v>11.95</v>
      </c>
      <c r="S110" s="7">
        <v>0</v>
      </c>
      <c r="T110" s="7">
        <v>12.75</v>
      </c>
      <c r="U110" s="7">
        <v>0</v>
      </c>
      <c r="V110" s="7">
        <v>14.05</v>
      </c>
      <c r="W110" s="7">
        <v>0</v>
      </c>
      <c r="X110" s="7">
        <v>11.15</v>
      </c>
      <c r="Y110" s="7">
        <v>0</v>
      </c>
      <c r="Z110" s="7">
        <v>14.45</v>
      </c>
      <c r="AA110" s="7">
        <v>0</v>
      </c>
      <c r="AB110" s="7">
        <v>13.85</v>
      </c>
      <c r="AC110" s="7">
        <v>0</v>
      </c>
      <c r="AD110" s="7">
        <v>13.65</v>
      </c>
      <c r="AE110" s="7">
        <v>0</v>
      </c>
      <c r="AF110" s="7">
        <v>13.25</v>
      </c>
      <c r="AG110" s="7">
        <v>0</v>
      </c>
      <c r="AH110" s="8">
        <v>12.65</v>
      </c>
      <c r="AI110" s="8">
        <v>0</v>
      </c>
      <c r="AJ110" s="8">
        <v>11.65</v>
      </c>
      <c r="AK110" s="8">
        <v>0</v>
      </c>
      <c r="AL110" s="8">
        <v>14.15</v>
      </c>
      <c r="AM110" s="8">
        <v>0</v>
      </c>
      <c r="AN110" s="7">
        <v>14.05</v>
      </c>
      <c r="AO110" s="7">
        <v>0</v>
      </c>
      <c r="AP110" s="7">
        <v>13.85</v>
      </c>
      <c r="AQ110" s="7">
        <v>0</v>
      </c>
    </row>
    <row r="111" spans="1:43" ht="14.25" customHeight="1">
      <c r="A111" s="40">
        <v>44670</v>
      </c>
      <c r="B111" s="46">
        <v>11.25</v>
      </c>
      <c r="C111" s="46">
        <v>5.7</v>
      </c>
      <c r="D111" s="46">
        <v>11.25</v>
      </c>
      <c r="E111" s="46">
        <v>7.4</v>
      </c>
      <c r="F111" s="7">
        <v>10.85</v>
      </c>
      <c r="G111" s="7">
        <v>3</v>
      </c>
      <c r="H111" s="46">
        <v>10.95</v>
      </c>
      <c r="I111" s="46">
        <v>5</v>
      </c>
      <c r="J111" s="46">
        <v>10.75</v>
      </c>
      <c r="K111" s="46">
        <v>4.5999999999999996</v>
      </c>
      <c r="L111" s="46">
        <v>11.35</v>
      </c>
      <c r="M111" s="46">
        <v>12.5</v>
      </c>
      <c r="N111" s="7">
        <v>11.45</v>
      </c>
      <c r="O111" s="7">
        <v>9.6</v>
      </c>
      <c r="P111" s="7">
        <v>12.05</v>
      </c>
      <c r="Q111" s="7">
        <v>1.6</v>
      </c>
      <c r="R111" s="7">
        <v>11.25</v>
      </c>
      <c r="S111" s="7">
        <v>0.5</v>
      </c>
      <c r="T111" s="7">
        <v>12.15</v>
      </c>
      <c r="U111" s="7">
        <v>4</v>
      </c>
      <c r="V111" s="7">
        <v>12.05</v>
      </c>
      <c r="W111" s="7">
        <v>2.9</v>
      </c>
      <c r="X111" s="7">
        <v>10.35</v>
      </c>
      <c r="Y111" s="7">
        <v>1.1000000000000001</v>
      </c>
      <c r="Z111" s="46">
        <v>11.25</v>
      </c>
      <c r="AA111" s="46">
        <v>4.5999999999999996</v>
      </c>
      <c r="AB111" s="46">
        <v>11.55</v>
      </c>
      <c r="AC111" s="46">
        <v>6.1</v>
      </c>
      <c r="AD111" s="7">
        <v>11.15</v>
      </c>
      <c r="AE111" s="7">
        <v>3.9</v>
      </c>
      <c r="AF111" s="7">
        <v>11.95</v>
      </c>
      <c r="AG111" s="7">
        <v>1</v>
      </c>
      <c r="AH111" s="8">
        <v>12.25</v>
      </c>
      <c r="AI111" s="8">
        <v>4</v>
      </c>
      <c r="AJ111" s="8">
        <v>10.45</v>
      </c>
      <c r="AK111" s="8">
        <v>3</v>
      </c>
      <c r="AL111" s="8">
        <v>10.85</v>
      </c>
      <c r="AM111" s="8">
        <v>6.6</v>
      </c>
      <c r="AN111" s="45">
        <v>11.65</v>
      </c>
      <c r="AO111" s="45">
        <v>2</v>
      </c>
      <c r="AP111" s="45">
        <v>11.05</v>
      </c>
      <c r="AQ111" s="45">
        <v>4.9000000000000004</v>
      </c>
    </row>
    <row r="112" spans="1:43" ht="14.25" customHeight="1">
      <c r="A112" s="40">
        <v>44671</v>
      </c>
      <c r="B112" s="7">
        <v>10.45</v>
      </c>
      <c r="C112" s="7">
        <v>8.9</v>
      </c>
      <c r="D112" s="7">
        <v>10.55</v>
      </c>
      <c r="E112" s="7">
        <v>7.9</v>
      </c>
      <c r="F112" s="7">
        <v>10.45</v>
      </c>
      <c r="G112" s="7">
        <v>8.3000000000000007</v>
      </c>
      <c r="H112" s="7">
        <v>10.35</v>
      </c>
      <c r="I112" s="7">
        <v>10.7</v>
      </c>
      <c r="J112" s="7">
        <v>10.95</v>
      </c>
      <c r="K112" s="7">
        <v>9.5</v>
      </c>
      <c r="L112" s="7">
        <v>10.35</v>
      </c>
      <c r="M112" s="7">
        <v>9</v>
      </c>
      <c r="N112" s="7">
        <v>11.25</v>
      </c>
      <c r="O112" s="7">
        <v>8</v>
      </c>
      <c r="P112" s="7">
        <v>11.35</v>
      </c>
      <c r="Q112" s="7">
        <v>12.8</v>
      </c>
      <c r="R112" s="7">
        <v>10.65</v>
      </c>
      <c r="S112" s="7">
        <v>14.5</v>
      </c>
      <c r="T112" s="7">
        <v>11.55</v>
      </c>
      <c r="U112" s="7">
        <v>5.6</v>
      </c>
      <c r="V112" s="7">
        <v>11.15</v>
      </c>
      <c r="W112" s="7">
        <v>9.6</v>
      </c>
      <c r="X112" s="7">
        <v>10.85</v>
      </c>
      <c r="Y112" s="7">
        <v>10</v>
      </c>
      <c r="Z112" s="7">
        <v>11.45</v>
      </c>
      <c r="AA112" s="7">
        <v>8.1999999999999993</v>
      </c>
      <c r="AB112" s="7">
        <v>11.15</v>
      </c>
      <c r="AC112" s="7">
        <v>8.9</v>
      </c>
      <c r="AD112" s="7">
        <v>10.85</v>
      </c>
      <c r="AE112" s="7">
        <v>9.4</v>
      </c>
      <c r="AF112" s="7">
        <v>11.25</v>
      </c>
      <c r="AG112" s="7">
        <v>12.8</v>
      </c>
      <c r="AH112" s="8">
        <v>11.65</v>
      </c>
      <c r="AI112" s="8">
        <v>7.1</v>
      </c>
      <c r="AJ112" s="8">
        <v>10.85</v>
      </c>
      <c r="AK112" s="8">
        <v>19.399999999999999</v>
      </c>
      <c r="AL112" s="8">
        <v>10.95</v>
      </c>
      <c r="AM112" s="8">
        <v>10.4</v>
      </c>
      <c r="AN112" s="7">
        <v>11.35</v>
      </c>
      <c r="AO112" s="7">
        <v>9.6999999999999993</v>
      </c>
      <c r="AP112" s="7">
        <v>10.95</v>
      </c>
      <c r="AQ112" s="7">
        <v>8.1999999999999993</v>
      </c>
    </row>
    <row r="113" spans="1:43" ht="14.25" customHeight="1">
      <c r="A113" s="40">
        <v>44672</v>
      </c>
      <c r="B113" s="7">
        <v>12.35</v>
      </c>
      <c r="C113" s="7">
        <v>0.2</v>
      </c>
      <c r="D113" s="7">
        <v>12.45</v>
      </c>
      <c r="E113" s="7">
        <v>0.4</v>
      </c>
      <c r="F113" s="7">
        <v>12.45</v>
      </c>
      <c r="G113" s="7">
        <v>0</v>
      </c>
      <c r="H113" s="7">
        <v>12.45</v>
      </c>
      <c r="I113" s="7">
        <v>0</v>
      </c>
      <c r="J113" s="7">
        <v>12.85</v>
      </c>
      <c r="K113" s="7">
        <v>0.7</v>
      </c>
      <c r="L113" s="7">
        <v>12.25</v>
      </c>
      <c r="M113" s="7">
        <v>0</v>
      </c>
      <c r="N113" s="7">
        <v>12.95</v>
      </c>
      <c r="O113" s="7">
        <v>0</v>
      </c>
      <c r="P113" s="7">
        <v>13.15</v>
      </c>
      <c r="Q113" s="7">
        <v>2.1</v>
      </c>
      <c r="R113" s="7">
        <v>12.45</v>
      </c>
      <c r="S113" s="7">
        <v>2.4</v>
      </c>
      <c r="T113" s="7">
        <v>13.45</v>
      </c>
      <c r="U113" s="7">
        <v>0</v>
      </c>
      <c r="V113" s="7">
        <v>13.35</v>
      </c>
      <c r="W113" s="7">
        <v>0.3</v>
      </c>
      <c r="X113" s="7">
        <v>12.55</v>
      </c>
      <c r="Y113" s="7">
        <v>4.2</v>
      </c>
      <c r="Z113" s="7">
        <v>13.25</v>
      </c>
      <c r="AA113" s="7">
        <v>0.7</v>
      </c>
      <c r="AB113" s="7">
        <v>12.95</v>
      </c>
      <c r="AC113" s="7">
        <v>1.2</v>
      </c>
      <c r="AD113" s="7">
        <v>12.75</v>
      </c>
      <c r="AE113" s="7">
        <v>0</v>
      </c>
      <c r="AF113" s="7">
        <v>13.25</v>
      </c>
      <c r="AG113" s="7">
        <v>0</v>
      </c>
      <c r="AH113" s="8">
        <v>13.45</v>
      </c>
      <c r="AI113" s="8">
        <v>0.1</v>
      </c>
      <c r="AJ113" s="8">
        <v>12.15</v>
      </c>
      <c r="AK113" s="8">
        <v>6.7</v>
      </c>
      <c r="AL113" s="8">
        <v>12.95</v>
      </c>
      <c r="AM113" s="8">
        <v>0.2</v>
      </c>
      <c r="AN113" s="7">
        <v>13.05</v>
      </c>
      <c r="AO113" s="7">
        <v>0.4</v>
      </c>
      <c r="AP113" s="7">
        <v>12.85</v>
      </c>
      <c r="AQ113" s="7">
        <v>1</v>
      </c>
    </row>
    <row r="114" spans="1:43" ht="14.25" customHeight="1">
      <c r="A114" s="40">
        <v>44673</v>
      </c>
      <c r="B114" s="7">
        <v>13.65</v>
      </c>
      <c r="C114" s="7">
        <v>0.1</v>
      </c>
      <c r="D114" s="7">
        <v>13.05</v>
      </c>
      <c r="E114" s="7">
        <v>0.1</v>
      </c>
      <c r="F114" s="7">
        <v>12.75</v>
      </c>
      <c r="G114" s="7">
        <v>0.1</v>
      </c>
      <c r="H114" s="7">
        <v>12.95</v>
      </c>
      <c r="I114" s="7">
        <v>0.1</v>
      </c>
      <c r="J114" s="7">
        <v>13.45</v>
      </c>
      <c r="K114" s="7">
        <v>0.1</v>
      </c>
      <c r="L114" s="7">
        <v>13.65</v>
      </c>
      <c r="M114" s="7">
        <v>0</v>
      </c>
      <c r="N114" s="7">
        <v>14.15</v>
      </c>
      <c r="O114" s="7">
        <v>0</v>
      </c>
      <c r="P114" s="7">
        <v>13.05</v>
      </c>
      <c r="Q114" s="7">
        <v>0.1</v>
      </c>
      <c r="R114" s="7">
        <v>12.35</v>
      </c>
      <c r="S114" s="7">
        <v>0.1</v>
      </c>
      <c r="T114" s="7">
        <v>13.55</v>
      </c>
      <c r="U114" s="7">
        <v>0</v>
      </c>
      <c r="V114" s="7">
        <v>13.45</v>
      </c>
      <c r="W114" s="7">
        <v>0</v>
      </c>
      <c r="X114" s="7">
        <v>12.15</v>
      </c>
      <c r="Y114" s="7">
        <v>0</v>
      </c>
      <c r="Z114" s="7">
        <v>13.65</v>
      </c>
      <c r="AA114" s="7">
        <v>0.1</v>
      </c>
      <c r="AB114" s="7">
        <v>13.25</v>
      </c>
      <c r="AC114" s="7">
        <v>0.1</v>
      </c>
      <c r="AD114" s="7">
        <v>13.05</v>
      </c>
      <c r="AE114" s="7">
        <v>0.1</v>
      </c>
      <c r="AF114" s="7">
        <v>13.25</v>
      </c>
      <c r="AG114" s="7">
        <v>0</v>
      </c>
      <c r="AH114" s="8">
        <v>13.45</v>
      </c>
      <c r="AI114" s="8">
        <v>0</v>
      </c>
      <c r="AJ114" s="8">
        <v>12.35</v>
      </c>
      <c r="AK114" s="8">
        <v>0</v>
      </c>
      <c r="AL114" s="8">
        <v>13.55</v>
      </c>
      <c r="AM114" s="8">
        <v>0.1</v>
      </c>
      <c r="AN114" s="7">
        <v>13.45</v>
      </c>
      <c r="AO114" s="7">
        <v>0.1</v>
      </c>
      <c r="AP114" s="7">
        <v>13.35</v>
      </c>
      <c r="AQ114" s="7">
        <v>0.1</v>
      </c>
    </row>
    <row r="115" spans="1:43" ht="14.25" customHeight="1">
      <c r="A115" s="40">
        <v>44674</v>
      </c>
      <c r="B115" s="7">
        <v>10.55</v>
      </c>
      <c r="C115" s="7">
        <v>21.5</v>
      </c>
      <c r="D115" s="7">
        <v>10.45</v>
      </c>
      <c r="E115" s="7">
        <v>28.3</v>
      </c>
      <c r="F115" s="7">
        <v>9.9499999999999993</v>
      </c>
      <c r="G115" s="7">
        <v>30.4</v>
      </c>
      <c r="H115" s="7">
        <v>10.45</v>
      </c>
      <c r="I115" s="7">
        <v>19.399999999999999</v>
      </c>
      <c r="J115" s="7">
        <v>11.15</v>
      </c>
      <c r="K115" s="7">
        <v>12.4</v>
      </c>
      <c r="L115" s="7">
        <v>10.45</v>
      </c>
      <c r="M115" s="7">
        <v>34.700000000000003</v>
      </c>
      <c r="N115" s="7">
        <v>11.05</v>
      </c>
      <c r="O115" s="7">
        <v>22.7</v>
      </c>
      <c r="P115" s="7">
        <v>10.75</v>
      </c>
      <c r="Q115" s="7">
        <v>22.3</v>
      </c>
      <c r="R115" s="7">
        <v>10.95</v>
      </c>
      <c r="S115" s="7">
        <v>14.2</v>
      </c>
      <c r="T115" s="7">
        <v>11.25</v>
      </c>
      <c r="U115" s="7">
        <v>31.3</v>
      </c>
      <c r="V115" s="7">
        <v>11.15</v>
      </c>
      <c r="W115" s="7">
        <v>28.4</v>
      </c>
      <c r="X115" s="7">
        <v>10.75</v>
      </c>
      <c r="Y115" s="7">
        <v>24</v>
      </c>
      <c r="Z115" s="7">
        <v>11.05</v>
      </c>
      <c r="AA115" s="7">
        <v>20.3</v>
      </c>
      <c r="AB115" s="7">
        <v>10.85</v>
      </c>
      <c r="AC115" s="7">
        <v>28.9</v>
      </c>
      <c r="AD115" s="7">
        <v>10.15</v>
      </c>
      <c r="AE115" s="7">
        <v>31.8</v>
      </c>
      <c r="AF115" s="7">
        <v>11.25</v>
      </c>
      <c r="AG115" s="7">
        <v>20.3</v>
      </c>
      <c r="AH115" s="8">
        <v>11.25</v>
      </c>
      <c r="AI115" s="8">
        <v>32.700000000000003</v>
      </c>
      <c r="AJ115" s="8">
        <v>10.55</v>
      </c>
      <c r="AK115" s="8">
        <v>37</v>
      </c>
      <c r="AL115" s="8">
        <v>10.75</v>
      </c>
      <c r="AM115" s="8">
        <v>26.9</v>
      </c>
      <c r="AN115" s="7">
        <v>10.65</v>
      </c>
      <c r="AO115" s="7">
        <v>27.9</v>
      </c>
      <c r="AP115" s="7">
        <v>10.75</v>
      </c>
      <c r="AQ115" s="7">
        <v>18.899999999999999</v>
      </c>
    </row>
    <row r="116" spans="1:43" ht="14.25" customHeight="1">
      <c r="A116" s="40">
        <v>44675</v>
      </c>
      <c r="B116" s="7">
        <v>11.95</v>
      </c>
      <c r="C116" s="7">
        <v>0.3</v>
      </c>
      <c r="D116" s="7">
        <v>12.05</v>
      </c>
      <c r="E116" s="7">
        <v>0.4</v>
      </c>
      <c r="F116" s="7">
        <v>11.15</v>
      </c>
      <c r="G116" s="7">
        <v>3.2</v>
      </c>
      <c r="H116" s="7">
        <v>12.15</v>
      </c>
      <c r="I116" s="7">
        <v>0.7</v>
      </c>
      <c r="J116" s="7">
        <v>12.55</v>
      </c>
      <c r="K116" s="7">
        <v>0.2</v>
      </c>
      <c r="L116" s="7">
        <v>11.25</v>
      </c>
      <c r="M116" s="7">
        <v>5.3</v>
      </c>
      <c r="N116" s="7">
        <v>12.15</v>
      </c>
      <c r="O116" s="7">
        <v>5.3</v>
      </c>
      <c r="P116" s="7">
        <v>11.35</v>
      </c>
      <c r="Q116" s="7">
        <v>1.4</v>
      </c>
      <c r="R116" s="7">
        <v>10.65</v>
      </c>
      <c r="S116" s="7">
        <v>3.4</v>
      </c>
      <c r="T116" s="7">
        <v>12.05</v>
      </c>
      <c r="U116" s="7">
        <v>3.7</v>
      </c>
      <c r="V116" s="7">
        <v>12.05</v>
      </c>
      <c r="W116" s="7">
        <v>6.6</v>
      </c>
      <c r="X116" s="7">
        <v>10.65</v>
      </c>
      <c r="Y116" s="7">
        <v>2.2999999999999998</v>
      </c>
      <c r="Z116" s="7">
        <v>12.85</v>
      </c>
      <c r="AA116" s="7">
        <v>1.1000000000000001</v>
      </c>
      <c r="AB116" s="7">
        <v>12.65</v>
      </c>
      <c r="AC116" s="7">
        <v>0</v>
      </c>
      <c r="AD116" s="7">
        <v>11.25</v>
      </c>
      <c r="AE116" s="7">
        <v>9.6999999999999993</v>
      </c>
      <c r="AF116" s="7">
        <v>11.85</v>
      </c>
      <c r="AG116" s="7">
        <v>0.6</v>
      </c>
      <c r="AH116" s="8">
        <v>11.85</v>
      </c>
      <c r="AI116" s="8">
        <v>4.8</v>
      </c>
      <c r="AJ116" s="8">
        <v>10.65</v>
      </c>
      <c r="AK116" s="8">
        <v>6.6</v>
      </c>
      <c r="AL116" s="8">
        <v>12.45</v>
      </c>
      <c r="AM116" s="8">
        <v>0.6</v>
      </c>
      <c r="AN116" s="7">
        <v>12.45</v>
      </c>
      <c r="AO116" s="7">
        <v>0</v>
      </c>
      <c r="AP116" s="7">
        <v>12.35</v>
      </c>
      <c r="AQ116" s="7">
        <v>0.9</v>
      </c>
    </row>
    <row r="117" spans="1:43" ht="14.25" customHeight="1">
      <c r="A117" s="40">
        <v>44676</v>
      </c>
      <c r="B117" s="7">
        <v>11.85</v>
      </c>
      <c r="C117" s="7">
        <v>0.1</v>
      </c>
      <c r="D117" s="7">
        <v>12.15</v>
      </c>
      <c r="E117" s="7">
        <v>0.2</v>
      </c>
      <c r="F117" s="7">
        <v>11.65</v>
      </c>
      <c r="G117" s="7">
        <v>0.1</v>
      </c>
      <c r="H117" s="7">
        <v>11.65</v>
      </c>
      <c r="I117" s="7">
        <v>0.1</v>
      </c>
      <c r="J117" s="7">
        <v>12.85</v>
      </c>
      <c r="K117" s="7">
        <v>0.1</v>
      </c>
      <c r="L117" s="7">
        <v>11.75</v>
      </c>
      <c r="M117" s="7">
        <v>0</v>
      </c>
      <c r="N117" s="7">
        <v>12.05</v>
      </c>
      <c r="O117" s="7">
        <v>0</v>
      </c>
      <c r="P117" s="7">
        <v>12.25</v>
      </c>
      <c r="Q117" s="7">
        <v>0</v>
      </c>
      <c r="R117" s="7">
        <v>11.45</v>
      </c>
      <c r="S117" s="7">
        <v>0.1</v>
      </c>
      <c r="T117" s="7">
        <v>11.75</v>
      </c>
      <c r="U117" s="7">
        <v>0</v>
      </c>
      <c r="V117" s="7">
        <v>12.95</v>
      </c>
      <c r="W117" s="7">
        <v>0</v>
      </c>
      <c r="X117" s="7">
        <v>10.85</v>
      </c>
      <c r="Y117" s="7">
        <v>0.1</v>
      </c>
      <c r="Z117" s="7">
        <v>12.85</v>
      </c>
      <c r="AA117" s="7">
        <v>0.1</v>
      </c>
      <c r="AB117" s="7">
        <v>12.35</v>
      </c>
      <c r="AC117" s="7">
        <v>0.2</v>
      </c>
      <c r="AD117" s="7">
        <v>12.35</v>
      </c>
      <c r="AE117" s="7">
        <v>0</v>
      </c>
      <c r="AF117" s="7">
        <v>12.45</v>
      </c>
      <c r="AG117" s="7">
        <v>0.1</v>
      </c>
      <c r="AH117" s="8">
        <v>11.85</v>
      </c>
      <c r="AI117" s="8">
        <v>0</v>
      </c>
      <c r="AJ117" s="8">
        <v>10.95</v>
      </c>
      <c r="AK117" s="8">
        <v>0.1</v>
      </c>
      <c r="AL117" s="8">
        <v>13.05</v>
      </c>
      <c r="AM117" s="8">
        <v>0</v>
      </c>
      <c r="AN117" s="7">
        <v>12.45</v>
      </c>
      <c r="AO117" s="7">
        <v>0.2</v>
      </c>
      <c r="AP117" s="7">
        <v>12.75</v>
      </c>
      <c r="AQ117" s="7">
        <v>0.1</v>
      </c>
    </row>
    <row r="118" spans="1:43" ht="14.25" customHeight="1">
      <c r="A118" s="40">
        <v>44677</v>
      </c>
      <c r="B118" s="7">
        <v>15.05</v>
      </c>
      <c r="C118" s="7">
        <v>0.1</v>
      </c>
      <c r="D118" s="7">
        <v>14.55</v>
      </c>
      <c r="E118" s="7">
        <v>0.1</v>
      </c>
      <c r="F118" s="7">
        <v>14.35</v>
      </c>
      <c r="G118" s="7">
        <v>0.1</v>
      </c>
      <c r="H118" s="7">
        <v>14.45</v>
      </c>
      <c r="I118" s="7">
        <v>0.1</v>
      </c>
      <c r="J118" s="7">
        <v>15.05</v>
      </c>
      <c r="K118" s="7">
        <v>0.1</v>
      </c>
      <c r="L118" s="7">
        <v>14.05</v>
      </c>
      <c r="M118" s="7">
        <v>0.1</v>
      </c>
      <c r="N118" s="7">
        <v>13.85</v>
      </c>
      <c r="O118" s="7">
        <v>0.1</v>
      </c>
      <c r="P118" s="7">
        <v>14.05</v>
      </c>
      <c r="Q118" s="7">
        <v>0.2</v>
      </c>
      <c r="R118" s="7">
        <v>13.25</v>
      </c>
      <c r="S118" s="7">
        <v>0.2</v>
      </c>
      <c r="T118" s="7">
        <v>13.75</v>
      </c>
      <c r="U118" s="7">
        <v>0.1</v>
      </c>
      <c r="V118" s="7">
        <v>14.45</v>
      </c>
      <c r="W118" s="7">
        <v>0.1</v>
      </c>
      <c r="X118" s="7">
        <v>12.75</v>
      </c>
      <c r="Y118" s="7">
        <v>0.1</v>
      </c>
      <c r="Z118" s="7">
        <v>14.85</v>
      </c>
      <c r="AA118" s="7">
        <v>0.1</v>
      </c>
      <c r="AB118" s="7">
        <v>13.65</v>
      </c>
      <c r="AC118" s="7">
        <v>0.1</v>
      </c>
      <c r="AD118" s="7">
        <v>14.85</v>
      </c>
      <c r="AE118" s="7">
        <v>0.1</v>
      </c>
      <c r="AF118" s="7">
        <v>14.45</v>
      </c>
      <c r="AG118" s="7">
        <v>0.2</v>
      </c>
      <c r="AH118" s="8">
        <v>13.55</v>
      </c>
      <c r="AI118" s="8">
        <v>0.1</v>
      </c>
      <c r="AJ118" s="8">
        <v>13.05</v>
      </c>
      <c r="AK118" s="8">
        <v>0.1</v>
      </c>
      <c r="AL118" s="8">
        <v>15.25</v>
      </c>
      <c r="AM118" s="8">
        <v>0.1</v>
      </c>
      <c r="AN118" s="7">
        <v>14.45</v>
      </c>
      <c r="AO118" s="7">
        <v>0.1</v>
      </c>
      <c r="AP118" s="7">
        <v>14.55</v>
      </c>
      <c r="AQ118" s="7">
        <v>0.1</v>
      </c>
    </row>
    <row r="119" spans="1:43" ht="14.25" customHeight="1">
      <c r="A119" s="40">
        <v>44678</v>
      </c>
      <c r="B119" s="7">
        <v>16.25</v>
      </c>
      <c r="C119" s="7">
        <v>0</v>
      </c>
      <c r="D119" s="7">
        <v>16.149999999999999</v>
      </c>
      <c r="E119" s="7">
        <v>0</v>
      </c>
      <c r="F119" s="7">
        <v>16.25</v>
      </c>
      <c r="G119" s="7">
        <v>0</v>
      </c>
      <c r="H119" s="7">
        <v>15.65</v>
      </c>
      <c r="I119" s="7">
        <v>0</v>
      </c>
      <c r="J119" s="7">
        <v>16.350000000000001</v>
      </c>
      <c r="K119" s="7">
        <v>0</v>
      </c>
      <c r="L119" s="7">
        <v>16.55</v>
      </c>
      <c r="M119" s="7">
        <v>0</v>
      </c>
      <c r="N119" s="7">
        <v>15.95</v>
      </c>
      <c r="O119" s="7">
        <v>0</v>
      </c>
      <c r="P119" s="7">
        <v>16.75</v>
      </c>
      <c r="Q119" s="7">
        <v>0</v>
      </c>
      <c r="R119" s="7">
        <v>15.95</v>
      </c>
      <c r="S119" s="7">
        <v>0</v>
      </c>
      <c r="T119" s="7">
        <v>16.25</v>
      </c>
      <c r="U119" s="7">
        <v>0</v>
      </c>
      <c r="V119" s="7">
        <v>16.25</v>
      </c>
      <c r="W119" s="7">
        <v>0</v>
      </c>
      <c r="X119" s="7">
        <v>15.35</v>
      </c>
      <c r="Y119" s="7">
        <v>0</v>
      </c>
      <c r="Z119" s="7">
        <v>15.75</v>
      </c>
      <c r="AA119" s="7">
        <v>0</v>
      </c>
      <c r="AB119" s="7">
        <v>15.45</v>
      </c>
      <c r="AC119" s="7">
        <v>0</v>
      </c>
      <c r="AD119" s="7">
        <v>16.75</v>
      </c>
      <c r="AE119" s="7">
        <v>0</v>
      </c>
      <c r="AF119" s="7">
        <v>16.25</v>
      </c>
      <c r="AG119" s="7">
        <v>0</v>
      </c>
      <c r="AH119" s="8">
        <v>16.25</v>
      </c>
      <c r="AI119" s="8">
        <v>0</v>
      </c>
      <c r="AJ119" s="8">
        <v>16.05</v>
      </c>
      <c r="AK119" s="8">
        <v>0</v>
      </c>
      <c r="AL119" s="8">
        <v>16.350000000000001</v>
      </c>
      <c r="AM119" s="8">
        <v>0</v>
      </c>
      <c r="AN119" s="7">
        <v>16.149999999999999</v>
      </c>
      <c r="AO119" s="7">
        <v>0</v>
      </c>
      <c r="AP119" s="7">
        <v>15.85</v>
      </c>
      <c r="AQ119" s="7">
        <v>0</v>
      </c>
    </row>
    <row r="120" spans="1:43" ht="14.25" customHeight="1">
      <c r="A120" s="40">
        <v>44679</v>
      </c>
      <c r="B120" s="7">
        <v>15.55</v>
      </c>
      <c r="C120" s="7">
        <v>0</v>
      </c>
      <c r="D120" s="7">
        <v>15.85</v>
      </c>
      <c r="E120" s="7">
        <v>0</v>
      </c>
      <c r="F120" s="7">
        <v>15.65</v>
      </c>
      <c r="G120" s="7">
        <v>0</v>
      </c>
      <c r="H120" s="7">
        <v>15.45</v>
      </c>
      <c r="I120" s="7">
        <v>0</v>
      </c>
      <c r="J120" s="7">
        <v>15.85</v>
      </c>
      <c r="K120" s="7">
        <v>0.3</v>
      </c>
      <c r="L120" s="7">
        <v>16.149999999999999</v>
      </c>
      <c r="M120" s="7">
        <v>0</v>
      </c>
      <c r="N120" s="7">
        <v>15.85</v>
      </c>
      <c r="O120" s="7">
        <v>0</v>
      </c>
      <c r="P120" s="7">
        <v>16.45</v>
      </c>
      <c r="Q120" s="7">
        <v>0</v>
      </c>
      <c r="R120" s="7">
        <v>15.55</v>
      </c>
      <c r="S120" s="7">
        <v>0</v>
      </c>
      <c r="T120" s="7">
        <v>16.350000000000001</v>
      </c>
      <c r="U120" s="7">
        <v>0</v>
      </c>
      <c r="V120" s="7">
        <v>15.95</v>
      </c>
      <c r="W120" s="7">
        <v>0.1</v>
      </c>
      <c r="X120" s="7">
        <v>15.75</v>
      </c>
      <c r="Y120" s="7">
        <v>0</v>
      </c>
      <c r="Z120" s="7">
        <v>16.45</v>
      </c>
      <c r="AA120" s="7">
        <v>0</v>
      </c>
      <c r="AB120" s="7">
        <v>16.25</v>
      </c>
      <c r="AC120" s="7">
        <v>0</v>
      </c>
      <c r="AD120" s="7">
        <v>15.95</v>
      </c>
      <c r="AE120" s="7">
        <v>0</v>
      </c>
      <c r="AF120" s="7">
        <v>15.25</v>
      </c>
      <c r="AG120" s="7">
        <v>0</v>
      </c>
      <c r="AH120" s="8">
        <v>16.55</v>
      </c>
      <c r="AI120" s="8">
        <v>0</v>
      </c>
      <c r="AJ120" s="8">
        <v>16.25</v>
      </c>
      <c r="AK120" s="8">
        <v>0.2</v>
      </c>
      <c r="AL120" s="8">
        <v>16.149999999999999</v>
      </c>
      <c r="AM120" s="8">
        <v>0.2</v>
      </c>
      <c r="AN120" s="7">
        <v>16.350000000000001</v>
      </c>
      <c r="AO120" s="7">
        <v>0</v>
      </c>
      <c r="AP120" s="7">
        <v>15.95</v>
      </c>
      <c r="AQ120" s="7">
        <v>0</v>
      </c>
    </row>
    <row r="121" spans="1:43" ht="14.25" customHeight="1">
      <c r="A121" s="40">
        <v>44680</v>
      </c>
      <c r="B121" s="7">
        <v>15.05</v>
      </c>
      <c r="C121" s="7">
        <v>0</v>
      </c>
      <c r="D121" s="7">
        <v>15.15</v>
      </c>
      <c r="E121" s="7">
        <v>0</v>
      </c>
      <c r="F121" s="7">
        <v>14.75</v>
      </c>
      <c r="G121" s="7">
        <v>0</v>
      </c>
      <c r="H121" s="7">
        <v>14.75</v>
      </c>
      <c r="I121" s="7">
        <v>0</v>
      </c>
      <c r="J121" s="7">
        <v>15.75</v>
      </c>
      <c r="K121" s="7">
        <v>0</v>
      </c>
      <c r="L121" s="7">
        <v>15.95</v>
      </c>
      <c r="M121" s="7">
        <v>0</v>
      </c>
      <c r="N121" s="7">
        <v>15.65</v>
      </c>
      <c r="O121" s="7">
        <v>0</v>
      </c>
      <c r="P121" s="7">
        <v>14.85</v>
      </c>
      <c r="Q121" s="7">
        <v>0</v>
      </c>
      <c r="R121" s="7">
        <v>14.25</v>
      </c>
      <c r="S121" s="7">
        <v>0</v>
      </c>
      <c r="T121" s="7">
        <v>15.55</v>
      </c>
      <c r="U121" s="7">
        <v>0</v>
      </c>
      <c r="V121" s="7">
        <v>15.55</v>
      </c>
      <c r="W121" s="7">
        <v>0</v>
      </c>
      <c r="X121" s="7">
        <v>14.15</v>
      </c>
      <c r="Y121" s="7">
        <v>0</v>
      </c>
      <c r="Z121" s="7">
        <v>15.75</v>
      </c>
      <c r="AA121" s="7">
        <v>0</v>
      </c>
      <c r="AB121" s="7">
        <v>15.45</v>
      </c>
      <c r="AC121" s="7">
        <v>0</v>
      </c>
      <c r="AD121" s="7">
        <v>14.95</v>
      </c>
      <c r="AE121" s="7">
        <v>0</v>
      </c>
      <c r="AF121" s="7">
        <v>15.05</v>
      </c>
      <c r="AG121" s="7">
        <v>0</v>
      </c>
      <c r="AH121" s="8">
        <v>15.65</v>
      </c>
      <c r="AI121" s="8">
        <v>0</v>
      </c>
      <c r="AJ121" s="8">
        <v>14.45</v>
      </c>
      <c r="AK121" s="8">
        <v>0</v>
      </c>
      <c r="AL121" s="8">
        <v>15.65</v>
      </c>
      <c r="AM121" s="8">
        <v>0</v>
      </c>
      <c r="AN121" s="7">
        <v>15.45</v>
      </c>
      <c r="AO121" s="7">
        <v>0</v>
      </c>
      <c r="AP121" s="7">
        <v>15.35</v>
      </c>
      <c r="AQ121" s="7">
        <v>0</v>
      </c>
    </row>
    <row r="122" spans="1:43" ht="14.25" customHeight="1">
      <c r="A122" s="40">
        <v>44681</v>
      </c>
      <c r="B122" s="7">
        <v>15.35</v>
      </c>
      <c r="C122" s="7">
        <v>0</v>
      </c>
      <c r="D122" s="7">
        <v>15.45</v>
      </c>
      <c r="E122" s="7">
        <v>0</v>
      </c>
      <c r="F122" s="7">
        <v>15.25</v>
      </c>
      <c r="G122" s="7">
        <v>0</v>
      </c>
      <c r="H122" s="7">
        <v>14.85</v>
      </c>
      <c r="I122" s="7">
        <v>0</v>
      </c>
      <c r="J122" s="7">
        <v>16.25</v>
      </c>
      <c r="K122" s="7">
        <v>0.1</v>
      </c>
      <c r="L122" s="7">
        <v>16.55</v>
      </c>
      <c r="M122" s="7">
        <v>0</v>
      </c>
      <c r="N122" s="7">
        <v>15.75</v>
      </c>
      <c r="O122" s="7">
        <v>0</v>
      </c>
      <c r="P122" s="7">
        <v>15.65</v>
      </c>
      <c r="Q122" s="7">
        <v>0</v>
      </c>
      <c r="R122" s="7">
        <v>14.85</v>
      </c>
      <c r="S122" s="7">
        <v>0</v>
      </c>
      <c r="T122" s="7">
        <v>15.55</v>
      </c>
      <c r="U122" s="7">
        <v>0</v>
      </c>
      <c r="V122" s="7">
        <v>15.55</v>
      </c>
      <c r="W122" s="7">
        <v>0</v>
      </c>
      <c r="X122" s="7">
        <v>14.05</v>
      </c>
      <c r="Y122" s="7">
        <v>0</v>
      </c>
      <c r="Z122" s="7">
        <v>16.149999999999999</v>
      </c>
      <c r="AA122" s="7">
        <v>0</v>
      </c>
      <c r="AB122" s="7">
        <v>15.35</v>
      </c>
      <c r="AC122" s="7">
        <v>0</v>
      </c>
      <c r="AD122" s="7">
        <v>15.65</v>
      </c>
      <c r="AE122" s="7">
        <v>0</v>
      </c>
      <c r="AF122" s="7">
        <v>15.25</v>
      </c>
      <c r="AG122" s="7">
        <v>0.1</v>
      </c>
      <c r="AH122" s="8">
        <v>15.65</v>
      </c>
      <c r="AI122" s="8">
        <v>0</v>
      </c>
      <c r="AJ122" s="8">
        <v>14.75</v>
      </c>
      <c r="AK122" s="8">
        <v>0</v>
      </c>
      <c r="AL122" s="8">
        <v>16.149999999999999</v>
      </c>
      <c r="AM122" s="8">
        <v>0.1</v>
      </c>
      <c r="AN122" s="7">
        <v>15.65</v>
      </c>
      <c r="AO122" s="7">
        <v>0</v>
      </c>
      <c r="AP122" s="7">
        <v>15.65</v>
      </c>
      <c r="AQ122" s="7">
        <v>0</v>
      </c>
    </row>
    <row r="123" spans="1:43" ht="14.25" customHeight="1">
      <c r="A123" s="40">
        <v>44682</v>
      </c>
      <c r="B123" s="7">
        <v>14.25</v>
      </c>
      <c r="C123" s="7">
        <v>0</v>
      </c>
      <c r="D123" s="7">
        <v>14.35</v>
      </c>
      <c r="E123" s="7">
        <v>0</v>
      </c>
      <c r="F123" s="7">
        <v>14.15</v>
      </c>
      <c r="G123" s="7">
        <v>0</v>
      </c>
      <c r="H123" s="7">
        <v>13.65</v>
      </c>
      <c r="I123" s="7">
        <v>0</v>
      </c>
      <c r="J123" s="7">
        <v>14.75</v>
      </c>
      <c r="K123" s="7">
        <v>0.1</v>
      </c>
      <c r="L123" s="7">
        <v>14.55</v>
      </c>
      <c r="M123" s="7">
        <v>0</v>
      </c>
      <c r="N123" s="7">
        <v>14.15</v>
      </c>
      <c r="O123" s="7">
        <v>0</v>
      </c>
      <c r="P123" s="7">
        <v>14.35</v>
      </c>
      <c r="Q123" s="7">
        <v>0</v>
      </c>
      <c r="R123" s="7">
        <v>13.35</v>
      </c>
      <c r="S123" s="7">
        <v>0</v>
      </c>
      <c r="T123" s="7">
        <v>13.65</v>
      </c>
      <c r="U123" s="7">
        <v>0</v>
      </c>
      <c r="V123" s="7">
        <v>14.25</v>
      </c>
      <c r="W123" s="7">
        <v>0</v>
      </c>
      <c r="X123" s="7">
        <v>12.55</v>
      </c>
      <c r="Y123" s="7">
        <v>0</v>
      </c>
      <c r="Z123" s="7">
        <v>14.45</v>
      </c>
      <c r="AA123" s="7">
        <v>0.1</v>
      </c>
      <c r="AB123" s="7">
        <v>13.45</v>
      </c>
      <c r="AC123" s="7">
        <v>0</v>
      </c>
      <c r="AD123" s="7">
        <v>14.75</v>
      </c>
      <c r="AE123" s="7">
        <v>0</v>
      </c>
      <c r="AF123" s="7">
        <v>14.25</v>
      </c>
      <c r="AG123" s="7">
        <v>0</v>
      </c>
      <c r="AH123" s="8">
        <v>13.95</v>
      </c>
      <c r="AI123" s="8">
        <v>0</v>
      </c>
      <c r="AJ123" s="8">
        <v>13.25</v>
      </c>
      <c r="AK123" s="8">
        <v>0</v>
      </c>
      <c r="AL123" s="8">
        <v>14.95</v>
      </c>
      <c r="AM123" s="8">
        <v>0.1</v>
      </c>
      <c r="AN123" s="7">
        <v>14.15</v>
      </c>
      <c r="AO123" s="7">
        <v>0</v>
      </c>
      <c r="AP123" s="7">
        <v>14.55</v>
      </c>
      <c r="AQ123" s="7">
        <v>0</v>
      </c>
    </row>
    <row r="124" spans="1:43" ht="14.25" customHeight="1">
      <c r="A124" s="40">
        <v>44683</v>
      </c>
      <c r="B124" s="8">
        <v>14.95</v>
      </c>
      <c r="C124" s="8">
        <v>0.1</v>
      </c>
      <c r="D124" s="8">
        <v>15.35</v>
      </c>
      <c r="E124" s="8">
        <v>0</v>
      </c>
      <c r="F124" s="8">
        <v>14.75</v>
      </c>
      <c r="G124" s="8">
        <v>0</v>
      </c>
      <c r="H124" s="8">
        <v>14.75</v>
      </c>
      <c r="I124" s="8">
        <v>0</v>
      </c>
      <c r="J124" s="8">
        <v>15.65</v>
      </c>
      <c r="K124" s="8">
        <v>0</v>
      </c>
      <c r="L124" s="8">
        <v>15.55</v>
      </c>
      <c r="M124" s="8">
        <v>0</v>
      </c>
      <c r="N124" s="8">
        <v>14.45</v>
      </c>
      <c r="O124" s="8">
        <v>0</v>
      </c>
      <c r="P124" s="8">
        <v>15.85</v>
      </c>
      <c r="Q124" s="8">
        <v>0</v>
      </c>
      <c r="R124" s="8">
        <v>14.75</v>
      </c>
      <c r="S124" s="8">
        <v>0</v>
      </c>
      <c r="T124" s="8">
        <v>15.15</v>
      </c>
      <c r="U124" s="8">
        <v>0</v>
      </c>
      <c r="V124" s="8">
        <v>15.35</v>
      </c>
      <c r="W124" s="8">
        <v>0</v>
      </c>
      <c r="X124" s="8">
        <v>14.65</v>
      </c>
      <c r="Y124" s="8">
        <v>0</v>
      </c>
      <c r="Z124" s="8">
        <v>15.65</v>
      </c>
      <c r="AA124" s="8">
        <v>0</v>
      </c>
      <c r="AB124" s="8">
        <v>14.75</v>
      </c>
      <c r="AC124" s="8">
        <v>0</v>
      </c>
      <c r="AD124" s="8">
        <v>15.35</v>
      </c>
      <c r="AE124" s="8">
        <v>0</v>
      </c>
      <c r="AF124" s="8">
        <v>15.25</v>
      </c>
      <c r="AG124" s="8">
        <v>0</v>
      </c>
      <c r="AH124" s="8">
        <v>15.55</v>
      </c>
      <c r="AI124" s="8">
        <v>0</v>
      </c>
      <c r="AJ124" s="8">
        <v>15.25</v>
      </c>
      <c r="AK124" s="8">
        <v>0</v>
      </c>
      <c r="AL124" s="8">
        <v>15.75</v>
      </c>
      <c r="AM124" s="8">
        <v>0</v>
      </c>
      <c r="AN124" s="8">
        <v>15.05</v>
      </c>
      <c r="AO124" s="8">
        <v>0</v>
      </c>
      <c r="AP124" s="8">
        <v>15.65</v>
      </c>
      <c r="AQ124" s="8">
        <v>0</v>
      </c>
    </row>
    <row r="125" spans="1:43" ht="14.25" customHeight="1">
      <c r="A125" s="40">
        <v>44684</v>
      </c>
      <c r="B125" s="8">
        <v>14.65</v>
      </c>
      <c r="C125" s="8">
        <v>7.1</v>
      </c>
      <c r="D125" s="8">
        <v>15.65</v>
      </c>
      <c r="E125" s="8">
        <v>1.3</v>
      </c>
      <c r="F125" s="8">
        <v>15.65</v>
      </c>
      <c r="G125" s="8">
        <v>0.4</v>
      </c>
      <c r="H125" s="8">
        <v>15.15</v>
      </c>
      <c r="I125" s="8">
        <v>1.1000000000000001</v>
      </c>
      <c r="J125" s="8">
        <v>16.75</v>
      </c>
      <c r="K125" s="8">
        <v>0</v>
      </c>
      <c r="L125" s="8">
        <v>14.05</v>
      </c>
      <c r="M125" s="8">
        <v>12.2</v>
      </c>
      <c r="N125" s="8">
        <v>14.35</v>
      </c>
      <c r="O125" s="8">
        <v>7.5</v>
      </c>
      <c r="P125" s="8">
        <v>16.25</v>
      </c>
      <c r="Q125" s="8">
        <v>0.4</v>
      </c>
      <c r="R125" s="8">
        <v>15.15</v>
      </c>
      <c r="S125" s="8">
        <v>0.1</v>
      </c>
      <c r="T125" s="8">
        <v>14.65</v>
      </c>
      <c r="U125" s="8">
        <v>3</v>
      </c>
      <c r="V125" s="8">
        <v>16.850000000000001</v>
      </c>
      <c r="W125" s="8">
        <v>0.1</v>
      </c>
      <c r="X125" s="8">
        <v>14.85</v>
      </c>
      <c r="Y125" s="8">
        <v>0.5</v>
      </c>
      <c r="Z125" s="8">
        <v>16.05</v>
      </c>
      <c r="AA125" s="8">
        <v>0.5</v>
      </c>
      <c r="AB125" s="8">
        <v>15.55</v>
      </c>
      <c r="AC125" s="8">
        <v>1.3</v>
      </c>
      <c r="AD125" s="8">
        <v>16.05</v>
      </c>
      <c r="AE125" s="8">
        <v>0.1</v>
      </c>
      <c r="AF125" s="8">
        <v>16.649999999999999</v>
      </c>
      <c r="AG125" s="8">
        <v>0.1</v>
      </c>
      <c r="AH125" s="8">
        <v>14.75</v>
      </c>
      <c r="AI125" s="8">
        <v>0</v>
      </c>
      <c r="AJ125" s="8">
        <v>14.75</v>
      </c>
      <c r="AK125" s="8">
        <v>1.5</v>
      </c>
      <c r="AL125" s="8">
        <v>16.350000000000001</v>
      </c>
      <c r="AM125" s="8">
        <v>0.1</v>
      </c>
      <c r="AN125" s="8">
        <v>15.45</v>
      </c>
      <c r="AO125" s="8">
        <v>2.2999999999999998</v>
      </c>
      <c r="AP125" s="8">
        <v>15.55</v>
      </c>
      <c r="AQ125" s="8">
        <v>1.4</v>
      </c>
    </row>
    <row r="126" spans="1:43" ht="14.25" customHeight="1">
      <c r="A126" s="40">
        <v>44685</v>
      </c>
      <c r="B126" s="8">
        <v>14.55</v>
      </c>
      <c r="C126" s="8">
        <v>0.2</v>
      </c>
      <c r="D126" s="8">
        <v>14.85</v>
      </c>
      <c r="E126" s="8">
        <v>0.2</v>
      </c>
      <c r="F126" s="8">
        <v>14.45</v>
      </c>
      <c r="G126" s="8">
        <v>0.1</v>
      </c>
      <c r="H126" s="8">
        <v>14.25</v>
      </c>
      <c r="I126" s="8">
        <v>0.1</v>
      </c>
      <c r="J126" s="8">
        <v>15.45</v>
      </c>
      <c r="K126" s="8">
        <v>0</v>
      </c>
      <c r="L126" s="8">
        <v>14.85</v>
      </c>
      <c r="M126" s="8">
        <v>0.7</v>
      </c>
      <c r="N126" s="8">
        <v>14.65</v>
      </c>
      <c r="O126" s="8">
        <v>0.2</v>
      </c>
      <c r="P126" s="8">
        <v>14.85</v>
      </c>
      <c r="Q126" s="8">
        <v>0</v>
      </c>
      <c r="R126" s="8">
        <v>13.55</v>
      </c>
      <c r="S126" s="8">
        <v>0</v>
      </c>
      <c r="T126" s="8">
        <v>14.55</v>
      </c>
      <c r="U126" s="8">
        <v>0.2</v>
      </c>
      <c r="V126" s="8">
        <v>15.35</v>
      </c>
      <c r="W126" s="8">
        <v>0</v>
      </c>
      <c r="X126" s="8">
        <v>13.05</v>
      </c>
      <c r="Y126" s="8">
        <v>0</v>
      </c>
      <c r="Z126" s="8">
        <v>15.15</v>
      </c>
      <c r="AA126" s="8">
        <v>0.1</v>
      </c>
      <c r="AB126" s="8">
        <v>14.35</v>
      </c>
      <c r="AC126" s="8">
        <v>0.2</v>
      </c>
      <c r="AD126" s="8">
        <v>15.35</v>
      </c>
      <c r="AE126" s="8">
        <v>0</v>
      </c>
      <c r="AF126" s="8">
        <v>15.35</v>
      </c>
      <c r="AG126" s="8">
        <v>0</v>
      </c>
      <c r="AH126" s="8">
        <v>14.75</v>
      </c>
      <c r="AI126" s="8">
        <v>0.2</v>
      </c>
      <c r="AJ126" s="8">
        <v>13.95</v>
      </c>
      <c r="AK126" s="8">
        <v>0</v>
      </c>
      <c r="AL126" s="8">
        <v>15.75</v>
      </c>
      <c r="AM126" s="8">
        <v>0</v>
      </c>
      <c r="AN126" s="8">
        <v>14.45</v>
      </c>
      <c r="AO126" s="8">
        <v>0.2</v>
      </c>
      <c r="AP126" s="8">
        <v>15.15</v>
      </c>
      <c r="AQ126" s="8">
        <v>0.1</v>
      </c>
    </row>
    <row r="127" spans="1:43" ht="14.25" customHeight="1">
      <c r="A127" s="40">
        <v>44686</v>
      </c>
      <c r="B127" s="8">
        <v>15.25</v>
      </c>
      <c r="C127" s="8">
        <v>0</v>
      </c>
      <c r="D127" s="8">
        <v>15.35</v>
      </c>
      <c r="E127" s="8">
        <v>0</v>
      </c>
      <c r="F127" s="8">
        <v>14.65</v>
      </c>
      <c r="G127" s="8">
        <v>0</v>
      </c>
      <c r="H127" s="8">
        <v>14.75</v>
      </c>
      <c r="I127" s="8">
        <v>0</v>
      </c>
      <c r="J127" s="8">
        <v>15.45</v>
      </c>
      <c r="K127" s="8">
        <v>0</v>
      </c>
      <c r="L127" s="8">
        <v>15.55</v>
      </c>
      <c r="M127" s="8">
        <v>0</v>
      </c>
      <c r="N127" s="8">
        <v>14.75</v>
      </c>
      <c r="O127" s="8">
        <v>0</v>
      </c>
      <c r="P127" s="8">
        <v>14.95</v>
      </c>
      <c r="Q127" s="8">
        <v>0.1</v>
      </c>
      <c r="R127" s="8">
        <v>13.75</v>
      </c>
      <c r="S127" s="8">
        <v>0.1</v>
      </c>
      <c r="T127" s="8">
        <v>15.05</v>
      </c>
      <c r="U127" s="8">
        <v>0</v>
      </c>
      <c r="V127" s="8">
        <v>14.95</v>
      </c>
      <c r="W127" s="8">
        <v>0</v>
      </c>
      <c r="X127" s="8">
        <v>13.45</v>
      </c>
      <c r="Y127" s="8">
        <v>0</v>
      </c>
      <c r="Z127" s="8">
        <v>15.95</v>
      </c>
      <c r="AA127" s="8">
        <v>0</v>
      </c>
      <c r="AB127" s="8">
        <v>14.85</v>
      </c>
      <c r="AC127" s="8">
        <v>0</v>
      </c>
      <c r="AD127" s="8">
        <v>15.25</v>
      </c>
      <c r="AE127" s="8">
        <v>0</v>
      </c>
      <c r="AF127" s="8">
        <v>14.65</v>
      </c>
      <c r="AG127" s="8">
        <v>0</v>
      </c>
      <c r="AH127" s="8">
        <v>15.15</v>
      </c>
      <c r="AI127" s="8">
        <v>0</v>
      </c>
      <c r="AJ127" s="8">
        <v>14.05</v>
      </c>
      <c r="AK127" s="8">
        <v>0</v>
      </c>
      <c r="AL127" s="8">
        <v>15.65</v>
      </c>
      <c r="AM127" s="8">
        <v>0</v>
      </c>
      <c r="AN127" s="8">
        <v>15.05</v>
      </c>
      <c r="AO127" s="8">
        <v>0</v>
      </c>
      <c r="AP127" s="8">
        <v>15.55</v>
      </c>
      <c r="AQ127" s="8">
        <v>0</v>
      </c>
    </row>
    <row r="128" spans="1:43" ht="14.25" customHeight="1">
      <c r="A128" s="40">
        <v>44687</v>
      </c>
      <c r="B128" s="8">
        <v>15.45</v>
      </c>
      <c r="C128" s="8">
        <v>0</v>
      </c>
      <c r="D128" s="8">
        <v>15.25</v>
      </c>
      <c r="E128" s="8">
        <v>0</v>
      </c>
      <c r="F128" s="8">
        <v>14.95</v>
      </c>
      <c r="G128" s="8">
        <v>0</v>
      </c>
      <c r="H128" s="8">
        <v>14.75</v>
      </c>
      <c r="I128" s="8">
        <v>0</v>
      </c>
      <c r="J128" s="8">
        <v>15.85</v>
      </c>
      <c r="K128" s="8">
        <v>0.1</v>
      </c>
      <c r="L128" s="8">
        <v>15.55</v>
      </c>
      <c r="M128" s="8">
        <v>0</v>
      </c>
      <c r="N128" s="8">
        <v>14.95</v>
      </c>
      <c r="O128" s="8">
        <v>0</v>
      </c>
      <c r="P128" s="8">
        <v>15.45</v>
      </c>
      <c r="Q128" s="8">
        <v>0</v>
      </c>
      <c r="R128" s="8">
        <v>14.45</v>
      </c>
      <c r="S128" s="8">
        <v>0</v>
      </c>
      <c r="T128" s="8">
        <v>15.05</v>
      </c>
      <c r="U128" s="8">
        <v>0</v>
      </c>
      <c r="V128" s="8">
        <v>15.55</v>
      </c>
      <c r="W128" s="8">
        <v>0</v>
      </c>
      <c r="X128" s="8">
        <v>14.15</v>
      </c>
      <c r="Y128" s="8">
        <v>0</v>
      </c>
      <c r="Z128" s="8">
        <v>15.75</v>
      </c>
      <c r="AA128" s="8">
        <v>0</v>
      </c>
      <c r="AB128" s="8">
        <v>14.75</v>
      </c>
      <c r="AC128" s="8">
        <v>0</v>
      </c>
      <c r="AD128" s="8">
        <v>15.55</v>
      </c>
      <c r="AE128" s="8">
        <v>0</v>
      </c>
      <c r="AF128" s="8">
        <v>15.15</v>
      </c>
      <c r="AG128" s="8">
        <v>0</v>
      </c>
      <c r="AH128" s="8">
        <v>14.95</v>
      </c>
      <c r="AI128" s="8">
        <v>0</v>
      </c>
      <c r="AJ128" s="8">
        <v>14.55</v>
      </c>
      <c r="AK128" s="8">
        <v>0</v>
      </c>
      <c r="AL128" s="8">
        <v>15.85</v>
      </c>
      <c r="AM128" s="8">
        <v>0.1</v>
      </c>
      <c r="AN128" s="8">
        <v>15.05</v>
      </c>
      <c r="AO128" s="8">
        <v>0</v>
      </c>
      <c r="AP128" s="8">
        <v>15.55</v>
      </c>
      <c r="AQ128" s="8">
        <v>0</v>
      </c>
    </row>
    <row r="129" spans="1:43" ht="14.25" customHeight="1">
      <c r="A129" s="40">
        <v>44688</v>
      </c>
      <c r="B129" s="8">
        <v>16.95</v>
      </c>
      <c r="C129" s="8">
        <v>0</v>
      </c>
      <c r="D129" s="8">
        <v>16.850000000000001</v>
      </c>
      <c r="E129" s="8">
        <v>0.2</v>
      </c>
      <c r="F129" s="8">
        <v>16.75</v>
      </c>
      <c r="G129" s="8">
        <v>0</v>
      </c>
      <c r="H129" s="8">
        <v>16.350000000000001</v>
      </c>
      <c r="I129" s="8">
        <v>0</v>
      </c>
      <c r="J129" s="8">
        <v>17.350000000000001</v>
      </c>
      <c r="K129" s="8">
        <v>0.1</v>
      </c>
      <c r="L129" s="8">
        <v>17.149999999999999</v>
      </c>
      <c r="M129" s="8">
        <v>0</v>
      </c>
      <c r="N129" s="8">
        <v>16.25</v>
      </c>
      <c r="O129" s="8">
        <v>0</v>
      </c>
      <c r="P129" s="8">
        <v>16.95</v>
      </c>
      <c r="Q129" s="8">
        <v>0.2</v>
      </c>
      <c r="R129" s="8">
        <v>16.45</v>
      </c>
      <c r="S129" s="8">
        <v>0</v>
      </c>
      <c r="T129" s="8">
        <v>16.05</v>
      </c>
      <c r="U129" s="8">
        <v>0</v>
      </c>
      <c r="V129" s="8">
        <v>17.55</v>
      </c>
      <c r="W129" s="8">
        <v>0</v>
      </c>
      <c r="X129" s="8">
        <v>15.65</v>
      </c>
      <c r="Y129" s="8">
        <v>0</v>
      </c>
      <c r="Z129" s="8">
        <v>17.350000000000001</v>
      </c>
      <c r="AA129" s="8">
        <v>0.1</v>
      </c>
      <c r="AB129" s="8">
        <v>16.05</v>
      </c>
      <c r="AC129" s="8">
        <v>0.1</v>
      </c>
      <c r="AD129" s="8">
        <v>17.350000000000001</v>
      </c>
      <c r="AE129" s="8">
        <v>0</v>
      </c>
      <c r="AF129" s="8">
        <v>17.149999999999999</v>
      </c>
      <c r="AG129" s="8">
        <v>0</v>
      </c>
      <c r="AH129" s="8">
        <v>16.149999999999999</v>
      </c>
      <c r="AI129" s="8">
        <v>0</v>
      </c>
      <c r="AJ129" s="8">
        <v>16.149999999999999</v>
      </c>
      <c r="AK129" s="8">
        <v>0</v>
      </c>
      <c r="AL129" s="8">
        <v>17.45</v>
      </c>
      <c r="AM129" s="8">
        <v>0.1</v>
      </c>
      <c r="AN129" s="8">
        <v>16.55</v>
      </c>
      <c r="AO129" s="8">
        <v>0</v>
      </c>
      <c r="AP129" s="8">
        <v>17.149999999999999</v>
      </c>
      <c r="AQ129" s="8">
        <v>0</v>
      </c>
    </row>
    <row r="130" spans="1:43" ht="14.25" customHeight="1">
      <c r="A130" s="40">
        <v>44689</v>
      </c>
      <c r="B130" s="8">
        <v>17.850000000000001</v>
      </c>
      <c r="C130" s="8">
        <v>0</v>
      </c>
      <c r="D130" s="8">
        <v>17.55</v>
      </c>
      <c r="E130" s="8">
        <v>0</v>
      </c>
      <c r="F130" s="8">
        <v>17.75</v>
      </c>
      <c r="G130" s="8">
        <v>0</v>
      </c>
      <c r="H130" s="8">
        <v>16.95</v>
      </c>
      <c r="I130" s="8">
        <v>0</v>
      </c>
      <c r="J130" s="8">
        <v>18.149999999999999</v>
      </c>
      <c r="K130" s="8">
        <v>0</v>
      </c>
      <c r="L130" s="8">
        <v>18.05</v>
      </c>
      <c r="M130" s="8">
        <v>0</v>
      </c>
      <c r="N130" s="8">
        <v>17.350000000000001</v>
      </c>
      <c r="O130" s="8">
        <v>0</v>
      </c>
      <c r="P130" s="8">
        <v>17.75</v>
      </c>
      <c r="Q130" s="8">
        <v>0</v>
      </c>
      <c r="R130" s="8">
        <v>17.05</v>
      </c>
      <c r="S130" s="8">
        <v>0</v>
      </c>
      <c r="T130" s="8">
        <v>17.149999999999999</v>
      </c>
      <c r="U130" s="8">
        <v>0</v>
      </c>
      <c r="V130" s="8">
        <v>18.05</v>
      </c>
      <c r="W130" s="8">
        <v>0.2</v>
      </c>
      <c r="X130" s="8">
        <v>16.45</v>
      </c>
      <c r="Y130" s="8">
        <v>0</v>
      </c>
      <c r="Z130" s="8">
        <v>18.25</v>
      </c>
      <c r="AA130" s="8">
        <v>0</v>
      </c>
      <c r="AB130" s="8">
        <v>16.55</v>
      </c>
      <c r="AC130" s="8">
        <v>0</v>
      </c>
      <c r="AD130" s="8">
        <v>18.45</v>
      </c>
      <c r="AE130" s="8">
        <v>0</v>
      </c>
      <c r="AF130" s="8">
        <v>17.95</v>
      </c>
      <c r="AG130" s="8">
        <v>0</v>
      </c>
      <c r="AH130" s="8">
        <v>17.25</v>
      </c>
      <c r="AI130" s="8">
        <v>0</v>
      </c>
      <c r="AJ130" s="8">
        <v>17.25</v>
      </c>
      <c r="AK130" s="8">
        <v>0</v>
      </c>
      <c r="AL130" s="8">
        <v>18.350000000000001</v>
      </c>
      <c r="AM130" s="8">
        <v>1.5</v>
      </c>
      <c r="AN130" s="8">
        <v>17.55</v>
      </c>
      <c r="AO130" s="8">
        <v>0</v>
      </c>
      <c r="AP130" s="8">
        <v>17.850000000000001</v>
      </c>
      <c r="AQ130" s="8">
        <v>0</v>
      </c>
    </row>
    <row r="131" spans="1:43" ht="14.25" customHeight="1">
      <c r="A131" s="40">
        <v>44690</v>
      </c>
      <c r="B131" s="8">
        <v>18.75</v>
      </c>
      <c r="C131" s="8">
        <v>0</v>
      </c>
      <c r="D131" s="8">
        <v>18.55</v>
      </c>
      <c r="E131" s="8">
        <v>0</v>
      </c>
      <c r="F131" s="8">
        <v>19.149999999999999</v>
      </c>
      <c r="G131" s="8">
        <v>0</v>
      </c>
      <c r="H131" s="8">
        <v>18.25</v>
      </c>
      <c r="I131" s="8">
        <v>0</v>
      </c>
      <c r="J131" s="8">
        <v>19.350000000000001</v>
      </c>
      <c r="K131" s="8">
        <v>0</v>
      </c>
      <c r="L131" s="8">
        <v>19.149999999999999</v>
      </c>
      <c r="M131" s="8">
        <v>0</v>
      </c>
      <c r="N131" s="8">
        <v>18.149999999999999</v>
      </c>
      <c r="O131" s="8">
        <v>0</v>
      </c>
      <c r="P131" s="8">
        <v>19.45</v>
      </c>
      <c r="Q131" s="8">
        <v>0</v>
      </c>
      <c r="R131" s="8">
        <v>18.95</v>
      </c>
      <c r="S131" s="8">
        <v>0</v>
      </c>
      <c r="T131" s="8">
        <v>17.95</v>
      </c>
      <c r="U131" s="8">
        <v>0</v>
      </c>
      <c r="V131" s="8">
        <v>19.850000000000001</v>
      </c>
      <c r="W131" s="8">
        <v>0</v>
      </c>
      <c r="X131" s="8">
        <v>17.95</v>
      </c>
      <c r="Y131" s="8">
        <v>0</v>
      </c>
      <c r="Z131" s="8">
        <v>18.75</v>
      </c>
      <c r="AA131" s="8">
        <v>0</v>
      </c>
      <c r="AB131" s="8">
        <v>17.45</v>
      </c>
      <c r="AC131" s="8">
        <v>0</v>
      </c>
      <c r="AD131" s="8">
        <v>20.25</v>
      </c>
      <c r="AE131" s="8">
        <v>0</v>
      </c>
      <c r="AF131" s="8">
        <v>20.05</v>
      </c>
      <c r="AG131" s="8">
        <v>0</v>
      </c>
      <c r="AH131" s="8">
        <v>18.149999999999999</v>
      </c>
      <c r="AI131" s="8">
        <v>0</v>
      </c>
      <c r="AJ131" s="8">
        <v>18.649999999999999</v>
      </c>
      <c r="AK131" s="8">
        <v>0</v>
      </c>
      <c r="AL131" s="8">
        <v>19.649999999999999</v>
      </c>
      <c r="AM131" s="8">
        <v>0</v>
      </c>
      <c r="AN131" s="8">
        <v>18.350000000000001</v>
      </c>
      <c r="AO131" s="8">
        <v>0</v>
      </c>
      <c r="AP131" s="8">
        <v>19.05</v>
      </c>
      <c r="AQ131" s="8">
        <v>0</v>
      </c>
    </row>
    <row r="132" spans="1:43" ht="14.25" customHeight="1">
      <c r="A132" s="40">
        <v>44691</v>
      </c>
      <c r="B132" s="8">
        <v>19.75</v>
      </c>
      <c r="C132" s="8">
        <v>0</v>
      </c>
      <c r="D132" s="8">
        <v>19.75</v>
      </c>
      <c r="E132" s="8">
        <v>0</v>
      </c>
      <c r="F132" s="8">
        <v>19.95</v>
      </c>
      <c r="G132" s="8">
        <v>0</v>
      </c>
      <c r="H132" s="8">
        <v>19.149999999999999</v>
      </c>
      <c r="I132" s="8">
        <v>0</v>
      </c>
      <c r="J132" s="8">
        <v>20.65</v>
      </c>
      <c r="K132" s="8">
        <v>0</v>
      </c>
      <c r="L132" s="8">
        <v>20.65</v>
      </c>
      <c r="M132" s="8">
        <v>0</v>
      </c>
      <c r="N132" s="8">
        <v>19.75</v>
      </c>
      <c r="O132" s="8">
        <v>0</v>
      </c>
      <c r="P132" s="8">
        <v>19.75</v>
      </c>
      <c r="Q132" s="8">
        <v>0</v>
      </c>
      <c r="R132" s="8">
        <v>18.95</v>
      </c>
      <c r="S132" s="8">
        <v>0</v>
      </c>
      <c r="T132" s="8">
        <v>18.95</v>
      </c>
      <c r="U132" s="8">
        <v>0</v>
      </c>
      <c r="V132" s="8">
        <v>21.05</v>
      </c>
      <c r="W132" s="8">
        <v>0</v>
      </c>
      <c r="X132" s="8">
        <v>17.75</v>
      </c>
      <c r="Y132" s="8">
        <v>0</v>
      </c>
      <c r="Z132" s="8">
        <v>19.55</v>
      </c>
      <c r="AA132" s="8">
        <v>0</v>
      </c>
      <c r="AB132" s="8">
        <v>18.75</v>
      </c>
      <c r="AC132" s="8">
        <v>0.1</v>
      </c>
      <c r="AD132" s="8">
        <v>20.95</v>
      </c>
      <c r="AE132" s="8">
        <v>0</v>
      </c>
      <c r="AF132" s="8">
        <v>21.15</v>
      </c>
      <c r="AG132" s="8">
        <v>0</v>
      </c>
      <c r="AH132" s="8">
        <v>18.850000000000001</v>
      </c>
      <c r="AI132" s="8">
        <v>0</v>
      </c>
      <c r="AJ132" s="8">
        <v>19.45</v>
      </c>
      <c r="AK132" s="8">
        <v>0</v>
      </c>
      <c r="AL132" s="8">
        <v>20.65</v>
      </c>
      <c r="AM132" s="8">
        <v>0</v>
      </c>
      <c r="AN132" s="8">
        <v>19.05</v>
      </c>
      <c r="AO132" s="8">
        <v>0</v>
      </c>
      <c r="AP132" s="8">
        <v>20.25</v>
      </c>
      <c r="AQ132" s="8">
        <v>0</v>
      </c>
    </row>
    <row r="133" spans="1:43" ht="14.25" customHeight="1">
      <c r="A133" s="40">
        <v>44692</v>
      </c>
      <c r="B133" s="8">
        <v>19.649999999999999</v>
      </c>
      <c r="C133" s="8">
        <v>0</v>
      </c>
      <c r="D133" s="8">
        <v>19.05</v>
      </c>
      <c r="E133" s="8">
        <v>0</v>
      </c>
      <c r="F133" s="8">
        <v>18.95</v>
      </c>
      <c r="G133" s="8">
        <v>0</v>
      </c>
      <c r="H133" s="8">
        <v>18.55</v>
      </c>
      <c r="I133" s="8">
        <v>0</v>
      </c>
      <c r="J133" s="8">
        <v>18.75</v>
      </c>
      <c r="K133" s="8">
        <v>0</v>
      </c>
      <c r="L133" s="8">
        <v>22.15</v>
      </c>
      <c r="M133" s="8">
        <v>0</v>
      </c>
      <c r="N133" s="8">
        <v>20.75</v>
      </c>
      <c r="O133" s="8">
        <v>0</v>
      </c>
      <c r="P133" s="8">
        <v>19.850000000000001</v>
      </c>
      <c r="Q133" s="8">
        <v>0</v>
      </c>
      <c r="R133" s="8">
        <v>18.45</v>
      </c>
      <c r="S133" s="8">
        <v>0</v>
      </c>
      <c r="T133" s="8">
        <v>20.350000000000001</v>
      </c>
      <c r="U133" s="8">
        <v>0</v>
      </c>
      <c r="V133" s="8">
        <v>18.850000000000001</v>
      </c>
      <c r="W133" s="8">
        <v>0</v>
      </c>
      <c r="X133" s="8">
        <v>19.05</v>
      </c>
      <c r="Y133" s="8">
        <v>0</v>
      </c>
      <c r="Z133" s="8">
        <v>18.649999999999999</v>
      </c>
      <c r="AA133" s="8">
        <v>0</v>
      </c>
      <c r="AB133" s="8">
        <v>18.75</v>
      </c>
      <c r="AC133" s="8">
        <v>0</v>
      </c>
      <c r="AD133" s="8">
        <v>19.350000000000001</v>
      </c>
      <c r="AE133" s="8">
        <v>0</v>
      </c>
      <c r="AF133" s="8">
        <v>18.25</v>
      </c>
      <c r="AG133" s="8">
        <v>0</v>
      </c>
      <c r="AH133" s="8">
        <v>20.55</v>
      </c>
      <c r="AI133" s="8">
        <v>0</v>
      </c>
      <c r="AJ133" s="8">
        <v>20.65</v>
      </c>
      <c r="AK133" s="8">
        <v>0</v>
      </c>
      <c r="AL133" s="8">
        <v>18.850000000000001</v>
      </c>
      <c r="AM133" s="8">
        <v>0</v>
      </c>
      <c r="AN133" s="8">
        <v>18.95</v>
      </c>
      <c r="AO133" s="8">
        <v>0</v>
      </c>
      <c r="AP133" s="8">
        <v>18.850000000000001</v>
      </c>
      <c r="AQ133" s="8">
        <v>0</v>
      </c>
    </row>
    <row r="134" spans="1:43" ht="14.25" customHeight="1">
      <c r="A134" s="40">
        <v>44693</v>
      </c>
      <c r="B134" s="8">
        <v>16.149999999999999</v>
      </c>
      <c r="C134" s="8">
        <v>3.6</v>
      </c>
      <c r="D134" s="8">
        <v>16.25</v>
      </c>
      <c r="E134" s="8">
        <v>1.7</v>
      </c>
      <c r="F134" s="8">
        <v>15.85</v>
      </c>
      <c r="G134" s="8">
        <v>3.3</v>
      </c>
      <c r="H134" s="8">
        <v>16.149999999999999</v>
      </c>
      <c r="I134" s="8">
        <v>2.2000000000000002</v>
      </c>
      <c r="J134" s="8">
        <v>17.05</v>
      </c>
      <c r="K134" s="8">
        <v>0.7</v>
      </c>
      <c r="L134" s="8">
        <v>16.25</v>
      </c>
      <c r="M134" s="8">
        <v>0.6</v>
      </c>
      <c r="N134" s="8">
        <v>15.85</v>
      </c>
      <c r="O134" s="8">
        <v>0</v>
      </c>
      <c r="P134" s="8">
        <v>16.05</v>
      </c>
      <c r="Q134" s="8">
        <v>1.6</v>
      </c>
      <c r="R134" s="8">
        <v>15.45</v>
      </c>
      <c r="S134" s="8">
        <v>0</v>
      </c>
      <c r="T134" s="8">
        <v>16.05</v>
      </c>
      <c r="U134" s="8">
        <v>3.1</v>
      </c>
      <c r="V134" s="8">
        <v>17.05</v>
      </c>
      <c r="W134" s="8">
        <v>1.5</v>
      </c>
      <c r="X134" s="8">
        <v>15.15</v>
      </c>
      <c r="Y134" s="8">
        <v>1.1000000000000001</v>
      </c>
      <c r="Z134" s="8">
        <v>17.149999999999999</v>
      </c>
      <c r="AA134" s="8">
        <v>0.5</v>
      </c>
      <c r="AB134" s="8">
        <v>16.350000000000001</v>
      </c>
      <c r="AC134" s="8">
        <v>1.7</v>
      </c>
      <c r="AD134" s="8">
        <v>16.149999999999999</v>
      </c>
      <c r="AE134" s="8">
        <v>4.8</v>
      </c>
      <c r="AF134" s="8">
        <v>17.149999999999999</v>
      </c>
      <c r="AG134" s="8">
        <v>0.5</v>
      </c>
      <c r="AH134" s="8">
        <v>15.95</v>
      </c>
      <c r="AI134" s="8">
        <v>3.2</v>
      </c>
      <c r="AJ134" s="8">
        <v>15.35</v>
      </c>
      <c r="AK134" s="8">
        <v>1.8</v>
      </c>
      <c r="AL134" s="8">
        <v>17.149999999999999</v>
      </c>
      <c r="AM134" s="8">
        <v>0</v>
      </c>
      <c r="AN134" s="8">
        <v>16.45</v>
      </c>
      <c r="AO134" s="8">
        <v>2.6</v>
      </c>
      <c r="AP134" s="8">
        <v>16.45</v>
      </c>
      <c r="AQ134" s="8">
        <v>2.6</v>
      </c>
    </row>
    <row r="135" spans="1:43" ht="14.25" customHeight="1">
      <c r="A135" s="40">
        <v>44694</v>
      </c>
      <c r="B135" s="8">
        <v>18.55</v>
      </c>
      <c r="C135" s="8">
        <v>0.1</v>
      </c>
      <c r="D135" s="8">
        <v>18.45</v>
      </c>
      <c r="E135" s="8">
        <v>0</v>
      </c>
      <c r="F135" s="8">
        <v>18.05</v>
      </c>
      <c r="G135" s="8">
        <v>0</v>
      </c>
      <c r="H135" s="8">
        <v>18.05</v>
      </c>
      <c r="I135" s="8">
        <v>0</v>
      </c>
      <c r="J135" s="8">
        <v>19.05</v>
      </c>
      <c r="K135" s="8">
        <v>0</v>
      </c>
      <c r="L135" s="8">
        <v>19.05</v>
      </c>
      <c r="M135" s="8">
        <v>0.1</v>
      </c>
      <c r="N135" s="8">
        <v>18.850000000000001</v>
      </c>
      <c r="O135" s="8">
        <v>0.1</v>
      </c>
      <c r="P135" s="8">
        <v>18.55</v>
      </c>
      <c r="Q135" s="8">
        <v>0</v>
      </c>
      <c r="R135" s="8">
        <v>17.25</v>
      </c>
      <c r="S135" s="8">
        <v>0</v>
      </c>
      <c r="T135" s="8">
        <v>18.649999999999999</v>
      </c>
      <c r="U135" s="8">
        <v>0.1</v>
      </c>
      <c r="V135" s="8">
        <v>18.95</v>
      </c>
      <c r="W135" s="8">
        <v>0</v>
      </c>
      <c r="X135" s="8">
        <v>17.55</v>
      </c>
      <c r="Y135" s="8">
        <v>0</v>
      </c>
      <c r="Z135" s="8">
        <v>19.25</v>
      </c>
      <c r="AA135" s="8">
        <v>0</v>
      </c>
      <c r="AB135" s="8">
        <v>18.45</v>
      </c>
      <c r="AC135" s="8">
        <v>0</v>
      </c>
      <c r="AD135" s="8">
        <v>18.55</v>
      </c>
      <c r="AE135" s="8">
        <v>0</v>
      </c>
      <c r="AF135" s="8">
        <v>18.649999999999999</v>
      </c>
      <c r="AG135" s="8">
        <v>0</v>
      </c>
      <c r="AH135" s="8">
        <v>18.75</v>
      </c>
      <c r="AI135" s="8">
        <v>0.1</v>
      </c>
      <c r="AJ135" s="8">
        <v>17.850000000000001</v>
      </c>
      <c r="AK135" s="8">
        <v>0.1</v>
      </c>
      <c r="AL135" s="8">
        <v>19.149999999999999</v>
      </c>
      <c r="AM135" s="8">
        <v>0</v>
      </c>
      <c r="AN135" s="8">
        <v>18.55</v>
      </c>
      <c r="AO135" s="8">
        <v>0</v>
      </c>
      <c r="AP135" s="8">
        <v>18.95</v>
      </c>
      <c r="AQ135" s="8">
        <v>0</v>
      </c>
    </row>
    <row r="136" spans="1:43" ht="14.25" customHeight="1">
      <c r="A136" s="40">
        <v>44695</v>
      </c>
      <c r="B136" s="8">
        <v>21.55</v>
      </c>
      <c r="C136" s="8">
        <v>0.1</v>
      </c>
      <c r="D136" s="8">
        <v>21.15</v>
      </c>
      <c r="E136" s="8">
        <v>0.1</v>
      </c>
      <c r="F136" s="8">
        <v>20.95</v>
      </c>
      <c r="G136" s="8">
        <v>0.1</v>
      </c>
      <c r="H136" s="8">
        <v>20.95</v>
      </c>
      <c r="I136" s="8">
        <v>0.2</v>
      </c>
      <c r="J136" s="8">
        <v>21.65</v>
      </c>
      <c r="K136" s="8">
        <v>0</v>
      </c>
      <c r="L136" s="8">
        <v>21.35</v>
      </c>
      <c r="M136" s="8">
        <v>0.1</v>
      </c>
      <c r="N136" s="8">
        <v>20.65</v>
      </c>
      <c r="O136" s="8">
        <v>0.1</v>
      </c>
      <c r="P136" s="8">
        <v>20.65</v>
      </c>
      <c r="Q136" s="8">
        <v>0.1</v>
      </c>
      <c r="R136" s="8">
        <v>19.95</v>
      </c>
      <c r="S136" s="8">
        <v>0.1</v>
      </c>
      <c r="T136" s="8">
        <v>20.25</v>
      </c>
      <c r="U136" s="8">
        <v>0.1</v>
      </c>
      <c r="V136" s="8">
        <v>21.45</v>
      </c>
      <c r="W136" s="8">
        <v>0.1</v>
      </c>
      <c r="X136" s="8">
        <v>19.25</v>
      </c>
      <c r="Y136" s="8">
        <v>0</v>
      </c>
      <c r="Z136" s="8">
        <v>21.25</v>
      </c>
      <c r="AA136" s="8">
        <v>0</v>
      </c>
      <c r="AB136" s="8">
        <v>20.65</v>
      </c>
      <c r="AC136" s="8">
        <v>0.1</v>
      </c>
      <c r="AD136" s="8">
        <v>21.45</v>
      </c>
      <c r="AE136" s="8">
        <v>0.1</v>
      </c>
      <c r="AF136" s="8">
        <v>21.25</v>
      </c>
      <c r="AG136" s="8">
        <v>0.1</v>
      </c>
      <c r="AH136" s="8">
        <v>20.149999999999999</v>
      </c>
      <c r="AI136" s="8">
        <v>0.1</v>
      </c>
      <c r="AJ136" s="8">
        <v>20.05</v>
      </c>
      <c r="AK136" s="8">
        <v>0</v>
      </c>
      <c r="AL136" s="8">
        <v>21.65</v>
      </c>
      <c r="AM136" s="8">
        <v>0.1</v>
      </c>
      <c r="AN136" s="8">
        <v>21.05</v>
      </c>
      <c r="AO136" s="8">
        <v>0.1</v>
      </c>
      <c r="AP136" s="8">
        <v>21.25</v>
      </c>
      <c r="AQ136" s="8">
        <v>0</v>
      </c>
    </row>
    <row r="137" spans="1:43" ht="14.25" customHeight="1">
      <c r="A137" s="40">
        <v>44696</v>
      </c>
      <c r="B137" s="8">
        <v>20.85</v>
      </c>
      <c r="C137" s="8">
        <v>2.2000000000000002</v>
      </c>
      <c r="D137" s="8">
        <v>20.85</v>
      </c>
      <c r="E137" s="8">
        <v>3.4</v>
      </c>
      <c r="F137" s="8">
        <v>20.85</v>
      </c>
      <c r="G137" s="8">
        <v>7</v>
      </c>
      <c r="H137" s="8">
        <v>20.350000000000001</v>
      </c>
      <c r="I137" s="8">
        <v>4</v>
      </c>
      <c r="J137" s="8">
        <v>21.05</v>
      </c>
      <c r="K137" s="8">
        <v>3.1</v>
      </c>
      <c r="L137" s="8">
        <v>21.65</v>
      </c>
      <c r="M137" s="8">
        <v>12.1</v>
      </c>
      <c r="N137" s="8">
        <v>21.65</v>
      </c>
      <c r="O137" s="8">
        <v>9.3000000000000007</v>
      </c>
      <c r="P137" s="8">
        <v>21.55</v>
      </c>
      <c r="Q137" s="8">
        <v>2.4</v>
      </c>
      <c r="R137" s="8">
        <v>21.05</v>
      </c>
      <c r="S137" s="8">
        <v>1.8</v>
      </c>
      <c r="T137" s="8">
        <v>21.55</v>
      </c>
      <c r="U137" s="8">
        <v>2.4</v>
      </c>
      <c r="V137" s="8">
        <v>21.55</v>
      </c>
      <c r="W137" s="8">
        <v>2.8</v>
      </c>
      <c r="X137" s="8">
        <v>20.75</v>
      </c>
      <c r="Y137" s="8">
        <v>2.6</v>
      </c>
      <c r="Z137" s="8">
        <v>21.25</v>
      </c>
      <c r="AA137" s="8">
        <v>3.5</v>
      </c>
      <c r="AB137" s="8">
        <v>20.85</v>
      </c>
      <c r="AC137" s="8">
        <v>6.6</v>
      </c>
      <c r="AD137" s="8">
        <v>21.25</v>
      </c>
      <c r="AE137" s="8">
        <v>2.4</v>
      </c>
      <c r="AF137" s="8">
        <v>21.85</v>
      </c>
      <c r="AG137" s="8">
        <v>8.9</v>
      </c>
      <c r="AH137" s="8">
        <v>21.75</v>
      </c>
      <c r="AI137" s="8">
        <v>8.1999999999999993</v>
      </c>
      <c r="AJ137" s="8">
        <v>21.15</v>
      </c>
      <c r="AK137" s="8">
        <v>2</v>
      </c>
      <c r="AL137" s="8">
        <v>20.85</v>
      </c>
      <c r="AM137" s="8">
        <v>0.1</v>
      </c>
      <c r="AN137" s="8">
        <v>20.95</v>
      </c>
      <c r="AO137" s="8">
        <v>7.3</v>
      </c>
      <c r="AP137" s="8">
        <v>21.05</v>
      </c>
      <c r="AQ137" s="8">
        <v>6</v>
      </c>
    </row>
    <row r="138" spans="1:43" ht="14.25" customHeight="1">
      <c r="A138" s="40">
        <v>44697</v>
      </c>
      <c r="B138" s="8">
        <v>20.65</v>
      </c>
      <c r="C138" s="8">
        <v>4.7</v>
      </c>
      <c r="D138" s="8">
        <v>20.75</v>
      </c>
      <c r="E138" s="8">
        <v>0.5</v>
      </c>
      <c r="F138" s="8">
        <v>20.350000000000001</v>
      </c>
      <c r="G138" s="8">
        <v>0.7</v>
      </c>
      <c r="H138" s="8">
        <v>20.45</v>
      </c>
      <c r="I138" s="8">
        <v>0.4</v>
      </c>
      <c r="J138" s="8">
        <v>20.85</v>
      </c>
      <c r="K138" s="8">
        <v>0.7</v>
      </c>
      <c r="L138" s="8">
        <v>20.65</v>
      </c>
      <c r="M138" s="8">
        <v>1</v>
      </c>
      <c r="N138" s="8">
        <v>20.149999999999999</v>
      </c>
      <c r="O138" s="8">
        <v>0.9</v>
      </c>
      <c r="P138" s="8">
        <v>20.350000000000001</v>
      </c>
      <c r="Q138" s="8">
        <v>1.8</v>
      </c>
      <c r="R138" s="8">
        <v>19.55</v>
      </c>
      <c r="S138" s="8">
        <v>2.2999999999999998</v>
      </c>
      <c r="T138" s="8">
        <v>20.149999999999999</v>
      </c>
      <c r="U138" s="8">
        <v>1.7</v>
      </c>
      <c r="V138" s="8">
        <v>20.75</v>
      </c>
      <c r="W138" s="8">
        <v>0.8</v>
      </c>
      <c r="X138" s="8">
        <v>18.850000000000001</v>
      </c>
      <c r="Y138" s="8">
        <v>0.8</v>
      </c>
      <c r="Z138" s="8">
        <v>21.05</v>
      </c>
      <c r="AA138" s="8">
        <v>1.1000000000000001</v>
      </c>
      <c r="AB138" s="8">
        <v>20.65</v>
      </c>
      <c r="AC138" s="8">
        <v>0.5</v>
      </c>
      <c r="AD138" s="8">
        <v>20.95</v>
      </c>
      <c r="AE138" s="8">
        <v>0.8</v>
      </c>
      <c r="AF138" s="8">
        <v>20.95</v>
      </c>
      <c r="AG138" s="8">
        <v>0.8</v>
      </c>
      <c r="AH138" s="8">
        <v>20.149999999999999</v>
      </c>
      <c r="AI138" s="8">
        <v>2</v>
      </c>
      <c r="AJ138" s="8">
        <v>19.25</v>
      </c>
      <c r="AK138" s="8">
        <v>1.3</v>
      </c>
      <c r="AL138" s="8">
        <v>21.05</v>
      </c>
      <c r="AM138" s="8">
        <v>0.8</v>
      </c>
      <c r="AN138" s="8">
        <v>20.85</v>
      </c>
      <c r="AO138" s="8">
        <v>0.5</v>
      </c>
      <c r="AP138" s="8">
        <v>20.85</v>
      </c>
      <c r="AQ138" s="8">
        <v>0.9</v>
      </c>
    </row>
    <row r="139" spans="1:43" ht="14.25" customHeight="1">
      <c r="A139" s="40">
        <v>44698</v>
      </c>
      <c r="B139" s="8">
        <v>22.05</v>
      </c>
      <c r="C139" s="8">
        <v>0</v>
      </c>
      <c r="D139" s="8">
        <v>22.35</v>
      </c>
      <c r="E139" s="8">
        <v>0</v>
      </c>
      <c r="F139" s="8">
        <v>21.75</v>
      </c>
      <c r="G139" s="8">
        <v>0</v>
      </c>
      <c r="H139" s="8">
        <v>22.05</v>
      </c>
      <c r="I139" s="8">
        <v>0</v>
      </c>
      <c r="J139" s="8">
        <v>22.15</v>
      </c>
      <c r="K139" s="8">
        <v>0</v>
      </c>
      <c r="L139" s="8">
        <v>23.15</v>
      </c>
      <c r="M139" s="8">
        <v>0</v>
      </c>
      <c r="N139" s="8">
        <v>22.05</v>
      </c>
      <c r="O139" s="8">
        <v>0</v>
      </c>
      <c r="P139" s="8">
        <v>22.65</v>
      </c>
      <c r="Q139" s="8">
        <v>0</v>
      </c>
      <c r="R139" s="8">
        <v>21.95</v>
      </c>
      <c r="S139" s="8">
        <v>0</v>
      </c>
      <c r="T139" s="8">
        <v>22.45</v>
      </c>
      <c r="U139" s="8">
        <v>0</v>
      </c>
      <c r="V139" s="8">
        <v>22.55</v>
      </c>
      <c r="W139" s="8">
        <v>0</v>
      </c>
      <c r="X139" s="8">
        <v>21.65</v>
      </c>
      <c r="Y139" s="8">
        <v>0</v>
      </c>
      <c r="Z139" s="8">
        <v>22.55</v>
      </c>
      <c r="AA139" s="8">
        <v>0</v>
      </c>
      <c r="AB139" s="8">
        <v>21.65</v>
      </c>
      <c r="AC139" s="8">
        <v>0</v>
      </c>
      <c r="AD139" s="8">
        <v>22.85</v>
      </c>
      <c r="AE139" s="8">
        <v>0</v>
      </c>
      <c r="AF139" s="8">
        <v>23.15</v>
      </c>
      <c r="AG139" s="8">
        <v>0</v>
      </c>
      <c r="AH139" s="8">
        <v>22.15</v>
      </c>
      <c r="AI139" s="8">
        <v>0</v>
      </c>
      <c r="AJ139" s="8">
        <v>21.85</v>
      </c>
      <c r="AK139" s="8">
        <v>0</v>
      </c>
      <c r="AL139" s="8">
        <v>22.55</v>
      </c>
      <c r="AM139" s="8">
        <v>0</v>
      </c>
      <c r="AN139" s="8">
        <v>22.45</v>
      </c>
      <c r="AO139" s="8">
        <v>0</v>
      </c>
      <c r="AP139" s="8">
        <v>22.35</v>
      </c>
      <c r="AQ139" s="8">
        <v>0</v>
      </c>
    </row>
    <row r="140" spans="1:43" ht="14.25" customHeight="1">
      <c r="A140" s="40">
        <v>44699</v>
      </c>
      <c r="B140" s="8">
        <v>22.85</v>
      </c>
      <c r="C140" s="8">
        <v>1.2</v>
      </c>
      <c r="D140" s="8">
        <v>22.85</v>
      </c>
      <c r="E140" s="8">
        <v>2.2999999999999998</v>
      </c>
      <c r="F140" s="8">
        <v>23.15</v>
      </c>
      <c r="G140" s="8">
        <v>0.8</v>
      </c>
      <c r="H140" s="8">
        <v>22.45</v>
      </c>
      <c r="I140" s="8">
        <v>3.4</v>
      </c>
      <c r="J140" s="8">
        <v>23.35</v>
      </c>
      <c r="K140" s="8">
        <v>0.3</v>
      </c>
      <c r="L140" s="8">
        <v>24.45</v>
      </c>
      <c r="M140" s="8">
        <v>0</v>
      </c>
      <c r="N140" s="8">
        <v>23.15</v>
      </c>
      <c r="O140" s="8">
        <v>0</v>
      </c>
      <c r="P140" s="8">
        <v>23.45</v>
      </c>
      <c r="Q140" s="8">
        <v>3.2</v>
      </c>
      <c r="R140" s="8">
        <v>22.85</v>
      </c>
      <c r="S140" s="8">
        <v>0</v>
      </c>
      <c r="T140" s="8">
        <v>23.45</v>
      </c>
      <c r="U140" s="8">
        <v>0.4</v>
      </c>
      <c r="V140" s="8">
        <v>23.85</v>
      </c>
      <c r="W140" s="8">
        <v>0</v>
      </c>
      <c r="X140" s="8">
        <v>22.45</v>
      </c>
      <c r="Y140" s="8">
        <v>2.5</v>
      </c>
      <c r="Z140" s="8">
        <v>23.45</v>
      </c>
      <c r="AA140" s="8">
        <v>0.8</v>
      </c>
      <c r="AB140" s="8">
        <v>22.25</v>
      </c>
      <c r="AC140" s="8">
        <v>1.6</v>
      </c>
      <c r="AD140" s="8">
        <v>24.05</v>
      </c>
      <c r="AE140" s="8">
        <v>0.8</v>
      </c>
      <c r="AF140" s="8">
        <v>24.05</v>
      </c>
      <c r="AG140" s="8">
        <v>0</v>
      </c>
      <c r="AH140" s="8">
        <v>23.15</v>
      </c>
      <c r="AI140" s="8">
        <v>1</v>
      </c>
      <c r="AJ140" s="8">
        <v>22.85</v>
      </c>
      <c r="AK140" s="8">
        <v>0.6</v>
      </c>
      <c r="AL140" s="8">
        <v>23.75</v>
      </c>
      <c r="AM140" s="8">
        <v>0.2</v>
      </c>
      <c r="AN140" s="8">
        <v>22.95</v>
      </c>
      <c r="AO140" s="8">
        <v>2.7</v>
      </c>
      <c r="AP140" s="8">
        <v>23.05</v>
      </c>
      <c r="AQ140" s="8">
        <v>2.5</v>
      </c>
    </row>
    <row r="141" spans="1:43" ht="14.25" customHeight="1">
      <c r="A141" s="40">
        <v>44700</v>
      </c>
      <c r="B141" s="8">
        <v>20.95</v>
      </c>
      <c r="C141" s="8">
        <v>0.3</v>
      </c>
      <c r="D141" s="8">
        <v>21.65</v>
      </c>
      <c r="E141" s="8">
        <v>0.2</v>
      </c>
      <c r="F141" s="8">
        <v>21.35</v>
      </c>
      <c r="G141" s="8">
        <v>0.1</v>
      </c>
      <c r="H141" s="8">
        <v>21.35</v>
      </c>
      <c r="I141" s="8">
        <v>0.1</v>
      </c>
      <c r="J141" s="8">
        <v>21.45</v>
      </c>
      <c r="K141" s="8">
        <v>0</v>
      </c>
      <c r="L141" s="8">
        <v>22.95</v>
      </c>
      <c r="M141" s="8">
        <v>1</v>
      </c>
      <c r="N141" s="8">
        <v>22.55</v>
      </c>
      <c r="O141" s="8">
        <v>1.9</v>
      </c>
      <c r="P141" s="8">
        <v>22.05</v>
      </c>
      <c r="Q141" s="8">
        <v>6</v>
      </c>
      <c r="R141" s="8">
        <v>21.05</v>
      </c>
      <c r="S141" s="8">
        <v>1.7</v>
      </c>
      <c r="T141" s="8">
        <v>22.55</v>
      </c>
      <c r="U141" s="8">
        <v>2</v>
      </c>
      <c r="V141" s="8">
        <v>22.35</v>
      </c>
      <c r="W141" s="8">
        <v>6.9</v>
      </c>
      <c r="X141" s="8">
        <v>21.25</v>
      </c>
      <c r="Y141" s="8">
        <v>3.8</v>
      </c>
      <c r="Z141" s="8">
        <v>22.25</v>
      </c>
      <c r="AA141" s="8">
        <v>0.1</v>
      </c>
      <c r="AB141" s="8">
        <v>21.95</v>
      </c>
      <c r="AC141" s="8">
        <v>0.2</v>
      </c>
      <c r="AD141" s="8">
        <v>22.15</v>
      </c>
      <c r="AE141" s="8">
        <v>0</v>
      </c>
      <c r="AF141" s="8">
        <v>22.15</v>
      </c>
      <c r="AG141" s="8">
        <v>2.6</v>
      </c>
      <c r="AH141" s="8">
        <v>22.55</v>
      </c>
      <c r="AI141" s="8">
        <v>2</v>
      </c>
      <c r="AJ141" s="8">
        <v>21.55</v>
      </c>
      <c r="AK141" s="8">
        <v>3.2</v>
      </c>
      <c r="AL141" s="8">
        <v>22.05</v>
      </c>
      <c r="AM141" s="8">
        <v>0</v>
      </c>
      <c r="AN141" s="8">
        <v>21.85</v>
      </c>
      <c r="AO141" s="8">
        <v>0.2</v>
      </c>
      <c r="AP141" s="8">
        <v>21.85</v>
      </c>
      <c r="AQ141" s="8">
        <v>0.2</v>
      </c>
    </row>
    <row r="142" spans="1:43" ht="14.25" customHeight="1">
      <c r="A142" s="40">
        <v>44701</v>
      </c>
      <c r="B142" s="8">
        <v>21.45</v>
      </c>
      <c r="C142" s="8">
        <v>0</v>
      </c>
      <c r="D142" s="8">
        <v>21.75</v>
      </c>
      <c r="E142" s="8">
        <v>0</v>
      </c>
      <c r="F142" s="8">
        <v>21.65</v>
      </c>
      <c r="G142" s="8">
        <v>0</v>
      </c>
      <c r="H142" s="8">
        <v>21.35</v>
      </c>
      <c r="I142" s="8">
        <v>0</v>
      </c>
      <c r="J142" s="8">
        <v>21.65</v>
      </c>
      <c r="K142" s="8">
        <v>0</v>
      </c>
      <c r="L142" s="8">
        <v>23.05</v>
      </c>
      <c r="M142" s="8">
        <v>0</v>
      </c>
      <c r="N142" s="8">
        <v>22.35</v>
      </c>
      <c r="O142" s="8">
        <v>0</v>
      </c>
      <c r="P142" s="8">
        <v>22.25</v>
      </c>
      <c r="Q142" s="8">
        <v>0</v>
      </c>
      <c r="R142" s="8">
        <v>21.15</v>
      </c>
      <c r="S142" s="8">
        <v>0</v>
      </c>
      <c r="T142" s="8">
        <v>22.45</v>
      </c>
      <c r="U142" s="8">
        <v>0</v>
      </c>
      <c r="V142" s="8">
        <v>22.15</v>
      </c>
      <c r="W142" s="8">
        <v>0</v>
      </c>
      <c r="X142" s="8">
        <v>21.15</v>
      </c>
      <c r="Y142" s="8">
        <v>0.1</v>
      </c>
      <c r="Z142" s="8">
        <v>22.05</v>
      </c>
      <c r="AA142" s="8">
        <v>0</v>
      </c>
      <c r="AB142" s="8">
        <v>21.55</v>
      </c>
      <c r="AC142" s="8">
        <v>0</v>
      </c>
      <c r="AD142" s="8">
        <v>22.25</v>
      </c>
      <c r="AE142" s="8">
        <v>0</v>
      </c>
      <c r="AF142" s="8">
        <v>22.05</v>
      </c>
      <c r="AG142" s="8">
        <v>0</v>
      </c>
      <c r="AH142" s="8">
        <v>22.65</v>
      </c>
      <c r="AI142" s="8">
        <v>0</v>
      </c>
      <c r="AJ142" s="8">
        <v>21.25</v>
      </c>
      <c r="AK142" s="8">
        <v>0</v>
      </c>
      <c r="AL142" s="8">
        <v>22.05</v>
      </c>
      <c r="AM142" s="8">
        <v>0</v>
      </c>
      <c r="AN142" s="8">
        <v>21.85</v>
      </c>
      <c r="AO142" s="8">
        <v>0</v>
      </c>
      <c r="AP142" s="8">
        <v>21.85</v>
      </c>
      <c r="AQ142" s="8">
        <v>0</v>
      </c>
    </row>
    <row r="143" spans="1:43" ht="14.25" customHeight="1">
      <c r="A143" s="40">
        <v>44702</v>
      </c>
      <c r="B143" s="8">
        <v>22.85</v>
      </c>
      <c r="C143" s="8">
        <v>0</v>
      </c>
      <c r="D143" s="8">
        <v>22.75</v>
      </c>
      <c r="E143" s="8">
        <v>0</v>
      </c>
      <c r="F143" s="8">
        <v>23.15</v>
      </c>
      <c r="G143" s="8">
        <v>0</v>
      </c>
      <c r="H143" s="8">
        <v>22.35</v>
      </c>
      <c r="I143" s="8">
        <v>0</v>
      </c>
      <c r="J143" s="8">
        <v>23.25</v>
      </c>
      <c r="K143" s="8">
        <v>0</v>
      </c>
      <c r="L143" s="8">
        <v>23.85</v>
      </c>
      <c r="M143" s="8">
        <v>0</v>
      </c>
      <c r="N143" s="8">
        <v>22.55</v>
      </c>
      <c r="O143" s="8">
        <v>0</v>
      </c>
      <c r="P143" s="8">
        <v>23.25</v>
      </c>
      <c r="Q143" s="8">
        <v>0</v>
      </c>
      <c r="R143" s="8">
        <v>22.65</v>
      </c>
      <c r="S143" s="8">
        <v>0</v>
      </c>
      <c r="T143" s="8">
        <v>22.65</v>
      </c>
      <c r="U143" s="8">
        <v>0</v>
      </c>
      <c r="V143" s="8">
        <v>23.35</v>
      </c>
      <c r="W143" s="8">
        <v>0</v>
      </c>
      <c r="X143" s="8">
        <v>22.05</v>
      </c>
      <c r="Y143" s="8">
        <v>0</v>
      </c>
      <c r="Z143" s="8">
        <v>23.15</v>
      </c>
      <c r="AA143" s="8">
        <v>0</v>
      </c>
      <c r="AB143" s="8">
        <v>22.35</v>
      </c>
      <c r="AC143" s="8">
        <v>0</v>
      </c>
      <c r="AD143" s="8">
        <v>23.95</v>
      </c>
      <c r="AE143" s="8">
        <v>0</v>
      </c>
      <c r="AF143" s="8">
        <v>23.75</v>
      </c>
      <c r="AG143" s="8">
        <v>0</v>
      </c>
      <c r="AH143" s="8">
        <v>22.85</v>
      </c>
      <c r="AI143" s="8">
        <v>0</v>
      </c>
      <c r="AJ143" s="8">
        <v>22.15</v>
      </c>
      <c r="AK143" s="8">
        <v>0</v>
      </c>
      <c r="AL143" s="8">
        <v>23.65</v>
      </c>
      <c r="AM143" s="8">
        <v>0</v>
      </c>
      <c r="AN143" s="8">
        <v>22.75</v>
      </c>
      <c r="AO143" s="8">
        <v>0</v>
      </c>
      <c r="AP143" s="8">
        <v>22.85</v>
      </c>
      <c r="AQ143" s="8">
        <v>0</v>
      </c>
    </row>
    <row r="144" spans="1:43" ht="14.25" customHeight="1">
      <c r="A144" s="40">
        <v>44703</v>
      </c>
      <c r="B144" s="8">
        <v>24.25</v>
      </c>
      <c r="C144" s="8">
        <v>0.2</v>
      </c>
      <c r="D144" s="8">
        <v>24.15</v>
      </c>
      <c r="E144" s="8">
        <v>0</v>
      </c>
      <c r="F144" s="8">
        <v>24.25</v>
      </c>
      <c r="G144" s="8">
        <v>0</v>
      </c>
      <c r="H144" s="8">
        <v>23.85</v>
      </c>
      <c r="I144" s="8">
        <v>0</v>
      </c>
      <c r="J144" s="8">
        <v>24.65</v>
      </c>
      <c r="K144" s="8">
        <v>0</v>
      </c>
      <c r="L144" s="8">
        <v>24.95</v>
      </c>
      <c r="M144" s="8">
        <v>0.2</v>
      </c>
      <c r="N144" s="8">
        <v>24.05</v>
      </c>
      <c r="O144" s="8">
        <v>0.1</v>
      </c>
      <c r="P144" s="8">
        <v>24.45</v>
      </c>
      <c r="Q144" s="8">
        <v>0</v>
      </c>
      <c r="R144" s="8">
        <v>23.45</v>
      </c>
      <c r="S144" s="8">
        <v>0</v>
      </c>
      <c r="T144" s="8">
        <v>24.55</v>
      </c>
      <c r="U144" s="8">
        <v>0.1</v>
      </c>
      <c r="V144" s="8">
        <v>24.75</v>
      </c>
      <c r="W144" s="8">
        <v>0</v>
      </c>
      <c r="X144" s="8">
        <v>23.15</v>
      </c>
      <c r="Y144" s="8">
        <v>0.1</v>
      </c>
      <c r="Z144" s="8">
        <v>24.95</v>
      </c>
      <c r="AA144" s="8">
        <v>0</v>
      </c>
      <c r="AB144" s="8">
        <v>24.35</v>
      </c>
      <c r="AC144" s="8">
        <v>0.3</v>
      </c>
      <c r="AD144" s="8">
        <v>24.95</v>
      </c>
      <c r="AE144" s="8">
        <v>0</v>
      </c>
      <c r="AF144" s="8">
        <v>24.65</v>
      </c>
      <c r="AG144" s="8">
        <v>0</v>
      </c>
      <c r="AH144" s="8">
        <v>24.55</v>
      </c>
      <c r="AI144" s="8">
        <v>0.1</v>
      </c>
      <c r="AJ144" s="8">
        <v>23.55</v>
      </c>
      <c r="AK144" s="8">
        <v>0.1</v>
      </c>
      <c r="AL144" s="8">
        <v>24.65</v>
      </c>
      <c r="AM144" s="8">
        <v>0</v>
      </c>
      <c r="AN144" s="8">
        <v>24.65</v>
      </c>
      <c r="AO144" s="8">
        <v>0</v>
      </c>
      <c r="AP144" s="8">
        <v>24.45</v>
      </c>
      <c r="AQ144" s="8">
        <v>0</v>
      </c>
    </row>
    <row r="145" spans="1:43" ht="14.25" customHeight="1">
      <c r="A145" s="40">
        <v>44704</v>
      </c>
      <c r="B145" s="8">
        <v>17.25</v>
      </c>
      <c r="C145" s="8">
        <v>1.1000000000000001</v>
      </c>
      <c r="D145" s="8">
        <v>17.350000000000001</v>
      </c>
      <c r="E145" s="8">
        <v>2.2999999999999998</v>
      </c>
      <c r="F145" s="8">
        <v>16.55</v>
      </c>
      <c r="G145" s="8">
        <v>4.0999999999999996</v>
      </c>
      <c r="H145" s="8">
        <v>17.25</v>
      </c>
      <c r="I145" s="8">
        <v>3.2</v>
      </c>
      <c r="J145" s="8">
        <v>17.350000000000001</v>
      </c>
      <c r="K145" s="8">
        <v>0.8</v>
      </c>
      <c r="L145" s="8">
        <v>17.05</v>
      </c>
      <c r="M145" s="8">
        <v>1.4</v>
      </c>
      <c r="N145" s="8">
        <v>17.350000000000001</v>
      </c>
      <c r="O145" s="8">
        <v>0.7</v>
      </c>
      <c r="P145" s="8">
        <v>16.55</v>
      </c>
      <c r="Q145" s="8">
        <v>3.5</v>
      </c>
      <c r="R145" s="8">
        <v>15.65</v>
      </c>
      <c r="S145" s="8">
        <v>5.2</v>
      </c>
      <c r="T145" s="8">
        <v>17.75</v>
      </c>
      <c r="U145" s="8">
        <v>0.7</v>
      </c>
      <c r="V145" s="8">
        <v>17.350000000000001</v>
      </c>
      <c r="W145" s="8">
        <v>1.3</v>
      </c>
      <c r="X145" s="8">
        <v>15.45</v>
      </c>
      <c r="Y145" s="8">
        <v>5.6</v>
      </c>
      <c r="Z145" s="8">
        <v>18.05</v>
      </c>
      <c r="AA145" s="8">
        <v>0.4</v>
      </c>
      <c r="AB145" s="8">
        <v>17.95</v>
      </c>
      <c r="AC145" s="8">
        <v>2.4</v>
      </c>
      <c r="AD145" s="8">
        <v>16.75</v>
      </c>
      <c r="AE145" s="8">
        <v>3.6</v>
      </c>
      <c r="AF145" s="8">
        <v>16.649999999999999</v>
      </c>
      <c r="AG145" s="8">
        <v>4.2</v>
      </c>
      <c r="AH145" s="8">
        <v>17.75</v>
      </c>
      <c r="AI145" s="8">
        <v>1</v>
      </c>
      <c r="AJ145" s="8">
        <v>15.65</v>
      </c>
      <c r="AK145" s="8">
        <v>6.1</v>
      </c>
      <c r="AL145" s="8">
        <v>17.350000000000001</v>
      </c>
      <c r="AM145" s="8">
        <v>0.9</v>
      </c>
      <c r="AN145" s="8">
        <v>17.75</v>
      </c>
      <c r="AO145" s="8">
        <v>2.9</v>
      </c>
      <c r="AP145" s="8">
        <v>17.55</v>
      </c>
      <c r="AQ145" s="8">
        <v>4.2</v>
      </c>
    </row>
    <row r="146" spans="1:43" ht="14.25" customHeight="1">
      <c r="A146" s="40">
        <v>44705</v>
      </c>
      <c r="B146" s="8">
        <v>13.85</v>
      </c>
      <c r="C146" s="8">
        <v>0.5</v>
      </c>
      <c r="D146" s="8">
        <v>14.25</v>
      </c>
      <c r="E146" s="8">
        <v>1.6</v>
      </c>
      <c r="F146" s="8">
        <v>13.55</v>
      </c>
      <c r="G146" s="8">
        <v>0.1</v>
      </c>
      <c r="H146" s="8">
        <v>13.85</v>
      </c>
      <c r="I146" s="8">
        <v>0.3</v>
      </c>
      <c r="J146" s="8">
        <v>14.75</v>
      </c>
      <c r="K146" s="8">
        <v>0.6</v>
      </c>
      <c r="L146" s="8">
        <v>14.05</v>
      </c>
      <c r="M146" s="8">
        <v>1.7</v>
      </c>
      <c r="N146" s="8">
        <v>14.35</v>
      </c>
      <c r="O146" s="8">
        <v>2.2000000000000002</v>
      </c>
      <c r="P146" s="8">
        <v>14.05</v>
      </c>
      <c r="Q146" s="8">
        <v>0.7</v>
      </c>
      <c r="R146" s="8">
        <v>12.75</v>
      </c>
      <c r="S146" s="8">
        <v>4.5999999999999996</v>
      </c>
      <c r="T146" s="8">
        <v>14.75</v>
      </c>
      <c r="U146" s="8">
        <v>0.6</v>
      </c>
      <c r="V146" s="8">
        <v>14.05</v>
      </c>
      <c r="W146" s="8">
        <v>1.8</v>
      </c>
      <c r="X146" s="8">
        <v>12.65</v>
      </c>
      <c r="Y146" s="8">
        <v>2.6</v>
      </c>
      <c r="Z146" s="8">
        <v>14.95</v>
      </c>
      <c r="AA146" s="8">
        <v>0.1</v>
      </c>
      <c r="AB146" s="8">
        <v>14.75</v>
      </c>
      <c r="AC146" s="8">
        <v>2.7</v>
      </c>
      <c r="AD146" s="8">
        <v>13.95</v>
      </c>
      <c r="AE146" s="8">
        <v>0</v>
      </c>
      <c r="AF146" s="8">
        <v>13.95</v>
      </c>
      <c r="AG146" s="8">
        <v>1.8</v>
      </c>
      <c r="AH146" s="8">
        <v>14.55</v>
      </c>
      <c r="AI146" s="8">
        <v>0.1</v>
      </c>
      <c r="AJ146" s="8">
        <v>13.15</v>
      </c>
      <c r="AK146" s="8">
        <v>5.9</v>
      </c>
      <c r="AL146" s="8">
        <v>14.75</v>
      </c>
      <c r="AM146" s="8">
        <v>0.2</v>
      </c>
      <c r="AN146" s="8">
        <v>14.65</v>
      </c>
      <c r="AO146" s="8">
        <v>3.6</v>
      </c>
      <c r="AP146" s="8">
        <v>14.85</v>
      </c>
      <c r="AQ146" s="8">
        <v>3.4</v>
      </c>
    </row>
    <row r="147" spans="1:43" ht="14.25" customHeight="1">
      <c r="A147" s="40">
        <v>44706</v>
      </c>
      <c r="B147" s="8">
        <v>14.35</v>
      </c>
      <c r="C147" s="8">
        <v>0.2</v>
      </c>
      <c r="D147" s="8">
        <v>14.75</v>
      </c>
      <c r="E147" s="8">
        <v>0.2</v>
      </c>
      <c r="F147" s="8">
        <v>14.55</v>
      </c>
      <c r="G147" s="8">
        <v>0.2</v>
      </c>
      <c r="H147" s="8">
        <v>14.25</v>
      </c>
      <c r="I147" s="8">
        <v>0.2</v>
      </c>
      <c r="J147" s="8">
        <v>15.25</v>
      </c>
      <c r="K147" s="8">
        <v>0.1</v>
      </c>
      <c r="L147" s="8">
        <v>14.65</v>
      </c>
      <c r="M147" s="8">
        <v>0.1</v>
      </c>
      <c r="N147" s="8">
        <v>14.05</v>
      </c>
      <c r="O147" s="8">
        <v>0.1</v>
      </c>
      <c r="P147" s="8">
        <v>14.55</v>
      </c>
      <c r="Q147" s="8">
        <v>0.2</v>
      </c>
      <c r="R147" s="8">
        <v>13.55</v>
      </c>
      <c r="S147" s="8">
        <v>0.2</v>
      </c>
      <c r="T147" s="8">
        <v>14.75</v>
      </c>
      <c r="U147" s="8">
        <v>0.1</v>
      </c>
      <c r="V147" s="8">
        <v>14.65</v>
      </c>
      <c r="W147" s="8">
        <v>0.1</v>
      </c>
      <c r="X147" s="8">
        <v>13.35</v>
      </c>
      <c r="Y147" s="8">
        <v>0.1</v>
      </c>
      <c r="Z147" s="8">
        <v>15.35</v>
      </c>
      <c r="AA147" s="8">
        <v>0.2</v>
      </c>
      <c r="AB147" s="8">
        <v>14.65</v>
      </c>
      <c r="AC147" s="8">
        <v>0.2</v>
      </c>
      <c r="AD147" s="8">
        <v>14.95</v>
      </c>
      <c r="AE147" s="8">
        <v>0.1</v>
      </c>
      <c r="AF147" s="8">
        <v>14.55</v>
      </c>
      <c r="AG147" s="8">
        <v>0.1</v>
      </c>
      <c r="AH147" s="8">
        <v>14.55</v>
      </c>
      <c r="AI147" s="8">
        <v>0.1</v>
      </c>
      <c r="AJ147" s="8">
        <v>13.55</v>
      </c>
      <c r="AK147" s="8">
        <v>0.1</v>
      </c>
      <c r="AL147" s="8">
        <v>15.15</v>
      </c>
      <c r="AM147" s="8">
        <v>0.1</v>
      </c>
      <c r="AN147" s="8">
        <v>14.95</v>
      </c>
      <c r="AO147" s="8">
        <v>0.2</v>
      </c>
      <c r="AP147" s="8">
        <v>15.15</v>
      </c>
      <c r="AQ147" s="8">
        <v>0.2</v>
      </c>
    </row>
    <row r="148" spans="1:43" ht="14.25" customHeight="1">
      <c r="A148" s="40">
        <v>44707</v>
      </c>
      <c r="B148" s="8">
        <v>14.25</v>
      </c>
      <c r="C148" s="8">
        <v>0.2</v>
      </c>
      <c r="D148" s="8">
        <v>14.95</v>
      </c>
      <c r="E148" s="8">
        <v>0</v>
      </c>
      <c r="F148" s="8">
        <v>14.05</v>
      </c>
      <c r="G148" s="8">
        <v>0.1</v>
      </c>
      <c r="H148" s="8">
        <v>14.65</v>
      </c>
      <c r="I148" s="8">
        <v>0.1</v>
      </c>
      <c r="J148" s="8">
        <v>15.95</v>
      </c>
      <c r="K148" s="8">
        <v>0.1</v>
      </c>
      <c r="L148" s="8">
        <v>14.35</v>
      </c>
      <c r="M148" s="8">
        <v>0</v>
      </c>
      <c r="N148" s="8">
        <v>13.45</v>
      </c>
      <c r="O148" s="8">
        <v>0.1</v>
      </c>
      <c r="P148" s="8">
        <v>14.35</v>
      </c>
      <c r="Q148" s="8">
        <v>0.1</v>
      </c>
      <c r="R148" s="8">
        <v>13.65</v>
      </c>
      <c r="S148" s="8">
        <v>0.1</v>
      </c>
      <c r="T148" s="8">
        <v>13.75</v>
      </c>
      <c r="U148" s="8">
        <v>0</v>
      </c>
      <c r="V148" s="8">
        <v>14.65</v>
      </c>
      <c r="W148" s="8">
        <v>0.4</v>
      </c>
      <c r="X148" s="8">
        <v>13.25</v>
      </c>
      <c r="Y148" s="8">
        <v>0</v>
      </c>
      <c r="Z148" s="8">
        <v>15.55</v>
      </c>
      <c r="AA148" s="8">
        <v>0.1</v>
      </c>
      <c r="AB148" s="8">
        <v>14.85</v>
      </c>
      <c r="AC148" s="8">
        <v>0</v>
      </c>
      <c r="AD148" s="8">
        <v>14.65</v>
      </c>
      <c r="AE148" s="8">
        <v>0.3</v>
      </c>
      <c r="AF148" s="8">
        <v>14.55</v>
      </c>
      <c r="AG148" s="8">
        <v>0.5</v>
      </c>
      <c r="AH148" s="8">
        <v>13.85</v>
      </c>
      <c r="AI148" s="8">
        <v>0</v>
      </c>
      <c r="AJ148" s="8">
        <v>13.45</v>
      </c>
      <c r="AK148" s="8">
        <v>0</v>
      </c>
      <c r="AL148" s="8">
        <v>15.55</v>
      </c>
      <c r="AM148" s="8">
        <v>0.2</v>
      </c>
      <c r="AN148" s="8">
        <v>14.85</v>
      </c>
      <c r="AO148" s="8">
        <v>0</v>
      </c>
      <c r="AP148" s="8">
        <v>15.55</v>
      </c>
      <c r="AQ148" s="8">
        <v>0.1</v>
      </c>
    </row>
    <row r="149" spans="1:43" ht="14.25" customHeight="1">
      <c r="A149" s="40">
        <v>44708</v>
      </c>
      <c r="B149" s="8">
        <v>18.149999999999999</v>
      </c>
      <c r="C149" s="8">
        <v>0.1</v>
      </c>
      <c r="D149" s="8">
        <v>18.649999999999999</v>
      </c>
      <c r="E149" s="8">
        <v>0</v>
      </c>
      <c r="F149" s="8">
        <v>17.25</v>
      </c>
      <c r="G149" s="8">
        <v>0</v>
      </c>
      <c r="H149" s="8">
        <v>18.149999999999999</v>
      </c>
      <c r="I149" s="8">
        <v>0</v>
      </c>
      <c r="J149" s="8">
        <v>18.25</v>
      </c>
      <c r="K149" s="8">
        <v>0</v>
      </c>
      <c r="L149" s="8">
        <v>18.05</v>
      </c>
      <c r="M149" s="8">
        <v>0.1</v>
      </c>
      <c r="N149" s="8">
        <v>17.149999999999999</v>
      </c>
      <c r="O149" s="8">
        <v>0.1</v>
      </c>
      <c r="P149" s="8">
        <v>17.55</v>
      </c>
      <c r="Q149" s="8">
        <v>0</v>
      </c>
      <c r="R149" s="8">
        <v>16.649999999999999</v>
      </c>
      <c r="S149" s="8">
        <v>0</v>
      </c>
      <c r="T149" s="8">
        <v>17.55</v>
      </c>
      <c r="U149" s="8">
        <v>0.1</v>
      </c>
      <c r="V149" s="8">
        <v>17.45</v>
      </c>
      <c r="W149" s="8">
        <v>0</v>
      </c>
      <c r="X149" s="8">
        <v>16.649999999999999</v>
      </c>
      <c r="Y149" s="8">
        <v>0</v>
      </c>
      <c r="Z149" s="8">
        <v>18.75</v>
      </c>
      <c r="AA149" s="8">
        <v>0</v>
      </c>
      <c r="AB149" s="8">
        <v>18.45</v>
      </c>
      <c r="AC149" s="8">
        <v>0</v>
      </c>
      <c r="AD149" s="8">
        <v>17.350000000000001</v>
      </c>
      <c r="AE149" s="8">
        <v>0</v>
      </c>
      <c r="AF149" s="8">
        <v>17.149999999999999</v>
      </c>
      <c r="AG149" s="8">
        <v>0</v>
      </c>
      <c r="AH149" s="8">
        <v>17.45</v>
      </c>
      <c r="AI149" s="8">
        <v>0.1</v>
      </c>
      <c r="AJ149" s="8">
        <v>16.95</v>
      </c>
      <c r="AK149" s="8">
        <v>0</v>
      </c>
      <c r="AL149" s="8">
        <v>18.149999999999999</v>
      </c>
      <c r="AM149" s="8">
        <v>0</v>
      </c>
      <c r="AN149" s="8">
        <v>18.55</v>
      </c>
      <c r="AO149" s="8">
        <v>0</v>
      </c>
      <c r="AP149" s="8">
        <v>18.55</v>
      </c>
      <c r="AQ149" s="8">
        <v>0</v>
      </c>
    </row>
    <row r="150" spans="1:43" ht="14.25" customHeight="1">
      <c r="A150" s="40">
        <v>44709</v>
      </c>
      <c r="B150" s="8">
        <v>18.649999999999999</v>
      </c>
      <c r="C150" s="8">
        <v>0</v>
      </c>
      <c r="D150" s="8">
        <v>19.05</v>
      </c>
      <c r="E150" s="8">
        <v>0</v>
      </c>
      <c r="F150" s="8">
        <v>18.350000000000001</v>
      </c>
      <c r="G150" s="8">
        <v>0</v>
      </c>
      <c r="H150" s="8">
        <v>18.45</v>
      </c>
      <c r="I150" s="8">
        <v>0</v>
      </c>
      <c r="J150" s="8">
        <v>19.350000000000001</v>
      </c>
      <c r="K150" s="8">
        <v>0.1</v>
      </c>
      <c r="L150" s="8">
        <v>18.75</v>
      </c>
      <c r="M150" s="8">
        <v>0</v>
      </c>
      <c r="N150" s="8">
        <v>18.350000000000001</v>
      </c>
      <c r="O150" s="8">
        <v>0</v>
      </c>
      <c r="P150" s="8">
        <v>18.25</v>
      </c>
      <c r="Q150" s="8">
        <v>0</v>
      </c>
      <c r="R150" s="8">
        <v>17.45</v>
      </c>
      <c r="S150" s="8">
        <v>0</v>
      </c>
      <c r="T150" s="8">
        <v>18.55</v>
      </c>
      <c r="U150" s="8">
        <v>0</v>
      </c>
      <c r="V150" s="8">
        <v>18.75</v>
      </c>
      <c r="W150" s="8">
        <v>0</v>
      </c>
      <c r="X150" s="8">
        <v>17.05</v>
      </c>
      <c r="Y150" s="8">
        <v>0</v>
      </c>
      <c r="Z150" s="8">
        <v>19.850000000000001</v>
      </c>
      <c r="AA150" s="8">
        <v>0.1</v>
      </c>
      <c r="AB150" s="8">
        <v>18.75</v>
      </c>
      <c r="AC150" s="8">
        <v>0.1</v>
      </c>
      <c r="AD150" s="8">
        <v>18.55</v>
      </c>
      <c r="AE150" s="8">
        <v>0</v>
      </c>
      <c r="AF150" s="8">
        <v>18.45</v>
      </c>
      <c r="AG150" s="8">
        <v>0.1</v>
      </c>
      <c r="AH150" s="8">
        <v>18.55</v>
      </c>
      <c r="AI150" s="8">
        <v>0</v>
      </c>
      <c r="AJ150" s="8">
        <v>17.149999999999999</v>
      </c>
      <c r="AK150" s="8">
        <v>0</v>
      </c>
      <c r="AL150" s="8">
        <v>19.45</v>
      </c>
      <c r="AM150" s="8">
        <v>0.1</v>
      </c>
      <c r="AN150" s="8">
        <v>19.45</v>
      </c>
      <c r="AO150" s="8">
        <v>0</v>
      </c>
      <c r="AP150" s="8">
        <v>18.850000000000001</v>
      </c>
      <c r="AQ150" s="8">
        <v>0</v>
      </c>
    </row>
    <row r="151" spans="1:43" ht="14.25" customHeight="1">
      <c r="A151" s="40">
        <v>44710</v>
      </c>
      <c r="B151" s="8">
        <v>16.55</v>
      </c>
      <c r="C151" s="8">
        <v>0</v>
      </c>
      <c r="D151" s="8">
        <v>16.75</v>
      </c>
      <c r="E151" s="8">
        <v>0</v>
      </c>
      <c r="F151" s="8">
        <v>16.05</v>
      </c>
      <c r="G151" s="8">
        <v>0</v>
      </c>
      <c r="H151" s="8">
        <v>16.350000000000001</v>
      </c>
      <c r="I151" s="8">
        <v>0</v>
      </c>
      <c r="J151" s="8">
        <v>16.95</v>
      </c>
      <c r="K151" s="8">
        <v>0</v>
      </c>
      <c r="L151" s="8">
        <v>16.95</v>
      </c>
      <c r="M151" s="8">
        <v>0</v>
      </c>
      <c r="N151" s="8">
        <v>16.350000000000001</v>
      </c>
      <c r="O151" s="8">
        <v>0</v>
      </c>
      <c r="P151" s="8">
        <v>15.65</v>
      </c>
      <c r="Q151" s="8">
        <v>0</v>
      </c>
      <c r="R151" s="8">
        <v>14.55</v>
      </c>
      <c r="S151" s="8">
        <v>0</v>
      </c>
      <c r="T151" s="8">
        <v>16.149999999999999</v>
      </c>
      <c r="U151" s="8">
        <v>0</v>
      </c>
      <c r="V151" s="8">
        <v>16.149999999999999</v>
      </c>
      <c r="W151" s="8">
        <v>0</v>
      </c>
      <c r="X151" s="8">
        <v>14.35</v>
      </c>
      <c r="Y151" s="8">
        <v>0</v>
      </c>
      <c r="Z151" s="8">
        <v>17.649999999999999</v>
      </c>
      <c r="AA151" s="8">
        <v>0</v>
      </c>
      <c r="AB151" s="8">
        <v>16.45</v>
      </c>
      <c r="AC151" s="8">
        <v>0</v>
      </c>
      <c r="AD151" s="8">
        <v>16.149999999999999</v>
      </c>
      <c r="AE151" s="8">
        <v>0</v>
      </c>
      <c r="AF151" s="8">
        <v>15.65</v>
      </c>
      <c r="AG151" s="8">
        <v>0</v>
      </c>
      <c r="AH151" s="8">
        <v>16.25</v>
      </c>
      <c r="AI151" s="8">
        <v>0</v>
      </c>
      <c r="AJ151" s="8">
        <v>14.65</v>
      </c>
      <c r="AK151" s="8">
        <v>0</v>
      </c>
      <c r="AL151" s="8">
        <v>17.05</v>
      </c>
      <c r="AM151" s="8">
        <v>0</v>
      </c>
      <c r="AN151" s="8">
        <v>17.05</v>
      </c>
      <c r="AO151" s="8">
        <v>0</v>
      </c>
      <c r="AP151" s="8">
        <v>16.55</v>
      </c>
      <c r="AQ151" s="8">
        <v>0</v>
      </c>
    </row>
    <row r="152" spans="1:43" ht="14.25" customHeight="1">
      <c r="A152" s="40">
        <v>44711</v>
      </c>
      <c r="B152" s="8">
        <v>16.05</v>
      </c>
      <c r="C152" s="8">
        <v>0.9</v>
      </c>
      <c r="D152" s="8">
        <v>16.149999999999999</v>
      </c>
      <c r="E152" s="8">
        <v>0.4</v>
      </c>
      <c r="F152" s="8">
        <v>15.95</v>
      </c>
      <c r="G152" s="8">
        <v>0.1</v>
      </c>
      <c r="H152" s="8">
        <v>15.75</v>
      </c>
      <c r="I152" s="8">
        <v>0.5</v>
      </c>
      <c r="J152" s="8">
        <v>16.95</v>
      </c>
      <c r="K152" s="8">
        <v>0</v>
      </c>
      <c r="L152" s="8">
        <v>16.45</v>
      </c>
      <c r="M152" s="8">
        <v>0</v>
      </c>
      <c r="N152" s="8">
        <v>15.65</v>
      </c>
      <c r="O152" s="8">
        <v>0</v>
      </c>
      <c r="P152" s="8">
        <v>16.55</v>
      </c>
      <c r="Q152" s="8">
        <v>0</v>
      </c>
      <c r="R152" s="8">
        <v>15.75</v>
      </c>
      <c r="S152" s="8">
        <v>0</v>
      </c>
      <c r="T152" s="8">
        <v>15.95</v>
      </c>
      <c r="U152" s="8">
        <v>0</v>
      </c>
      <c r="V152" s="8">
        <v>16.350000000000001</v>
      </c>
      <c r="W152" s="8">
        <v>0</v>
      </c>
      <c r="X152" s="8">
        <v>15.45</v>
      </c>
      <c r="Y152" s="8">
        <v>0</v>
      </c>
      <c r="Z152" s="8">
        <v>17.149999999999999</v>
      </c>
      <c r="AA152" s="8">
        <v>0.6</v>
      </c>
      <c r="AB152" s="8">
        <v>15.75</v>
      </c>
      <c r="AC152" s="8">
        <v>0</v>
      </c>
      <c r="AD152" s="8">
        <v>16.45</v>
      </c>
      <c r="AE152" s="8">
        <v>0</v>
      </c>
      <c r="AF152" s="8">
        <v>16.649999999999999</v>
      </c>
      <c r="AG152" s="8">
        <v>0.1</v>
      </c>
      <c r="AH152" s="8">
        <v>16.149999999999999</v>
      </c>
      <c r="AI152" s="8">
        <v>0</v>
      </c>
      <c r="AJ152" s="8">
        <v>15.55</v>
      </c>
      <c r="AK152" s="8">
        <v>0</v>
      </c>
      <c r="AL152" s="8">
        <v>16.850000000000001</v>
      </c>
      <c r="AM152" s="8">
        <v>0</v>
      </c>
      <c r="AN152" s="8">
        <v>16.45</v>
      </c>
      <c r="AO152" s="8">
        <v>0.3</v>
      </c>
      <c r="AP152" s="8">
        <v>16.25</v>
      </c>
      <c r="AQ152" s="8">
        <v>0</v>
      </c>
    </row>
    <row r="153" spans="1:43" ht="14.25" customHeight="1">
      <c r="A153" s="40">
        <v>44712</v>
      </c>
      <c r="B153" s="8">
        <v>17.649999999999999</v>
      </c>
      <c r="C153" s="8">
        <v>0</v>
      </c>
      <c r="D153" s="8">
        <v>17.649999999999999</v>
      </c>
      <c r="E153" s="8">
        <v>0.4</v>
      </c>
      <c r="F153" s="8">
        <v>17.05</v>
      </c>
      <c r="G153" s="8">
        <v>0</v>
      </c>
      <c r="H153" s="8">
        <v>17.45</v>
      </c>
      <c r="I153" s="8">
        <v>0</v>
      </c>
      <c r="J153" s="8">
        <v>18.350000000000001</v>
      </c>
      <c r="K153" s="8">
        <v>0</v>
      </c>
      <c r="L153" s="8">
        <v>17.649999999999999</v>
      </c>
      <c r="M153" s="8">
        <v>0</v>
      </c>
      <c r="N153" s="8">
        <v>16.649999999999999</v>
      </c>
      <c r="O153" s="8">
        <v>0.7</v>
      </c>
      <c r="P153" s="8">
        <v>16.95</v>
      </c>
      <c r="Q153" s="8">
        <v>1.8</v>
      </c>
      <c r="R153" s="8">
        <v>16.75</v>
      </c>
      <c r="S153" s="8">
        <v>0</v>
      </c>
      <c r="T153" s="8">
        <v>16.25</v>
      </c>
      <c r="U153" s="8">
        <v>1.8</v>
      </c>
      <c r="V153" s="8">
        <v>18.45</v>
      </c>
      <c r="W153" s="8">
        <v>0.1</v>
      </c>
      <c r="X153" s="8">
        <v>15.65</v>
      </c>
      <c r="Y153" s="8">
        <v>0.4</v>
      </c>
      <c r="Z153" s="8">
        <v>18.45</v>
      </c>
      <c r="AA153" s="8">
        <v>0</v>
      </c>
      <c r="AB153" s="8">
        <v>17.55</v>
      </c>
      <c r="AC153" s="8">
        <v>0</v>
      </c>
      <c r="AD153" s="8">
        <v>17.55</v>
      </c>
      <c r="AE153" s="8">
        <v>0.3</v>
      </c>
      <c r="AF153" s="8">
        <v>18.45</v>
      </c>
      <c r="AG153" s="8">
        <v>0.2</v>
      </c>
      <c r="AH153" s="8">
        <v>16.149999999999999</v>
      </c>
      <c r="AI153" s="8">
        <v>2.4</v>
      </c>
      <c r="AJ153" s="8">
        <v>15.85</v>
      </c>
      <c r="AK153" s="8">
        <v>1</v>
      </c>
      <c r="AL153" s="8">
        <v>18.149999999999999</v>
      </c>
      <c r="AM153" s="8">
        <v>0</v>
      </c>
      <c r="AN153" s="8">
        <v>17.649999999999999</v>
      </c>
      <c r="AO153" s="8">
        <v>0.1</v>
      </c>
      <c r="AP153" s="8">
        <v>17.95</v>
      </c>
      <c r="AQ153" s="8">
        <v>0</v>
      </c>
    </row>
    <row r="154" spans="1:43" ht="14.25" customHeight="1">
      <c r="A154" s="40">
        <v>44713</v>
      </c>
      <c r="B154" s="8">
        <v>21.45</v>
      </c>
      <c r="C154" s="8">
        <v>5.2</v>
      </c>
      <c r="D154" s="8">
        <v>20.65</v>
      </c>
      <c r="E154" s="8">
        <v>3.4</v>
      </c>
      <c r="F154" s="8">
        <v>20.149999999999999</v>
      </c>
      <c r="G154" s="8">
        <v>1.9</v>
      </c>
      <c r="H154" s="8">
        <v>20.65</v>
      </c>
      <c r="I154" s="8">
        <v>4.3</v>
      </c>
      <c r="J154" s="8">
        <v>19.55</v>
      </c>
      <c r="K154" s="8">
        <v>2.1</v>
      </c>
      <c r="L154" s="8">
        <v>21.45</v>
      </c>
      <c r="M154" s="8">
        <v>1.4</v>
      </c>
      <c r="N154" s="8">
        <v>20.45</v>
      </c>
      <c r="O154" s="8">
        <v>3.6</v>
      </c>
      <c r="P154" s="8">
        <v>18.75</v>
      </c>
      <c r="Q154" s="8">
        <v>7.8</v>
      </c>
      <c r="R154" s="8">
        <v>17.649999999999999</v>
      </c>
      <c r="S154" s="8">
        <v>14.7</v>
      </c>
      <c r="T154" s="8">
        <v>19.55</v>
      </c>
      <c r="U154" s="8">
        <v>1.3</v>
      </c>
      <c r="V154" s="8">
        <v>18.95</v>
      </c>
      <c r="W154" s="8">
        <v>5.0999999999999996</v>
      </c>
      <c r="X154" s="8">
        <v>17.95</v>
      </c>
      <c r="Y154" s="8">
        <v>7.7</v>
      </c>
      <c r="Z154" s="8">
        <v>20.95</v>
      </c>
      <c r="AA154" s="8">
        <v>1</v>
      </c>
      <c r="AB154" s="8">
        <v>20.45</v>
      </c>
      <c r="AC154" s="8">
        <v>3.2</v>
      </c>
      <c r="AD154" s="8">
        <v>19.850000000000001</v>
      </c>
      <c r="AE154" s="8">
        <v>2.1</v>
      </c>
      <c r="AF154" s="8">
        <v>18.45</v>
      </c>
      <c r="AG154" s="8">
        <v>13.6</v>
      </c>
      <c r="AH154" s="8">
        <v>19.350000000000001</v>
      </c>
      <c r="AI154" s="8">
        <v>0.9</v>
      </c>
      <c r="AJ154" s="8">
        <v>18.95</v>
      </c>
      <c r="AK154" s="8">
        <v>5.4</v>
      </c>
      <c r="AL154" s="8">
        <v>19.95</v>
      </c>
      <c r="AM154" s="8">
        <v>1.4</v>
      </c>
      <c r="AN154" s="8">
        <v>20.85</v>
      </c>
      <c r="AO154" s="8">
        <v>2.9</v>
      </c>
      <c r="AP154" s="8">
        <v>20.55</v>
      </c>
      <c r="AQ154" s="8">
        <v>6.6</v>
      </c>
    </row>
    <row r="155" spans="1:43" ht="14.25" customHeight="1">
      <c r="A155" s="40">
        <v>44714</v>
      </c>
      <c r="B155" s="8">
        <v>22.25</v>
      </c>
      <c r="C155" s="8">
        <v>1.1000000000000001</v>
      </c>
      <c r="D155" s="8">
        <v>22.15</v>
      </c>
      <c r="E155" s="8">
        <v>6.3</v>
      </c>
      <c r="F155" s="8">
        <v>21.85</v>
      </c>
      <c r="G155" s="8">
        <v>13.6</v>
      </c>
      <c r="H155" s="8">
        <v>22.05</v>
      </c>
      <c r="I155" s="8">
        <v>0.5</v>
      </c>
      <c r="J155" s="8">
        <v>22.25</v>
      </c>
      <c r="K155" s="8">
        <v>7</v>
      </c>
      <c r="L155" s="8">
        <v>22.15</v>
      </c>
      <c r="M155" s="8">
        <v>13.7</v>
      </c>
      <c r="N155" s="8">
        <v>22.25</v>
      </c>
      <c r="O155" s="8">
        <v>7.7</v>
      </c>
      <c r="P155" s="8">
        <v>21.25</v>
      </c>
      <c r="Q155" s="8">
        <v>7.4</v>
      </c>
      <c r="R155" s="8">
        <v>21.05</v>
      </c>
      <c r="S155" s="8">
        <v>12.4</v>
      </c>
      <c r="T155" s="8">
        <v>22.15</v>
      </c>
      <c r="U155" s="8">
        <v>32.1</v>
      </c>
      <c r="V155" s="8">
        <v>22.25</v>
      </c>
      <c r="W155" s="8">
        <v>8.6</v>
      </c>
      <c r="X155" s="8">
        <v>20.55</v>
      </c>
      <c r="Y155" s="8">
        <v>5.5</v>
      </c>
      <c r="Z155" s="8">
        <v>22.65</v>
      </c>
      <c r="AA155" s="8">
        <v>19.899999999999999</v>
      </c>
      <c r="AB155" s="8">
        <v>22.25</v>
      </c>
      <c r="AC155" s="8">
        <v>15.8</v>
      </c>
      <c r="AD155" s="8">
        <v>22.15</v>
      </c>
      <c r="AE155" s="8">
        <v>21.8</v>
      </c>
      <c r="AF155" s="8">
        <v>22.05</v>
      </c>
      <c r="AG155" s="8">
        <v>12</v>
      </c>
      <c r="AH155" s="8">
        <v>22.05</v>
      </c>
      <c r="AI155" s="8">
        <v>31.6</v>
      </c>
      <c r="AJ155" s="8">
        <v>20.45</v>
      </c>
      <c r="AK155" s="8">
        <v>4.4000000000000004</v>
      </c>
      <c r="AL155" s="8">
        <v>22.15</v>
      </c>
      <c r="AM155" s="8">
        <v>8.1999999999999993</v>
      </c>
      <c r="AN155" s="8">
        <v>22.45</v>
      </c>
      <c r="AO155" s="8">
        <v>24</v>
      </c>
      <c r="AP155" s="8">
        <v>22.35</v>
      </c>
      <c r="AQ155" s="8">
        <v>11</v>
      </c>
    </row>
    <row r="156" spans="1:43" ht="14.25" customHeight="1">
      <c r="A156" s="40">
        <v>44715</v>
      </c>
      <c r="B156" s="8">
        <v>21.95</v>
      </c>
      <c r="C156" s="8">
        <v>8</v>
      </c>
      <c r="D156" s="8">
        <v>22.35</v>
      </c>
      <c r="E156" s="8">
        <v>3.8</v>
      </c>
      <c r="F156" s="8">
        <v>21.65</v>
      </c>
      <c r="G156" s="8">
        <v>4.3</v>
      </c>
      <c r="H156" s="8">
        <v>22.25</v>
      </c>
      <c r="I156" s="8">
        <v>7.6</v>
      </c>
      <c r="J156" s="8">
        <v>23.25</v>
      </c>
      <c r="K156" s="8">
        <v>0.2</v>
      </c>
      <c r="L156" s="8">
        <v>22.05</v>
      </c>
      <c r="M156" s="8">
        <v>36.200000000000003</v>
      </c>
      <c r="N156" s="8">
        <v>22.25</v>
      </c>
      <c r="O156" s="8">
        <v>7.2</v>
      </c>
      <c r="P156" s="8">
        <v>21.75</v>
      </c>
      <c r="Q156" s="8">
        <v>2.5</v>
      </c>
      <c r="R156" s="8">
        <v>21.25</v>
      </c>
      <c r="S156" s="8">
        <v>2.8</v>
      </c>
      <c r="T156" s="8">
        <v>22.35</v>
      </c>
      <c r="U156" s="8">
        <v>3.6</v>
      </c>
      <c r="V156" s="8">
        <v>22.35</v>
      </c>
      <c r="W156" s="8">
        <v>19.7</v>
      </c>
      <c r="X156" s="8">
        <v>21.05</v>
      </c>
      <c r="Y156" s="8">
        <v>5.5</v>
      </c>
      <c r="Z156" s="8">
        <v>23.05</v>
      </c>
      <c r="AA156" s="8">
        <v>1.1000000000000001</v>
      </c>
      <c r="AB156" s="8">
        <v>22.75</v>
      </c>
      <c r="AC156" s="8">
        <v>7.4</v>
      </c>
      <c r="AD156" s="8">
        <v>22.15</v>
      </c>
      <c r="AE156" s="8">
        <v>26.5</v>
      </c>
      <c r="AF156" s="8">
        <v>22.25</v>
      </c>
      <c r="AG156" s="8">
        <v>22.3</v>
      </c>
      <c r="AH156" s="8">
        <v>22.25</v>
      </c>
      <c r="AI156" s="8">
        <v>3.5</v>
      </c>
      <c r="AJ156" s="8">
        <v>20.85</v>
      </c>
      <c r="AK156" s="8">
        <v>3.8</v>
      </c>
      <c r="AL156" s="8">
        <v>22.75</v>
      </c>
      <c r="AM156" s="8">
        <v>1.6</v>
      </c>
      <c r="AN156" s="8">
        <v>22.65</v>
      </c>
      <c r="AO156" s="8">
        <v>9.6999999999999993</v>
      </c>
      <c r="AP156" s="8">
        <v>22.95</v>
      </c>
      <c r="AQ156" s="8">
        <v>4.5999999999999996</v>
      </c>
    </row>
    <row r="157" spans="1:43" ht="14.25" customHeight="1">
      <c r="A157" s="40">
        <v>44716</v>
      </c>
      <c r="B157" s="8">
        <v>19.850000000000001</v>
      </c>
      <c r="C157" s="8">
        <v>6.2</v>
      </c>
      <c r="D157" s="8">
        <v>20.25</v>
      </c>
      <c r="E157" s="8">
        <v>2.2000000000000002</v>
      </c>
      <c r="F157" s="8">
        <v>20.05</v>
      </c>
      <c r="G157" s="8">
        <v>2.6</v>
      </c>
      <c r="H157" s="8">
        <v>20.149999999999999</v>
      </c>
      <c r="I157" s="8">
        <v>2.8</v>
      </c>
      <c r="J157" s="8">
        <v>20.95</v>
      </c>
      <c r="K157" s="8">
        <v>7.7</v>
      </c>
      <c r="L157" s="8">
        <v>20.05</v>
      </c>
      <c r="M157" s="8">
        <v>4.5</v>
      </c>
      <c r="N157" s="8">
        <v>20.350000000000001</v>
      </c>
      <c r="O157" s="8">
        <v>9.8000000000000007</v>
      </c>
      <c r="P157" s="8">
        <v>20.25</v>
      </c>
      <c r="Q157" s="8">
        <v>4.0999999999999996</v>
      </c>
      <c r="R157" s="8">
        <v>19.95</v>
      </c>
      <c r="S157" s="8">
        <v>0.7</v>
      </c>
      <c r="T157" s="8">
        <v>20.350000000000001</v>
      </c>
      <c r="U157" s="8">
        <v>1.4</v>
      </c>
      <c r="V157" s="8">
        <v>20.85</v>
      </c>
      <c r="W157" s="8">
        <v>4.8</v>
      </c>
      <c r="X157" s="8">
        <v>19.45</v>
      </c>
      <c r="Y157" s="8">
        <v>5.5</v>
      </c>
      <c r="Z157" s="8">
        <v>20.95</v>
      </c>
      <c r="AA157" s="8">
        <v>1</v>
      </c>
      <c r="AB157" s="8">
        <v>20.65</v>
      </c>
      <c r="AC157" s="8">
        <v>3.1</v>
      </c>
      <c r="AD157" s="8">
        <v>20.25</v>
      </c>
      <c r="AE157" s="8">
        <v>5.4</v>
      </c>
      <c r="AF157" s="8">
        <v>20.85</v>
      </c>
      <c r="AG157" s="8">
        <v>1.3</v>
      </c>
      <c r="AH157" s="8">
        <v>20.350000000000001</v>
      </c>
      <c r="AI157" s="8">
        <v>1.4</v>
      </c>
      <c r="AJ157" s="8">
        <v>19.45</v>
      </c>
      <c r="AK157" s="8">
        <v>3.7</v>
      </c>
      <c r="AL157" s="8">
        <v>20.65</v>
      </c>
      <c r="AM157" s="8">
        <v>3.6</v>
      </c>
      <c r="AN157" s="8">
        <v>20.45</v>
      </c>
      <c r="AO157" s="8">
        <v>2.2999999999999998</v>
      </c>
      <c r="AP157" s="8">
        <v>20.75</v>
      </c>
      <c r="AQ157" s="8">
        <v>3</v>
      </c>
    </row>
    <row r="158" spans="1:43" ht="14.25" customHeight="1">
      <c r="A158" s="40">
        <v>44717</v>
      </c>
      <c r="B158" s="8">
        <v>18.850000000000001</v>
      </c>
      <c r="C158" s="8">
        <v>1.6</v>
      </c>
      <c r="D158" s="8">
        <v>19.05</v>
      </c>
      <c r="E158" s="8">
        <v>0.3</v>
      </c>
      <c r="F158" s="8">
        <v>18.149999999999999</v>
      </c>
      <c r="G158" s="8">
        <v>0</v>
      </c>
      <c r="H158" s="8">
        <v>18.649999999999999</v>
      </c>
      <c r="I158" s="8">
        <v>0.4</v>
      </c>
      <c r="J158" s="8">
        <v>19.45</v>
      </c>
      <c r="K158" s="8">
        <v>0</v>
      </c>
      <c r="L158" s="8">
        <v>18.55</v>
      </c>
      <c r="M158" s="8">
        <v>2</v>
      </c>
      <c r="N158" s="8">
        <v>18.850000000000001</v>
      </c>
      <c r="O158" s="8">
        <v>28.6</v>
      </c>
      <c r="P158" s="8">
        <v>17.95</v>
      </c>
      <c r="Q158" s="8">
        <v>0.1</v>
      </c>
      <c r="R158" s="8">
        <v>16.850000000000001</v>
      </c>
      <c r="S158" s="8">
        <v>0.1</v>
      </c>
      <c r="T158" s="8">
        <v>18.55</v>
      </c>
      <c r="U158" s="8">
        <v>10.199999999999999</v>
      </c>
      <c r="V158" s="8">
        <v>18.45</v>
      </c>
      <c r="W158" s="8">
        <v>0</v>
      </c>
      <c r="X158" s="8">
        <v>17.05</v>
      </c>
      <c r="Y158" s="8">
        <v>2.5</v>
      </c>
      <c r="Z158" s="8">
        <v>19.649999999999999</v>
      </c>
      <c r="AA158" s="8">
        <v>0</v>
      </c>
      <c r="AB158" s="8">
        <v>19.25</v>
      </c>
      <c r="AC158" s="8">
        <v>0.3</v>
      </c>
      <c r="AD158" s="8">
        <v>18.25</v>
      </c>
      <c r="AE158" s="8">
        <v>0</v>
      </c>
      <c r="AF158" s="8">
        <v>17.850000000000001</v>
      </c>
      <c r="AG158" s="8">
        <v>0.2</v>
      </c>
      <c r="AH158" s="8">
        <v>18.55</v>
      </c>
      <c r="AI158" s="8">
        <v>18.5</v>
      </c>
      <c r="AJ158" s="8">
        <v>16.95</v>
      </c>
      <c r="AK158" s="8">
        <v>2.8</v>
      </c>
      <c r="AL158" s="8">
        <v>19.05</v>
      </c>
      <c r="AM158" s="8">
        <v>0</v>
      </c>
      <c r="AN158" s="8">
        <v>19.350000000000001</v>
      </c>
      <c r="AO158" s="8">
        <v>0.2</v>
      </c>
      <c r="AP158" s="8">
        <v>19.25</v>
      </c>
      <c r="AQ158" s="8">
        <v>0.2</v>
      </c>
    </row>
    <row r="159" spans="1:43" ht="14.25" customHeight="1">
      <c r="A159" s="40">
        <v>44718</v>
      </c>
      <c r="B159" s="8">
        <v>19.05</v>
      </c>
      <c r="C159" s="8">
        <v>1.1000000000000001</v>
      </c>
      <c r="D159" s="8">
        <v>19.05</v>
      </c>
      <c r="E159" s="8">
        <v>1.2</v>
      </c>
      <c r="F159" s="8">
        <v>17.850000000000001</v>
      </c>
      <c r="G159" s="8">
        <v>0.9</v>
      </c>
      <c r="H159" s="8">
        <v>18.75</v>
      </c>
      <c r="I159" s="8">
        <v>1.9</v>
      </c>
      <c r="J159" s="8">
        <v>18.149999999999999</v>
      </c>
      <c r="K159" s="8">
        <v>1.3</v>
      </c>
      <c r="L159" s="8">
        <v>18.55</v>
      </c>
      <c r="M159" s="8">
        <v>1.2</v>
      </c>
      <c r="N159" s="8">
        <v>18.350000000000001</v>
      </c>
      <c r="O159" s="8">
        <v>0.5</v>
      </c>
      <c r="P159" s="8">
        <v>17.05</v>
      </c>
      <c r="Q159" s="8">
        <v>0.2</v>
      </c>
      <c r="R159" s="8">
        <v>15.75</v>
      </c>
      <c r="S159" s="8">
        <v>1.1000000000000001</v>
      </c>
      <c r="T159" s="8">
        <v>17.75</v>
      </c>
      <c r="U159" s="8">
        <v>0</v>
      </c>
      <c r="V159" s="8">
        <v>16.75</v>
      </c>
      <c r="W159" s="8">
        <v>0.9</v>
      </c>
      <c r="X159" s="8">
        <v>15.55</v>
      </c>
      <c r="Y159" s="8">
        <v>0.7</v>
      </c>
      <c r="Z159" s="8">
        <v>18.850000000000001</v>
      </c>
      <c r="AA159" s="8">
        <v>1.2</v>
      </c>
      <c r="AB159" s="8">
        <v>18.75</v>
      </c>
      <c r="AC159" s="8">
        <v>0.6</v>
      </c>
      <c r="AD159" s="8">
        <v>17.55</v>
      </c>
      <c r="AE159" s="8">
        <v>1.1000000000000001</v>
      </c>
      <c r="AF159" s="8">
        <v>16.25</v>
      </c>
      <c r="AG159" s="8">
        <v>1.1000000000000001</v>
      </c>
      <c r="AH159" s="8">
        <v>17.75</v>
      </c>
      <c r="AI159" s="8">
        <v>0.1</v>
      </c>
      <c r="AJ159" s="8">
        <v>16.149999999999999</v>
      </c>
      <c r="AK159" s="8">
        <v>0.5</v>
      </c>
      <c r="AL159" s="8">
        <v>18.149999999999999</v>
      </c>
      <c r="AM159" s="8">
        <v>1.3</v>
      </c>
      <c r="AN159" s="8">
        <v>18.95</v>
      </c>
      <c r="AO159" s="8">
        <v>0.2</v>
      </c>
      <c r="AP159" s="8">
        <v>18.95</v>
      </c>
      <c r="AQ159" s="8">
        <v>0.5</v>
      </c>
    </row>
    <row r="160" spans="1:43" ht="14.25" customHeight="1">
      <c r="A160" s="40">
        <v>44719</v>
      </c>
      <c r="B160" s="8">
        <v>18.649999999999999</v>
      </c>
      <c r="C160" s="8">
        <v>0</v>
      </c>
      <c r="D160" s="8">
        <v>19.149999999999999</v>
      </c>
      <c r="E160" s="8">
        <v>0</v>
      </c>
      <c r="F160" s="8">
        <v>18.55</v>
      </c>
      <c r="G160" s="8">
        <v>0</v>
      </c>
      <c r="H160" s="8">
        <v>18.75</v>
      </c>
      <c r="I160" s="8">
        <v>0</v>
      </c>
      <c r="J160" s="8">
        <v>19.649999999999999</v>
      </c>
      <c r="K160" s="8">
        <v>0</v>
      </c>
      <c r="L160" s="8">
        <v>18.149999999999999</v>
      </c>
      <c r="M160" s="8">
        <v>0</v>
      </c>
      <c r="N160" s="15">
        <v>18.350000000000001</v>
      </c>
      <c r="O160" s="8">
        <v>0</v>
      </c>
      <c r="P160" s="15">
        <v>18.55</v>
      </c>
      <c r="Q160" s="8">
        <v>0</v>
      </c>
      <c r="R160" s="8">
        <v>17.25</v>
      </c>
      <c r="S160" s="8">
        <v>0</v>
      </c>
      <c r="T160" s="8">
        <v>18.649999999999999</v>
      </c>
      <c r="U160" s="8">
        <v>0</v>
      </c>
      <c r="V160" s="8">
        <v>18.350000000000001</v>
      </c>
      <c r="W160" s="8">
        <v>0</v>
      </c>
      <c r="X160" s="8">
        <v>17.25</v>
      </c>
      <c r="Y160" s="8">
        <v>0</v>
      </c>
      <c r="Z160" s="8">
        <v>19.649999999999999</v>
      </c>
      <c r="AA160" s="8">
        <v>0</v>
      </c>
      <c r="AB160" s="8">
        <v>19.350000000000001</v>
      </c>
      <c r="AC160" s="8">
        <v>0</v>
      </c>
      <c r="AD160" s="8">
        <v>18.55</v>
      </c>
      <c r="AE160" s="8">
        <v>0</v>
      </c>
      <c r="AF160" s="8">
        <v>17.95</v>
      </c>
      <c r="AG160" s="8">
        <v>0</v>
      </c>
      <c r="AH160" s="8">
        <v>18.649999999999999</v>
      </c>
      <c r="AI160" s="8">
        <v>0</v>
      </c>
      <c r="AJ160" s="8">
        <v>17.149999999999999</v>
      </c>
      <c r="AK160" s="8">
        <v>0</v>
      </c>
      <c r="AL160" s="8">
        <v>19.350000000000001</v>
      </c>
      <c r="AM160" s="8">
        <v>0</v>
      </c>
      <c r="AN160" s="8">
        <v>19.350000000000001</v>
      </c>
      <c r="AO160" s="8">
        <v>0</v>
      </c>
      <c r="AP160" s="8">
        <v>19.45</v>
      </c>
      <c r="AQ160" s="8">
        <v>0</v>
      </c>
    </row>
    <row r="161" spans="1:43" ht="14.25" customHeight="1">
      <c r="A161" s="40">
        <v>44720</v>
      </c>
      <c r="B161" s="8">
        <v>16.149999999999999</v>
      </c>
      <c r="C161" s="8">
        <v>10</v>
      </c>
      <c r="D161" s="8">
        <v>16.350000000000001</v>
      </c>
      <c r="E161" s="8">
        <v>11</v>
      </c>
      <c r="F161" s="8">
        <v>15.55</v>
      </c>
      <c r="G161" s="8">
        <v>11.2</v>
      </c>
      <c r="H161" s="8">
        <v>16.149999999999999</v>
      </c>
      <c r="I161" s="8">
        <v>11.5</v>
      </c>
      <c r="J161" s="8">
        <v>16.95</v>
      </c>
      <c r="K161" s="8">
        <v>13.8</v>
      </c>
      <c r="L161" s="8">
        <v>15.85</v>
      </c>
      <c r="M161" s="8">
        <v>10.7</v>
      </c>
      <c r="N161" s="8">
        <v>16.149999999999999</v>
      </c>
      <c r="O161" s="8">
        <v>11.5</v>
      </c>
      <c r="P161" s="15">
        <v>15.65</v>
      </c>
      <c r="Q161" s="8">
        <v>15.9</v>
      </c>
      <c r="R161" s="8">
        <v>14.75</v>
      </c>
      <c r="S161" s="8">
        <v>11.8</v>
      </c>
      <c r="T161" s="8">
        <v>15.75</v>
      </c>
      <c r="U161" s="8">
        <v>9.8000000000000007</v>
      </c>
      <c r="V161" s="8">
        <v>16.149999999999999</v>
      </c>
      <c r="W161" s="8">
        <v>15</v>
      </c>
      <c r="X161" s="8">
        <v>14.25</v>
      </c>
      <c r="Y161" s="8">
        <v>11</v>
      </c>
      <c r="Z161" s="8">
        <v>17.05</v>
      </c>
      <c r="AA161" s="8">
        <v>13.6</v>
      </c>
      <c r="AB161" s="8">
        <v>16.75</v>
      </c>
      <c r="AC161" s="8">
        <v>10.5</v>
      </c>
      <c r="AD161" s="8">
        <v>15.85</v>
      </c>
      <c r="AE161" s="8">
        <v>14.9</v>
      </c>
      <c r="AF161" s="8">
        <v>15.95</v>
      </c>
      <c r="AG161" s="8">
        <v>15</v>
      </c>
      <c r="AH161" s="8">
        <v>15.75</v>
      </c>
      <c r="AI161" s="8">
        <v>10.8</v>
      </c>
      <c r="AJ161" s="8">
        <v>14.45</v>
      </c>
      <c r="AK161" s="8">
        <v>12.1</v>
      </c>
      <c r="AL161" s="8">
        <v>16.850000000000001</v>
      </c>
      <c r="AM161" s="8">
        <v>12.7</v>
      </c>
      <c r="AN161" s="8">
        <v>16.75</v>
      </c>
      <c r="AO161" s="8">
        <v>10.8</v>
      </c>
      <c r="AP161" s="8">
        <v>16.75</v>
      </c>
      <c r="AQ161" s="8">
        <v>11</v>
      </c>
    </row>
    <row r="162" spans="1:43" ht="14.25" customHeight="1">
      <c r="A162" s="40">
        <v>44721</v>
      </c>
      <c r="B162" s="8">
        <v>16.149999999999999</v>
      </c>
      <c r="C162" s="8">
        <v>0</v>
      </c>
      <c r="D162" s="8">
        <v>16.649999999999999</v>
      </c>
      <c r="E162" s="8">
        <v>0</v>
      </c>
      <c r="F162" s="8">
        <v>15.85</v>
      </c>
      <c r="G162" s="8">
        <v>0</v>
      </c>
      <c r="H162" s="8">
        <v>16.25</v>
      </c>
      <c r="I162" s="8">
        <v>0</v>
      </c>
      <c r="J162" s="8">
        <v>16.75</v>
      </c>
      <c r="K162" s="8">
        <v>0</v>
      </c>
      <c r="L162" s="8">
        <v>15.95</v>
      </c>
      <c r="M162" s="8">
        <v>0.4</v>
      </c>
      <c r="N162" s="8">
        <v>16.149999999999999</v>
      </c>
      <c r="O162" s="8">
        <v>0</v>
      </c>
      <c r="P162" s="15">
        <v>16.350000000000001</v>
      </c>
      <c r="Q162" s="8">
        <v>0.2</v>
      </c>
      <c r="R162" s="8">
        <v>15.45</v>
      </c>
      <c r="S162" s="8">
        <v>0</v>
      </c>
      <c r="T162" s="8">
        <v>16.25</v>
      </c>
      <c r="U162" s="8">
        <v>0.2</v>
      </c>
      <c r="V162" s="8">
        <v>16.05</v>
      </c>
      <c r="W162" s="8">
        <v>0</v>
      </c>
      <c r="X162" s="8">
        <v>14.95</v>
      </c>
      <c r="Y162" s="8">
        <v>0.1</v>
      </c>
      <c r="Z162" s="8">
        <v>17.05</v>
      </c>
      <c r="AA162" s="8">
        <v>0</v>
      </c>
      <c r="AB162" s="8">
        <v>16.649999999999999</v>
      </c>
      <c r="AC162" s="8">
        <v>0</v>
      </c>
      <c r="AD162" s="8">
        <v>15.95</v>
      </c>
      <c r="AE162" s="8">
        <v>0.1</v>
      </c>
      <c r="AF162" s="8">
        <v>15.75</v>
      </c>
      <c r="AG162" s="8">
        <v>0</v>
      </c>
      <c r="AH162" s="8">
        <v>16.149999999999999</v>
      </c>
      <c r="AI162" s="8">
        <v>0.1</v>
      </c>
      <c r="AJ162" s="8">
        <v>14.85</v>
      </c>
      <c r="AK162" s="8">
        <v>0</v>
      </c>
      <c r="AL162" s="8">
        <v>16.95</v>
      </c>
      <c r="AM162" s="8">
        <v>0</v>
      </c>
      <c r="AN162" s="8">
        <v>16.649999999999999</v>
      </c>
      <c r="AO162" s="8">
        <v>0</v>
      </c>
      <c r="AP162" s="8">
        <v>16.75</v>
      </c>
      <c r="AQ162" s="8">
        <v>0</v>
      </c>
    </row>
    <row r="163" spans="1:43" ht="14.25" customHeight="1">
      <c r="A163" s="40">
        <v>44722</v>
      </c>
      <c r="B163" s="8">
        <v>19.649999999999999</v>
      </c>
      <c r="C163" s="8">
        <v>0</v>
      </c>
      <c r="D163" s="8">
        <v>19.850000000000001</v>
      </c>
      <c r="E163" s="8">
        <v>0</v>
      </c>
      <c r="F163" s="8">
        <v>19.149999999999999</v>
      </c>
      <c r="G163" s="8">
        <v>0</v>
      </c>
      <c r="H163" s="8">
        <v>19.350000000000001</v>
      </c>
      <c r="I163" s="8">
        <v>0</v>
      </c>
      <c r="J163" s="8">
        <v>19.649999999999999</v>
      </c>
      <c r="K163" s="8">
        <v>0</v>
      </c>
      <c r="L163" s="8">
        <v>19.25</v>
      </c>
      <c r="M163" s="8">
        <v>0</v>
      </c>
      <c r="N163" s="8">
        <v>18.55</v>
      </c>
      <c r="O163" s="8">
        <v>0</v>
      </c>
      <c r="P163" s="8">
        <v>18.850000000000001</v>
      </c>
      <c r="Q163" s="8">
        <v>0</v>
      </c>
      <c r="R163" s="8">
        <v>18.350000000000001</v>
      </c>
      <c r="S163" s="8">
        <v>0</v>
      </c>
      <c r="T163" s="8">
        <v>18.649999999999999</v>
      </c>
      <c r="U163" s="8">
        <v>0</v>
      </c>
      <c r="V163" s="8">
        <v>18.05</v>
      </c>
      <c r="W163" s="8">
        <v>0</v>
      </c>
      <c r="X163" s="8">
        <v>18.45</v>
      </c>
      <c r="Y163" s="8">
        <v>0</v>
      </c>
      <c r="Z163" s="8">
        <v>19.45</v>
      </c>
      <c r="AA163" s="8">
        <v>0</v>
      </c>
      <c r="AB163" s="8">
        <v>18.95</v>
      </c>
      <c r="AC163" s="8">
        <v>0</v>
      </c>
      <c r="AD163" s="8">
        <v>19.25</v>
      </c>
      <c r="AE163" s="8">
        <v>0</v>
      </c>
      <c r="AF163" s="8">
        <v>18.45</v>
      </c>
      <c r="AG163" s="8">
        <v>0</v>
      </c>
      <c r="AH163" s="8">
        <v>18.649999999999999</v>
      </c>
      <c r="AI163" s="8">
        <v>0</v>
      </c>
      <c r="AJ163" s="8">
        <v>18.45</v>
      </c>
      <c r="AK163" s="8">
        <v>0</v>
      </c>
      <c r="AL163" s="8">
        <v>19.75</v>
      </c>
      <c r="AM163" s="8">
        <v>0</v>
      </c>
      <c r="AN163" s="8">
        <v>19.45</v>
      </c>
      <c r="AO163" s="8">
        <v>0</v>
      </c>
      <c r="AP163" s="8">
        <v>19.55</v>
      </c>
      <c r="AQ163" s="8">
        <v>0</v>
      </c>
    </row>
    <row r="164" spans="1:43" ht="14.25" customHeight="1">
      <c r="A164" s="40">
        <v>44723</v>
      </c>
      <c r="B164" s="8">
        <v>23.35</v>
      </c>
      <c r="C164" s="8">
        <v>0.1</v>
      </c>
      <c r="D164" s="8">
        <v>23.25</v>
      </c>
      <c r="E164" s="8">
        <v>0.1</v>
      </c>
      <c r="F164" s="8">
        <v>23.05</v>
      </c>
      <c r="G164" s="8">
        <v>1.7</v>
      </c>
      <c r="H164" s="8">
        <v>22.95</v>
      </c>
      <c r="I164" s="8">
        <v>0.1</v>
      </c>
      <c r="J164" s="8">
        <v>23.45</v>
      </c>
      <c r="K164" s="8">
        <v>0</v>
      </c>
      <c r="L164" s="8">
        <v>23.05</v>
      </c>
      <c r="M164" s="8">
        <v>0.6</v>
      </c>
      <c r="N164" s="8">
        <v>21.55</v>
      </c>
      <c r="O164" s="8">
        <v>0</v>
      </c>
      <c r="P164" s="8">
        <v>22.65</v>
      </c>
      <c r="Q164" s="8">
        <v>0</v>
      </c>
      <c r="R164" s="8">
        <v>22.15</v>
      </c>
      <c r="S164" s="8">
        <v>0</v>
      </c>
      <c r="T164" s="8">
        <v>21.75</v>
      </c>
      <c r="U164" s="8">
        <v>0</v>
      </c>
      <c r="V164" s="8">
        <v>21.55</v>
      </c>
      <c r="W164" s="8">
        <v>0.4</v>
      </c>
      <c r="X164" s="8">
        <v>21.95</v>
      </c>
      <c r="Y164" s="8">
        <v>0</v>
      </c>
      <c r="Z164" s="8">
        <v>22.75</v>
      </c>
      <c r="AA164" s="8">
        <v>0</v>
      </c>
      <c r="AB164" s="8">
        <v>22.35</v>
      </c>
      <c r="AC164" s="8">
        <v>0.2</v>
      </c>
      <c r="AD164" s="8">
        <v>22.95</v>
      </c>
      <c r="AE164" s="8">
        <v>0.1</v>
      </c>
      <c r="AF164" s="8">
        <v>21.85</v>
      </c>
      <c r="AG164" s="8">
        <v>0.1</v>
      </c>
      <c r="AH164" s="8">
        <v>21.85</v>
      </c>
      <c r="AI164" s="8">
        <v>0</v>
      </c>
      <c r="AJ164" s="8">
        <v>22.05</v>
      </c>
      <c r="AK164" s="8">
        <v>1.1000000000000001</v>
      </c>
      <c r="AL164" s="8">
        <v>23.55</v>
      </c>
      <c r="AM164" s="8">
        <v>0</v>
      </c>
      <c r="AN164" s="8">
        <v>22.95</v>
      </c>
      <c r="AO164" s="8">
        <v>0.4</v>
      </c>
      <c r="AP164" s="8">
        <v>23.15</v>
      </c>
      <c r="AQ164" s="8">
        <v>0</v>
      </c>
    </row>
    <row r="165" spans="1:43" ht="14.25" customHeight="1">
      <c r="A165" s="40">
        <v>44724</v>
      </c>
      <c r="B165" s="8">
        <v>22.75</v>
      </c>
      <c r="C165" s="8">
        <v>2.8</v>
      </c>
      <c r="D165" s="8">
        <v>23.55</v>
      </c>
      <c r="E165" s="8">
        <v>1.4</v>
      </c>
      <c r="F165" s="8">
        <v>23.15</v>
      </c>
      <c r="G165" s="8">
        <v>1.4</v>
      </c>
      <c r="H165" s="8">
        <v>23.05</v>
      </c>
      <c r="I165" s="8">
        <v>6.5</v>
      </c>
      <c r="J165" s="8">
        <v>23.85</v>
      </c>
      <c r="K165" s="8">
        <v>0.3</v>
      </c>
      <c r="L165" s="8">
        <v>23.35</v>
      </c>
      <c r="M165" s="8">
        <v>3.5</v>
      </c>
      <c r="N165" s="8">
        <v>22.45</v>
      </c>
      <c r="O165" s="8">
        <v>2.9</v>
      </c>
      <c r="P165" s="8">
        <v>22.95</v>
      </c>
      <c r="Q165" s="8">
        <v>2.2000000000000002</v>
      </c>
      <c r="R165" s="8">
        <v>22.75</v>
      </c>
      <c r="S165" s="8">
        <v>1.6</v>
      </c>
      <c r="T165" s="8">
        <v>22.55</v>
      </c>
      <c r="U165" s="8">
        <v>1</v>
      </c>
      <c r="V165" s="8">
        <v>22.65</v>
      </c>
      <c r="W165" s="8">
        <v>2.1</v>
      </c>
      <c r="X165" s="8">
        <v>22.35</v>
      </c>
      <c r="Y165" s="8">
        <v>0.6</v>
      </c>
      <c r="Z165" s="8">
        <v>23.85</v>
      </c>
      <c r="AA165" s="8">
        <v>1.4</v>
      </c>
      <c r="AB165" s="8">
        <v>23.55</v>
      </c>
      <c r="AC165" s="8">
        <v>1.4</v>
      </c>
      <c r="AD165" s="8">
        <v>23.55</v>
      </c>
      <c r="AE165" s="8">
        <v>0.5</v>
      </c>
      <c r="AF165" s="8">
        <v>22.85</v>
      </c>
      <c r="AG165" s="8">
        <v>1.8</v>
      </c>
      <c r="AH165" s="8">
        <v>22.55</v>
      </c>
      <c r="AI165" s="8">
        <v>1</v>
      </c>
      <c r="AJ165" s="8">
        <v>22.15</v>
      </c>
      <c r="AK165" s="8">
        <v>5.0999999999999996</v>
      </c>
      <c r="AL165" s="8">
        <v>23.55</v>
      </c>
      <c r="AM165" s="8">
        <v>0.9</v>
      </c>
      <c r="AN165" s="8">
        <v>23.65</v>
      </c>
      <c r="AO165" s="8">
        <v>2.4</v>
      </c>
      <c r="AP165" s="8">
        <v>23.65</v>
      </c>
      <c r="AQ165" s="8">
        <v>2.2000000000000002</v>
      </c>
    </row>
    <row r="166" spans="1:43" ht="14.25" customHeight="1">
      <c r="A166" s="40">
        <v>44725</v>
      </c>
      <c r="B166" s="8">
        <v>24.25</v>
      </c>
      <c r="C166" s="8">
        <v>0</v>
      </c>
      <c r="D166" s="8">
        <v>24.55</v>
      </c>
      <c r="E166" s="8">
        <v>0</v>
      </c>
      <c r="F166" s="8">
        <v>23.55</v>
      </c>
      <c r="G166" s="8">
        <v>0</v>
      </c>
      <c r="H166" s="8">
        <v>24.15</v>
      </c>
      <c r="I166" s="8">
        <v>0</v>
      </c>
      <c r="J166" s="8">
        <v>24.45</v>
      </c>
      <c r="K166" s="8">
        <v>0</v>
      </c>
      <c r="L166" s="8">
        <v>23.95</v>
      </c>
      <c r="M166" s="8">
        <v>0</v>
      </c>
      <c r="N166" s="8">
        <v>23.55</v>
      </c>
      <c r="O166" s="8">
        <v>0</v>
      </c>
      <c r="P166" s="8">
        <v>23.75</v>
      </c>
      <c r="Q166" s="8">
        <v>0</v>
      </c>
      <c r="R166" s="8">
        <v>22.15</v>
      </c>
      <c r="S166" s="8">
        <v>0</v>
      </c>
      <c r="T166" s="8">
        <v>23.65</v>
      </c>
      <c r="U166" s="8">
        <v>0</v>
      </c>
      <c r="V166" s="8">
        <v>22.85</v>
      </c>
      <c r="W166" s="8">
        <v>0</v>
      </c>
      <c r="X166" s="8">
        <v>21.95</v>
      </c>
      <c r="Y166" s="8">
        <v>0</v>
      </c>
      <c r="Z166" s="8">
        <v>24.75</v>
      </c>
      <c r="AA166" s="8">
        <v>0</v>
      </c>
      <c r="AB166" s="8">
        <v>24.45</v>
      </c>
      <c r="AC166" s="8">
        <v>0</v>
      </c>
      <c r="AD166" s="8">
        <v>23.65</v>
      </c>
      <c r="AE166" s="8">
        <v>0</v>
      </c>
      <c r="AF166" s="8">
        <v>22.85</v>
      </c>
      <c r="AG166" s="8">
        <v>0</v>
      </c>
      <c r="AH166" s="8">
        <v>23.65</v>
      </c>
      <c r="AI166" s="8">
        <v>0</v>
      </c>
      <c r="AJ166" s="8">
        <v>22.35</v>
      </c>
      <c r="AK166" s="8">
        <v>0</v>
      </c>
      <c r="AL166" s="8">
        <v>24.05</v>
      </c>
      <c r="AM166" s="8">
        <v>0</v>
      </c>
      <c r="AN166" s="8">
        <v>24.65</v>
      </c>
      <c r="AO166" s="8">
        <v>0</v>
      </c>
      <c r="AP166" s="8">
        <v>24.35</v>
      </c>
      <c r="AQ166" s="8">
        <v>0</v>
      </c>
    </row>
    <row r="167" spans="1:43" ht="14.25" customHeight="1">
      <c r="A167" s="40">
        <v>44726</v>
      </c>
      <c r="B167" s="8">
        <v>26.45</v>
      </c>
      <c r="C167" s="8">
        <v>0</v>
      </c>
      <c r="D167" s="8">
        <v>26.55</v>
      </c>
      <c r="E167" s="8">
        <v>0.1</v>
      </c>
      <c r="F167" s="8">
        <v>25.85</v>
      </c>
      <c r="G167" s="8">
        <v>0</v>
      </c>
      <c r="H167" s="8">
        <v>25.95</v>
      </c>
      <c r="I167" s="8">
        <v>0</v>
      </c>
      <c r="J167" s="8">
        <v>26.85</v>
      </c>
      <c r="K167" s="8">
        <v>0</v>
      </c>
      <c r="L167" s="8">
        <v>25.95</v>
      </c>
      <c r="M167" s="8">
        <v>0</v>
      </c>
      <c r="N167" s="8">
        <v>24.95</v>
      </c>
      <c r="O167" s="8">
        <v>0</v>
      </c>
      <c r="P167" s="8">
        <v>25.25</v>
      </c>
      <c r="Q167" s="8">
        <v>0</v>
      </c>
      <c r="R167" s="8">
        <v>25.05</v>
      </c>
      <c r="S167" s="8">
        <v>0</v>
      </c>
      <c r="T167" s="8">
        <v>24.95</v>
      </c>
      <c r="U167" s="8">
        <v>0</v>
      </c>
      <c r="V167" s="8">
        <v>24.75</v>
      </c>
      <c r="W167" s="8">
        <v>0</v>
      </c>
      <c r="X167" s="8">
        <v>23.95</v>
      </c>
      <c r="Y167" s="8">
        <v>0</v>
      </c>
      <c r="Z167" s="8">
        <v>26.15</v>
      </c>
      <c r="AA167" s="8">
        <v>0</v>
      </c>
      <c r="AB167" s="8">
        <v>25.65</v>
      </c>
      <c r="AC167" s="8">
        <v>0.2</v>
      </c>
      <c r="AD167" s="8">
        <v>26.05</v>
      </c>
      <c r="AE167" s="8">
        <v>0</v>
      </c>
      <c r="AF167" s="8">
        <v>25.15</v>
      </c>
      <c r="AG167" s="8">
        <v>0</v>
      </c>
      <c r="AH167" s="8">
        <v>24.65</v>
      </c>
      <c r="AI167" s="8">
        <v>0</v>
      </c>
      <c r="AJ167" s="8">
        <v>24.15</v>
      </c>
      <c r="AK167" s="8">
        <v>0</v>
      </c>
      <c r="AL167" s="8">
        <v>26.75</v>
      </c>
      <c r="AM167" s="8">
        <v>0.1</v>
      </c>
      <c r="AN167" s="8">
        <v>26.15</v>
      </c>
      <c r="AO167" s="8">
        <v>0</v>
      </c>
      <c r="AP167" s="8">
        <v>26.25</v>
      </c>
      <c r="AQ167" s="8">
        <v>0.1</v>
      </c>
    </row>
    <row r="168" spans="1:43" ht="14.25" customHeight="1">
      <c r="A168" s="40">
        <v>44727</v>
      </c>
      <c r="B168" s="8">
        <v>26.85</v>
      </c>
      <c r="C168" s="8">
        <v>0</v>
      </c>
      <c r="D168" s="8">
        <v>27.55</v>
      </c>
      <c r="E168" s="8">
        <v>0</v>
      </c>
      <c r="F168" s="8">
        <v>26.65</v>
      </c>
      <c r="G168" s="8">
        <v>0.1</v>
      </c>
      <c r="H168" s="8">
        <v>26.85</v>
      </c>
      <c r="I168" s="8">
        <v>0</v>
      </c>
      <c r="J168" s="8">
        <v>26.95</v>
      </c>
      <c r="K168" s="8">
        <v>0</v>
      </c>
      <c r="L168" s="8">
        <v>26.85</v>
      </c>
      <c r="M168" s="8">
        <v>0</v>
      </c>
      <c r="N168" s="8">
        <v>25.95</v>
      </c>
      <c r="O168" s="8">
        <v>0</v>
      </c>
      <c r="P168" s="8">
        <v>26.55</v>
      </c>
      <c r="Q168" s="8">
        <v>0</v>
      </c>
      <c r="R168" s="8">
        <v>25.85</v>
      </c>
      <c r="S168" s="8">
        <v>0.2</v>
      </c>
      <c r="T168" s="8">
        <v>25.65</v>
      </c>
      <c r="U168" s="8">
        <v>0.1</v>
      </c>
      <c r="V168" s="8">
        <v>25.95</v>
      </c>
      <c r="W168" s="8">
        <v>0</v>
      </c>
      <c r="X168" s="8">
        <v>25.25</v>
      </c>
      <c r="Y168" s="8">
        <v>0.6</v>
      </c>
      <c r="Z168" s="8">
        <v>27.25</v>
      </c>
      <c r="AA168" s="8">
        <v>0</v>
      </c>
      <c r="AB168" s="8">
        <v>27.25</v>
      </c>
      <c r="AC168" s="8">
        <v>0</v>
      </c>
      <c r="AD168" s="8">
        <v>27.15</v>
      </c>
      <c r="AE168" s="8">
        <v>0.1</v>
      </c>
      <c r="AF168" s="8">
        <v>26.25</v>
      </c>
      <c r="AG168" s="8">
        <v>0</v>
      </c>
      <c r="AH168" s="8">
        <v>25.75</v>
      </c>
      <c r="AI168" s="8">
        <v>0.5</v>
      </c>
      <c r="AJ168" s="8">
        <v>25.65</v>
      </c>
      <c r="AK168" s="8">
        <v>0.3</v>
      </c>
      <c r="AL168" s="8">
        <v>27.25</v>
      </c>
      <c r="AM168" s="8">
        <v>0</v>
      </c>
      <c r="AN168" s="8">
        <v>27.35</v>
      </c>
      <c r="AO168" s="8">
        <v>0</v>
      </c>
      <c r="AP168" s="8">
        <v>27.45</v>
      </c>
      <c r="AQ168" s="8">
        <v>0</v>
      </c>
    </row>
    <row r="169" spans="1:43" ht="14.25" customHeight="1">
      <c r="A169" s="40">
        <v>44728</v>
      </c>
      <c r="B169" s="8">
        <v>26.85</v>
      </c>
      <c r="C169" s="8">
        <v>0</v>
      </c>
      <c r="D169" s="8">
        <v>27.25</v>
      </c>
      <c r="E169" s="8">
        <v>0</v>
      </c>
      <c r="F169" s="8">
        <v>26.65</v>
      </c>
      <c r="G169" s="8">
        <v>0</v>
      </c>
      <c r="H169" s="8">
        <v>26.45</v>
      </c>
      <c r="I169" s="8">
        <v>0</v>
      </c>
      <c r="J169" s="8">
        <v>26.75</v>
      </c>
      <c r="K169" s="8">
        <v>0</v>
      </c>
      <c r="L169" s="8">
        <v>26.65</v>
      </c>
      <c r="M169" s="8">
        <v>0</v>
      </c>
      <c r="N169" s="8">
        <v>24.75</v>
      </c>
      <c r="O169" s="8">
        <v>0</v>
      </c>
      <c r="P169" s="8">
        <v>26.25</v>
      </c>
      <c r="Q169" s="8">
        <v>0</v>
      </c>
      <c r="R169" s="8">
        <v>25.85</v>
      </c>
      <c r="S169" s="8">
        <v>0</v>
      </c>
      <c r="T169" s="8">
        <v>25.05</v>
      </c>
      <c r="U169" s="8">
        <v>0</v>
      </c>
      <c r="V169" s="8">
        <v>24.55</v>
      </c>
      <c r="W169" s="8">
        <v>0</v>
      </c>
      <c r="X169" s="8">
        <v>24.75</v>
      </c>
      <c r="Y169" s="8">
        <v>0</v>
      </c>
      <c r="Z169" s="8">
        <v>26.65</v>
      </c>
      <c r="AA169" s="8">
        <v>0</v>
      </c>
      <c r="AB169" s="8">
        <v>25.85</v>
      </c>
      <c r="AC169" s="8">
        <v>0</v>
      </c>
      <c r="AD169" s="8">
        <v>26.85</v>
      </c>
      <c r="AE169" s="8">
        <v>0</v>
      </c>
      <c r="AF169" s="8">
        <v>25.45</v>
      </c>
      <c r="AG169" s="8">
        <v>0</v>
      </c>
      <c r="AH169" s="8">
        <v>25.05</v>
      </c>
      <c r="AI169" s="8">
        <v>0</v>
      </c>
      <c r="AJ169" s="8">
        <v>25.35</v>
      </c>
      <c r="AK169" s="8">
        <v>0</v>
      </c>
      <c r="AL169" s="8">
        <v>27.25</v>
      </c>
      <c r="AM169" s="8">
        <v>0</v>
      </c>
      <c r="AN169" s="8">
        <v>26.35</v>
      </c>
      <c r="AO169" s="8">
        <v>0</v>
      </c>
      <c r="AP169" s="8">
        <v>26.75</v>
      </c>
      <c r="AQ169" s="8">
        <v>0</v>
      </c>
    </row>
    <row r="170" spans="1:43" ht="14.25" customHeight="1">
      <c r="A170" s="40">
        <v>44729</v>
      </c>
      <c r="B170" s="8">
        <v>28.55</v>
      </c>
      <c r="C170" s="8">
        <v>0</v>
      </c>
      <c r="D170" s="8">
        <v>29.25</v>
      </c>
      <c r="E170" s="8">
        <v>0</v>
      </c>
      <c r="F170" s="8">
        <v>28.95</v>
      </c>
      <c r="G170" s="8">
        <v>0</v>
      </c>
      <c r="H170" s="8">
        <v>28.15</v>
      </c>
      <c r="I170" s="8">
        <v>0</v>
      </c>
      <c r="J170" s="8">
        <v>29.35</v>
      </c>
      <c r="K170" s="8">
        <v>0</v>
      </c>
      <c r="L170" s="8">
        <v>28.25</v>
      </c>
      <c r="M170" s="8">
        <v>0</v>
      </c>
      <c r="N170" s="8">
        <v>26.25</v>
      </c>
      <c r="O170" s="8">
        <v>0</v>
      </c>
      <c r="P170" s="8">
        <v>28.85</v>
      </c>
      <c r="Q170" s="8">
        <v>0</v>
      </c>
      <c r="R170" s="8">
        <v>28.95</v>
      </c>
      <c r="S170" s="8">
        <v>0</v>
      </c>
      <c r="T170" s="8">
        <v>26.95</v>
      </c>
      <c r="U170" s="8">
        <v>0</v>
      </c>
      <c r="V170" s="8">
        <v>27.15</v>
      </c>
      <c r="W170" s="8">
        <v>0</v>
      </c>
      <c r="X170" s="8">
        <v>27.55</v>
      </c>
      <c r="Y170" s="8">
        <v>0</v>
      </c>
      <c r="Z170" s="8">
        <v>28.45</v>
      </c>
      <c r="AA170" s="8">
        <v>0</v>
      </c>
      <c r="AB170" s="8">
        <v>27.65</v>
      </c>
      <c r="AC170" s="8">
        <v>0</v>
      </c>
      <c r="AD170" s="8">
        <v>29.45</v>
      </c>
      <c r="AE170" s="8">
        <v>0</v>
      </c>
      <c r="AF170" s="8">
        <v>28.25</v>
      </c>
      <c r="AG170" s="8">
        <v>0</v>
      </c>
      <c r="AH170" s="8">
        <v>26.85</v>
      </c>
      <c r="AI170" s="8">
        <v>0</v>
      </c>
      <c r="AJ170" s="8">
        <v>27.25</v>
      </c>
      <c r="AK170" s="8">
        <v>0</v>
      </c>
      <c r="AL170" s="8">
        <v>29.95</v>
      </c>
      <c r="AM170" s="8">
        <v>0</v>
      </c>
      <c r="AN170" s="8">
        <v>28.55</v>
      </c>
      <c r="AO170" s="8">
        <v>0</v>
      </c>
      <c r="AP170" s="8">
        <v>28.65</v>
      </c>
      <c r="AQ170" s="8">
        <v>0</v>
      </c>
    </row>
    <row r="171" spans="1:43" ht="14.25" customHeight="1">
      <c r="A171" s="40">
        <v>44730</v>
      </c>
      <c r="B171" s="8">
        <v>29.85</v>
      </c>
      <c r="C171" s="8">
        <v>1</v>
      </c>
      <c r="D171" s="8">
        <v>29.95</v>
      </c>
      <c r="E171" s="8">
        <v>0.5</v>
      </c>
      <c r="F171" s="8">
        <v>29.95</v>
      </c>
      <c r="G171" s="8">
        <v>0.3</v>
      </c>
      <c r="H171" s="8">
        <v>29.15</v>
      </c>
      <c r="I171" s="8">
        <v>0.3</v>
      </c>
      <c r="J171" s="8">
        <v>30.35</v>
      </c>
      <c r="K171" s="8">
        <v>0.8</v>
      </c>
      <c r="L171" s="8">
        <v>30.15</v>
      </c>
      <c r="M171" s="8">
        <v>0.9</v>
      </c>
      <c r="N171" s="8">
        <v>28.65</v>
      </c>
      <c r="O171" s="8">
        <v>0</v>
      </c>
      <c r="P171" s="8">
        <v>30.25</v>
      </c>
      <c r="Q171" s="8">
        <v>0.3</v>
      </c>
      <c r="R171" s="8">
        <v>30.25</v>
      </c>
      <c r="S171" s="8">
        <v>0</v>
      </c>
      <c r="T171" s="8">
        <v>28.95</v>
      </c>
      <c r="U171" s="8">
        <v>0</v>
      </c>
      <c r="V171" s="8">
        <v>29.45</v>
      </c>
      <c r="W171" s="8">
        <v>4</v>
      </c>
      <c r="X171" s="8">
        <v>28.65</v>
      </c>
      <c r="Y171" s="8">
        <v>0</v>
      </c>
      <c r="Z171" s="8">
        <v>29.45</v>
      </c>
      <c r="AA171" s="8">
        <v>1.8</v>
      </c>
      <c r="AB171" s="8">
        <v>29.35</v>
      </c>
      <c r="AC171" s="8">
        <v>0.1</v>
      </c>
      <c r="AD171" s="8">
        <v>30.55</v>
      </c>
      <c r="AE171" s="8">
        <v>0.1</v>
      </c>
      <c r="AF171" s="8">
        <v>30.55</v>
      </c>
      <c r="AG171" s="8">
        <v>0.5</v>
      </c>
      <c r="AH171" s="8">
        <v>28.85</v>
      </c>
      <c r="AI171" s="8">
        <v>0</v>
      </c>
      <c r="AJ171" s="8">
        <v>29.15</v>
      </c>
      <c r="AK171" s="8">
        <v>0</v>
      </c>
      <c r="AL171" s="8">
        <v>30.55</v>
      </c>
      <c r="AM171" s="8">
        <v>0.3</v>
      </c>
      <c r="AN171" s="8">
        <v>29.85</v>
      </c>
      <c r="AO171" s="8">
        <v>0.7</v>
      </c>
      <c r="AP171" s="8">
        <v>29.85</v>
      </c>
      <c r="AQ171" s="8">
        <v>0</v>
      </c>
    </row>
    <row r="172" spans="1:43" ht="14.25" customHeight="1">
      <c r="A172" s="40">
        <v>44731</v>
      </c>
      <c r="B172" s="8">
        <v>24.15</v>
      </c>
      <c r="C172" s="8">
        <v>40.200000000000003</v>
      </c>
      <c r="D172" s="8">
        <v>24.15</v>
      </c>
      <c r="E172" s="8">
        <v>22.5</v>
      </c>
      <c r="F172" s="8">
        <v>24.05</v>
      </c>
      <c r="G172" s="8">
        <v>23.5</v>
      </c>
      <c r="H172" s="8">
        <v>23.65</v>
      </c>
      <c r="I172" s="8">
        <v>19.100000000000001</v>
      </c>
      <c r="J172" s="8">
        <v>24.85</v>
      </c>
      <c r="K172" s="8">
        <v>1.3</v>
      </c>
      <c r="L172" s="8">
        <v>25.75</v>
      </c>
      <c r="M172" s="8">
        <v>5.0999999999999996</v>
      </c>
      <c r="N172" s="8">
        <v>24.75</v>
      </c>
      <c r="O172" s="8">
        <v>34.5</v>
      </c>
      <c r="P172" s="8">
        <v>24.95</v>
      </c>
      <c r="Q172" s="8">
        <v>14.5</v>
      </c>
      <c r="R172" s="8">
        <v>23.95</v>
      </c>
      <c r="S172" s="8">
        <v>9.8000000000000007</v>
      </c>
      <c r="T172" s="8">
        <v>25.65</v>
      </c>
      <c r="U172" s="8">
        <v>8.8000000000000007</v>
      </c>
      <c r="V172" s="8">
        <v>24.25</v>
      </c>
      <c r="W172" s="8">
        <v>8.3000000000000007</v>
      </c>
      <c r="X172" s="8">
        <v>24.75</v>
      </c>
      <c r="Y172" s="8">
        <v>3</v>
      </c>
      <c r="Z172" s="8">
        <v>25.05</v>
      </c>
      <c r="AA172" s="8">
        <v>10.3</v>
      </c>
      <c r="AB172" s="8">
        <v>24.35</v>
      </c>
      <c r="AC172" s="8">
        <v>26.8</v>
      </c>
      <c r="AD172" s="8">
        <v>24.45</v>
      </c>
      <c r="AE172" s="8">
        <v>19.8</v>
      </c>
      <c r="AF172" s="8">
        <v>24.55</v>
      </c>
      <c r="AG172" s="8">
        <v>11.6</v>
      </c>
      <c r="AH172" s="8">
        <v>25.65</v>
      </c>
      <c r="AI172" s="8">
        <v>12.9</v>
      </c>
      <c r="AJ172" s="8">
        <v>25.05</v>
      </c>
      <c r="AK172" s="8">
        <v>1.1000000000000001</v>
      </c>
      <c r="AL172" s="8">
        <v>25.05</v>
      </c>
      <c r="AM172" s="8">
        <v>15.6</v>
      </c>
      <c r="AN172" s="8">
        <v>24.55</v>
      </c>
      <c r="AO172" s="8">
        <v>27.6</v>
      </c>
      <c r="AP172" s="8">
        <v>24.45</v>
      </c>
      <c r="AQ172" s="8">
        <v>11.1</v>
      </c>
    </row>
    <row r="173" spans="1:43" ht="14.25" customHeight="1">
      <c r="A173" s="40">
        <v>44732</v>
      </c>
      <c r="B173" s="8">
        <v>22.75</v>
      </c>
      <c r="C173" s="8">
        <v>0</v>
      </c>
      <c r="D173" s="8">
        <v>22.65</v>
      </c>
      <c r="E173" s="8">
        <v>4.4000000000000004</v>
      </c>
      <c r="F173" s="8">
        <v>22.25</v>
      </c>
      <c r="G173" s="8">
        <v>8</v>
      </c>
      <c r="H173" s="8">
        <v>22.55</v>
      </c>
      <c r="I173" s="8">
        <v>3.6</v>
      </c>
      <c r="J173" s="8">
        <v>23.25</v>
      </c>
      <c r="K173" s="8">
        <v>7</v>
      </c>
      <c r="L173" s="8">
        <v>22.85</v>
      </c>
      <c r="M173" s="8">
        <v>2.1</v>
      </c>
      <c r="N173" s="8">
        <v>22.85</v>
      </c>
      <c r="O173" s="8">
        <v>0.3</v>
      </c>
      <c r="P173" s="8">
        <v>23.05</v>
      </c>
      <c r="Q173" s="8">
        <v>36.299999999999997</v>
      </c>
      <c r="R173" s="8">
        <v>22.55</v>
      </c>
      <c r="S173" s="8">
        <v>9.8000000000000007</v>
      </c>
      <c r="T173" s="8">
        <v>23.55</v>
      </c>
      <c r="U173" s="8">
        <v>0</v>
      </c>
      <c r="V173" s="8">
        <v>22.25</v>
      </c>
      <c r="W173" s="8">
        <v>37.5</v>
      </c>
      <c r="X173" s="8">
        <v>22.25</v>
      </c>
      <c r="Y173" s="8">
        <v>25.6</v>
      </c>
      <c r="Z173" s="8">
        <v>23.45</v>
      </c>
      <c r="AA173" s="8">
        <v>3.1</v>
      </c>
      <c r="AB173" s="8">
        <v>22.85</v>
      </c>
      <c r="AC173" s="8">
        <v>6.2</v>
      </c>
      <c r="AD173" s="8">
        <v>22.45</v>
      </c>
      <c r="AE173" s="8">
        <v>12.9</v>
      </c>
      <c r="AF173" s="8">
        <v>22.25</v>
      </c>
      <c r="AG173" s="8">
        <v>6.7</v>
      </c>
      <c r="AH173" s="8">
        <v>23.45</v>
      </c>
      <c r="AI173" s="8">
        <v>0</v>
      </c>
      <c r="AJ173" s="8">
        <v>22.55</v>
      </c>
      <c r="AK173" s="8">
        <v>9.6</v>
      </c>
      <c r="AL173" s="8">
        <v>23.05</v>
      </c>
      <c r="AM173" s="8">
        <v>11.1</v>
      </c>
      <c r="AN173" s="8">
        <v>23.05</v>
      </c>
      <c r="AO173" s="8">
        <v>9</v>
      </c>
      <c r="AP173" s="8">
        <v>23.15</v>
      </c>
      <c r="AQ173" s="8">
        <v>2.2999999999999998</v>
      </c>
    </row>
    <row r="174" spans="1:43" ht="14.25" customHeight="1">
      <c r="A174" s="40">
        <v>44733</v>
      </c>
      <c r="B174" s="8">
        <v>22.15</v>
      </c>
      <c r="C174" s="8">
        <v>0</v>
      </c>
      <c r="D174" s="8">
        <v>22.35</v>
      </c>
      <c r="E174" s="8">
        <v>0</v>
      </c>
      <c r="F174" s="8">
        <v>21.15</v>
      </c>
      <c r="G174" s="8">
        <v>0.1</v>
      </c>
      <c r="H174" s="8">
        <v>22.35</v>
      </c>
      <c r="I174" s="8">
        <v>0</v>
      </c>
      <c r="J174" s="8">
        <v>22.35</v>
      </c>
      <c r="K174" s="8">
        <v>0</v>
      </c>
      <c r="L174" s="8">
        <v>22.15</v>
      </c>
      <c r="M174" s="8">
        <v>0.5</v>
      </c>
      <c r="N174" s="8">
        <v>22.45</v>
      </c>
      <c r="O174" s="8">
        <v>0.1</v>
      </c>
      <c r="P174" s="8">
        <v>21.25</v>
      </c>
      <c r="Q174" s="8">
        <v>0</v>
      </c>
      <c r="R174" s="8">
        <v>20.45</v>
      </c>
      <c r="S174" s="8">
        <v>0</v>
      </c>
      <c r="T174" s="8">
        <v>22.55</v>
      </c>
      <c r="U174" s="8">
        <v>0</v>
      </c>
      <c r="V174" s="8">
        <v>21.55</v>
      </c>
      <c r="W174" s="8">
        <v>1</v>
      </c>
      <c r="X174" s="8">
        <v>20.55</v>
      </c>
      <c r="Y174" s="8">
        <v>0</v>
      </c>
      <c r="Z174" s="8">
        <v>22.55</v>
      </c>
      <c r="AA174" s="8">
        <v>0</v>
      </c>
      <c r="AB174" s="8">
        <v>22.65</v>
      </c>
      <c r="AC174" s="8">
        <v>0</v>
      </c>
      <c r="AD174" s="8">
        <v>21.05</v>
      </c>
      <c r="AE174" s="8">
        <v>0</v>
      </c>
      <c r="AF174" s="8">
        <v>21.25</v>
      </c>
      <c r="AG174" s="8">
        <v>0.4</v>
      </c>
      <c r="AH174" s="8">
        <v>22.35</v>
      </c>
      <c r="AI174" s="8">
        <v>0</v>
      </c>
      <c r="AJ174" s="8">
        <v>20.95</v>
      </c>
      <c r="AK174" s="8">
        <v>0</v>
      </c>
      <c r="AL174" s="8">
        <v>21.85</v>
      </c>
      <c r="AM174" s="8">
        <v>0</v>
      </c>
      <c r="AN174" s="8">
        <v>22.45</v>
      </c>
      <c r="AO174" s="8">
        <v>0</v>
      </c>
      <c r="AP174" s="8">
        <v>22.45</v>
      </c>
      <c r="AQ174" s="8">
        <v>0</v>
      </c>
    </row>
    <row r="175" spans="1:43" ht="14.25" customHeight="1">
      <c r="A175" s="40">
        <v>44734</v>
      </c>
      <c r="B175" s="8">
        <v>21.45</v>
      </c>
      <c r="C175" s="8">
        <v>2.1</v>
      </c>
      <c r="D175" s="8">
        <v>21.05</v>
      </c>
      <c r="E175" s="8">
        <v>4.8</v>
      </c>
      <c r="F175" s="8">
        <v>20.25</v>
      </c>
      <c r="G175" s="8">
        <v>2.2999999999999998</v>
      </c>
      <c r="H175" s="8">
        <v>20.85</v>
      </c>
      <c r="I175" s="8">
        <v>4.8</v>
      </c>
      <c r="J175" s="8">
        <v>20.45</v>
      </c>
      <c r="K175" s="8">
        <v>4.5999999999999996</v>
      </c>
      <c r="L175" s="8">
        <v>21.35</v>
      </c>
      <c r="M175" s="8">
        <v>1.3</v>
      </c>
      <c r="N175" s="8">
        <v>21.95</v>
      </c>
      <c r="O175" s="8">
        <v>3.6</v>
      </c>
      <c r="P175" s="8">
        <v>20.55</v>
      </c>
      <c r="Q175" s="8">
        <v>1.7</v>
      </c>
      <c r="R175" s="8">
        <v>19.45</v>
      </c>
      <c r="S175" s="8">
        <v>3.4</v>
      </c>
      <c r="T175" s="8">
        <v>21.95</v>
      </c>
      <c r="U175" s="8">
        <v>0.7</v>
      </c>
      <c r="V175" s="8">
        <v>20.350000000000001</v>
      </c>
      <c r="W175" s="8">
        <v>3.8</v>
      </c>
      <c r="X175" s="8">
        <v>19.75</v>
      </c>
      <c r="Y175" s="8">
        <v>6</v>
      </c>
      <c r="Z175" s="8">
        <v>21.15</v>
      </c>
      <c r="AA175" s="8">
        <v>2.4</v>
      </c>
      <c r="AB175" s="8">
        <v>21.35</v>
      </c>
      <c r="AC175" s="8">
        <v>7.1</v>
      </c>
      <c r="AD175" s="8">
        <v>20.350000000000001</v>
      </c>
      <c r="AE175" s="8">
        <v>1.7</v>
      </c>
      <c r="AF175" s="8">
        <v>20.149999999999999</v>
      </c>
      <c r="AG175" s="8">
        <v>10.6</v>
      </c>
      <c r="AH175" s="8">
        <v>21.75</v>
      </c>
      <c r="AI175" s="8">
        <v>0.5</v>
      </c>
      <c r="AJ175" s="8">
        <v>20.149999999999999</v>
      </c>
      <c r="AK175" s="8">
        <v>5.0999999999999996</v>
      </c>
      <c r="AL175" s="8">
        <v>20.75</v>
      </c>
      <c r="AM175" s="8">
        <v>2.1</v>
      </c>
      <c r="AN175" s="8">
        <v>21.45</v>
      </c>
      <c r="AO175" s="8">
        <v>5.0999999999999996</v>
      </c>
      <c r="AP175" s="8">
        <v>20.95</v>
      </c>
      <c r="AQ175" s="8">
        <v>5.4</v>
      </c>
    </row>
    <row r="176" spans="1:43" ht="14.25" customHeight="1">
      <c r="A176" s="40">
        <v>44735</v>
      </c>
      <c r="B176" s="8">
        <v>19.95</v>
      </c>
      <c r="C176" s="8">
        <v>25.9</v>
      </c>
      <c r="D176" s="8">
        <v>19.75</v>
      </c>
      <c r="E176" s="8">
        <v>13.4</v>
      </c>
      <c r="F176" s="8">
        <v>19.55</v>
      </c>
      <c r="G176" s="8">
        <v>9.9</v>
      </c>
      <c r="H176" s="8">
        <v>19.55</v>
      </c>
      <c r="I176" s="8">
        <v>14.8</v>
      </c>
      <c r="J176" s="8">
        <v>19.75</v>
      </c>
      <c r="K176" s="8">
        <v>0.6</v>
      </c>
      <c r="L176" s="8">
        <v>19.95</v>
      </c>
      <c r="M176" s="8">
        <v>31.2</v>
      </c>
      <c r="N176" s="8">
        <v>20.05</v>
      </c>
      <c r="O176" s="8">
        <v>24.2</v>
      </c>
      <c r="P176" s="8">
        <v>19.45</v>
      </c>
      <c r="Q176" s="8">
        <v>4.0999999999999996</v>
      </c>
      <c r="R176" s="8">
        <v>18.649999999999999</v>
      </c>
      <c r="S176" s="8">
        <v>3.3</v>
      </c>
      <c r="T176" s="8">
        <v>20.25</v>
      </c>
      <c r="U176" s="8">
        <v>5.5</v>
      </c>
      <c r="V176" s="8">
        <v>19.25</v>
      </c>
      <c r="W176" s="8">
        <v>5.3</v>
      </c>
      <c r="X176" s="8">
        <v>18.75</v>
      </c>
      <c r="Y176" s="8">
        <v>5.0999999999999996</v>
      </c>
      <c r="Z176" s="8">
        <v>20.350000000000001</v>
      </c>
      <c r="AA176" s="8">
        <v>2.6</v>
      </c>
      <c r="AB176" s="8">
        <v>20.25</v>
      </c>
      <c r="AC176" s="8">
        <v>12.8</v>
      </c>
      <c r="AD176" s="8">
        <v>19.25</v>
      </c>
      <c r="AE176" s="8">
        <v>9.1</v>
      </c>
      <c r="AF176" s="8">
        <v>19.149999999999999</v>
      </c>
      <c r="AG176" s="8">
        <v>2.1</v>
      </c>
      <c r="AH176" s="8">
        <v>20.149999999999999</v>
      </c>
      <c r="AI176" s="8">
        <v>4.4000000000000004</v>
      </c>
      <c r="AJ176" s="8">
        <v>19.649999999999999</v>
      </c>
      <c r="AK176" s="8">
        <v>9.1999999999999993</v>
      </c>
      <c r="AL176" s="8">
        <v>19.95</v>
      </c>
      <c r="AM176" s="8">
        <v>2</v>
      </c>
      <c r="AN176" s="8">
        <v>20.45</v>
      </c>
      <c r="AO176" s="8">
        <v>13.8</v>
      </c>
      <c r="AP176" s="8">
        <v>19.850000000000001</v>
      </c>
      <c r="AQ176" s="8">
        <v>5.7</v>
      </c>
    </row>
    <row r="177" spans="1:43" ht="14.25" customHeight="1">
      <c r="A177" s="40">
        <v>44736</v>
      </c>
      <c r="B177" s="8">
        <v>18.55</v>
      </c>
      <c r="C177" s="8">
        <v>2.5</v>
      </c>
      <c r="D177" s="8">
        <v>18.350000000000001</v>
      </c>
      <c r="E177" s="8">
        <v>6.1</v>
      </c>
      <c r="F177" s="8">
        <v>17.649999999999999</v>
      </c>
      <c r="G177" s="8">
        <v>4</v>
      </c>
      <c r="H177" s="8">
        <v>18.25</v>
      </c>
      <c r="I177" s="8">
        <v>7.5</v>
      </c>
      <c r="J177" s="8">
        <v>18.75</v>
      </c>
      <c r="K177" s="8">
        <v>7.6</v>
      </c>
      <c r="L177" s="8">
        <v>18.350000000000001</v>
      </c>
      <c r="M177" s="8">
        <v>0.6</v>
      </c>
      <c r="N177" s="8">
        <v>18.55</v>
      </c>
      <c r="O177" s="8">
        <v>5.7</v>
      </c>
      <c r="P177" s="8">
        <v>17.850000000000001</v>
      </c>
      <c r="Q177" s="8">
        <v>11.4</v>
      </c>
      <c r="R177" s="8">
        <v>16.850000000000001</v>
      </c>
      <c r="S177" s="8">
        <v>11.3</v>
      </c>
      <c r="T177" s="8">
        <v>18.649999999999999</v>
      </c>
      <c r="U177" s="8">
        <v>0.8</v>
      </c>
      <c r="V177" s="8">
        <v>18.45</v>
      </c>
      <c r="W177" s="8">
        <v>7.7</v>
      </c>
      <c r="X177" s="8">
        <v>16.75</v>
      </c>
      <c r="Y177" s="8">
        <v>7.4</v>
      </c>
      <c r="Z177" s="8">
        <v>18.75</v>
      </c>
      <c r="AA177" s="8">
        <v>12.9</v>
      </c>
      <c r="AB177" s="8">
        <v>18.75</v>
      </c>
      <c r="AC177" s="8">
        <v>12.3</v>
      </c>
      <c r="AD177" s="8">
        <v>17.850000000000001</v>
      </c>
      <c r="AE177" s="8">
        <v>10</v>
      </c>
      <c r="AF177" s="8">
        <v>18.05</v>
      </c>
      <c r="AG177" s="8">
        <v>7.5</v>
      </c>
      <c r="AH177" s="8">
        <v>18.649999999999999</v>
      </c>
      <c r="AI177" s="8">
        <v>1</v>
      </c>
      <c r="AJ177" s="8">
        <v>17.350000000000001</v>
      </c>
      <c r="AK177" s="8">
        <v>13.7</v>
      </c>
      <c r="AL177" s="8">
        <v>18.649999999999999</v>
      </c>
      <c r="AM177" s="8">
        <v>8.4</v>
      </c>
      <c r="AN177" s="8">
        <v>18.55</v>
      </c>
      <c r="AO177" s="8">
        <v>16.3</v>
      </c>
      <c r="AP177" s="8">
        <v>18.75</v>
      </c>
      <c r="AQ177" s="8">
        <v>13.5</v>
      </c>
    </row>
    <row r="178" spans="1:43" ht="14.25" customHeight="1">
      <c r="A178" s="40">
        <v>44737</v>
      </c>
      <c r="B178" s="8">
        <v>17.149999999999999</v>
      </c>
      <c r="C178" s="8">
        <v>6.6</v>
      </c>
      <c r="D178" s="8">
        <v>16.649999999999999</v>
      </c>
      <c r="E178" s="8">
        <v>4.7</v>
      </c>
      <c r="F178" s="8">
        <v>16.05</v>
      </c>
      <c r="G178" s="8">
        <v>6.4</v>
      </c>
      <c r="H178" s="8">
        <v>16.850000000000001</v>
      </c>
      <c r="I178" s="8">
        <v>4.9000000000000004</v>
      </c>
      <c r="J178" s="8">
        <v>16.25</v>
      </c>
      <c r="K178" s="8">
        <v>8.1999999999999993</v>
      </c>
      <c r="L178" s="8">
        <v>17.350000000000001</v>
      </c>
      <c r="M178" s="8">
        <v>2.8</v>
      </c>
      <c r="N178" s="8">
        <v>17.149999999999999</v>
      </c>
      <c r="O178" s="8">
        <v>2.4</v>
      </c>
      <c r="P178" s="8">
        <v>15.85</v>
      </c>
      <c r="Q178" s="8">
        <v>5.6</v>
      </c>
      <c r="R178" s="8">
        <v>14.85</v>
      </c>
      <c r="S178" s="8">
        <v>16.5</v>
      </c>
      <c r="T178" s="8">
        <v>17.45</v>
      </c>
      <c r="U178" s="8">
        <v>3.8</v>
      </c>
      <c r="V178" s="8">
        <v>15.55</v>
      </c>
      <c r="W178" s="8">
        <v>15.1</v>
      </c>
      <c r="X178" s="8">
        <v>15.45</v>
      </c>
      <c r="Y178" s="8">
        <v>3.9</v>
      </c>
      <c r="Z178" s="8">
        <v>16.75</v>
      </c>
      <c r="AA178" s="8">
        <v>7.1</v>
      </c>
      <c r="AB178" s="8">
        <v>16.850000000000001</v>
      </c>
      <c r="AC178" s="8">
        <v>4.9000000000000004</v>
      </c>
      <c r="AD178" s="8">
        <v>16.25</v>
      </c>
      <c r="AE178" s="8">
        <v>6.8</v>
      </c>
      <c r="AF178" s="8">
        <v>15.45</v>
      </c>
      <c r="AG178" s="8">
        <v>10.6</v>
      </c>
      <c r="AH178" s="8">
        <v>17.25</v>
      </c>
      <c r="AI178" s="8">
        <v>3.6</v>
      </c>
      <c r="AJ178" s="8">
        <v>16.350000000000001</v>
      </c>
      <c r="AK178" s="8">
        <v>4.0999999999999996</v>
      </c>
      <c r="AL178" s="8">
        <v>16.45</v>
      </c>
      <c r="AM178" s="8">
        <v>11.2</v>
      </c>
      <c r="AN178" s="8">
        <v>16.95</v>
      </c>
      <c r="AO178" s="8">
        <v>5.2</v>
      </c>
      <c r="AP178" s="8">
        <v>16.55</v>
      </c>
      <c r="AQ178" s="8">
        <v>6.8</v>
      </c>
    </row>
    <row r="179" spans="1:43" ht="14.25" customHeight="1">
      <c r="A179" s="40">
        <v>44738</v>
      </c>
      <c r="B179" s="8">
        <v>14.85</v>
      </c>
      <c r="C179" s="8">
        <v>20.6</v>
      </c>
      <c r="D179" s="8">
        <v>15.05</v>
      </c>
      <c r="E179" s="8">
        <v>9.3000000000000007</v>
      </c>
      <c r="F179" s="8">
        <v>14.45</v>
      </c>
      <c r="G179" s="8">
        <v>9.8000000000000007</v>
      </c>
      <c r="H179" s="8">
        <v>14.85</v>
      </c>
      <c r="I179" s="8">
        <v>9.6999999999999993</v>
      </c>
      <c r="J179" s="8">
        <v>16.05</v>
      </c>
      <c r="K179" s="8">
        <v>11</v>
      </c>
      <c r="L179" s="8">
        <v>14.85</v>
      </c>
      <c r="M179" s="8">
        <v>12.8</v>
      </c>
      <c r="N179" s="8">
        <v>15.55</v>
      </c>
      <c r="O179" s="8">
        <v>16.5</v>
      </c>
      <c r="P179" s="8">
        <v>14.75</v>
      </c>
      <c r="Q179" s="8">
        <v>11.2</v>
      </c>
      <c r="R179" s="8">
        <v>13.95</v>
      </c>
      <c r="S179" s="8">
        <v>8</v>
      </c>
      <c r="T179" s="8">
        <v>15.55</v>
      </c>
      <c r="U179" s="8">
        <v>16.399999999999999</v>
      </c>
      <c r="V179" s="8">
        <v>15.35</v>
      </c>
      <c r="W179" s="8">
        <v>11</v>
      </c>
      <c r="X179" s="8">
        <v>14.05</v>
      </c>
      <c r="Y179" s="8">
        <v>10.199999999999999</v>
      </c>
      <c r="Z179" s="8">
        <v>15.85</v>
      </c>
      <c r="AA179" s="8">
        <v>6.8</v>
      </c>
      <c r="AB179" s="8">
        <v>15.35</v>
      </c>
      <c r="AC179" s="8">
        <v>10</v>
      </c>
      <c r="AD179" s="8">
        <v>14.75</v>
      </c>
      <c r="AE179" s="8">
        <v>9.5</v>
      </c>
      <c r="AF179" s="8">
        <v>15.05</v>
      </c>
      <c r="AG179" s="8">
        <v>14.5</v>
      </c>
      <c r="AH179" s="8">
        <v>15.65</v>
      </c>
      <c r="AI179" s="8">
        <v>20</v>
      </c>
      <c r="AJ179" s="8">
        <v>14.35</v>
      </c>
      <c r="AK179" s="8">
        <v>18.8</v>
      </c>
      <c r="AL179" s="8">
        <v>15.75</v>
      </c>
      <c r="AM179" s="8">
        <v>6.8</v>
      </c>
      <c r="AN179" s="8">
        <v>15.35</v>
      </c>
      <c r="AO179" s="8">
        <v>10.7</v>
      </c>
      <c r="AP179" s="8">
        <v>15.35</v>
      </c>
      <c r="AQ179" s="8">
        <v>8.8000000000000007</v>
      </c>
    </row>
    <row r="180" spans="1:43" ht="14.25" customHeight="1">
      <c r="A180" s="40">
        <v>44739</v>
      </c>
      <c r="B180" s="8">
        <v>17.55</v>
      </c>
      <c r="C180" s="8">
        <v>1.4</v>
      </c>
      <c r="D180" s="8">
        <v>17.75</v>
      </c>
      <c r="E180" s="8">
        <v>3.4</v>
      </c>
      <c r="F180" s="8">
        <v>17.05</v>
      </c>
      <c r="G180" s="8">
        <v>4.2</v>
      </c>
      <c r="H180" s="8">
        <v>17.55</v>
      </c>
      <c r="I180" s="8">
        <v>3.1</v>
      </c>
      <c r="J180" s="8">
        <v>17.850000000000001</v>
      </c>
      <c r="K180" s="8">
        <v>0.1</v>
      </c>
      <c r="L180" s="8">
        <v>17.05</v>
      </c>
      <c r="M180" s="8">
        <v>3.2</v>
      </c>
      <c r="N180" s="8">
        <v>17.649999999999999</v>
      </c>
      <c r="O180" s="8">
        <v>2</v>
      </c>
      <c r="P180" s="8">
        <v>17.45</v>
      </c>
      <c r="Q180" s="8">
        <v>1.8</v>
      </c>
      <c r="R180" s="8">
        <v>16.55</v>
      </c>
      <c r="S180" s="8">
        <v>0.4</v>
      </c>
      <c r="T180" s="8">
        <v>17.95</v>
      </c>
      <c r="U180" s="8">
        <v>2.2999999999999998</v>
      </c>
      <c r="V180" s="8">
        <v>17.25</v>
      </c>
      <c r="W180" s="8">
        <v>0.4</v>
      </c>
      <c r="X180" s="8">
        <v>16.25</v>
      </c>
      <c r="Y180" s="8">
        <v>2.1</v>
      </c>
      <c r="Z180" s="8">
        <v>18.350000000000001</v>
      </c>
      <c r="AA180" s="8">
        <v>1.2</v>
      </c>
      <c r="AB180" s="8">
        <v>17.95</v>
      </c>
      <c r="AC180" s="8">
        <v>3.8</v>
      </c>
      <c r="AD180" s="8">
        <v>17.25</v>
      </c>
      <c r="AE180" s="8">
        <v>2.4</v>
      </c>
      <c r="AF180" s="8">
        <v>16.850000000000001</v>
      </c>
      <c r="AG180" s="8">
        <v>0.1</v>
      </c>
      <c r="AH180" s="8">
        <v>17.95</v>
      </c>
      <c r="AI180" s="8">
        <v>3.6</v>
      </c>
      <c r="AJ180" s="8">
        <v>16.75</v>
      </c>
      <c r="AK180" s="8">
        <v>3.3</v>
      </c>
      <c r="AL180" s="8">
        <v>17.850000000000001</v>
      </c>
      <c r="AM180" s="8">
        <v>0.6</v>
      </c>
      <c r="AN180" s="8">
        <v>18.05</v>
      </c>
      <c r="AO180" s="8">
        <v>3.9</v>
      </c>
      <c r="AP180" s="8">
        <v>17.95</v>
      </c>
      <c r="AQ180" s="8">
        <v>2.2000000000000002</v>
      </c>
    </row>
    <row r="181" spans="1:43" ht="14.25" customHeight="1">
      <c r="A181" s="40">
        <v>44740</v>
      </c>
      <c r="B181" s="8">
        <v>18.45</v>
      </c>
      <c r="C181" s="8">
        <v>0</v>
      </c>
      <c r="D181" s="8">
        <v>18.649999999999999</v>
      </c>
      <c r="E181" s="8">
        <v>0</v>
      </c>
      <c r="F181" s="8">
        <v>18.149999999999999</v>
      </c>
      <c r="G181" s="8">
        <v>0</v>
      </c>
      <c r="H181" s="8">
        <v>18.25</v>
      </c>
      <c r="I181" s="8">
        <v>0</v>
      </c>
      <c r="J181" s="8">
        <v>18.350000000000001</v>
      </c>
      <c r="K181" s="8">
        <v>0</v>
      </c>
      <c r="L181" s="8">
        <v>18.05</v>
      </c>
      <c r="M181" s="8">
        <v>0</v>
      </c>
      <c r="N181" s="8">
        <v>17.850000000000001</v>
      </c>
      <c r="O181" s="8">
        <v>0</v>
      </c>
      <c r="P181" s="8">
        <v>17.95</v>
      </c>
      <c r="Q181" s="8">
        <v>0</v>
      </c>
      <c r="R181" s="8">
        <v>17.55</v>
      </c>
      <c r="S181" s="8">
        <v>0</v>
      </c>
      <c r="T181" s="8">
        <v>17.45</v>
      </c>
      <c r="U181" s="8">
        <v>0</v>
      </c>
      <c r="V181" s="8">
        <v>17.25</v>
      </c>
      <c r="W181" s="8">
        <v>0</v>
      </c>
      <c r="X181" s="8">
        <v>16.649999999999999</v>
      </c>
      <c r="Y181" s="8">
        <v>0</v>
      </c>
      <c r="Z181" s="8">
        <v>18.649999999999999</v>
      </c>
      <c r="AA181" s="8">
        <v>0</v>
      </c>
      <c r="AB181" s="8">
        <v>18.350000000000001</v>
      </c>
      <c r="AC181" s="8">
        <v>0</v>
      </c>
      <c r="AD181" s="8">
        <v>17.95</v>
      </c>
      <c r="AE181" s="8">
        <v>0</v>
      </c>
      <c r="AF181" s="8">
        <v>17.149999999999999</v>
      </c>
      <c r="AG181" s="8">
        <v>0</v>
      </c>
      <c r="AH181" s="8">
        <v>17.55</v>
      </c>
      <c r="AI181" s="8">
        <v>0</v>
      </c>
      <c r="AJ181" s="8">
        <v>17.350000000000001</v>
      </c>
      <c r="AK181" s="8">
        <v>0</v>
      </c>
      <c r="AL181" s="8">
        <v>18.45</v>
      </c>
      <c r="AM181" s="8">
        <v>0</v>
      </c>
      <c r="AN181" s="8">
        <v>18.55</v>
      </c>
      <c r="AO181" s="8">
        <v>0</v>
      </c>
      <c r="AP181" s="8">
        <v>18.75</v>
      </c>
      <c r="AQ181" s="8">
        <v>0</v>
      </c>
    </row>
    <row r="182" spans="1:43" ht="14.25" customHeight="1">
      <c r="A182" s="40">
        <v>44741</v>
      </c>
      <c r="B182" s="8">
        <v>19.25</v>
      </c>
      <c r="C182" s="8">
        <v>2.4</v>
      </c>
      <c r="D182" s="8">
        <v>19.149999999999999</v>
      </c>
      <c r="E182" s="8">
        <v>1.3</v>
      </c>
      <c r="F182" s="8">
        <v>18.649999999999999</v>
      </c>
      <c r="G182" s="8">
        <v>0.8</v>
      </c>
      <c r="H182" s="8">
        <v>18.850000000000001</v>
      </c>
      <c r="I182" s="8">
        <v>2</v>
      </c>
      <c r="J182" s="8">
        <v>18.350000000000001</v>
      </c>
      <c r="K182" s="8">
        <v>3.7</v>
      </c>
      <c r="L182" s="8">
        <v>19.649999999999999</v>
      </c>
      <c r="M182" s="8">
        <v>8.1999999999999993</v>
      </c>
      <c r="N182" s="8">
        <v>18.75</v>
      </c>
      <c r="O182" s="8">
        <v>6.6</v>
      </c>
      <c r="P182" s="8">
        <v>18.350000000000001</v>
      </c>
      <c r="Q182" s="8">
        <v>0.9</v>
      </c>
      <c r="R182" s="8">
        <v>17.649999999999999</v>
      </c>
      <c r="S182" s="8">
        <v>2.6</v>
      </c>
      <c r="T182" s="8">
        <v>19.05</v>
      </c>
      <c r="U182" s="8">
        <v>4.4000000000000004</v>
      </c>
      <c r="V182" s="8">
        <v>18.05</v>
      </c>
      <c r="W182" s="8">
        <v>2</v>
      </c>
      <c r="X182" s="8">
        <v>17.850000000000001</v>
      </c>
      <c r="Y182" s="8">
        <v>0.8</v>
      </c>
      <c r="Z182" s="8">
        <v>19.05</v>
      </c>
      <c r="AA182" s="8">
        <v>1.4</v>
      </c>
      <c r="AB182" s="8">
        <v>18.75</v>
      </c>
      <c r="AC182" s="8">
        <v>0.7</v>
      </c>
      <c r="AD182" s="8">
        <v>18.649999999999999</v>
      </c>
      <c r="AE182" s="8">
        <v>1.7</v>
      </c>
      <c r="AF182" s="8">
        <v>17.75</v>
      </c>
      <c r="AG182" s="8">
        <v>1.7</v>
      </c>
      <c r="AH182" s="8">
        <v>19.149999999999999</v>
      </c>
      <c r="AI182" s="8">
        <v>1.2</v>
      </c>
      <c r="AJ182" s="8">
        <v>18.55</v>
      </c>
      <c r="AK182" s="8">
        <v>1.2</v>
      </c>
      <c r="AL182" s="8">
        <v>18.75</v>
      </c>
      <c r="AM182" s="8">
        <v>5</v>
      </c>
      <c r="AN182" s="8">
        <v>18.95</v>
      </c>
      <c r="AO182" s="8">
        <v>0.8</v>
      </c>
      <c r="AP182" s="8">
        <v>19.149999999999999</v>
      </c>
      <c r="AQ182" s="8">
        <v>0.7</v>
      </c>
    </row>
    <row r="183" spans="1:43" ht="14.25" customHeight="1">
      <c r="A183" s="40">
        <v>44742</v>
      </c>
      <c r="B183" s="8">
        <v>14.35</v>
      </c>
      <c r="C183" s="8">
        <v>4.0999999999999996</v>
      </c>
      <c r="D183" s="8">
        <v>14.55</v>
      </c>
      <c r="E183" s="8">
        <v>11.9</v>
      </c>
      <c r="F183" s="8">
        <v>13.95</v>
      </c>
      <c r="G183" s="8">
        <v>19.399999999999999</v>
      </c>
      <c r="H183" s="8">
        <v>14.35</v>
      </c>
      <c r="I183" s="8">
        <v>9.3000000000000007</v>
      </c>
      <c r="J183" s="8">
        <v>15.25</v>
      </c>
      <c r="K183" s="8">
        <v>12.6</v>
      </c>
      <c r="L183" s="8">
        <v>14.75</v>
      </c>
      <c r="M183" s="8">
        <v>2.1</v>
      </c>
      <c r="N183" s="8">
        <v>14.75</v>
      </c>
      <c r="O183" s="8">
        <v>3.8</v>
      </c>
      <c r="P183" s="8">
        <v>14.15</v>
      </c>
      <c r="Q183" s="8">
        <v>25.2</v>
      </c>
      <c r="R183" s="8">
        <v>13.35</v>
      </c>
      <c r="S183" s="8">
        <v>18.3</v>
      </c>
      <c r="T183" s="8">
        <v>14.85</v>
      </c>
      <c r="U183" s="8">
        <v>11.3</v>
      </c>
      <c r="V183" s="8">
        <v>14.75</v>
      </c>
      <c r="W183" s="8">
        <v>10.3</v>
      </c>
      <c r="X183" s="8">
        <v>13.55</v>
      </c>
      <c r="Y183" s="8">
        <v>35.4</v>
      </c>
      <c r="Z183" s="8">
        <v>15.35</v>
      </c>
      <c r="AA183" s="8">
        <v>19</v>
      </c>
      <c r="AB183" s="8">
        <v>14.95</v>
      </c>
      <c r="AC183" s="8">
        <v>11.1</v>
      </c>
      <c r="AD183" s="8">
        <v>14.45</v>
      </c>
      <c r="AE183" s="8">
        <v>22.2</v>
      </c>
      <c r="AF183" s="8">
        <v>14.55</v>
      </c>
      <c r="AG183" s="8">
        <v>11.2</v>
      </c>
      <c r="AH183" s="8">
        <v>14.65</v>
      </c>
      <c r="AI183" s="8">
        <v>13.4</v>
      </c>
      <c r="AJ183" s="8">
        <v>13.45</v>
      </c>
      <c r="AK183" s="8">
        <v>21.2</v>
      </c>
      <c r="AL183" s="8">
        <v>15.05</v>
      </c>
      <c r="AM183" s="8">
        <v>17.399999999999999</v>
      </c>
      <c r="AN183" s="8">
        <v>14.85</v>
      </c>
      <c r="AO183" s="8">
        <v>12.1</v>
      </c>
      <c r="AP183" s="8">
        <v>15.15</v>
      </c>
      <c r="AQ183" s="8">
        <v>14.3</v>
      </c>
    </row>
    <row r="184" spans="1:43" ht="14.25" customHeight="1">
      <c r="A184" s="40">
        <v>44743</v>
      </c>
      <c r="B184" s="8">
        <v>15.85</v>
      </c>
      <c r="C184" s="8">
        <v>0.2</v>
      </c>
      <c r="D184" s="8">
        <v>15.65</v>
      </c>
      <c r="E184" s="8">
        <v>0.2</v>
      </c>
      <c r="F184" s="8">
        <v>15.55</v>
      </c>
      <c r="G184" s="8">
        <v>0.3</v>
      </c>
      <c r="H184" s="8">
        <v>15.35</v>
      </c>
      <c r="I184" s="8">
        <v>0.2</v>
      </c>
      <c r="J184" s="8">
        <v>16.25</v>
      </c>
      <c r="K184" s="8">
        <v>0.2</v>
      </c>
      <c r="L184" s="8">
        <v>16.149999999999999</v>
      </c>
      <c r="M184" s="8">
        <v>0.1</v>
      </c>
      <c r="N184" s="8">
        <v>16.149999999999999</v>
      </c>
      <c r="O184" s="8">
        <v>0.1</v>
      </c>
      <c r="P184" s="8">
        <v>16.05</v>
      </c>
      <c r="Q184" s="8">
        <v>0.3</v>
      </c>
      <c r="R184" s="8">
        <v>15.05</v>
      </c>
      <c r="S184" s="8">
        <v>0.3</v>
      </c>
      <c r="T184" s="8">
        <v>16.25</v>
      </c>
      <c r="U184" s="8">
        <v>0.2</v>
      </c>
      <c r="V184" s="8">
        <v>16.25</v>
      </c>
      <c r="W184" s="8">
        <v>0.3</v>
      </c>
      <c r="X184" s="8">
        <v>14.85</v>
      </c>
      <c r="Y184" s="8">
        <v>0.2</v>
      </c>
      <c r="Z184" s="8">
        <v>16.45</v>
      </c>
      <c r="AA184" s="8">
        <v>0.2</v>
      </c>
      <c r="AB184" s="8">
        <v>15.85</v>
      </c>
      <c r="AC184" s="8">
        <v>0.3</v>
      </c>
      <c r="AD184" s="8">
        <v>16.149999999999999</v>
      </c>
      <c r="AE184" s="8">
        <v>0.3</v>
      </c>
      <c r="AF184" s="8">
        <v>16.350000000000001</v>
      </c>
      <c r="AG184" s="8">
        <v>0.2</v>
      </c>
      <c r="AH184" s="8">
        <v>16.149999999999999</v>
      </c>
      <c r="AI184" s="8">
        <v>0.2</v>
      </c>
      <c r="AJ184" s="8">
        <v>15.15</v>
      </c>
      <c r="AK184" s="8">
        <v>0.2</v>
      </c>
      <c r="AL184" s="8">
        <v>16.25</v>
      </c>
      <c r="AM184" s="8">
        <v>0.2</v>
      </c>
      <c r="AN184" s="8">
        <v>15.85</v>
      </c>
      <c r="AO184" s="8">
        <v>0.3</v>
      </c>
      <c r="AP184" s="8">
        <v>16.350000000000001</v>
      </c>
      <c r="AQ184" s="8">
        <v>0.2</v>
      </c>
    </row>
    <row r="185" spans="1:43" ht="14.25" customHeight="1">
      <c r="A185" s="40">
        <v>44744</v>
      </c>
      <c r="B185" s="8">
        <v>20.45</v>
      </c>
      <c r="C185" s="8">
        <v>0</v>
      </c>
      <c r="D185" s="8">
        <v>20.75</v>
      </c>
      <c r="E185" s="8">
        <v>0</v>
      </c>
      <c r="F185" s="8">
        <v>19.95</v>
      </c>
      <c r="G185" s="8">
        <v>0</v>
      </c>
      <c r="H185" s="8">
        <v>20.25</v>
      </c>
      <c r="I185" s="8">
        <v>0</v>
      </c>
      <c r="J185" s="8">
        <v>20.45</v>
      </c>
      <c r="K185" s="8">
        <v>0</v>
      </c>
      <c r="L185" s="8">
        <v>20.75</v>
      </c>
      <c r="M185" s="8">
        <v>0</v>
      </c>
      <c r="N185" s="8">
        <v>19.25</v>
      </c>
      <c r="O185" s="8">
        <v>0</v>
      </c>
      <c r="P185" s="8">
        <v>19.649999999999999</v>
      </c>
      <c r="Q185" s="8">
        <v>0</v>
      </c>
      <c r="R185" s="8">
        <v>19.45</v>
      </c>
      <c r="S185" s="8">
        <v>0</v>
      </c>
      <c r="T185" s="8">
        <v>19.75</v>
      </c>
      <c r="U185" s="8">
        <v>0</v>
      </c>
      <c r="V185" s="8">
        <v>19.149999999999999</v>
      </c>
      <c r="W185" s="8">
        <v>0</v>
      </c>
      <c r="X185" s="8">
        <v>18.75</v>
      </c>
      <c r="Y185" s="8">
        <v>0</v>
      </c>
      <c r="Z185" s="8">
        <v>20.350000000000001</v>
      </c>
      <c r="AA185" s="8">
        <v>0</v>
      </c>
      <c r="AB185" s="8">
        <v>19.649999999999999</v>
      </c>
      <c r="AC185" s="8">
        <v>0</v>
      </c>
      <c r="AD185" s="8">
        <v>20.25</v>
      </c>
      <c r="AE185" s="8">
        <v>0</v>
      </c>
      <c r="AF185" s="8">
        <v>19.149999999999999</v>
      </c>
      <c r="AG185" s="8">
        <v>0</v>
      </c>
      <c r="AH185" s="8">
        <v>19.75</v>
      </c>
      <c r="AI185" s="8">
        <v>0</v>
      </c>
      <c r="AJ185" s="8">
        <v>19.55</v>
      </c>
      <c r="AK185" s="8">
        <v>0</v>
      </c>
      <c r="AL185" s="8">
        <v>20.45</v>
      </c>
      <c r="AM185" s="8">
        <v>0</v>
      </c>
      <c r="AN185" s="8">
        <v>19.95</v>
      </c>
      <c r="AO185" s="8">
        <v>0</v>
      </c>
      <c r="AP185" s="8">
        <v>20.75</v>
      </c>
      <c r="AQ185" s="8">
        <v>0</v>
      </c>
    </row>
    <row r="186" spans="1:43" ht="14.25" customHeight="1">
      <c r="A186" s="40">
        <v>44745</v>
      </c>
      <c r="B186" s="8">
        <v>22.25</v>
      </c>
      <c r="C186" s="8">
        <v>0</v>
      </c>
      <c r="D186" s="8">
        <v>22.05</v>
      </c>
      <c r="E186" s="8">
        <v>0</v>
      </c>
      <c r="F186" s="8">
        <v>21.75</v>
      </c>
      <c r="G186" s="8">
        <v>0</v>
      </c>
      <c r="H186" s="8">
        <v>21.75</v>
      </c>
      <c r="I186" s="8">
        <v>0</v>
      </c>
      <c r="J186" s="8">
        <v>21.75</v>
      </c>
      <c r="K186" s="8">
        <v>0</v>
      </c>
      <c r="L186" s="8">
        <v>22.55</v>
      </c>
      <c r="M186" s="8">
        <v>0</v>
      </c>
      <c r="N186" s="8">
        <v>21.25</v>
      </c>
      <c r="O186" s="8">
        <v>0</v>
      </c>
      <c r="P186" s="8">
        <v>21.45</v>
      </c>
      <c r="Q186" s="8">
        <v>0.1</v>
      </c>
      <c r="R186" s="8">
        <v>20.85</v>
      </c>
      <c r="S186" s="8">
        <v>14.4</v>
      </c>
      <c r="T186" s="8">
        <v>21.95</v>
      </c>
      <c r="U186" s="8">
        <v>0</v>
      </c>
      <c r="V186" s="8">
        <v>21.05</v>
      </c>
      <c r="W186" s="8">
        <v>0.1</v>
      </c>
      <c r="X186" s="8">
        <v>20.95</v>
      </c>
      <c r="Y186" s="8">
        <v>15.2</v>
      </c>
      <c r="Z186" s="8">
        <v>22.35</v>
      </c>
      <c r="AA186" s="8">
        <v>0</v>
      </c>
      <c r="AB186" s="8">
        <v>21.85</v>
      </c>
      <c r="AC186" s="8">
        <v>0.1</v>
      </c>
      <c r="AD186" s="8">
        <v>21.65</v>
      </c>
      <c r="AE186" s="8">
        <v>0</v>
      </c>
      <c r="AF186" s="8">
        <v>20.85</v>
      </c>
      <c r="AG186" s="8">
        <v>10.8</v>
      </c>
      <c r="AH186" s="8">
        <v>21.85</v>
      </c>
      <c r="AI186" s="8">
        <v>0</v>
      </c>
      <c r="AJ186" s="8">
        <v>21.85</v>
      </c>
      <c r="AK186" s="8">
        <v>0.1</v>
      </c>
      <c r="AL186" s="8">
        <v>21.85</v>
      </c>
      <c r="AM186" s="8">
        <v>0</v>
      </c>
      <c r="AN186" s="8">
        <v>22.05</v>
      </c>
      <c r="AO186" s="8">
        <v>0</v>
      </c>
      <c r="AP186" s="8">
        <v>22.15</v>
      </c>
      <c r="AQ186" s="8">
        <v>0</v>
      </c>
    </row>
    <row r="187" spans="1:43" ht="14.25" customHeight="1">
      <c r="A187" s="40">
        <v>44746</v>
      </c>
      <c r="B187" s="8">
        <v>21.25</v>
      </c>
      <c r="C187" s="8">
        <v>0.8</v>
      </c>
      <c r="D187" s="8">
        <v>21.05</v>
      </c>
      <c r="E187" s="8">
        <v>3.6</v>
      </c>
      <c r="F187" s="8">
        <v>20.95</v>
      </c>
      <c r="G187" s="8">
        <v>2.2999999999999998</v>
      </c>
      <c r="H187" s="8">
        <v>20.85</v>
      </c>
      <c r="I187" s="8">
        <v>2.6</v>
      </c>
      <c r="J187" s="8">
        <v>21.55</v>
      </c>
      <c r="K187" s="8">
        <v>1.1000000000000001</v>
      </c>
      <c r="L187" s="8">
        <v>21.35</v>
      </c>
      <c r="M187" s="8">
        <v>0.6</v>
      </c>
      <c r="N187" s="8">
        <v>20.85</v>
      </c>
      <c r="O187" s="8">
        <v>0</v>
      </c>
      <c r="P187" s="8">
        <v>20.95</v>
      </c>
      <c r="Q187" s="8">
        <v>0.4</v>
      </c>
      <c r="R187" s="8">
        <v>19.95</v>
      </c>
      <c r="S187" s="8">
        <v>0.3</v>
      </c>
      <c r="T187" s="8">
        <v>21.75</v>
      </c>
      <c r="U187" s="8">
        <v>2.8</v>
      </c>
      <c r="V187" s="8">
        <v>21.15</v>
      </c>
      <c r="W187" s="8">
        <v>0.1</v>
      </c>
      <c r="X187" s="8">
        <v>20.149999999999999</v>
      </c>
      <c r="Y187" s="8">
        <v>0.2</v>
      </c>
      <c r="Z187" s="8">
        <v>22.05</v>
      </c>
      <c r="AA187" s="8">
        <v>1.3</v>
      </c>
      <c r="AB187" s="8">
        <v>21.25</v>
      </c>
      <c r="AC187" s="8">
        <v>6.5</v>
      </c>
      <c r="AD187" s="8">
        <v>20.85</v>
      </c>
      <c r="AE187" s="8">
        <v>0.9</v>
      </c>
      <c r="AF187" s="8">
        <v>21.05</v>
      </c>
      <c r="AG187" s="8">
        <v>0</v>
      </c>
      <c r="AH187" s="8">
        <v>21.85</v>
      </c>
      <c r="AI187" s="8">
        <v>2.2000000000000002</v>
      </c>
      <c r="AJ187" s="8">
        <v>20.75</v>
      </c>
      <c r="AK187" s="8">
        <v>2.6</v>
      </c>
      <c r="AL187" s="8">
        <v>21.55</v>
      </c>
      <c r="AM187" s="8">
        <v>0.8</v>
      </c>
      <c r="AN187" s="8">
        <v>21.45</v>
      </c>
      <c r="AO187" s="8">
        <v>7.6</v>
      </c>
      <c r="AP187" s="8">
        <v>21.35</v>
      </c>
      <c r="AQ187" s="8">
        <v>9.3000000000000007</v>
      </c>
    </row>
    <row r="188" spans="1:43" ht="14.25" customHeight="1">
      <c r="A188" s="40">
        <v>44747</v>
      </c>
      <c r="B188" s="8">
        <v>22.35</v>
      </c>
      <c r="C188" s="8">
        <v>0</v>
      </c>
      <c r="D188" s="8">
        <v>22.45</v>
      </c>
      <c r="E188" s="8">
        <v>0</v>
      </c>
      <c r="F188" s="8">
        <v>22.05</v>
      </c>
      <c r="G188" s="8">
        <v>0.6</v>
      </c>
      <c r="H188" s="8">
        <v>22.05</v>
      </c>
      <c r="I188" s="8">
        <v>0</v>
      </c>
      <c r="J188" s="8">
        <v>22.65</v>
      </c>
      <c r="K188" s="8">
        <v>0.1</v>
      </c>
      <c r="L188" s="8">
        <v>22.45</v>
      </c>
      <c r="M188" s="8">
        <v>0</v>
      </c>
      <c r="N188" s="8">
        <v>21.75</v>
      </c>
      <c r="O188" s="8">
        <v>0</v>
      </c>
      <c r="P188" s="8">
        <v>22.05</v>
      </c>
      <c r="Q188" s="8">
        <v>0.3</v>
      </c>
      <c r="R188" s="8">
        <v>21.15</v>
      </c>
      <c r="S188" s="8">
        <v>0.1</v>
      </c>
      <c r="T188" s="8">
        <v>22.65</v>
      </c>
      <c r="U188" s="8">
        <v>0</v>
      </c>
      <c r="V188" s="8">
        <v>21.95</v>
      </c>
      <c r="W188" s="8">
        <v>0.5</v>
      </c>
      <c r="X188" s="8">
        <v>20.85</v>
      </c>
      <c r="Y188" s="8">
        <v>0</v>
      </c>
      <c r="Z188" s="8">
        <v>23.05</v>
      </c>
      <c r="AA188" s="8">
        <v>0.1</v>
      </c>
      <c r="AB188" s="8">
        <v>22.15</v>
      </c>
      <c r="AC188" s="8">
        <v>0</v>
      </c>
      <c r="AD188" s="8">
        <v>22.15</v>
      </c>
      <c r="AE188" s="8">
        <v>0.8</v>
      </c>
      <c r="AF188" s="8">
        <v>21.95</v>
      </c>
      <c r="AG188" s="8">
        <v>0.4</v>
      </c>
      <c r="AH188" s="8">
        <v>22.75</v>
      </c>
      <c r="AI188" s="8">
        <v>0</v>
      </c>
      <c r="AJ188" s="8">
        <v>21.55</v>
      </c>
      <c r="AK188" s="8">
        <v>0</v>
      </c>
      <c r="AL188" s="8">
        <v>22.75</v>
      </c>
      <c r="AM188" s="8">
        <v>0.1</v>
      </c>
      <c r="AN188" s="8">
        <v>22.35</v>
      </c>
      <c r="AO188" s="8">
        <v>0.1</v>
      </c>
      <c r="AP188" s="8">
        <v>22.65</v>
      </c>
      <c r="AQ188" s="8">
        <v>0.1</v>
      </c>
    </row>
    <row r="189" spans="1:43" ht="14.25" customHeight="1">
      <c r="A189" s="40">
        <v>44748</v>
      </c>
      <c r="B189" s="8">
        <v>21.85</v>
      </c>
      <c r="C189" s="8">
        <v>0</v>
      </c>
      <c r="D189" s="8">
        <v>21.85</v>
      </c>
      <c r="E189" s="8">
        <v>0</v>
      </c>
      <c r="F189" s="8">
        <v>21.55</v>
      </c>
      <c r="G189" s="8">
        <v>0</v>
      </c>
      <c r="H189" s="8">
        <v>21.45</v>
      </c>
      <c r="I189" s="8">
        <v>0</v>
      </c>
      <c r="J189" s="8">
        <v>22.35</v>
      </c>
      <c r="K189" s="8">
        <v>0</v>
      </c>
      <c r="L189" s="8">
        <v>21.95</v>
      </c>
      <c r="M189" s="8">
        <v>0</v>
      </c>
      <c r="N189" s="8">
        <v>21.45</v>
      </c>
      <c r="O189" s="8">
        <v>0</v>
      </c>
      <c r="P189" s="8">
        <v>21.55</v>
      </c>
      <c r="Q189" s="8">
        <v>0</v>
      </c>
      <c r="R189" s="8">
        <v>20.75</v>
      </c>
      <c r="S189" s="8">
        <v>0</v>
      </c>
      <c r="T189" s="8">
        <v>22.05</v>
      </c>
      <c r="U189" s="8">
        <v>0</v>
      </c>
      <c r="V189" s="8">
        <v>21.65</v>
      </c>
      <c r="W189" s="8">
        <v>0</v>
      </c>
      <c r="X189" s="8">
        <v>20.25</v>
      </c>
      <c r="Y189" s="8">
        <v>0</v>
      </c>
      <c r="Z189" s="8">
        <v>22.65</v>
      </c>
      <c r="AA189" s="8">
        <v>0</v>
      </c>
      <c r="AB189" s="8">
        <v>21.55</v>
      </c>
      <c r="AC189" s="8">
        <v>0</v>
      </c>
      <c r="AD189" s="8">
        <v>21.55</v>
      </c>
      <c r="AE189" s="8">
        <v>0</v>
      </c>
      <c r="AF189" s="8">
        <v>21.75</v>
      </c>
      <c r="AG189" s="8">
        <v>0</v>
      </c>
      <c r="AH189" s="8">
        <v>21.85</v>
      </c>
      <c r="AI189" s="8">
        <v>0</v>
      </c>
      <c r="AJ189" s="8">
        <v>21.05</v>
      </c>
      <c r="AK189" s="8">
        <v>0</v>
      </c>
      <c r="AL189" s="8">
        <v>22.45</v>
      </c>
      <c r="AM189" s="8">
        <v>0</v>
      </c>
      <c r="AN189" s="8">
        <v>22.15</v>
      </c>
      <c r="AO189" s="8">
        <v>0</v>
      </c>
      <c r="AP189" s="8">
        <v>21.95</v>
      </c>
      <c r="AQ189" s="8">
        <v>0</v>
      </c>
    </row>
    <row r="190" spans="1:43" ht="14.25" customHeight="1">
      <c r="A190" s="40">
        <v>44749</v>
      </c>
      <c r="B190" s="8">
        <v>21.25</v>
      </c>
      <c r="C190" s="8">
        <v>0</v>
      </c>
      <c r="D190" s="8">
        <v>21.05</v>
      </c>
      <c r="E190" s="8">
        <v>0</v>
      </c>
      <c r="F190" s="8">
        <v>20.85</v>
      </c>
      <c r="G190" s="8">
        <v>0</v>
      </c>
      <c r="H190" s="8">
        <v>20.75</v>
      </c>
      <c r="I190" s="8">
        <v>0</v>
      </c>
      <c r="J190" s="8">
        <v>22.05</v>
      </c>
      <c r="K190" s="8">
        <v>0</v>
      </c>
      <c r="L190" s="8">
        <v>21.35</v>
      </c>
      <c r="M190" s="8">
        <v>0</v>
      </c>
      <c r="N190" s="8">
        <v>20.55</v>
      </c>
      <c r="O190" s="8">
        <v>0</v>
      </c>
      <c r="P190" s="8">
        <v>20.95</v>
      </c>
      <c r="Q190" s="8">
        <v>0</v>
      </c>
      <c r="R190" s="8">
        <v>20.350000000000001</v>
      </c>
      <c r="S190" s="8">
        <v>0</v>
      </c>
      <c r="T190" s="8">
        <v>21.35</v>
      </c>
      <c r="U190" s="8">
        <v>0</v>
      </c>
      <c r="V190" s="8">
        <v>21.85</v>
      </c>
      <c r="W190" s="8">
        <v>0</v>
      </c>
      <c r="X190" s="8">
        <v>19.75</v>
      </c>
      <c r="Y190" s="8">
        <v>0</v>
      </c>
      <c r="Z190" s="8">
        <v>22.15</v>
      </c>
      <c r="AA190" s="8">
        <v>0</v>
      </c>
      <c r="AB190" s="8">
        <v>20.75</v>
      </c>
      <c r="AC190" s="8">
        <v>0</v>
      </c>
      <c r="AD190" s="8">
        <v>21.45</v>
      </c>
      <c r="AE190" s="8">
        <v>0</v>
      </c>
      <c r="AF190" s="8">
        <v>21.65</v>
      </c>
      <c r="AG190" s="8">
        <v>0</v>
      </c>
      <c r="AH190" s="8">
        <v>21.25</v>
      </c>
      <c r="AI190" s="8">
        <v>0</v>
      </c>
      <c r="AJ190" s="8">
        <v>19.95</v>
      </c>
      <c r="AK190" s="8">
        <v>0</v>
      </c>
      <c r="AL190" s="8">
        <v>22.05</v>
      </c>
      <c r="AM190" s="8">
        <v>0</v>
      </c>
      <c r="AN190" s="8">
        <v>21.05</v>
      </c>
      <c r="AO190" s="8">
        <v>0</v>
      </c>
      <c r="AP190" s="8">
        <v>21.65</v>
      </c>
      <c r="AQ190" s="8">
        <v>0</v>
      </c>
    </row>
    <row r="191" spans="1:43" ht="14.25" customHeight="1">
      <c r="A191" s="40">
        <v>44750</v>
      </c>
      <c r="B191" s="8">
        <v>21.65</v>
      </c>
      <c r="C191" s="8">
        <v>0</v>
      </c>
      <c r="D191" s="8">
        <v>21.85</v>
      </c>
      <c r="E191" s="8">
        <v>0</v>
      </c>
      <c r="F191" s="8">
        <v>21.45</v>
      </c>
      <c r="G191" s="8">
        <v>0</v>
      </c>
      <c r="H191" s="8">
        <v>21.45</v>
      </c>
      <c r="I191" s="8">
        <v>0</v>
      </c>
      <c r="J191" s="8">
        <v>22.45</v>
      </c>
      <c r="K191" s="8">
        <v>0</v>
      </c>
      <c r="L191" s="8">
        <v>21.95</v>
      </c>
      <c r="M191" s="8">
        <v>0</v>
      </c>
      <c r="N191" s="8">
        <v>21.35</v>
      </c>
      <c r="O191" s="8">
        <v>0</v>
      </c>
      <c r="P191" s="8">
        <v>21.45</v>
      </c>
      <c r="Q191" s="8">
        <v>0</v>
      </c>
      <c r="R191" s="8">
        <v>20.45</v>
      </c>
      <c r="S191" s="8">
        <v>0</v>
      </c>
      <c r="T191" s="8">
        <v>22.25</v>
      </c>
      <c r="U191" s="8">
        <v>0</v>
      </c>
      <c r="V191" s="8">
        <v>21.75</v>
      </c>
      <c r="W191" s="8">
        <v>0</v>
      </c>
      <c r="X191" s="8">
        <v>19.95</v>
      </c>
      <c r="Y191" s="8">
        <v>0</v>
      </c>
      <c r="Z191" s="8">
        <v>22.55</v>
      </c>
      <c r="AA191" s="8">
        <v>0</v>
      </c>
      <c r="AB191" s="8">
        <v>21.65</v>
      </c>
      <c r="AC191" s="8">
        <v>0</v>
      </c>
      <c r="AD191" s="8">
        <v>21.75</v>
      </c>
      <c r="AE191" s="8">
        <v>0</v>
      </c>
      <c r="AF191" s="8">
        <v>21.55</v>
      </c>
      <c r="AG191" s="8">
        <v>0</v>
      </c>
      <c r="AH191" s="8">
        <v>22.25</v>
      </c>
      <c r="AI191" s="8">
        <v>0</v>
      </c>
      <c r="AJ191" s="8">
        <v>20.55</v>
      </c>
      <c r="AK191" s="8">
        <v>0</v>
      </c>
      <c r="AL191" s="8">
        <v>22.35</v>
      </c>
      <c r="AM191" s="8">
        <v>0</v>
      </c>
      <c r="AN191" s="8">
        <v>21.95</v>
      </c>
      <c r="AO191" s="8">
        <v>0</v>
      </c>
      <c r="AP191" s="8">
        <v>22.05</v>
      </c>
      <c r="AQ191" s="8">
        <v>0</v>
      </c>
    </row>
    <row r="192" spans="1:43" ht="14.25" customHeight="1">
      <c r="A192" s="40">
        <v>44751</v>
      </c>
      <c r="B192" s="8">
        <v>22.95</v>
      </c>
      <c r="C192" s="8">
        <v>0</v>
      </c>
      <c r="D192" s="8">
        <v>23.25</v>
      </c>
      <c r="E192" s="8">
        <v>0</v>
      </c>
      <c r="F192" s="8">
        <v>23.05</v>
      </c>
      <c r="G192" s="8">
        <v>0</v>
      </c>
      <c r="H192" s="8">
        <v>22.95</v>
      </c>
      <c r="I192" s="8">
        <v>0</v>
      </c>
      <c r="J192" s="8">
        <v>23.95</v>
      </c>
      <c r="K192" s="8">
        <v>0</v>
      </c>
      <c r="L192" s="8">
        <v>23.25</v>
      </c>
      <c r="M192" s="8">
        <v>0</v>
      </c>
      <c r="N192" s="8">
        <v>22.65</v>
      </c>
      <c r="O192" s="8">
        <v>0</v>
      </c>
      <c r="P192" s="8">
        <v>23.15</v>
      </c>
      <c r="Q192" s="8">
        <v>0</v>
      </c>
      <c r="R192" s="8">
        <v>22.65</v>
      </c>
      <c r="S192" s="8">
        <v>0</v>
      </c>
      <c r="T192" s="8">
        <v>23.65</v>
      </c>
      <c r="U192" s="8">
        <v>0</v>
      </c>
      <c r="V192" s="8">
        <v>22.95</v>
      </c>
      <c r="W192" s="8">
        <v>0</v>
      </c>
      <c r="X192" s="8">
        <v>22.05</v>
      </c>
      <c r="Y192" s="8">
        <v>0</v>
      </c>
      <c r="Z192" s="8">
        <v>23.95</v>
      </c>
      <c r="AA192" s="8">
        <v>0</v>
      </c>
      <c r="AB192" s="8">
        <v>22.75</v>
      </c>
      <c r="AC192" s="8">
        <v>0</v>
      </c>
      <c r="AD192" s="8">
        <v>23.45</v>
      </c>
      <c r="AE192" s="8">
        <v>0</v>
      </c>
      <c r="AF192" s="8">
        <v>22.95</v>
      </c>
      <c r="AG192" s="8">
        <v>0</v>
      </c>
      <c r="AH192" s="8">
        <v>23.55</v>
      </c>
      <c r="AI192" s="8">
        <v>0</v>
      </c>
      <c r="AJ192" s="8">
        <v>22.75</v>
      </c>
      <c r="AK192" s="8">
        <v>0</v>
      </c>
      <c r="AL192" s="8">
        <v>23.85</v>
      </c>
      <c r="AM192" s="8">
        <v>0</v>
      </c>
      <c r="AN192" s="8">
        <v>23.45</v>
      </c>
      <c r="AO192" s="8">
        <v>0</v>
      </c>
      <c r="AP192" s="8">
        <v>23.25</v>
      </c>
      <c r="AQ192" s="8">
        <v>0</v>
      </c>
    </row>
    <row r="193" spans="1:43" ht="14.25" customHeight="1">
      <c r="A193" s="40">
        <v>44752</v>
      </c>
      <c r="B193" s="8">
        <v>23.85</v>
      </c>
      <c r="C193" s="8">
        <v>0</v>
      </c>
      <c r="D193" s="8">
        <v>24.15</v>
      </c>
      <c r="E193" s="8">
        <v>0</v>
      </c>
      <c r="F193" s="8">
        <v>23.75</v>
      </c>
      <c r="G193" s="8">
        <v>0</v>
      </c>
      <c r="H193" s="8">
        <v>23.75</v>
      </c>
      <c r="I193" s="8">
        <v>0</v>
      </c>
      <c r="J193" s="8">
        <v>24.95</v>
      </c>
      <c r="K193" s="8">
        <v>0</v>
      </c>
      <c r="L193" s="8">
        <v>24.05</v>
      </c>
      <c r="M193" s="8">
        <v>0</v>
      </c>
      <c r="N193" s="8">
        <v>23.25</v>
      </c>
      <c r="O193" s="8">
        <v>0</v>
      </c>
      <c r="P193" s="8">
        <v>23.55</v>
      </c>
      <c r="Q193" s="8">
        <v>0</v>
      </c>
      <c r="R193" s="8">
        <v>22.95</v>
      </c>
      <c r="S193" s="8">
        <v>0</v>
      </c>
      <c r="T193" s="8">
        <v>24.15</v>
      </c>
      <c r="U193" s="8">
        <v>0</v>
      </c>
      <c r="V193" s="8">
        <v>23.75</v>
      </c>
      <c r="W193" s="8">
        <v>0</v>
      </c>
      <c r="X193" s="8">
        <v>22.45</v>
      </c>
      <c r="Y193" s="8">
        <v>0</v>
      </c>
      <c r="Z193" s="8">
        <v>24.95</v>
      </c>
      <c r="AA193" s="8">
        <v>0</v>
      </c>
      <c r="AB193" s="8">
        <v>23.45</v>
      </c>
      <c r="AC193" s="8">
        <v>0</v>
      </c>
      <c r="AD193" s="8">
        <v>24.15</v>
      </c>
      <c r="AE193" s="8">
        <v>0</v>
      </c>
      <c r="AF193" s="8">
        <v>23.65</v>
      </c>
      <c r="AG193" s="8">
        <v>0</v>
      </c>
      <c r="AH193" s="8">
        <v>24.15</v>
      </c>
      <c r="AI193" s="8">
        <v>0</v>
      </c>
      <c r="AJ193" s="8">
        <v>23.15</v>
      </c>
      <c r="AK193" s="8">
        <v>0</v>
      </c>
      <c r="AL193" s="8">
        <v>24.75</v>
      </c>
      <c r="AM193" s="8">
        <v>0</v>
      </c>
      <c r="AN193" s="8">
        <v>24.25</v>
      </c>
      <c r="AO193" s="8">
        <v>0</v>
      </c>
      <c r="AP193" s="8">
        <v>23.95</v>
      </c>
      <c r="AQ193" s="8">
        <v>0</v>
      </c>
    </row>
    <row r="194" spans="1:43" ht="14.25" customHeight="1">
      <c r="A194" s="40">
        <v>44753</v>
      </c>
      <c r="B194" s="8">
        <v>26.35</v>
      </c>
      <c r="C194" s="8">
        <v>0</v>
      </c>
      <c r="D194" s="8">
        <v>26.25</v>
      </c>
      <c r="E194" s="8">
        <v>0</v>
      </c>
      <c r="F194" s="8">
        <v>25.75</v>
      </c>
      <c r="G194" s="8">
        <v>0</v>
      </c>
      <c r="H194" s="8">
        <v>25.95</v>
      </c>
      <c r="I194" s="8">
        <v>0</v>
      </c>
      <c r="J194" s="8">
        <v>26.85</v>
      </c>
      <c r="K194" s="8">
        <v>0</v>
      </c>
      <c r="L194" s="8">
        <v>26.35</v>
      </c>
      <c r="M194" s="8">
        <v>0</v>
      </c>
      <c r="N194" s="8">
        <v>25.05</v>
      </c>
      <c r="O194" s="8">
        <v>0</v>
      </c>
      <c r="P194" s="8">
        <v>25.35</v>
      </c>
      <c r="Q194" s="8">
        <v>0</v>
      </c>
      <c r="R194" s="8">
        <v>24.85</v>
      </c>
      <c r="S194" s="8">
        <v>0</v>
      </c>
      <c r="T194" s="8">
        <v>25.85</v>
      </c>
      <c r="U194" s="8">
        <v>0</v>
      </c>
      <c r="V194" s="8">
        <v>25.75</v>
      </c>
      <c r="W194" s="8">
        <v>0</v>
      </c>
      <c r="X194" s="8">
        <v>24.25</v>
      </c>
      <c r="Y194" s="8">
        <v>0</v>
      </c>
      <c r="Z194" s="8">
        <v>27.25</v>
      </c>
      <c r="AA194" s="8">
        <v>0</v>
      </c>
      <c r="AB194" s="8">
        <v>25.55</v>
      </c>
      <c r="AC194" s="8">
        <v>0</v>
      </c>
      <c r="AD194" s="8">
        <v>25.95</v>
      </c>
      <c r="AE194" s="8">
        <v>0</v>
      </c>
      <c r="AF194" s="8">
        <v>25.85</v>
      </c>
      <c r="AG194" s="8">
        <v>0</v>
      </c>
      <c r="AH194" s="8">
        <v>25.55</v>
      </c>
      <c r="AI194" s="8">
        <v>0</v>
      </c>
      <c r="AJ194" s="8">
        <v>24.75</v>
      </c>
      <c r="AK194" s="8">
        <v>0</v>
      </c>
      <c r="AL194" s="8">
        <v>27.05</v>
      </c>
      <c r="AM194" s="8">
        <v>0</v>
      </c>
      <c r="AN194" s="8">
        <v>26.45</v>
      </c>
      <c r="AO194" s="8">
        <v>0</v>
      </c>
      <c r="AP194" s="8">
        <v>25.95</v>
      </c>
      <c r="AQ194" s="8">
        <v>0</v>
      </c>
    </row>
    <row r="195" spans="1:43" ht="14.25" customHeight="1">
      <c r="A195" s="40">
        <v>44754</v>
      </c>
      <c r="B195" s="8">
        <v>25.95</v>
      </c>
      <c r="C195" s="8">
        <v>0</v>
      </c>
      <c r="D195" s="8">
        <v>25.65</v>
      </c>
      <c r="E195" s="8">
        <v>0</v>
      </c>
      <c r="F195" s="8">
        <v>25.55</v>
      </c>
      <c r="G195" s="8">
        <v>0</v>
      </c>
      <c r="H195" s="8">
        <v>25.15</v>
      </c>
      <c r="I195" s="8">
        <v>0</v>
      </c>
      <c r="J195" s="8">
        <v>26.45</v>
      </c>
      <c r="K195" s="8">
        <v>0</v>
      </c>
      <c r="L195" s="8">
        <v>26.25</v>
      </c>
      <c r="M195" s="8">
        <v>0</v>
      </c>
      <c r="N195" s="8">
        <v>25.05</v>
      </c>
      <c r="O195" s="8">
        <v>0</v>
      </c>
      <c r="P195" s="8">
        <v>25.85</v>
      </c>
      <c r="Q195" s="8">
        <v>0</v>
      </c>
      <c r="R195" s="8">
        <v>25.45</v>
      </c>
      <c r="S195" s="8">
        <v>0</v>
      </c>
      <c r="T195" s="8">
        <v>26.45</v>
      </c>
      <c r="U195" s="8">
        <v>0</v>
      </c>
      <c r="V195" s="8">
        <v>25.55</v>
      </c>
      <c r="W195" s="8">
        <v>0</v>
      </c>
      <c r="X195" s="8">
        <v>24.65</v>
      </c>
      <c r="Y195" s="8">
        <v>0</v>
      </c>
      <c r="Z195" s="8">
        <v>26.35</v>
      </c>
      <c r="AA195" s="8">
        <v>0</v>
      </c>
      <c r="AB195" s="8">
        <v>24.45</v>
      </c>
      <c r="AC195" s="8">
        <v>0</v>
      </c>
      <c r="AD195" s="8">
        <v>26.25</v>
      </c>
      <c r="AE195" s="8">
        <v>0</v>
      </c>
      <c r="AF195" s="8">
        <v>25.85</v>
      </c>
      <c r="AG195" s="8">
        <v>0</v>
      </c>
      <c r="AH195" s="8">
        <v>26.05</v>
      </c>
      <c r="AI195" s="8">
        <v>0</v>
      </c>
      <c r="AJ195" s="8">
        <v>25.35</v>
      </c>
      <c r="AK195" s="8">
        <v>0</v>
      </c>
      <c r="AL195" s="8">
        <v>26.85</v>
      </c>
      <c r="AM195" s="8">
        <v>0</v>
      </c>
      <c r="AN195" s="8">
        <v>25.45</v>
      </c>
      <c r="AO195" s="8">
        <v>0</v>
      </c>
      <c r="AP195" s="8">
        <v>25.65</v>
      </c>
      <c r="AQ195" s="8">
        <v>0</v>
      </c>
    </row>
    <row r="196" spans="1:43" ht="14.25" customHeight="1">
      <c r="A196" s="40">
        <v>44755</v>
      </c>
      <c r="B196" s="8">
        <v>25.55</v>
      </c>
      <c r="C196" s="8">
        <v>0</v>
      </c>
      <c r="D196" s="8">
        <v>25.55</v>
      </c>
      <c r="E196" s="8">
        <v>0</v>
      </c>
      <c r="F196" s="8">
        <v>25.75</v>
      </c>
      <c r="G196" s="8">
        <v>0</v>
      </c>
      <c r="H196" s="8">
        <v>24.85</v>
      </c>
      <c r="I196" s="8">
        <v>0</v>
      </c>
      <c r="J196" s="8">
        <v>26.45</v>
      </c>
      <c r="K196" s="8">
        <v>0</v>
      </c>
      <c r="L196" s="8">
        <v>26.25</v>
      </c>
      <c r="M196" s="8">
        <v>0</v>
      </c>
      <c r="N196" s="8">
        <v>24.45</v>
      </c>
      <c r="O196" s="8">
        <v>0</v>
      </c>
      <c r="P196" s="8">
        <v>26.45</v>
      </c>
      <c r="Q196" s="8">
        <v>0</v>
      </c>
      <c r="R196" s="8">
        <v>26.55</v>
      </c>
      <c r="S196" s="8">
        <v>0</v>
      </c>
      <c r="T196" s="8">
        <v>25.95</v>
      </c>
      <c r="U196" s="8">
        <v>0</v>
      </c>
      <c r="V196" s="8">
        <v>26.05</v>
      </c>
      <c r="W196" s="8">
        <v>0</v>
      </c>
      <c r="X196" s="8">
        <v>25.75</v>
      </c>
      <c r="Y196" s="8">
        <v>0</v>
      </c>
      <c r="Z196" s="8">
        <v>26.35</v>
      </c>
      <c r="AA196" s="8">
        <v>0</v>
      </c>
      <c r="AB196" s="8">
        <v>24.15</v>
      </c>
      <c r="AC196" s="8">
        <v>0</v>
      </c>
      <c r="AD196" s="8">
        <v>26.65</v>
      </c>
      <c r="AE196" s="8">
        <v>0</v>
      </c>
      <c r="AF196" s="8">
        <v>26.65</v>
      </c>
      <c r="AG196" s="8">
        <v>0</v>
      </c>
      <c r="AH196" s="8">
        <v>25.75</v>
      </c>
      <c r="AI196" s="8">
        <v>0</v>
      </c>
      <c r="AJ196" s="8">
        <v>26.25</v>
      </c>
      <c r="AK196" s="8">
        <v>0</v>
      </c>
      <c r="AL196" s="8">
        <v>26.85</v>
      </c>
      <c r="AM196" s="8">
        <v>0</v>
      </c>
      <c r="AN196" s="8">
        <v>25.15</v>
      </c>
      <c r="AO196" s="8">
        <v>0</v>
      </c>
      <c r="AP196" s="8">
        <v>25.85</v>
      </c>
      <c r="AQ196" s="8">
        <v>0</v>
      </c>
    </row>
    <row r="197" spans="1:43" ht="14.25" customHeight="1">
      <c r="A197" s="40">
        <v>44756</v>
      </c>
      <c r="B197" s="8">
        <v>26.95</v>
      </c>
      <c r="C197" s="8">
        <v>0</v>
      </c>
      <c r="D197" s="8">
        <v>26.95</v>
      </c>
      <c r="E197" s="8">
        <v>0</v>
      </c>
      <c r="F197" s="8">
        <v>26.95</v>
      </c>
      <c r="G197" s="8">
        <v>0</v>
      </c>
      <c r="H197" s="8">
        <v>26.35</v>
      </c>
      <c r="I197" s="8">
        <v>0</v>
      </c>
      <c r="J197" s="8">
        <v>27.65</v>
      </c>
      <c r="K197" s="8">
        <v>0</v>
      </c>
      <c r="L197" s="8">
        <v>27.55</v>
      </c>
      <c r="M197" s="8">
        <v>0</v>
      </c>
      <c r="N197" s="8">
        <v>25.75</v>
      </c>
      <c r="O197" s="8">
        <v>0</v>
      </c>
      <c r="P197" s="8">
        <v>27.15</v>
      </c>
      <c r="Q197" s="8">
        <v>0</v>
      </c>
      <c r="R197" s="8">
        <v>26.75</v>
      </c>
      <c r="S197" s="8">
        <v>0</v>
      </c>
      <c r="T197" s="8">
        <v>26.95</v>
      </c>
      <c r="U197" s="8">
        <v>0</v>
      </c>
      <c r="V197" s="8">
        <v>27.25</v>
      </c>
      <c r="W197" s="8">
        <v>0</v>
      </c>
      <c r="X197" s="8">
        <v>25.55</v>
      </c>
      <c r="Y197" s="8">
        <v>0</v>
      </c>
      <c r="Z197" s="8">
        <v>27.35</v>
      </c>
      <c r="AA197" s="8">
        <v>0</v>
      </c>
      <c r="AB197" s="8">
        <v>25.85</v>
      </c>
      <c r="AC197" s="8">
        <v>0</v>
      </c>
      <c r="AD197" s="8">
        <v>27.75</v>
      </c>
      <c r="AE197" s="8">
        <v>0</v>
      </c>
      <c r="AF197" s="8">
        <v>27.75</v>
      </c>
      <c r="AG197" s="8">
        <v>0</v>
      </c>
      <c r="AH197" s="8">
        <v>26.75</v>
      </c>
      <c r="AI197" s="8">
        <v>0</v>
      </c>
      <c r="AJ197" s="8">
        <v>26.75</v>
      </c>
      <c r="AK197" s="8">
        <v>0</v>
      </c>
      <c r="AL197" s="8">
        <v>27.95</v>
      </c>
      <c r="AM197" s="8">
        <v>0</v>
      </c>
      <c r="AN197" s="8">
        <v>26.25</v>
      </c>
      <c r="AO197" s="8">
        <v>0</v>
      </c>
      <c r="AP197" s="8">
        <v>27.35</v>
      </c>
      <c r="AQ197" s="8">
        <v>0</v>
      </c>
    </row>
    <row r="198" spans="1:43" ht="14.25" customHeight="1">
      <c r="A198" s="40">
        <v>44757</v>
      </c>
      <c r="B198" s="8">
        <v>25.85</v>
      </c>
      <c r="C198" s="8">
        <v>0</v>
      </c>
      <c r="D198" s="8">
        <v>25.95</v>
      </c>
      <c r="E198" s="8">
        <v>0</v>
      </c>
      <c r="F198" s="8">
        <v>25.55</v>
      </c>
      <c r="G198" s="8">
        <v>0</v>
      </c>
      <c r="H198" s="8">
        <v>25.25</v>
      </c>
      <c r="I198" s="8">
        <v>0</v>
      </c>
      <c r="J198" s="8">
        <v>26.15</v>
      </c>
      <c r="K198" s="8">
        <v>0</v>
      </c>
      <c r="L198" s="8">
        <v>26.65</v>
      </c>
      <c r="M198" s="8">
        <v>0</v>
      </c>
      <c r="N198" s="8">
        <v>25.25</v>
      </c>
      <c r="O198" s="8">
        <v>0</v>
      </c>
      <c r="P198" s="8">
        <v>25.55</v>
      </c>
      <c r="Q198" s="8">
        <v>0</v>
      </c>
      <c r="R198" s="8">
        <v>24.55</v>
      </c>
      <c r="S198" s="8">
        <v>0</v>
      </c>
      <c r="T198" s="8">
        <v>26.05</v>
      </c>
      <c r="U198" s="8">
        <v>0</v>
      </c>
      <c r="V198" s="8">
        <v>25.05</v>
      </c>
      <c r="W198" s="8">
        <v>0</v>
      </c>
      <c r="X198" s="8">
        <v>24.35</v>
      </c>
      <c r="Y198" s="8">
        <v>0</v>
      </c>
      <c r="Z198" s="8">
        <v>26.25</v>
      </c>
      <c r="AA198" s="8">
        <v>0</v>
      </c>
      <c r="AB198" s="8">
        <v>24.95</v>
      </c>
      <c r="AC198" s="8">
        <v>0</v>
      </c>
      <c r="AD198" s="8">
        <v>25.65</v>
      </c>
      <c r="AE198" s="8">
        <v>0</v>
      </c>
      <c r="AF198" s="8">
        <v>25.45</v>
      </c>
      <c r="AG198" s="8">
        <v>0</v>
      </c>
      <c r="AH198" s="8">
        <v>25.95</v>
      </c>
      <c r="AI198" s="8">
        <v>0</v>
      </c>
      <c r="AJ198" s="8">
        <v>25.05</v>
      </c>
      <c r="AK198" s="8">
        <v>0</v>
      </c>
      <c r="AL198" s="8">
        <v>26.25</v>
      </c>
      <c r="AM198" s="8">
        <v>0</v>
      </c>
      <c r="AN198" s="8">
        <v>25.55</v>
      </c>
      <c r="AO198" s="8">
        <v>0</v>
      </c>
      <c r="AP198" s="8">
        <v>25.75</v>
      </c>
      <c r="AQ198" s="8">
        <v>0</v>
      </c>
    </row>
    <row r="199" spans="1:43" ht="14.25" customHeight="1">
      <c r="A199" s="40">
        <v>44758</v>
      </c>
      <c r="B199" s="8">
        <v>26.05</v>
      </c>
      <c r="C199" s="8">
        <v>0</v>
      </c>
      <c r="D199" s="8">
        <v>25.65</v>
      </c>
      <c r="E199" s="8">
        <v>0</v>
      </c>
      <c r="F199" s="8">
        <v>25.35</v>
      </c>
      <c r="G199" s="8">
        <v>0</v>
      </c>
      <c r="H199" s="8">
        <v>25.55</v>
      </c>
      <c r="I199" s="8">
        <v>0</v>
      </c>
      <c r="J199" s="8">
        <v>26.65</v>
      </c>
      <c r="K199" s="8">
        <v>0</v>
      </c>
      <c r="L199" s="8">
        <v>26.45</v>
      </c>
      <c r="M199" s="8">
        <v>0</v>
      </c>
      <c r="N199" s="8">
        <v>25.25</v>
      </c>
      <c r="O199" s="8">
        <v>0</v>
      </c>
      <c r="P199" s="8">
        <v>25.35</v>
      </c>
      <c r="Q199" s="8">
        <v>0</v>
      </c>
      <c r="R199" s="8">
        <v>24.65</v>
      </c>
      <c r="S199" s="8">
        <v>0</v>
      </c>
      <c r="T199" s="8">
        <v>25.95</v>
      </c>
      <c r="U199" s="8">
        <v>0</v>
      </c>
      <c r="V199" s="8">
        <v>25.15</v>
      </c>
      <c r="W199" s="8">
        <v>0</v>
      </c>
      <c r="X199" s="8">
        <v>24.05</v>
      </c>
      <c r="Y199" s="8">
        <v>0</v>
      </c>
      <c r="Z199" s="8">
        <v>26.55</v>
      </c>
      <c r="AA199" s="8">
        <v>0</v>
      </c>
      <c r="AB199" s="8">
        <v>24.95</v>
      </c>
      <c r="AC199" s="8">
        <v>0</v>
      </c>
      <c r="AD199" s="8">
        <v>25.65</v>
      </c>
      <c r="AE199" s="8">
        <v>0</v>
      </c>
      <c r="AF199" s="8">
        <v>25.75</v>
      </c>
      <c r="AG199" s="8">
        <v>0</v>
      </c>
      <c r="AH199" s="8">
        <v>25.85</v>
      </c>
      <c r="AI199" s="8">
        <v>0</v>
      </c>
      <c r="AJ199" s="8">
        <v>24.85</v>
      </c>
      <c r="AK199" s="8">
        <v>0</v>
      </c>
      <c r="AL199" s="8">
        <v>26.45</v>
      </c>
      <c r="AM199" s="8">
        <v>0</v>
      </c>
      <c r="AN199" s="8">
        <v>25.75</v>
      </c>
      <c r="AO199" s="8">
        <v>0</v>
      </c>
      <c r="AP199" s="8">
        <v>25.65</v>
      </c>
      <c r="AQ199" s="8">
        <v>0</v>
      </c>
    </row>
    <row r="200" spans="1:43" ht="14.25" customHeight="1">
      <c r="A200" s="40">
        <v>44759</v>
      </c>
      <c r="B200" s="8">
        <v>27.35</v>
      </c>
      <c r="C200" s="8">
        <v>0</v>
      </c>
      <c r="D200" s="8">
        <v>26.95</v>
      </c>
      <c r="E200" s="8">
        <v>0</v>
      </c>
      <c r="F200" s="8">
        <v>27.05</v>
      </c>
      <c r="G200" s="8">
        <v>0</v>
      </c>
      <c r="H200" s="8">
        <v>26.75</v>
      </c>
      <c r="I200" s="8">
        <v>0</v>
      </c>
      <c r="J200" s="8">
        <v>27.75</v>
      </c>
      <c r="K200" s="8">
        <v>0</v>
      </c>
      <c r="L200" s="8">
        <v>27.65</v>
      </c>
      <c r="M200" s="8">
        <v>0</v>
      </c>
      <c r="N200" s="8">
        <v>26.55</v>
      </c>
      <c r="O200" s="8">
        <v>0</v>
      </c>
      <c r="P200" s="8">
        <v>26.75</v>
      </c>
      <c r="Q200" s="8">
        <v>0</v>
      </c>
      <c r="R200" s="8">
        <v>26.35</v>
      </c>
      <c r="S200" s="8">
        <v>0</v>
      </c>
      <c r="T200" s="8">
        <v>27.45</v>
      </c>
      <c r="U200" s="8">
        <v>0</v>
      </c>
      <c r="V200" s="8">
        <v>26.65</v>
      </c>
      <c r="W200" s="8">
        <v>0</v>
      </c>
      <c r="X200" s="8">
        <v>25.65</v>
      </c>
      <c r="Y200" s="8">
        <v>0</v>
      </c>
      <c r="Z200" s="8">
        <v>27.85</v>
      </c>
      <c r="AA200" s="8">
        <v>0</v>
      </c>
      <c r="AB200" s="8">
        <v>25.75</v>
      </c>
      <c r="AC200" s="8">
        <v>0</v>
      </c>
      <c r="AD200" s="8">
        <v>27.25</v>
      </c>
      <c r="AE200" s="8">
        <v>0</v>
      </c>
      <c r="AF200" s="8">
        <v>27.15</v>
      </c>
      <c r="AG200" s="8">
        <v>0</v>
      </c>
      <c r="AH200" s="8">
        <v>27.05</v>
      </c>
      <c r="AI200" s="8">
        <v>0</v>
      </c>
      <c r="AJ200" s="8">
        <v>26.45</v>
      </c>
      <c r="AK200" s="8">
        <v>0</v>
      </c>
      <c r="AL200" s="8">
        <v>27.75</v>
      </c>
      <c r="AM200" s="8">
        <v>0</v>
      </c>
      <c r="AN200" s="8">
        <v>27.15</v>
      </c>
      <c r="AO200" s="8">
        <v>0</v>
      </c>
      <c r="AP200" s="8">
        <v>26.65</v>
      </c>
      <c r="AQ200" s="8">
        <v>0</v>
      </c>
    </row>
    <row r="201" spans="1:43" ht="14.25" customHeight="1">
      <c r="A201" s="40">
        <v>44760</v>
      </c>
      <c r="B201" s="8">
        <v>30.45</v>
      </c>
      <c r="C201" s="8">
        <v>0</v>
      </c>
      <c r="D201" s="8">
        <v>29.85</v>
      </c>
      <c r="E201" s="8">
        <v>0</v>
      </c>
      <c r="F201" s="8">
        <v>29.75</v>
      </c>
      <c r="G201" s="8">
        <v>0</v>
      </c>
      <c r="H201" s="8">
        <v>29.85</v>
      </c>
      <c r="I201" s="8">
        <v>0</v>
      </c>
      <c r="J201" s="8">
        <v>30.75</v>
      </c>
      <c r="K201" s="8">
        <v>0</v>
      </c>
      <c r="L201" s="8">
        <v>30.85</v>
      </c>
      <c r="M201" s="8">
        <v>0</v>
      </c>
      <c r="N201" s="8">
        <v>30.05</v>
      </c>
      <c r="O201" s="8">
        <v>0</v>
      </c>
      <c r="P201" s="8">
        <v>29.85</v>
      </c>
      <c r="Q201" s="8">
        <v>0</v>
      </c>
      <c r="R201" s="8">
        <v>30.05</v>
      </c>
      <c r="S201" s="8">
        <v>0</v>
      </c>
      <c r="T201" s="8">
        <v>30.65</v>
      </c>
      <c r="U201" s="8">
        <v>0</v>
      </c>
      <c r="V201" s="8">
        <v>29.55</v>
      </c>
      <c r="W201" s="8">
        <v>0</v>
      </c>
      <c r="X201" s="8">
        <v>28.35</v>
      </c>
      <c r="Y201" s="8">
        <v>0</v>
      </c>
      <c r="Z201" s="8">
        <v>29.55</v>
      </c>
      <c r="AA201" s="8">
        <v>0</v>
      </c>
      <c r="AB201" s="8">
        <v>28.95</v>
      </c>
      <c r="AC201" s="8">
        <v>0</v>
      </c>
      <c r="AD201" s="8">
        <v>30.35</v>
      </c>
      <c r="AE201" s="8">
        <v>0</v>
      </c>
      <c r="AF201" s="8">
        <v>30.75</v>
      </c>
      <c r="AG201" s="8">
        <v>0</v>
      </c>
      <c r="AH201" s="8">
        <v>30.05</v>
      </c>
      <c r="AI201" s="8">
        <v>0</v>
      </c>
      <c r="AJ201" s="8">
        <v>30.25</v>
      </c>
      <c r="AK201" s="8">
        <v>0</v>
      </c>
      <c r="AL201" s="8">
        <v>30.85</v>
      </c>
      <c r="AM201" s="8">
        <v>0</v>
      </c>
      <c r="AN201" s="8">
        <v>29.75</v>
      </c>
      <c r="AO201" s="8">
        <v>0</v>
      </c>
      <c r="AP201" s="8">
        <v>29.95</v>
      </c>
      <c r="AQ201" s="8">
        <v>0</v>
      </c>
    </row>
    <row r="202" spans="1:43" ht="14.25" customHeight="1">
      <c r="A202" s="40">
        <v>44761</v>
      </c>
      <c r="B202" s="8">
        <v>24.75</v>
      </c>
      <c r="C202" s="8">
        <v>3.5</v>
      </c>
      <c r="D202" s="8">
        <v>24.15</v>
      </c>
      <c r="E202" s="8">
        <v>9.3000000000000007</v>
      </c>
      <c r="F202" s="8">
        <v>24.05</v>
      </c>
      <c r="G202" s="8">
        <v>0.8</v>
      </c>
      <c r="H202" s="8">
        <v>23.95</v>
      </c>
      <c r="I202" s="8">
        <v>11.8</v>
      </c>
      <c r="J202" s="8">
        <v>24.45</v>
      </c>
      <c r="K202" s="8">
        <v>3.1</v>
      </c>
      <c r="L202" s="8">
        <v>26.25</v>
      </c>
      <c r="M202" s="8">
        <v>0</v>
      </c>
      <c r="N202" s="8">
        <v>25.35</v>
      </c>
      <c r="O202" s="8">
        <v>0</v>
      </c>
      <c r="P202" s="8">
        <v>24.45</v>
      </c>
      <c r="Q202" s="8">
        <v>4.9000000000000004</v>
      </c>
      <c r="R202" s="8">
        <v>23.75</v>
      </c>
      <c r="S202" s="8">
        <v>0</v>
      </c>
      <c r="T202" s="8">
        <v>25.75</v>
      </c>
      <c r="U202" s="8">
        <v>0</v>
      </c>
      <c r="V202" s="8">
        <v>23.85</v>
      </c>
      <c r="W202" s="8">
        <v>4.8</v>
      </c>
      <c r="X202" s="8">
        <v>24.45</v>
      </c>
      <c r="Y202" s="8">
        <v>1.2</v>
      </c>
      <c r="Z202" s="8">
        <v>24.35</v>
      </c>
      <c r="AA202" s="8">
        <v>2</v>
      </c>
      <c r="AB202" s="8">
        <v>24.05</v>
      </c>
      <c r="AC202" s="8">
        <v>9.1</v>
      </c>
      <c r="AD202" s="8">
        <v>24.45</v>
      </c>
      <c r="AE202" s="8">
        <v>0</v>
      </c>
      <c r="AF202" s="8">
        <v>24.15</v>
      </c>
      <c r="AG202" s="8">
        <v>6</v>
      </c>
      <c r="AH202" s="8">
        <v>25.85</v>
      </c>
      <c r="AI202" s="8">
        <v>0</v>
      </c>
      <c r="AJ202" s="8">
        <v>25.35</v>
      </c>
      <c r="AK202" s="8">
        <v>0</v>
      </c>
      <c r="AL202" s="8">
        <v>24.55</v>
      </c>
      <c r="AM202" s="8">
        <v>13.4</v>
      </c>
      <c r="AN202" s="8">
        <v>24.25</v>
      </c>
      <c r="AO202" s="8">
        <v>1.2</v>
      </c>
      <c r="AP202" s="8">
        <v>24.65</v>
      </c>
      <c r="AQ202" s="8">
        <v>0</v>
      </c>
    </row>
    <row r="203" spans="1:43" ht="14.25" customHeight="1">
      <c r="A203" s="40">
        <v>44762</v>
      </c>
      <c r="B203" s="8">
        <v>22.55</v>
      </c>
      <c r="C203" s="8">
        <v>0.1</v>
      </c>
      <c r="D203" s="8">
        <v>22.35</v>
      </c>
      <c r="E203" s="8">
        <v>0</v>
      </c>
      <c r="F203" s="8">
        <v>21.35</v>
      </c>
      <c r="G203" s="8">
        <v>0.5</v>
      </c>
      <c r="H203" s="8">
        <v>22.25</v>
      </c>
      <c r="I203" s="8">
        <v>0</v>
      </c>
      <c r="J203" s="8">
        <v>22.25</v>
      </c>
      <c r="K203" s="8">
        <v>0</v>
      </c>
      <c r="L203" s="8">
        <v>22.35</v>
      </c>
      <c r="M203" s="8">
        <v>0</v>
      </c>
      <c r="N203" s="8">
        <v>22.45</v>
      </c>
      <c r="O203" s="8">
        <v>0.1</v>
      </c>
      <c r="P203" s="8">
        <v>21.15</v>
      </c>
      <c r="Q203" s="8">
        <v>0</v>
      </c>
      <c r="R203" s="8">
        <v>20.350000000000001</v>
      </c>
      <c r="S203" s="8">
        <v>16.2</v>
      </c>
      <c r="T203" s="8">
        <v>23.05</v>
      </c>
      <c r="U203" s="8">
        <v>0.6</v>
      </c>
      <c r="V203" s="8">
        <v>21.15</v>
      </c>
      <c r="W203" s="8">
        <v>6.9</v>
      </c>
      <c r="X203" s="8">
        <v>20.350000000000001</v>
      </c>
      <c r="Y203" s="8">
        <v>0.3</v>
      </c>
      <c r="Z203" s="8">
        <v>22.65</v>
      </c>
      <c r="AA203" s="8">
        <v>0</v>
      </c>
      <c r="AB203" s="8">
        <v>22.35</v>
      </c>
      <c r="AC203" s="8">
        <v>0</v>
      </c>
      <c r="AD203" s="8">
        <v>21.35</v>
      </c>
      <c r="AE203" s="8">
        <v>3.3</v>
      </c>
      <c r="AF203" s="8">
        <v>21.05</v>
      </c>
      <c r="AG203" s="8">
        <v>0</v>
      </c>
      <c r="AH203" s="8">
        <v>23.15</v>
      </c>
      <c r="AI203" s="8">
        <v>0.3</v>
      </c>
      <c r="AJ203" s="8">
        <v>20.85</v>
      </c>
      <c r="AK203" s="8">
        <v>8.9</v>
      </c>
      <c r="AL203" s="8">
        <v>22.15</v>
      </c>
      <c r="AM203" s="8">
        <v>0</v>
      </c>
      <c r="AN203" s="8">
        <v>22.45</v>
      </c>
      <c r="AO203" s="8">
        <v>0</v>
      </c>
      <c r="AP203" s="8">
        <v>22.45</v>
      </c>
      <c r="AQ203" s="8">
        <v>0.1</v>
      </c>
    </row>
    <row r="204" spans="1:43" ht="14.25" customHeight="1">
      <c r="A204" s="40">
        <v>44763</v>
      </c>
      <c r="B204" s="8">
        <v>23.25</v>
      </c>
      <c r="C204" s="8">
        <v>0.1</v>
      </c>
      <c r="D204" s="8">
        <v>22.65</v>
      </c>
      <c r="E204" s="8">
        <v>0.2</v>
      </c>
      <c r="F204" s="8">
        <v>22.35</v>
      </c>
      <c r="G204" s="8">
        <v>0.1</v>
      </c>
      <c r="H204" s="8">
        <v>22.35</v>
      </c>
      <c r="I204" s="8">
        <v>0.1</v>
      </c>
      <c r="J204" s="8">
        <v>22.75</v>
      </c>
      <c r="K204" s="8">
        <v>0.1</v>
      </c>
      <c r="L204" s="8">
        <v>23.75</v>
      </c>
      <c r="M204" s="8">
        <v>0</v>
      </c>
      <c r="N204" s="8">
        <v>23.15</v>
      </c>
      <c r="O204" s="8">
        <v>0</v>
      </c>
      <c r="P204" s="8">
        <v>22.55</v>
      </c>
      <c r="Q204" s="8">
        <v>0</v>
      </c>
      <c r="R204" s="8">
        <v>21.35</v>
      </c>
      <c r="S204" s="8">
        <v>0</v>
      </c>
      <c r="T204" s="8">
        <v>23.95</v>
      </c>
      <c r="U204" s="8">
        <v>0</v>
      </c>
      <c r="V204" s="8">
        <v>22.15</v>
      </c>
      <c r="W204" s="8">
        <v>0.2</v>
      </c>
      <c r="X204" s="8">
        <v>21.75</v>
      </c>
      <c r="Y204" s="8">
        <v>0</v>
      </c>
      <c r="Z204" s="8">
        <v>23.15</v>
      </c>
      <c r="AA204" s="8">
        <v>0.1</v>
      </c>
      <c r="AB204" s="8">
        <v>22.35</v>
      </c>
      <c r="AC204" s="8">
        <v>0.2</v>
      </c>
      <c r="AD204" s="8">
        <v>22.55</v>
      </c>
      <c r="AE204" s="8">
        <v>0.1</v>
      </c>
      <c r="AF204" s="8">
        <v>22.25</v>
      </c>
      <c r="AG204" s="8">
        <v>0.2</v>
      </c>
      <c r="AH204" s="8">
        <v>23.85</v>
      </c>
      <c r="AI204" s="8">
        <v>0</v>
      </c>
      <c r="AJ204" s="8">
        <v>22.55</v>
      </c>
      <c r="AK204" s="8">
        <v>0</v>
      </c>
      <c r="AL204" s="8">
        <v>22.65</v>
      </c>
      <c r="AM204" s="8">
        <v>0.1</v>
      </c>
      <c r="AN204" s="8">
        <v>22.65</v>
      </c>
      <c r="AO204" s="8">
        <v>0.2</v>
      </c>
      <c r="AP204" s="8">
        <v>22.85</v>
      </c>
      <c r="AQ204" s="8">
        <v>0.1</v>
      </c>
    </row>
    <row r="205" spans="1:43" ht="14.25" customHeight="1">
      <c r="A205" s="40">
        <v>44764</v>
      </c>
      <c r="B205" s="8">
        <v>22.75</v>
      </c>
      <c r="C205" s="8">
        <v>0</v>
      </c>
      <c r="D205" s="8">
        <v>22.25</v>
      </c>
      <c r="E205" s="8">
        <v>0</v>
      </c>
      <c r="F205" s="8">
        <v>22.05</v>
      </c>
      <c r="G205" s="8">
        <v>0</v>
      </c>
      <c r="H205" s="8">
        <v>22.15</v>
      </c>
      <c r="I205" s="8">
        <v>0</v>
      </c>
      <c r="J205" s="8">
        <v>21.95</v>
      </c>
      <c r="K205" s="8">
        <v>0</v>
      </c>
      <c r="L205" s="8">
        <v>23.55</v>
      </c>
      <c r="M205" s="8">
        <v>0</v>
      </c>
      <c r="N205" s="8">
        <v>22.65</v>
      </c>
      <c r="O205" s="8">
        <v>0</v>
      </c>
      <c r="P205" s="8">
        <v>22.35</v>
      </c>
      <c r="Q205" s="8">
        <v>0</v>
      </c>
      <c r="R205" s="8">
        <v>21.95</v>
      </c>
      <c r="S205" s="8">
        <v>0</v>
      </c>
      <c r="T205" s="8">
        <v>23.55</v>
      </c>
      <c r="U205" s="8">
        <v>0.9</v>
      </c>
      <c r="V205" s="8">
        <v>21.65</v>
      </c>
      <c r="W205" s="8">
        <v>0</v>
      </c>
      <c r="X205" s="8">
        <v>21.95</v>
      </c>
      <c r="Y205" s="8">
        <v>0</v>
      </c>
      <c r="Z205" s="8">
        <v>22.35</v>
      </c>
      <c r="AA205" s="8">
        <v>0</v>
      </c>
      <c r="AB205" s="8">
        <v>22.15</v>
      </c>
      <c r="AC205" s="8">
        <v>0</v>
      </c>
      <c r="AD205" s="8">
        <v>22.05</v>
      </c>
      <c r="AE205" s="8">
        <v>0.2</v>
      </c>
      <c r="AF205" s="8">
        <v>21.75</v>
      </c>
      <c r="AG205" s="8">
        <v>0</v>
      </c>
      <c r="AH205" s="8">
        <v>23.65</v>
      </c>
      <c r="AI205" s="8">
        <v>3</v>
      </c>
      <c r="AJ205" s="8">
        <v>22.45</v>
      </c>
      <c r="AK205" s="8">
        <v>0</v>
      </c>
      <c r="AL205" s="8">
        <v>21.85</v>
      </c>
      <c r="AM205" s="8">
        <v>0</v>
      </c>
      <c r="AN205" s="8">
        <v>22.15</v>
      </c>
      <c r="AO205" s="8">
        <v>0</v>
      </c>
      <c r="AP205" s="8">
        <v>22.45</v>
      </c>
      <c r="AQ205" s="8">
        <v>0</v>
      </c>
    </row>
    <row r="206" spans="1:43" ht="14.25" customHeight="1">
      <c r="A206" s="40">
        <v>44765</v>
      </c>
      <c r="B206" s="8">
        <v>21.35</v>
      </c>
      <c r="C206" s="8">
        <v>0</v>
      </c>
      <c r="D206" s="8">
        <v>21.35</v>
      </c>
      <c r="E206" s="8">
        <v>0</v>
      </c>
      <c r="F206" s="8">
        <v>21.15</v>
      </c>
      <c r="G206" s="8">
        <v>0</v>
      </c>
      <c r="H206" s="8">
        <v>20.95</v>
      </c>
      <c r="I206" s="8">
        <v>0</v>
      </c>
      <c r="J206" s="8">
        <v>22.45</v>
      </c>
      <c r="K206" s="8">
        <v>0</v>
      </c>
      <c r="L206" s="8">
        <v>21.45</v>
      </c>
      <c r="M206" s="8">
        <v>0</v>
      </c>
      <c r="N206" s="8">
        <v>21.25</v>
      </c>
      <c r="O206" s="8">
        <v>0</v>
      </c>
      <c r="P206" s="8">
        <v>21.75</v>
      </c>
      <c r="Q206" s="8">
        <v>0</v>
      </c>
      <c r="R206" s="8">
        <v>21.35</v>
      </c>
      <c r="S206" s="8">
        <v>0</v>
      </c>
      <c r="T206" s="8">
        <v>22.55</v>
      </c>
      <c r="U206" s="8">
        <v>0</v>
      </c>
      <c r="V206" s="8">
        <v>22.25</v>
      </c>
      <c r="W206" s="8">
        <v>0</v>
      </c>
      <c r="X206" s="8">
        <v>21.05</v>
      </c>
      <c r="Y206" s="8">
        <v>0</v>
      </c>
      <c r="Z206" s="8">
        <v>22.25</v>
      </c>
      <c r="AA206" s="8">
        <v>0</v>
      </c>
      <c r="AB206" s="8">
        <v>21.65</v>
      </c>
      <c r="AC206" s="8">
        <v>0</v>
      </c>
      <c r="AD206" s="8">
        <v>21.55</v>
      </c>
      <c r="AE206" s="8">
        <v>0</v>
      </c>
      <c r="AF206" s="8">
        <v>22.45</v>
      </c>
      <c r="AG206" s="8">
        <v>0</v>
      </c>
      <c r="AH206" s="8">
        <v>22.65</v>
      </c>
      <c r="AI206" s="8">
        <v>0</v>
      </c>
      <c r="AJ206" s="8">
        <v>21.25</v>
      </c>
      <c r="AK206" s="8">
        <v>0</v>
      </c>
      <c r="AL206" s="8">
        <v>21.95</v>
      </c>
      <c r="AM206" s="8">
        <v>0</v>
      </c>
      <c r="AN206" s="8">
        <v>21.55</v>
      </c>
      <c r="AO206" s="8">
        <v>0</v>
      </c>
      <c r="AP206" s="8">
        <v>21.95</v>
      </c>
      <c r="AQ206" s="8">
        <v>0</v>
      </c>
    </row>
    <row r="207" spans="1:43" ht="14.25" customHeight="1">
      <c r="A207" s="40">
        <v>44766</v>
      </c>
      <c r="B207" s="8">
        <v>26.45</v>
      </c>
      <c r="C207" s="8">
        <v>0</v>
      </c>
      <c r="D207" s="8">
        <v>25.85</v>
      </c>
      <c r="E207" s="8">
        <v>0</v>
      </c>
      <c r="F207" s="8">
        <v>25.95</v>
      </c>
      <c r="G207" s="8">
        <v>0</v>
      </c>
      <c r="H207" s="8">
        <v>25.75</v>
      </c>
      <c r="I207" s="8">
        <v>0</v>
      </c>
      <c r="J207" s="8">
        <v>26.45</v>
      </c>
      <c r="K207" s="8">
        <v>0</v>
      </c>
      <c r="L207" s="8">
        <v>26.55</v>
      </c>
      <c r="M207" s="8">
        <v>0</v>
      </c>
      <c r="N207" s="8">
        <v>25.35</v>
      </c>
      <c r="O207" s="8">
        <v>0</v>
      </c>
      <c r="P207" s="8">
        <v>25.45</v>
      </c>
      <c r="Q207" s="8">
        <v>0</v>
      </c>
      <c r="R207" s="8">
        <v>25.25</v>
      </c>
      <c r="S207" s="8">
        <v>0</v>
      </c>
      <c r="T207" s="8">
        <v>25.95</v>
      </c>
      <c r="U207" s="8">
        <v>0</v>
      </c>
      <c r="V207" s="8">
        <v>25.85</v>
      </c>
      <c r="W207" s="8">
        <v>0</v>
      </c>
      <c r="X207" s="8">
        <v>24.15</v>
      </c>
      <c r="Y207" s="8">
        <v>0</v>
      </c>
      <c r="Z207" s="8">
        <v>26.25</v>
      </c>
      <c r="AA207" s="8">
        <v>0</v>
      </c>
      <c r="AB207" s="8">
        <v>25.25</v>
      </c>
      <c r="AC207" s="8">
        <v>0</v>
      </c>
      <c r="AD207" s="8">
        <v>26.45</v>
      </c>
      <c r="AE207" s="8">
        <v>0</v>
      </c>
      <c r="AF207" s="8">
        <v>26.15</v>
      </c>
      <c r="AG207" s="8">
        <v>0</v>
      </c>
      <c r="AH207" s="8">
        <v>25.95</v>
      </c>
      <c r="AI207" s="8">
        <v>0</v>
      </c>
      <c r="AJ207" s="8">
        <v>25.25</v>
      </c>
      <c r="AK207" s="8">
        <v>0</v>
      </c>
      <c r="AL207" s="8">
        <v>26.45</v>
      </c>
      <c r="AM207" s="8">
        <v>0</v>
      </c>
      <c r="AN207" s="8">
        <v>25.45</v>
      </c>
      <c r="AO207" s="8">
        <v>0</v>
      </c>
      <c r="AP207" s="8">
        <v>26.25</v>
      </c>
      <c r="AQ207" s="8">
        <v>0</v>
      </c>
    </row>
    <row r="208" spans="1:43" ht="14.25" customHeight="1">
      <c r="A208" s="40">
        <v>44767</v>
      </c>
      <c r="B208" s="8">
        <v>22.35</v>
      </c>
      <c r="C208" s="8">
        <v>0</v>
      </c>
      <c r="D208" s="8">
        <v>22.05</v>
      </c>
      <c r="E208" s="8">
        <v>0</v>
      </c>
      <c r="F208" s="8">
        <v>21.05</v>
      </c>
      <c r="G208" s="8">
        <v>0</v>
      </c>
      <c r="H208" s="8">
        <v>22.15</v>
      </c>
      <c r="I208" s="8">
        <v>0</v>
      </c>
      <c r="J208" s="8">
        <v>21.95</v>
      </c>
      <c r="K208" s="8">
        <v>0</v>
      </c>
      <c r="L208" s="8">
        <v>22.25</v>
      </c>
      <c r="M208" s="8">
        <v>0</v>
      </c>
      <c r="N208" s="8">
        <v>22.55</v>
      </c>
      <c r="O208" s="8">
        <v>0</v>
      </c>
      <c r="P208" s="8">
        <v>21.05</v>
      </c>
      <c r="Q208" s="8">
        <v>0.2</v>
      </c>
      <c r="R208" s="8">
        <v>19.649999999999999</v>
      </c>
      <c r="S208" s="8">
        <v>0.3</v>
      </c>
      <c r="T208" s="8">
        <v>22.75</v>
      </c>
      <c r="U208" s="8">
        <v>0</v>
      </c>
      <c r="V208" s="8">
        <v>21.55</v>
      </c>
      <c r="W208" s="8">
        <v>0.1</v>
      </c>
      <c r="X208" s="8">
        <v>20.149999999999999</v>
      </c>
      <c r="Y208" s="8">
        <v>0.1</v>
      </c>
      <c r="Z208" s="8">
        <v>22.45</v>
      </c>
      <c r="AA208" s="8">
        <v>0.1</v>
      </c>
      <c r="AB208" s="8">
        <v>22.55</v>
      </c>
      <c r="AC208" s="8">
        <v>0</v>
      </c>
      <c r="AD208" s="8">
        <v>20.95</v>
      </c>
      <c r="AE208" s="8">
        <v>0.4</v>
      </c>
      <c r="AF208" s="8">
        <v>21.25</v>
      </c>
      <c r="AG208" s="8">
        <v>0.2</v>
      </c>
      <c r="AH208" s="8">
        <v>22.65</v>
      </c>
      <c r="AI208" s="8">
        <v>0</v>
      </c>
      <c r="AJ208" s="8">
        <v>20.65</v>
      </c>
      <c r="AK208" s="8">
        <v>0</v>
      </c>
      <c r="AL208" s="8">
        <v>21.85</v>
      </c>
      <c r="AM208" s="8">
        <v>0</v>
      </c>
      <c r="AN208" s="8">
        <v>22.35</v>
      </c>
      <c r="AO208" s="8">
        <v>0</v>
      </c>
      <c r="AP208" s="8">
        <v>22.25</v>
      </c>
      <c r="AQ208" s="8">
        <v>0</v>
      </c>
    </row>
    <row r="209" spans="1:43" ht="14.25" customHeight="1">
      <c r="A209" s="40">
        <v>44768</v>
      </c>
      <c r="B209" s="11">
        <v>20.05</v>
      </c>
      <c r="C209" s="8">
        <v>0.1</v>
      </c>
      <c r="D209" s="11">
        <v>19.850000000000001</v>
      </c>
      <c r="E209" s="8">
        <v>0.1</v>
      </c>
      <c r="F209" s="11">
        <v>18.95</v>
      </c>
      <c r="G209" s="8">
        <v>0.1</v>
      </c>
      <c r="H209" s="11">
        <v>19.75</v>
      </c>
      <c r="I209" s="8">
        <v>0.1</v>
      </c>
      <c r="J209" s="11">
        <v>20.05</v>
      </c>
      <c r="K209" s="8">
        <v>0.2</v>
      </c>
      <c r="L209" s="11">
        <v>19.850000000000001</v>
      </c>
      <c r="M209" s="8">
        <v>0</v>
      </c>
      <c r="N209" s="11">
        <v>20.05</v>
      </c>
      <c r="O209" s="8">
        <v>0.1</v>
      </c>
      <c r="P209" s="11">
        <v>19.45</v>
      </c>
      <c r="Q209" s="8">
        <v>0.1</v>
      </c>
      <c r="R209" s="11">
        <v>18.649999999999999</v>
      </c>
      <c r="S209" s="8">
        <v>0.1</v>
      </c>
      <c r="T209" s="11">
        <v>20.55</v>
      </c>
      <c r="U209" s="8">
        <v>0.1</v>
      </c>
      <c r="V209" s="11">
        <v>19.95</v>
      </c>
      <c r="W209" s="8">
        <v>0.1</v>
      </c>
      <c r="X209" s="11">
        <v>18.45</v>
      </c>
      <c r="Y209" s="8">
        <v>0.1</v>
      </c>
      <c r="Z209" s="11">
        <v>20.45</v>
      </c>
      <c r="AA209" s="8">
        <v>0.2</v>
      </c>
      <c r="AB209" s="11">
        <v>19.95</v>
      </c>
      <c r="AC209" s="8">
        <v>0.1</v>
      </c>
      <c r="AD209" s="11">
        <v>19.149999999999999</v>
      </c>
      <c r="AE209" s="8">
        <v>0.1</v>
      </c>
      <c r="AF209" s="11">
        <v>20.05</v>
      </c>
      <c r="AG209" s="8">
        <v>0.1</v>
      </c>
      <c r="AH209" s="11">
        <v>20.55</v>
      </c>
      <c r="AI209" s="8">
        <v>0.1</v>
      </c>
      <c r="AJ209" s="11">
        <v>18.850000000000001</v>
      </c>
      <c r="AK209" s="8">
        <v>0.1</v>
      </c>
      <c r="AL209" s="11">
        <v>19.850000000000001</v>
      </c>
      <c r="AM209" s="8">
        <v>0.2</v>
      </c>
      <c r="AN209" s="11">
        <v>19.95</v>
      </c>
      <c r="AO209" s="8">
        <v>0.1</v>
      </c>
      <c r="AP209" s="11">
        <v>20.149999999999999</v>
      </c>
      <c r="AQ209" s="8">
        <v>0.1</v>
      </c>
    </row>
    <row r="210" spans="1:43" ht="14.25" customHeight="1">
      <c r="A210" s="40">
        <v>44769</v>
      </c>
      <c r="B210" s="8">
        <v>20.75</v>
      </c>
      <c r="C210" s="8">
        <v>0</v>
      </c>
      <c r="D210" s="8">
        <v>20.65</v>
      </c>
      <c r="E210" s="8">
        <v>0</v>
      </c>
      <c r="F210" s="8">
        <v>20.25</v>
      </c>
      <c r="G210" s="8">
        <v>0</v>
      </c>
      <c r="H210" s="8">
        <v>20.55</v>
      </c>
      <c r="I210" s="8">
        <v>0</v>
      </c>
      <c r="J210" s="8">
        <v>20.85</v>
      </c>
      <c r="K210" s="8">
        <v>0</v>
      </c>
      <c r="L210" s="8">
        <v>20.85</v>
      </c>
      <c r="M210" s="8">
        <v>0</v>
      </c>
      <c r="N210" s="8">
        <v>20.65</v>
      </c>
      <c r="O210" s="8">
        <v>0</v>
      </c>
      <c r="P210" s="8">
        <v>20.45</v>
      </c>
      <c r="Q210" s="8">
        <v>0</v>
      </c>
      <c r="R210" s="8">
        <v>20.25</v>
      </c>
      <c r="S210" s="8">
        <v>0</v>
      </c>
      <c r="T210" s="8">
        <v>21.25</v>
      </c>
      <c r="U210" s="8">
        <v>0</v>
      </c>
      <c r="V210" s="8">
        <v>20.75</v>
      </c>
      <c r="W210" s="8">
        <v>0</v>
      </c>
      <c r="X210" s="8">
        <v>19.55</v>
      </c>
      <c r="Y210" s="8">
        <v>0</v>
      </c>
      <c r="Z210" s="8">
        <v>21.15</v>
      </c>
      <c r="AA210" s="8">
        <v>0</v>
      </c>
      <c r="AB210" s="8">
        <v>20.55</v>
      </c>
      <c r="AC210" s="8">
        <v>0</v>
      </c>
      <c r="AD210" s="8">
        <v>20.55</v>
      </c>
      <c r="AE210" s="8">
        <v>0</v>
      </c>
      <c r="AF210" s="8">
        <v>20.65</v>
      </c>
      <c r="AG210" s="8">
        <v>0</v>
      </c>
      <c r="AH210" s="8">
        <v>21.35</v>
      </c>
      <c r="AI210" s="8">
        <v>0</v>
      </c>
      <c r="AJ210" s="8">
        <v>20.350000000000001</v>
      </c>
      <c r="AK210" s="8">
        <v>0</v>
      </c>
      <c r="AL210" s="8">
        <v>20.75</v>
      </c>
      <c r="AM210" s="8">
        <v>0</v>
      </c>
      <c r="AN210" s="8">
        <v>20.45</v>
      </c>
      <c r="AO210" s="8">
        <v>0</v>
      </c>
      <c r="AP210" s="8">
        <v>20.95</v>
      </c>
      <c r="AQ210" s="8">
        <v>0</v>
      </c>
    </row>
    <row r="211" spans="1:43" ht="14.25" customHeight="1">
      <c r="A211" s="40">
        <v>44770</v>
      </c>
      <c r="B211" s="8">
        <v>21.65</v>
      </c>
      <c r="C211" s="8">
        <v>0</v>
      </c>
      <c r="D211" s="8">
        <v>21.55</v>
      </c>
      <c r="E211" s="8">
        <v>0</v>
      </c>
      <c r="F211" s="8">
        <v>21.05</v>
      </c>
      <c r="G211" s="8">
        <v>0</v>
      </c>
      <c r="H211" s="8">
        <v>21.45</v>
      </c>
      <c r="I211" s="8">
        <v>0</v>
      </c>
      <c r="J211" s="8">
        <v>21.55</v>
      </c>
      <c r="K211" s="8">
        <v>0</v>
      </c>
      <c r="L211" s="8">
        <v>21.85</v>
      </c>
      <c r="M211" s="8">
        <v>0</v>
      </c>
      <c r="N211" s="8">
        <v>21.05</v>
      </c>
      <c r="O211" s="8">
        <v>0</v>
      </c>
      <c r="P211" s="8">
        <v>20.85</v>
      </c>
      <c r="Q211" s="8">
        <v>0</v>
      </c>
      <c r="R211" s="8">
        <v>20.350000000000001</v>
      </c>
      <c r="S211" s="8">
        <v>0</v>
      </c>
      <c r="T211" s="8">
        <v>21.45</v>
      </c>
      <c r="U211" s="8">
        <v>0</v>
      </c>
      <c r="V211" s="8">
        <v>21.25</v>
      </c>
      <c r="W211" s="8">
        <v>0</v>
      </c>
      <c r="X211" s="8">
        <v>19.95</v>
      </c>
      <c r="Y211" s="8">
        <v>0</v>
      </c>
      <c r="Z211" s="8">
        <v>21.85</v>
      </c>
      <c r="AA211" s="8">
        <v>0</v>
      </c>
      <c r="AB211" s="8">
        <v>21.55</v>
      </c>
      <c r="AC211" s="8">
        <v>0</v>
      </c>
      <c r="AD211" s="8">
        <v>21.15</v>
      </c>
      <c r="AE211" s="8">
        <v>0</v>
      </c>
      <c r="AF211" s="8">
        <v>20.95</v>
      </c>
      <c r="AG211" s="8">
        <v>0</v>
      </c>
      <c r="AH211" s="8">
        <v>21.55</v>
      </c>
      <c r="AI211" s="8">
        <v>0</v>
      </c>
      <c r="AJ211" s="8">
        <v>20.55</v>
      </c>
      <c r="AK211" s="8">
        <v>0</v>
      </c>
      <c r="AL211" s="8">
        <v>21.45</v>
      </c>
      <c r="AM211" s="8">
        <v>0</v>
      </c>
      <c r="AN211" s="8">
        <v>21.45</v>
      </c>
      <c r="AO211" s="8">
        <v>0</v>
      </c>
      <c r="AP211" s="8">
        <v>21.75</v>
      </c>
      <c r="AQ211" s="8">
        <v>0</v>
      </c>
    </row>
    <row r="212" spans="1:43" ht="14.25" customHeight="1">
      <c r="A212" s="40">
        <v>44771</v>
      </c>
      <c r="B212" s="8">
        <v>21.15</v>
      </c>
      <c r="C212" s="8">
        <v>1.4</v>
      </c>
      <c r="D212" s="8">
        <v>20.95</v>
      </c>
      <c r="E212" s="8">
        <v>2.2000000000000002</v>
      </c>
      <c r="F212" s="8">
        <v>20.45</v>
      </c>
      <c r="G212" s="8">
        <v>0</v>
      </c>
      <c r="H212" s="8">
        <v>20.85</v>
      </c>
      <c r="I212" s="8">
        <v>1.9</v>
      </c>
      <c r="J212" s="8">
        <v>21.05</v>
      </c>
      <c r="K212" s="8">
        <v>0</v>
      </c>
      <c r="L212" s="8">
        <v>20.95</v>
      </c>
      <c r="M212" s="8">
        <v>0.4</v>
      </c>
      <c r="N212" s="8">
        <v>20.45</v>
      </c>
      <c r="O212" s="8">
        <v>1.2</v>
      </c>
      <c r="P212" s="8">
        <v>21.35</v>
      </c>
      <c r="Q212" s="8">
        <v>0</v>
      </c>
      <c r="R212" s="8">
        <v>20.45</v>
      </c>
      <c r="S212" s="8">
        <v>0</v>
      </c>
      <c r="T212" s="8">
        <v>21.35</v>
      </c>
      <c r="U212" s="8">
        <v>0</v>
      </c>
      <c r="V212" s="8">
        <v>21.45</v>
      </c>
      <c r="W212" s="8">
        <v>0.7</v>
      </c>
      <c r="X212" s="8">
        <v>20.149999999999999</v>
      </c>
      <c r="Y212" s="8">
        <v>0.1</v>
      </c>
      <c r="Z212" s="8">
        <v>21.35</v>
      </c>
      <c r="AA212" s="8">
        <v>1.3</v>
      </c>
      <c r="AB212" s="8">
        <v>21.25</v>
      </c>
      <c r="AC212" s="8">
        <v>0.7</v>
      </c>
      <c r="AD212" s="8">
        <v>20.75</v>
      </c>
      <c r="AE212" s="8">
        <v>0</v>
      </c>
      <c r="AF212" s="8">
        <v>21.15</v>
      </c>
      <c r="AG212" s="8">
        <v>1</v>
      </c>
      <c r="AH212" s="8">
        <v>21.55</v>
      </c>
      <c r="AI212" s="8">
        <v>0</v>
      </c>
      <c r="AJ212" s="8">
        <v>20.65</v>
      </c>
      <c r="AK212" s="8">
        <v>0.2</v>
      </c>
      <c r="AL212" s="8">
        <v>20.85</v>
      </c>
      <c r="AM212" s="8">
        <v>0</v>
      </c>
      <c r="AN212" s="8">
        <v>21.15</v>
      </c>
      <c r="AO212" s="8">
        <v>1.3</v>
      </c>
      <c r="AP212" s="8">
        <v>21.25</v>
      </c>
      <c r="AQ212" s="8">
        <v>1.1000000000000001</v>
      </c>
    </row>
    <row r="213" spans="1:43" ht="14.25" customHeight="1">
      <c r="A213" s="40">
        <v>44772</v>
      </c>
      <c r="B213" s="8">
        <v>22.85</v>
      </c>
      <c r="C213" s="8">
        <v>0</v>
      </c>
      <c r="D213" s="8">
        <v>22.35</v>
      </c>
      <c r="E213" s="8">
        <v>0</v>
      </c>
      <c r="F213" s="8">
        <v>21.85</v>
      </c>
      <c r="G213" s="8">
        <v>0</v>
      </c>
      <c r="H213" s="8">
        <v>22.45</v>
      </c>
      <c r="I213" s="8">
        <v>0</v>
      </c>
      <c r="J213" s="8">
        <v>22.35</v>
      </c>
      <c r="K213" s="8">
        <v>0</v>
      </c>
      <c r="L213" s="8">
        <v>23.05</v>
      </c>
      <c r="M213" s="8">
        <v>0</v>
      </c>
      <c r="N213" s="8">
        <v>22.75</v>
      </c>
      <c r="O213" s="8">
        <v>0</v>
      </c>
      <c r="P213" s="8">
        <v>22.15</v>
      </c>
      <c r="Q213" s="8">
        <v>0</v>
      </c>
      <c r="R213" s="8">
        <v>21.65</v>
      </c>
      <c r="S213" s="8">
        <v>0</v>
      </c>
      <c r="T213" s="8">
        <v>23.45</v>
      </c>
      <c r="U213" s="8">
        <v>0</v>
      </c>
      <c r="V213" s="8">
        <v>22.35</v>
      </c>
      <c r="W213" s="8">
        <v>0</v>
      </c>
      <c r="X213" s="8">
        <v>22.15</v>
      </c>
      <c r="Y213" s="8">
        <v>0</v>
      </c>
      <c r="Z213" s="8">
        <v>22.85</v>
      </c>
      <c r="AA213" s="8">
        <v>0</v>
      </c>
      <c r="AB213" s="8">
        <v>22.55</v>
      </c>
      <c r="AC213" s="8">
        <v>0</v>
      </c>
      <c r="AD213" s="8">
        <v>21.85</v>
      </c>
      <c r="AE213" s="8">
        <v>0</v>
      </c>
      <c r="AF213" s="8">
        <v>22.35</v>
      </c>
      <c r="AG213" s="8">
        <v>0</v>
      </c>
      <c r="AH213" s="8">
        <v>23.55</v>
      </c>
      <c r="AI213" s="8">
        <v>0</v>
      </c>
      <c r="AJ213" s="8">
        <v>22.45</v>
      </c>
      <c r="AK213" s="8">
        <v>0</v>
      </c>
      <c r="AL213" s="8">
        <v>22.35</v>
      </c>
      <c r="AM213" s="8">
        <v>0</v>
      </c>
      <c r="AN213" s="8">
        <v>22.55</v>
      </c>
      <c r="AO213" s="8">
        <v>0</v>
      </c>
      <c r="AP213" s="8">
        <v>22.65</v>
      </c>
      <c r="AQ213" s="8">
        <v>0</v>
      </c>
    </row>
    <row r="214" spans="1:43" ht="14.25" customHeight="1">
      <c r="A214" s="40">
        <v>44773</v>
      </c>
      <c r="B214" s="8">
        <v>24.75</v>
      </c>
      <c r="C214" s="8">
        <v>0</v>
      </c>
      <c r="D214" s="8">
        <v>24.05</v>
      </c>
      <c r="E214" s="8">
        <v>0</v>
      </c>
      <c r="F214" s="8">
        <v>24.35</v>
      </c>
      <c r="G214" s="8">
        <v>0</v>
      </c>
      <c r="H214" s="8">
        <v>23.95</v>
      </c>
      <c r="I214" s="8">
        <v>0</v>
      </c>
      <c r="J214" s="8">
        <v>23.55</v>
      </c>
      <c r="K214" s="8">
        <v>0</v>
      </c>
      <c r="L214" s="8">
        <v>25.35</v>
      </c>
      <c r="M214" s="8">
        <v>0</v>
      </c>
      <c r="N214" s="8">
        <v>24.95</v>
      </c>
      <c r="O214" s="8">
        <v>0</v>
      </c>
      <c r="P214" s="8">
        <v>24.55</v>
      </c>
      <c r="Q214" s="8">
        <v>0</v>
      </c>
      <c r="R214" s="8">
        <v>23.95</v>
      </c>
      <c r="S214" s="8">
        <v>0</v>
      </c>
      <c r="T214" s="8">
        <v>25.65</v>
      </c>
      <c r="U214" s="8">
        <v>0</v>
      </c>
      <c r="V214" s="8">
        <v>24.05</v>
      </c>
      <c r="W214" s="8">
        <v>0</v>
      </c>
      <c r="X214" s="8">
        <v>24.25</v>
      </c>
      <c r="Y214" s="8">
        <v>0</v>
      </c>
      <c r="Z214" s="8">
        <v>24.15</v>
      </c>
      <c r="AA214" s="8">
        <v>0.1</v>
      </c>
      <c r="AB214" s="8">
        <v>24.05</v>
      </c>
      <c r="AC214" s="8">
        <v>0</v>
      </c>
      <c r="AD214" s="8">
        <v>24.25</v>
      </c>
      <c r="AE214" s="8">
        <v>0</v>
      </c>
      <c r="AF214" s="8">
        <v>23.85</v>
      </c>
      <c r="AG214" s="8">
        <v>0</v>
      </c>
      <c r="AH214" s="8">
        <v>25.55</v>
      </c>
      <c r="AI214" s="8">
        <v>0</v>
      </c>
      <c r="AJ214" s="8">
        <v>24.65</v>
      </c>
      <c r="AK214" s="8">
        <v>0.1</v>
      </c>
      <c r="AL214" s="8">
        <v>23.85</v>
      </c>
      <c r="AM214" s="8">
        <v>0</v>
      </c>
      <c r="AN214" s="8">
        <v>24.25</v>
      </c>
      <c r="AO214" s="8">
        <v>0</v>
      </c>
      <c r="AP214" s="8">
        <v>24.05</v>
      </c>
      <c r="AQ214" s="8">
        <v>0</v>
      </c>
    </row>
    <row r="215" spans="1:43" ht="14.25" customHeight="1">
      <c r="A215" s="40">
        <v>44774</v>
      </c>
      <c r="B215" s="8">
        <v>25.15</v>
      </c>
      <c r="C215" s="8">
        <v>0.1</v>
      </c>
      <c r="D215" s="8">
        <v>24.65</v>
      </c>
      <c r="E215" s="8">
        <v>0.1</v>
      </c>
      <c r="F215" s="8">
        <v>24.75</v>
      </c>
      <c r="G215" s="8">
        <v>0.1</v>
      </c>
      <c r="H215" s="8">
        <v>24.55</v>
      </c>
      <c r="I215" s="8">
        <v>0.1</v>
      </c>
      <c r="J215" s="8">
        <v>24.85</v>
      </c>
      <c r="K215" s="8">
        <v>0.1</v>
      </c>
      <c r="L215" s="8">
        <v>25.95</v>
      </c>
      <c r="M215" s="8">
        <v>0</v>
      </c>
      <c r="N215" s="8">
        <v>25.25</v>
      </c>
      <c r="O215" s="8">
        <v>0.1</v>
      </c>
      <c r="P215" s="8">
        <v>24.85</v>
      </c>
      <c r="Q215" s="8">
        <v>0.1</v>
      </c>
      <c r="R215" s="8">
        <v>24.55</v>
      </c>
      <c r="S215" s="8">
        <v>0.1</v>
      </c>
      <c r="T215" s="8">
        <v>25.75</v>
      </c>
      <c r="U215" s="8">
        <v>0.1</v>
      </c>
      <c r="V215" s="8">
        <v>25.05</v>
      </c>
      <c r="W215" s="8">
        <v>0.1</v>
      </c>
      <c r="X215" s="8">
        <v>24.45</v>
      </c>
      <c r="Y215" s="8">
        <v>0.1</v>
      </c>
      <c r="Z215" s="8">
        <v>25.05</v>
      </c>
      <c r="AA215" s="8">
        <v>0.1</v>
      </c>
      <c r="AB215" s="8">
        <v>24.85</v>
      </c>
      <c r="AC215" s="8">
        <v>0.1</v>
      </c>
      <c r="AD215" s="8">
        <v>24.85</v>
      </c>
      <c r="AE215" s="8">
        <v>0.1</v>
      </c>
      <c r="AF215" s="8">
        <v>25.05</v>
      </c>
      <c r="AG215" s="8">
        <v>0.1</v>
      </c>
      <c r="AH215" s="8">
        <v>25.75</v>
      </c>
      <c r="AI215" s="8">
        <v>0.1</v>
      </c>
      <c r="AJ215" s="8">
        <v>25.05</v>
      </c>
      <c r="AK215" s="8">
        <v>0.3</v>
      </c>
      <c r="AL215" s="8">
        <v>24.85</v>
      </c>
      <c r="AM215" s="8">
        <v>0.1</v>
      </c>
      <c r="AN215" s="8">
        <v>24.85</v>
      </c>
      <c r="AO215" s="8">
        <v>0.1</v>
      </c>
      <c r="AP215" s="8">
        <v>24.75</v>
      </c>
      <c r="AQ215" s="8">
        <v>0.1</v>
      </c>
    </row>
    <row r="216" spans="1:43" ht="14.25" customHeight="1">
      <c r="A216" s="40">
        <v>44775</v>
      </c>
      <c r="B216" s="11">
        <v>26.45</v>
      </c>
      <c r="C216" s="8">
        <v>0</v>
      </c>
      <c r="D216" s="11">
        <v>25.75</v>
      </c>
      <c r="E216" s="8">
        <v>0</v>
      </c>
      <c r="F216" s="11">
        <v>26.35</v>
      </c>
      <c r="G216" s="8">
        <v>0</v>
      </c>
      <c r="H216" s="11">
        <v>25.65</v>
      </c>
      <c r="I216" s="8">
        <v>0</v>
      </c>
      <c r="J216" s="11">
        <v>26.65</v>
      </c>
      <c r="K216" s="8">
        <v>0</v>
      </c>
      <c r="L216" s="11">
        <v>26.75</v>
      </c>
      <c r="M216" s="8">
        <v>0</v>
      </c>
      <c r="N216" s="11">
        <v>26.35</v>
      </c>
      <c r="O216" s="8">
        <v>0</v>
      </c>
      <c r="P216" s="11">
        <v>26.15</v>
      </c>
      <c r="Q216" s="8">
        <v>0</v>
      </c>
      <c r="R216" s="11">
        <v>26.25</v>
      </c>
      <c r="S216" s="8">
        <v>0</v>
      </c>
      <c r="T216" s="11">
        <v>26.35</v>
      </c>
      <c r="U216" s="8">
        <v>0</v>
      </c>
      <c r="V216" s="11">
        <v>26.55</v>
      </c>
      <c r="W216" s="8">
        <v>0</v>
      </c>
      <c r="X216" s="11">
        <v>25.35</v>
      </c>
      <c r="Y216" s="8">
        <v>0</v>
      </c>
      <c r="Z216" s="11">
        <v>26.15</v>
      </c>
      <c r="AA216" s="8">
        <v>0</v>
      </c>
      <c r="AB216" s="11">
        <v>25.55</v>
      </c>
      <c r="AC216" s="8">
        <v>0</v>
      </c>
      <c r="AD216" s="11">
        <v>26.55</v>
      </c>
      <c r="AE216" s="8">
        <v>0</v>
      </c>
      <c r="AF216" s="11">
        <v>26.85</v>
      </c>
      <c r="AG216" s="8">
        <v>0</v>
      </c>
      <c r="AH216" s="11">
        <v>26.45</v>
      </c>
      <c r="AI216" s="8">
        <v>0</v>
      </c>
      <c r="AJ216" s="11">
        <v>26.05</v>
      </c>
      <c r="AK216" s="8">
        <v>0</v>
      </c>
      <c r="AL216" s="11">
        <v>26.55</v>
      </c>
      <c r="AM216" s="8">
        <v>0</v>
      </c>
      <c r="AN216" s="11">
        <v>25.65</v>
      </c>
      <c r="AO216" s="8">
        <v>0</v>
      </c>
      <c r="AP216" s="11">
        <v>26.25</v>
      </c>
      <c r="AQ216" s="8">
        <v>0</v>
      </c>
    </row>
    <row r="217" spans="1:43" ht="14.25" customHeight="1">
      <c r="A217" s="40">
        <v>44776</v>
      </c>
      <c r="B217" s="8">
        <v>28.45</v>
      </c>
      <c r="C217" s="8">
        <v>0</v>
      </c>
      <c r="D217" s="8">
        <v>27.75</v>
      </c>
      <c r="E217" s="8">
        <v>0</v>
      </c>
      <c r="F217" s="8">
        <v>28.55</v>
      </c>
      <c r="G217" s="8">
        <v>0</v>
      </c>
      <c r="H217" s="8">
        <v>27.95</v>
      </c>
      <c r="I217" s="8">
        <v>0</v>
      </c>
      <c r="J217" s="8">
        <v>28.65</v>
      </c>
      <c r="K217" s="8">
        <v>0</v>
      </c>
      <c r="L217" s="8">
        <v>28.95</v>
      </c>
      <c r="M217" s="8">
        <v>0</v>
      </c>
      <c r="N217" s="8">
        <v>28.25</v>
      </c>
      <c r="O217" s="8">
        <v>0</v>
      </c>
      <c r="P217" s="8">
        <v>27.85</v>
      </c>
      <c r="Q217" s="8">
        <v>0</v>
      </c>
      <c r="R217" s="8">
        <v>28.05</v>
      </c>
      <c r="S217" s="8">
        <v>0.1</v>
      </c>
      <c r="T217" s="8">
        <v>28.25</v>
      </c>
      <c r="U217" s="8">
        <v>0</v>
      </c>
      <c r="V217" s="8">
        <v>28.75</v>
      </c>
      <c r="W217" s="8">
        <v>0</v>
      </c>
      <c r="X217" s="8">
        <v>26.85</v>
      </c>
      <c r="Y217" s="8">
        <v>0</v>
      </c>
      <c r="Z217" s="8">
        <v>27.85</v>
      </c>
      <c r="AA217" s="8">
        <v>0</v>
      </c>
      <c r="AB217" s="8">
        <v>27.45</v>
      </c>
      <c r="AC217" s="8">
        <v>0</v>
      </c>
      <c r="AD217" s="8">
        <v>28.85</v>
      </c>
      <c r="AE217" s="8">
        <v>0</v>
      </c>
      <c r="AF217" s="8">
        <v>29.15</v>
      </c>
      <c r="AG217" s="8">
        <v>0.2</v>
      </c>
      <c r="AH217" s="8">
        <v>28.35</v>
      </c>
      <c r="AI217" s="8">
        <v>0</v>
      </c>
      <c r="AJ217" s="8">
        <v>27.65</v>
      </c>
      <c r="AK217" s="8">
        <v>0</v>
      </c>
      <c r="AL217" s="8">
        <v>28.45</v>
      </c>
      <c r="AM217" s="8">
        <v>0</v>
      </c>
      <c r="AN217" s="8">
        <v>27.45</v>
      </c>
      <c r="AO217" s="8">
        <v>0</v>
      </c>
      <c r="AP217" s="8">
        <v>28.25</v>
      </c>
      <c r="AQ217" s="8">
        <v>0</v>
      </c>
    </row>
    <row r="218" spans="1:43" ht="14.25" customHeight="1">
      <c r="A218" s="40">
        <v>44777</v>
      </c>
      <c r="B218" s="8">
        <v>27.15</v>
      </c>
      <c r="C218" s="8">
        <v>0</v>
      </c>
      <c r="D218" s="8">
        <v>26.95</v>
      </c>
      <c r="E218" s="8">
        <v>0</v>
      </c>
      <c r="F218" s="8">
        <v>26.65</v>
      </c>
      <c r="G218" s="8">
        <v>0</v>
      </c>
      <c r="H218" s="8">
        <v>26.75</v>
      </c>
      <c r="I218" s="8">
        <v>0</v>
      </c>
      <c r="J218" s="8">
        <v>26.85</v>
      </c>
      <c r="K218" s="8">
        <v>0</v>
      </c>
      <c r="L218" s="8">
        <v>28.35</v>
      </c>
      <c r="M218" s="8">
        <v>0</v>
      </c>
      <c r="N218" s="8">
        <v>27.55</v>
      </c>
      <c r="O218" s="8">
        <v>0</v>
      </c>
      <c r="P218" s="8">
        <v>26.85</v>
      </c>
      <c r="Q218" s="8">
        <v>0</v>
      </c>
      <c r="R218" s="8">
        <v>26.75</v>
      </c>
      <c r="S218" s="8">
        <v>0</v>
      </c>
      <c r="T218" s="8">
        <v>27.85</v>
      </c>
      <c r="U218" s="8">
        <v>0</v>
      </c>
      <c r="V218" s="8">
        <v>27.15</v>
      </c>
      <c r="W218" s="8">
        <v>0</v>
      </c>
      <c r="X218" s="8">
        <v>26.35</v>
      </c>
      <c r="Y218" s="8">
        <v>0</v>
      </c>
      <c r="Z218" s="8">
        <v>27.15</v>
      </c>
      <c r="AA218" s="8">
        <v>0</v>
      </c>
      <c r="AB218" s="8">
        <v>27.35</v>
      </c>
      <c r="AC218" s="8">
        <v>0</v>
      </c>
      <c r="AD218" s="8">
        <v>26.95</v>
      </c>
      <c r="AE218" s="8">
        <v>0</v>
      </c>
      <c r="AF218" s="8">
        <v>27.55</v>
      </c>
      <c r="AG218" s="8">
        <v>0</v>
      </c>
      <c r="AH218" s="8">
        <v>28.25</v>
      </c>
      <c r="AI218" s="8">
        <v>0</v>
      </c>
      <c r="AJ218" s="8">
        <v>27.25</v>
      </c>
      <c r="AK218" s="8">
        <v>0</v>
      </c>
      <c r="AL218" s="8">
        <v>26.85</v>
      </c>
      <c r="AM218" s="8">
        <v>0</v>
      </c>
      <c r="AN218" s="8">
        <v>27.05</v>
      </c>
      <c r="AO218" s="8">
        <v>0</v>
      </c>
      <c r="AP218" s="8">
        <v>27.15</v>
      </c>
      <c r="AQ218" s="8">
        <v>0</v>
      </c>
    </row>
    <row r="219" spans="1:43" ht="14.25" customHeight="1">
      <c r="A219" s="40">
        <v>44778</v>
      </c>
      <c r="B219" s="8">
        <v>24.75</v>
      </c>
      <c r="C219" s="8">
        <v>0</v>
      </c>
      <c r="D219" s="8">
        <v>24.55</v>
      </c>
      <c r="E219" s="8">
        <v>0</v>
      </c>
      <c r="F219" s="8">
        <v>23.95</v>
      </c>
      <c r="G219" s="8">
        <v>0.4</v>
      </c>
      <c r="H219" s="8">
        <v>24.45</v>
      </c>
      <c r="I219" s="8">
        <v>0.2</v>
      </c>
      <c r="J219" s="8">
        <v>25.35</v>
      </c>
      <c r="K219" s="8">
        <v>0.2</v>
      </c>
      <c r="L219" s="8">
        <v>24.25</v>
      </c>
      <c r="M219" s="8">
        <v>0</v>
      </c>
      <c r="N219" s="8">
        <v>24.75</v>
      </c>
      <c r="O219" s="8">
        <v>0.1</v>
      </c>
      <c r="P219" s="8">
        <v>23.65</v>
      </c>
      <c r="Q219" s="8">
        <v>0.1</v>
      </c>
      <c r="R219" s="8">
        <v>23.45</v>
      </c>
      <c r="S219" s="8">
        <v>1.2</v>
      </c>
      <c r="T219" s="8">
        <v>24.85</v>
      </c>
      <c r="U219" s="8">
        <v>0.2</v>
      </c>
      <c r="V219" s="8">
        <v>24.95</v>
      </c>
      <c r="W219" s="8">
        <v>0</v>
      </c>
      <c r="X219" s="8">
        <v>22.75</v>
      </c>
      <c r="Y219" s="8">
        <v>0</v>
      </c>
      <c r="Z219" s="8">
        <v>25.25</v>
      </c>
      <c r="AA219" s="8">
        <v>0.1</v>
      </c>
      <c r="AB219" s="8">
        <v>25.25</v>
      </c>
      <c r="AC219" s="8">
        <v>0</v>
      </c>
      <c r="AD219" s="8">
        <v>23.95</v>
      </c>
      <c r="AE219" s="8">
        <v>0</v>
      </c>
      <c r="AF219" s="8">
        <v>24.65</v>
      </c>
      <c r="AG219" s="8">
        <v>0</v>
      </c>
      <c r="AH219" s="8">
        <v>24.85</v>
      </c>
      <c r="AI219" s="8">
        <v>0.1</v>
      </c>
      <c r="AJ219" s="8">
        <v>23.15</v>
      </c>
      <c r="AK219" s="8">
        <v>0.1</v>
      </c>
      <c r="AL219" s="8">
        <v>24.95</v>
      </c>
      <c r="AM219" s="8">
        <v>0.7</v>
      </c>
      <c r="AN219" s="8">
        <v>24.85</v>
      </c>
      <c r="AO219" s="8">
        <v>0</v>
      </c>
      <c r="AP219" s="8">
        <v>24.85</v>
      </c>
      <c r="AQ219" s="8">
        <v>0</v>
      </c>
    </row>
    <row r="220" spans="1:43" ht="14.25" customHeight="1">
      <c r="A220" s="40">
        <v>44779</v>
      </c>
      <c r="B220" s="8">
        <v>25.75</v>
      </c>
      <c r="C220" s="8">
        <v>0</v>
      </c>
      <c r="D220" s="8">
        <v>25.55</v>
      </c>
      <c r="E220" s="8">
        <v>0</v>
      </c>
      <c r="F220" s="8">
        <v>24.75</v>
      </c>
      <c r="G220" s="8">
        <v>0</v>
      </c>
      <c r="H220" s="8">
        <v>25.35</v>
      </c>
      <c r="I220" s="8">
        <v>0</v>
      </c>
      <c r="J220" s="8">
        <v>26.15</v>
      </c>
      <c r="K220" s="8">
        <v>0</v>
      </c>
      <c r="L220" s="8">
        <v>25.45</v>
      </c>
      <c r="M220" s="8">
        <v>0</v>
      </c>
      <c r="N220" s="8">
        <v>25.85</v>
      </c>
      <c r="O220" s="8">
        <v>0</v>
      </c>
      <c r="P220" s="8">
        <v>24.45</v>
      </c>
      <c r="Q220" s="8">
        <v>0</v>
      </c>
      <c r="R220" s="8">
        <v>23.05</v>
      </c>
      <c r="S220" s="8">
        <v>0</v>
      </c>
      <c r="T220" s="8">
        <v>26.05</v>
      </c>
      <c r="U220" s="8">
        <v>0</v>
      </c>
      <c r="V220" s="8">
        <v>25.25</v>
      </c>
      <c r="W220" s="8">
        <v>0</v>
      </c>
      <c r="X220" s="8">
        <v>23.25</v>
      </c>
      <c r="Y220" s="8">
        <v>0</v>
      </c>
      <c r="Z220" s="8">
        <v>26.25</v>
      </c>
      <c r="AA220" s="8">
        <v>0</v>
      </c>
      <c r="AB220" s="8">
        <v>26.05</v>
      </c>
      <c r="AC220" s="8">
        <v>0</v>
      </c>
      <c r="AD220" s="8">
        <v>24.75</v>
      </c>
      <c r="AE220" s="8">
        <v>0</v>
      </c>
      <c r="AF220" s="8">
        <v>24.65</v>
      </c>
      <c r="AG220" s="8">
        <v>0</v>
      </c>
      <c r="AH220" s="8">
        <v>26.05</v>
      </c>
      <c r="AI220" s="8">
        <v>0</v>
      </c>
      <c r="AJ220" s="8">
        <v>24.05</v>
      </c>
      <c r="AK220" s="8">
        <v>0</v>
      </c>
      <c r="AL220" s="8">
        <v>25.85</v>
      </c>
      <c r="AM220" s="8">
        <v>0</v>
      </c>
      <c r="AN220" s="8">
        <v>25.95</v>
      </c>
      <c r="AO220" s="8">
        <v>0</v>
      </c>
      <c r="AP220" s="8">
        <v>25.65</v>
      </c>
      <c r="AQ220" s="8">
        <v>0</v>
      </c>
    </row>
    <row r="221" spans="1:43" ht="14.25" customHeight="1">
      <c r="A221" s="40">
        <v>44780</v>
      </c>
      <c r="B221" s="8">
        <v>24.65</v>
      </c>
      <c r="C221" s="8">
        <v>0</v>
      </c>
      <c r="D221" s="8">
        <v>23.95</v>
      </c>
      <c r="E221" s="8">
        <v>0</v>
      </c>
      <c r="F221" s="8">
        <v>23.85</v>
      </c>
      <c r="G221" s="8">
        <v>0</v>
      </c>
      <c r="H221" s="8">
        <v>24.15</v>
      </c>
      <c r="I221" s="8">
        <v>0</v>
      </c>
      <c r="J221" s="8">
        <v>24.85</v>
      </c>
      <c r="K221" s="8">
        <v>0</v>
      </c>
      <c r="L221" s="8">
        <v>24.95</v>
      </c>
      <c r="M221" s="8">
        <v>0</v>
      </c>
      <c r="N221" s="8">
        <v>25.05</v>
      </c>
      <c r="O221" s="8">
        <v>0</v>
      </c>
      <c r="P221" s="8">
        <v>24.15</v>
      </c>
      <c r="Q221" s="8">
        <v>0</v>
      </c>
      <c r="R221" s="8">
        <v>23.05</v>
      </c>
      <c r="S221" s="8">
        <v>0</v>
      </c>
      <c r="T221" s="8">
        <v>25.05</v>
      </c>
      <c r="U221" s="8">
        <v>0</v>
      </c>
      <c r="V221" s="8">
        <v>24.35</v>
      </c>
      <c r="W221" s="8">
        <v>0</v>
      </c>
      <c r="X221" s="8">
        <v>22.95</v>
      </c>
      <c r="Y221" s="8">
        <v>0</v>
      </c>
      <c r="Z221" s="8">
        <v>24.95</v>
      </c>
      <c r="AA221" s="8">
        <v>0</v>
      </c>
      <c r="AB221" s="8">
        <v>24.35</v>
      </c>
      <c r="AC221" s="8">
        <v>0</v>
      </c>
      <c r="AD221" s="8">
        <v>24.05</v>
      </c>
      <c r="AE221" s="8">
        <v>0</v>
      </c>
      <c r="AF221" s="8">
        <v>24.05</v>
      </c>
      <c r="AG221" s="8">
        <v>0</v>
      </c>
      <c r="AH221" s="8">
        <v>25.15</v>
      </c>
      <c r="AI221" s="8">
        <v>0</v>
      </c>
      <c r="AJ221" s="8">
        <v>23.65</v>
      </c>
      <c r="AK221" s="8">
        <v>0</v>
      </c>
      <c r="AL221" s="8">
        <v>24.65</v>
      </c>
      <c r="AM221" s="8">
        <v>0</v>
      </c>
      <c r="AN221" s="8">
        <v>24.35</v>
      </c>
      <c r="AO221" s="8">
        <v>0</v>
      </c>
      <c r="AP221" s="8">
        <v>24.35</v>
      </c>
      <c r="AQ221" s="8">
        <v>0</v>
      </c>
    </row>
    <row r="222" spans="1:43" ht="14.25" customHeight="1">
      <c r="A222" s="40">
        <v>44781</v>
      </c>
      <c r="B222" s="8">
        <v>25.85</v>
      </c>
      <c r="C222" s="8">
        <v>0</v>
      </c>
      <c r="D222" s="8">
        <v>24.95</v>
      </c>
      <c r="E222" s="8">
        <v>0</v>
      </c>
      <c r="F222" s="8">
        <v>25.65</v>
      </c>
      <c r="G222" s="8">
        <v>0</v>
      </c>
      <c r="H222" s="8">
        <v>25.05</v>
      </c>
      <c r="I222" s="8">
        <v>0</v>
      </c>
      <c r="J222" s="8">
        <v>26.35</v>
      </c>
      <c r="K222" s="8">
        <v>0</v>
      </c>
      <c r="L222" s="8">
        <v>26.15</v>
      </c>
      <c r="M222" s="8">
        <v>0</v>
      </c>
      <c r="N222" s="8">
        <v>25.65</v>
      </c>
      <c r="O222" s="8">
        <v>0</v>
      </c>
      <c r="P222" s="8">
        <v>25.85</v>
      </c>
      <c r="Q222" s="8">
        <v>0</v>
      </c>
      <c r="R222" s="8">
        <v>25.15</v>
      </c>
      <c r="S222" s="8">
        <v>0</v>
      </c>
      <c r="T222" s="8">
        <v>25.95</v>
      </c>
      <c r="U222" s="8">
        <v>0</v>
      </c>
      <c r="V222" s="8">
        <v>25.45</v>
      </c>
      <c r="W222" s="8">
        <v>0</v>
      </c>
      <c r="X222" s="8">
        <v>24.85</v>
      </c>
      <c r="Y222" s="8">
        <v>0</v>
      </c>
      <c r="Z222" s="8">
        <v>26.05</v>
      </c>
      <c r="AA222" s="8">
        <v>0</v>
      </c>
      <c r="AB222" s="8">
        <v>24.85</v>
      </c>
      <c r="AC222" s="8">
        <v>0</v>
      </c>
      <c r="AD222" s="8">
        <v>25.75</v>
      </c>
      <c r="AE222" s="8">
        <v>0</v>
      </c>
      <c r="AF222" s="8">
        <v>25.75</v>
      </c>
      <c r="AG222" s="8">
        <v>0</v>
      </c>
      <c r="AH222" s="8">
        <v>25.85</v>
      </c>
      <c r="AI222" s="8">
        <v>0</v>
      </c>
      <c r="AJ222" s="8">
        <v>25.35</v>
      </c>
      <c r="AK222" s="8">
        <v>0</v>
      </c>
      <c r="AL222" s="8">
        <v>26.05</v>
      </c>
      <c r="AM222" s="8">
        <v>0</v>
      </c>
      <c r="AN222" s="8">
        <v>25.55</v>
      </c>
      <c r="AO222" s="8">
        <v>0</v>
      </c>
      <c r="AP222" s="8">
        <v>25.15</v>
      </c>
      <c r="AQ222" s="8">
        <v>0</v>
      </c>
    </row>
    <row r="223" spans="1:43" ht="14.25" customHeight="1">
      <c r="A223" s="40">
        <v>44782</v>
      </c>
      <c r="B223" s="8">
        <v>26.75</v>
      </c>
      <c r="C223" s="8">
        <v>0</v>
      </c>
      <c r="D223" s="8">
        <v>25.95</v>
      </c>
      <c r="E223" s="8">
        <v>0</v>
      </c>
      <c r="F223" s="8">
        <v>26.95</v>
      </c>
      <c r="G223" s="8">
        <v>0</v>
      </c>
      <c r="H223" s="8">
        <v>25.95</v>
      </c>
      <c r="I223" s="8">
        <v>0</v>
      </c>
      <c r="J223" s="8">
        <v>27.15</v>
      </c>
      <c r="K223" s="8">
        <v>0</v>
      </c>
      <c r="L223" s="8">
        <v>26.95</v>
      </c>
      <c r="M223" s="8">
        <v>0</v>
      </c>
      <c r="N223" s="8">
        <v>26.25</v>
      </c>
      <c r="O223" s="8">
        <v>0</v>
      </c>
      <c r="P223" s="8">
        <v>27.05</v>
      </c>
      <c r="Q223" s="8">
        <v>0</v>
      </c>
      <c r="R223" s="8">
        <v>26.25</v>
      </c>
      <c r="S223" s="8">
        <v>0</v>
      </c>
      <c r="T223" s="8">
        <v>26.55</v>
      </c>
      <c r="U223" s="8">
        <v>0</v>
      </c>
      <c r="V223" s="8">
        <v>26.45</v>
      </c>
      <c r="W223" s="8">
        <v>0</v>
      </c>
      <c r="X223" s="8">
        <v>26.05</v>
      </c>
      <c r="Y223" s="8">
        <v>0</v>
      </c>
      <c r="Z223" s="8">
        <v>27.05</v>
      </c>
      <c r="AA223" s="8">
        <v>0</v>
      </c>
      <c r="AB223" s="8">
        <v>25.65</v>
      </c>
      <c r="AC223" s="8">
        <v>0</v>
      </c>
      <c r="AD223" s="8">
        <v>26.95</v>
      </c>
      <c r="AE223" s="8">
        <v>0</v>
      </c>
      <c r="AF223" s="8">
        <v>26.85</v>
      </c>
      <c r="AG223" s="8">
        <v>0</v>
      </c>
      <c r="AH223" s="8">
        <v>26.65</v>
      </c>
      <c r="AI223" s="8">
        <v>0</v>
      </c>
      <c r="AJ223" s="8">
        <v>26.55</v>
      </c>
      <c r="AK223" s="8">
        <v>0</v>
      </c>
      <c r="AL223" s="8">
        <v>27.15</v>
      </c>
      <c r="AM223" s="8">
        <v>0</v>
      </c>
      <c r="AN223" s="8">
        <v>26.75</v>
      </c>
      <c r="AO223" s="8">
        <v>0</v>
      </c>
      <c r="AP223" s="8">
        <v>26.05</v>
      </c>
      <c r="AQ223" s="8">
        <v>0</v>
      </c>
    </row>
    <row r="224" spans="1:43" ht="14.25" customHeight="1">
      <c r="A224" s="40">
        <v>44783</v>
      </c>
      <c r="B224" s="8">
        <v>27.85</v>
      </c>
      <c r="C224" s="8">
        <v>0</v>
      </c>
      <c r="D224" s="8">
        <v>26.95</v>
      </c>
      <c r="E224" s="8">
        <v>0</v>
      </c>
      <c r="F224" s="8">
        <v>28.25</v>
      </c>
      <c r="G224" s="8">
        <v>0</v>
      </c>
      <c r="H224" s="8">
        <v>26.95</v>
      </c>
      <c r="I224" s="8">
        <v>0</v>
      </c>
      <c r="J224" s="8">
        <v>28.25</v>
      </c>
      <c r="K224" s="8">
        <v>0</v>
      </c>
      <c r="L224" s="8">
        <v>27.65</v>
      </c>
      <c r="M224" s="8">
        <v>0</v>
      </c>
      <c r="N224" s="8">
        <v>27.15</v>
      </c>
      <c r="O224" s="8">
        <v>0</v>
      </c>
      <c r="P224" s="8">
        <v>28.15</v>
      </c>
      <c r="Q224" s="8">
        <v>0</v>
      </c>
      <c r="R224" s="8">
        <v>27.65</v>
      </c>
      <c r="S224" s="8">
        <v>0</v>
      </c>
      <c r="T224" s="8">
        <v>27.75</v>
      </c>
      <c r="U224" s="8">
        <v>0</v>
      </c>
      <c r="V224" s="8">
        <v>27.85</v>
      </c>
      <c r="W224" s="8">
        <v>0</v>
      </c>
      <c r="X224" s="8">
        <v>27.15</v>
      </c>
      <c r="Y224" s="8">
        <v>0</v>
      </c>
      <c r="Z224" s="8">
        <v>27.65</v>
      </c>
      <c r="AA224" s="8">
        <v>0</v>
      </c>
      <c r="AB224" s="8">
        <v>26.15</v>
      </c>
      <c r="AC224" s="8">
        <v>0</v>
      </c>
      <c r="AD224" s="8">
        <v>28.45</v>
      </c>
      <c r="AE224" s="8">
        <v>0</v>
      </c>
      <c r="AF224" s="8">
        <v>28.45</v>
      </c>
      <c r="AG224" s="8">
        <v>0</v>
      </c>
      <c r="AH224" s="8">
        <v>27.65</v>
      </c>
      <c r="AI224" s="8">
        <v>0</v>
      </c>
      <c r="AJ224" s="8">
        <v>27.65</v>
      </c>
      <c r="AK224" s="8">
        <v>0</v>
      </c>
      <c r="AL224" s="8">
        <v>28.65</v>
      </c>
      <c r="AM224" s="8">
        <v>0</v>
      </c>
      <c r="AN224" s="8">
        <v>27.25</v>
      </c>
      <c r="AO224" s="8">
        <v>0</v>
      </c>
      <c r="AP224" s="8">
        <v>27.15</v>
      </c>
      <c r="AQ224" s="8">
        <v>0</v>
      </c>
    </row>
    <row r="225" spans="1:43" ht="14.25" customHeight="1">
      <c r="A225" s="40">
        <v>44784</v>
      </c>
      <c r="B225" s="8">
        <v>28.75</v>
      </c>
      <c r="C225" s="8">
        <v>0</v>
      </c>
      <c r="D225" s="8">
        <v>27.85</v>
      </c>
      <c r="E225" s="8">
        <v>0</v>
      </c>
      <c r="F225" s="8">
        <v>28.35</v>
      </c>
      <c r="G225" s="8">
        <v>0</v>
      </c>
      <c r="H225" s="8">
        <v>27.85</v>
      </c>
      <c r="I225" s="8">
        <v>0</v>
      </c>
      <c r="J225" s="8">
        <v>28.65</v>
      </c>
      <c r="K225" s="8">
        <v>0</v>
      </c>
      <c r="L225" s="8">
        <v>28.85</v>
      </c>
      <c r="M225" s="8">
        <v>0</v>
      </c>
      <c r="N225" s="8">
        <v>28.25</v>
      </c>
      <c r="O225" s="8">
        <v>0</v>
      </c>
      <c r="P225" s="8">
        <v>28.15</v>
      </c>
      <c r="Q225" s="8">
        <v>0</v>
      </c>
      <c r="R225" s="8">
        <v>28.05</v>
      </c>
      <c r="S225" s="8">
        <v>0</v>
      </c>
      <c r="T225" s="8">
        <v>28.15</v>
      </c>
      <c r="U225" s="8">
        <v>0</v>
      </c>
      <c r="V225" s="8">
        <v>28.35</v>
      </c>
      <c r="W225" s="8">
        <v>0</v>
      </c>
      <c r="X225" s="8">
        <v>27.25</v>
      </c>
      <c r="Y225" s="8">
        <v>0</v>
      </c>
      <c r="Z225" s="8">
        <v>27.95</v>
      </c>
      <c r="AA225" s="8">
        <v>0</v>
      </c>
      <c r="AB225" s="8">
        <v>27.35</v>
      </c>
      <c r="AC225" s="8">
        <v>0</v>
      </c>
      <c r="AD225" s="8">
        <v>28.85</v>
      </c>
      <c r="AE225" s="8">
        <v>0</v>
      </c>
      <c r="AF225" s="8">
        <v>28.65</v>
      </c>
      <c r="AG225" s="8">
        <v>0</v>
      </c>
      <c r="AH225" s="8">
        <v>28.25</v>
      </c>
      <c r="AI225" s="8">
        <v>0</v>
      </c>
      <c r="AJ225" s="8">
        <v>27.85</v>
      </c>
      <c r="AK225" s="8">
        <v>0</v>
      </c>
      <c r="AL225" s="8">
        <v>28.65</v>
      </c>
      <c r="AM225" s="8">
        <v>0</v>
      </c>
      <c r="AN225" s="8">
        <v>27.65</v>
      </c>
      <c r="AO225" s="8">
        <v>0</v>
      </c>
      <c r="AP225" s="8">
        <v>28.25</v>
      </c>
      <c r="AQ225" s="8">
        <v>0</v>
      </c>
    </row>
    <row r="226" spans="1:43" ht="14.25" customHeight="1">
      <c r="A226" s="40">
        <v>44785</v>
      </c>
      <c r="B226" s="8">
        <v>30.15</v>
      </c>
      <c r="C226" s="8">
        <v>0</v>
      </c>
      <c r="D226" s="8">
        <v>29.65</v>
      </c>
      <c r="E226" s="8">
        <v>0</v>
      </c>
      <c r="F226" s="8">
        <v>29.55</v>
      </c>
      <c r="G226" s="8">
        <v>0</v>
      </c>
      <c r="H226" s="8">
        <v>29.45</v>
      </c>
      <c r="I226" s="8">
        <v>0</v>
      </c>
      <c r="J226" s="8">
        <v>29.65</v>
      </c>
      <c r="K226" s="8">
        <v>0.1</v>
      </c>
      <c r="L226" s="8">
        <v>29.95</v>
      </c>
      <c r="M226" s="8">
        <v>0</v>
      </c>
      <c r="N226" s="8">
        <v>29.55</v>
      </c>
      <c r="O226" s="8">
        <v>0</v>
      </c>
      <c r="P226" s="8">
        <v>29.25</v>
      </c>
      <c r="Q226" s="8">
        <v>0</v>
      </c>
      <c r="R226" s="8">
        <v>29.05</v>
      </c>
      <c r="S226" s="8">
        <v>0</v>
      </c>
      <c r="T226" s="8">
        <v>29.35</v>
      </c>
      <c r="U226" s="8">
        <v>0</v>
      </c>
      <c r="V226" s="8">
        <v>29.85</v>
      </c>
      <c r="W226" s="8">
        <v>0</v>
      </c>
      <c r="X226" s="8">
        <v>28.15</v>
      </c>
      <c r="Y226" s="8">
        <v>0</v>
      </c>
      <c r="Z226" s="8">
        <v>29.55</v>
      </c>
      <c r="AA226" s="8">
        <v>0</v>
      </c>
      <c r="AB226" s="8">
        <v>29.45</v>
      </c>
      <c r="AC226" s="8">
        <v>0</v>
      </c>
      <c r="AD226" s="8">
        <v>29.65</v>
      </c>
      <c r="AE226" s="8">
        <v>0</v>
      </c>
      <c r="AF226" s="8">
        <v>29.95</v>
      </c>
      <c r="AG226" s="8">
        <v>0</v>
      </c>
      <c r="AH226" s="8">
        <v>29.15</v>
      </c>
      <c r="AI226" s="8">
        <v>0</v>
      </c>
      <c r="AJ226" s="8">
        <v>28.95</v>
      </c>
      <c r="AK226" s="8">
        <v>0</v>
      </c>
      <c r="AL226" s="8">
        <v>29.85</v>
      </c>
      <c r="AM226" s="8">
        <v>0</v>
      </c>
      <c r="AN226" s="8">
        <v>29.45</v>
      </c>
      <c r="AO226" s="8">
        <v>0</v>
      </c>
      <c r="AP226" s="8">
        <v>29.55</v>
      </c>
      <c r="AQ226" s="8">
        <v>0</v>
      </c>
    </row>
    <row r="227" spans="1:43" ht="14.25" customHeight="1">
      <c r="A227" s="40">
        <v>44786</v>
      </c>
      <c r="B227" s="8">
        <v>26.25</v>
      </c>
      <c r="C227" s="8">
        <v>1.9</v>
      </c>
      <c r="D227" s="8">
        <v>26.15</v>
      </c>
      <c r="E227" s="8">
        <v>1.9</v>
      </c>
      <c r="F227" s="8">
        <v>26.05</v>
      </c>
      <c r="G227" s="8">
        <v>0.3</v>
      </c>
      <c r="H227" s="8">
        <v>25.95</v>
      </c>
      <c r="I227" s="8">
        <v>2</v>
      </c>
      <c r="J227" s="8">
        <v>26.35</v>
      </c>
      <c r="K227" s="8">
        <v>2.2000000000000002</v>
      </c>
      <c r="L227" s="8">
        <v>27.15</v>
      </c>
      <c r="M227" s="8">
        <v>3.8</v>
      </c>
      <c r="N227" s="8">
        <v>26.55</v>
      </c>
      <c r="O227" s="8">
        <v>0.1</v>
      </c>
      <c r="P227" s="8">
        <v>26.25</v>
      </c>
      <c r="Q227" s="8">
        <v>0.3</v>
      </c>
      <c r="R227" s="8">
        <v>25.45</v>
      </c>
      <c r="S227" s="8">
        <v>0.5</v>
      </c>
      <c r="T227" s="8">
        <v>26.85</v>
      </c>
      <c r="U227" s="8">
        <v>0.4</v>
      </c>
      <c r="V227" s="8">
        <v>26.55</v>
      </c>
      <c r="W227" s="8">
        <v>0.9</v>
      </c>
      <c r="X227" s="8">
        <v>25.45</v>
      </c>
      <c r="Y227" s="8">
        <v>0</v>
      </c>
      <c r="Z227" s="8">
        <v>26.65</v>
      </c>
      <c r="AA227" s="8">
        <v>1</v>
      </c>
      <c r="AB227" s="8">
        <v>26.75</v>
      </c>
      <c r="AC227" s="8">
        <v>1.6</v>
      </c>
      <c r="AD227" s="8">
        <v>26.25</v>
      </c>
      <c r="AE227" s="8">
        <v>0</v>
      </c>
      <c r="AF227" s="8">
        <v>26.05</v>
      </c>
      <c r="AG227" s="8">
        <v>1</v>
      </c>
      <c r="AH227" s="8">
        <v>26.95</v>
      </c>
      <c r="AI227" s="8">
        <v>0</v>
      </c>
      <c r="AJ227" s="8">
        <v>26.15</v>
      </c>
      <c r="AK227" s="8">
        <v>0</v>
      </c>
      <c r="AL227" s="8">
        <v>26.45</v>
      </c>
      <c r="AM227" s="8">
        <v>0.9</v>
      </c>
      <c r="AN227" s="8">
        <v>26.55</v>
      </c>
      <c r="AO227" s="8">
        <v>1.5</v>
      </c>
      <c r="AP227" s="8">
        <v>26.45</v>
      </c>
      <c r="AQ227" s="8">
        <v>1.1000000000000001</v>
      </c>
    </row>
    <row r="228" spans="1:43" ht="14.25" customHeight="1">
      <c r="A228" s="40">
        <v>44787</v>
      </c>
      <c r="B228" s="8">
        <v>20.05</v>
      </c>
      <c r="C228" s="8">
        <v>5.3</v>
      </c>
      <c r="D228" s="8">
        <v>19.95</v>
      </c>
      <c r="E228" s="8">
        <v>12.4</v>
      </c>
      <c r="F228" s="8">
        <v>19.149999999999999</v>
      </c>
      <c r="G228" s="8">
        <v>14</v>
      </c>
      <c r="H228" s="8">
        <v>19.75</v>
      </c>
      <c r="I228" s="8">
        <v>18.8</v>
      </c>
      <c r="J228" s="8">
        <v>20.85</v>
      </c>
      <c r="K228" s="8">
        <v>15.3</v>
      </c>
      <c r="L228" s="8">
        <v>20.05</v>
      </c>
      <c r="M228" s="8">
        <v>24.3</v>
      </c>
      <c r="N228" s="8">
        <v>20.25</v>
      </c>
      <c r="O228" s="8">
        <v>29.7</v>
      </c>
      <c r="P228" s="8">
        <v>19.45</v>
      </c>
      <c r="Q228" s="8">
        <v>6.2</v>
      </c>
      <c r="R228" s="8">
        <v>19.149999999999999</v>
      </c>
      <c r="S228" s="8">
        <v>6.7</v>
      </c>
      <c r="T228" s="8">
        <v>20.25</v>
      </c>
      <c r="U228" s="8">
        <v>14.3</v>
      </c>
      <c r="V228" s="8">
        <v>20.75</v>
      </c>
      <c r="W228" s="8">
        <v>4.7</v>
      </c>
      <c r="X228" s="8">
        <v>19.05</v>
      </c>
      <c r="Y228" s="8">
        <v>4.9000000000000004</v>
      </c>
      <c r="Z228" s="8">
        <v>20.75</v>
      </c>
      <c r="AA228" s="8">
        <v>8.8000000000000007</v>
      </c>
      <c r="AB228" s="8">
        <v>20.350000000000001</v>
      </c>
      <c r="AC228" s="8">
        <v>12.4</v>
      </c>
      <c r="AD228" s="8">
        <v>19.55</v>
      </c>
      <c r="AE228" s="8">
        <v>8.6</v>
      </c>
      <c r="AF228" s="8">
        <v>20.350000000000001</v>
      </c>
      <c r="AG228" s="8">
        <v>4.7</v>
      </c>
      <c r="AH228" s="8">
        <v>20.350000000000001</v>
      </c>
      <c r="AI228" s="8">
        <v>12.6</v>
      </c>
      <c r="AJ228" s="8">
        <v>19.05</v>
      </c>
      <c r="AK228" s="8">
        <v>7.8</v>
      </c>
      <c r="AL228" s="8">
        <v>20.55</v>
      </c>
      <c r="AM228" s="8">
        <v>20.9</v>
      </c>
      <c r="AN228" s="8">
        <v>20.149999999999999</v>
      </c>
      <c r="AO228" s="8">
        <v>37.200000000000003</v>
      </c>
      <c r="AP228" s="8">
        <v>20.45</v>
      </c>
      <c r="AQ228" s="8">
        <v>4.5999999999999996</v>
      </c>
    </row>
    <row r="229" spans="1:43" ht="14.25" customHeight="1">
      <c r="A229" s="40">
        <v>44788</v>
      </c>
      <c r="B229" s="8">
        <v>20.25</v>
      </c>
      <c r="C229" s="8">
        <v>0.2</v>
      </c>
      <c r="D229" s="8">
        <v>20.65</v>
      </c>
      <c r="E229" s="8">
        <v>0.3</v>
      </c>
      <c r="F229" s="8">
        <v>20.25</v>
      </c>
      <c r="G229" s="8">
        <v>0</v>
      </c>
      <c r="H229" s="8">
        <v>19.850000000000001</v>
      </c>
      <c r="I229" s="8">
        <v>0.3</v>
      </c>
      <c r="J229" s="8">
        <v>21.55</v>
      </c>
      <c r="K229" s="8">
        <v>0.1</v>
      </c>
      <c r="L229" s="8">
        <v>20.75</v>
      </c>
      <c r="M229" s="8">
        <v>0.1</v>
      </c>
      <c r="N229" s="8">
        <v>20.350000000000001</v>
      </c>
      <c r="O229" s="8">
        <v>0.1</v>
      </c>
      <c r="P229" s="8">
        <v>20.85</v>
      </c>
      <c r="Q229" s="8">
        <v>0</v>
      </c>
      <c r="R229" s="8">
        <v>20.05</v>
      </c>
      <c r="S229" s="8">
        <v>0.1</v>
      </c>
      <c r="T229" s="8">
        <v>20.55</v>
      </c>
      <c r="U229" s="8">
        <v>0.1</v>
      </c>
      <c r="V229" s="8">
        <v>21.85</v>
      </c>
      <c r="W229" s="8">
        <v>0</v>
      </c>
      <c r="X229" s="8">
        <v>19.55</v>
      </c>
      <c r="Y229" s="8">
        <v>0</v>
      </c>
      <c r="Z229" s="8">
        <v>21.45</v>
      </c>
      <c r="AA229" s="8">
        <v>0.1</v>
      </c>
      <c r="AB229" s="8">
        <v>21.15</v>
      </c>
      <c r="AC229" s="8">
        <v>0.8</v>
      </c>
      <c r="AD229" s="8">
        <v>21.05</v>
      </c>
      <c r="AE229" s="8">
        <v>0</v>
      </c>
      <c r="AF229" s="8">
        <v>21.05</v>
      </c>
      <c r="AG229" s="8">
        <v>0</v>
      </c>
      <c r="AH229" s="8">
        <v>20.55</v>
      </c>
      <c r="AI229" s="8">
        <v>0.1</v>
      </c>
      <c r="AJ229" s="8">
        <v>20.05</v>
      </c>
      <c r="AK229" s="8">
        <v>0</v>
      </c>
      <c r="AL229" s="8">
        <v>21.45</v>
      </c>
      <c r="AM229" s="8">
        <v>0.1</v>
      </c>
      <c r="AN229" s="8">
        <v>20.85</v>
      </c>
      <c r="AO229" s="8">
        <v>0.2</v>
      </c>
      <c r="AP229" s="8">
        <v>21.45</v>
      </c>
      <c r="AQ229" s="8">
        <v>0.1</v>
      </c>
    </row>
    <row r="230" spans="1:43" ht="14.25" customHeight="1">
      <c r="A230" s="40">
        <v>44789</v>
      </c>
      <c r="B230" s="8">
        <v>21.05</v>
      </c>
      <c r="C230" s="8">
        <v>26.4</v>
      </c>
      <c r="D230" s="8">
        <v>20.85</v>
      </c>
      <c r="E230" s="8">
        <v>16.7</v>
      </c>
      <c r="F230" s="8">
        <v>20.75</v>
      </c>
      <c r="G230" s="8">
        <v>12.5</v>
      </c>
      <c r="H230" s="8">
        <v>20.45</v>
      </c>
      <c r="I230" s="8">
        <v>14.5</v>
      </c>
      <c r="J230" s="8">
        <v>21.85</v>
      </c>
      <c r="K230" s="8">
        <v>4.7</v>
      </c>
      <c r="L230" s="8">
        <v>21.55</v>
      </c>
      <c r="M230" s="8">
        <v>4.8</v>
      </c>
      <c r="N230" s="8">
        <v>20.85</v>
      </c>
      <c r="O230" s="8">
        <v>17.100000000000001</v>
      </c>
      <c r="P230" s="8">
        <v>20.25</v>
      </c>
      <c r="Q230" s="8">
        <v>23.1</v>
      </c>
      <c r="R230" s="8">
        <v>19.95</v>
      </c>
      <c r="S230" s="8">
        <v>10</v>
      </c>
      <c r="T230" s="8">
        <v>20.45</v>
      </c>
      <c r="U230" s="8">
        <v>28.1</v>
      </c>
      <c r="V230" s="8">
        <v>20.85</v>
      </c>
      <c r="W230" s="8">
        <v>3.3</v>
      </c>
      <c r="X230" s="8">
        <v>19.350000000000001</v>
      </c>
      <c r="Y230" s="8">
        <v>18.5</v>
      </c>
      <c r="Z230" s="8">
        <v>21.85</v>
      </c>
      <c r="AA230" s="8">
        <v>7</v>
      </c>
      <c r="AB230" s="8">
        <v>20.95</v>
      </c>
      <c r="AC230" s="8">
        <v>17</v>
      </c>
      <c r="AD230" s="8">
        <v>21.25</v>
      </c>
      <c r="AE230" s="8">
        <v>14.2</v>
      </c>
      <c r="AF230" s="8">
        <v>20.85</v>
      </c>
      <c r="AG230" s="8">
        <v>3.4</v>
      </c>
      <c r="AH230" s="8">
        <v>20.45</v>
      </c>
      <c r="AI230" s="8">
        <v>16.600000000000001</v>
      </c>
      <c r="AJ230" s="8">
        <v>20.05</v>
      </c>
      <c r="AK230" s="8">
        <v>4.8</v>
      </c>
      <c r="AL230" s="8">
        <v>21.55</v>
      </c>
      <c r="AM230" s="8">
        <v>2.9</v>
      </c>
      <c r="AN230" s="8">
        <v>20.95</v>
      </c>
      <c r="AO230" s="8">
        <v>16.899999999999999</v>
      </c>
      <c r="AP230" s="8">
        <v>21.65</v>
      </c>
      <c r="AQ230" s="8">
        <v>2.8</v>
      </c>
    </row>
    <row r="231" spans="1:43" ht="14.25" customHeight="1">
      <c r="A231" s="40">
        <v>44790</v>
      </c>
      <c r="B231" s="8">
        <v>18.850000000000001</v>
      </c>
      <c r="C231" s="8">
        <v>13.8</v>
      </c>
      <c r="D231" s="8">
        <v>19.05</v>
      </c>
      <c r="E231" s="8">
        <v>11.1</v>
      </c>
      <c r="F231" s="8">
        <v>18.55</v>
      </c>
      <c r="G231" s="8">
        <v>2.5</v>
      </c>
      <c r="H231" s="8">
        <v>18.649999999999999</v>
      </c>
      <c r="I231" s="8">
        <v>11.5</v>
      </c>
      <c r="J231" s="8">
        <v>20.149999999999999</v>
      </c>
      <c r="K231" s="8">
        <v>0.6</v>
      </c>
      <c r="L231" s="8">
        <v>19.350000000000001</v>
      </c>
      <c r="M231" s="8">
        <v>0.8</v>
      </c>
      <c r="N231" s="8">
        <v>19.75</v>
      </c>
      <c r="O231" s="8">
        <v>0.3</v>
      </c>
      <c r="P231" s="8">
        <v>18.55</v>
      </c>
      <c r="Q231" s="8">
        <v>2.9</v>
      </c>
      <c r="R231" s="8">
        <v>17.649999999999999</v>
      </c>
      <c r="S231" s="8">
        <v>1.2</v>
      </c>
      <c r="T231" s="8">
        <v>19.55</v>
      </c>
      <c r="U231" s="8">
        <v>3</v>
      </c>
      <c r="V231" s="8">
        <v>19.55</v>
      </c>
      <c r="W231" s="8">
        <v>0.1</v>
      </c>
      <c r="X231" s="8">
        <v>17.75</v>
      </c>
      <c r="Y231" s="8">
        <v>3.4</v>
      </c>
      <c r="Z231" s="8">
        <v>20.05</v>
      </c>
      <c r="AA231" s="8">
        <v>0.1</v>
      </c>
      <c r="AB231" s="8">
        <v>19.45</v>
      </c>
      <c r="AC231" s="8">
        <v>7.6</v>
      </c>
      <c r="AD231" s="8">
        <v>19.149999999999999</v>
      </c>
      <c r="AE231" s="8">
        <v>0</v>
      </c>
      <c r="AF231" s="8">
        <v>18.850000000000001</v>
      </c>
      <c r="AG231" s="8">
        <v>1.6</v>
      </c>
      <c r="AH231" s="8">
        <v>19.649999999999999</v>
      </c>
      <c r="AI231" s="8">
        <v>9</v>
      </c>
      <c r="AJ231" s="8">
        <v>17.75</v>
      </c>
      <c r="AK231" s="8">
        <v>3.2</v>
      </c>
      <c r="AL231" s="8">
        <v>19.95</v>
      </c>
      <c r="AM231" s="8">
        <v>0</v>
      </c>
      <c r="AN231" s="8">
        <v>19.45</v>
      </c>
      <c r="AO231" s="8">
        <v>5.5</v>
      </c>
      <c r="AP231" s="8">
        <v>19.55</v>
      </c>
      <c r="AQ231" s="8">
        <v>0.4</v>
      </c>
    </row>
    <row r="232" spans="1:43" ht="14.25" customHeight="1">
      <c r="A232" s="40">
        <v>44791</v>
      </c>
      <c r="B232" s="8">
        <v>19.05</v>
      </c>
      <c r="C232" s="8">
        <v>0</v>
      </c>
      <c r="D232" s="8">
        <v>18.95</v>
      </c>
      <c r="E232" s="8">
        <v>0</v>
      </c>
      <c r="F232" s="8">
        <v>18.850000000000001</v>
      </c>
      <c r="G232" s="8">
        <v>0</v>
      </c>
      <c r="H232" s="8">
        <v>18.350000000000001</v>
      </c>
      <c r="I232" s="8">
        <v>0</v>
      </c>
      <c r="J232" s="8">
        <v>19.55</v>
      </c>
      <c r="K232" s="8">
        <v>0</v>
      </c>
      <c r="L232" s="8">
        <v>19.350000000000001</v>
      </c>
      <c r="M232" s="8">
        <v>0</v>
      </c>
      <c r="N232" s="8">
        <v>19.649999999999999</v>
      </c>
      <c r="O232" s="8">
        <v>0</v>
      </c>
      <c r="P232" s="8">
        <v>19.25</v>
      </c>
      <c r="Q232" s="8">
        <v>0</v>
      </c>
      <c r="R232" s="8">
        <v>18.350000000000001</v>
      </c>
      <c r="S232" s="8">
        <v>0</v>
      </c>
      <c r="T232" s="8">
        <v>19.75</v>
      </c>
      <c r="U232" s="8">
        <v>0</v>
      </c>
      <c r="V232" s="8">
        <v>18.850000000000001</v>
      </c>
      <c r="W232" s="8">
        <v>0</v>
      </c>
      <c r="X232" s="8">
        <v>18.25</v>
      </c>
      <c r="Y232" s="8">
        <v>0</v>
      </c>
      <c r="Z232" s="8">
        <v>19.55</v>
      </c>
      <c r="AA232" s="8">
        <v>0</v>
      </c>
      <c r="AB232" s="8">
        <v>19.149999999999999</v>
      </c>
      <c r="AC232" s="8">
        <v>0</v>
      </c>
      <c r="AD232" s="8">
        <v>19.05</v>
      </c>
      <c r="AE232" s="8">
        <v>0</v>
      </c>
      <c r="AF232" s="8">
        <v>18.45</v>
      </c>
      <c r="AG232" s="8">
        <v>0</v>
      </c>
      <c r="AH232" s="8">
        <v>20.05</v>
      </c>
      <c r="AI232" s="8">
        <v>0</v>
      </c>
      <c r="AJ232" s="8">
        <v>18.55</v>
      </c>
      <c r="AK232" s="8">
        <v>0</v>
      </c>
      <c r="AL232" s="8">
        <v>19.350000000000001</v>
      </c>
      <c r="AM232" s="8">
        <v>0</v>
      </c>
      <c r="AN232" s="8">
        <v>19.149999999999999</v>
      </c>
      <c r="AO232" s="8">
        <v>0</v>
      </c>
      <c r="AP232" s="8">
        <v>19.350000000000001</v>
      </c>
      <c r="AQ232" s="8">
        <v>0</v>
      </c>
    </row>
    <row r="233" spans="1:43" ht="14.25" customHeight="1">
      <c r="A233" s="40">
        <v>44792</v>
      </c>
      <c r="B233" s="8">
        <v>20.45</v>
      </c>
      <c r="C233" s="8">
        <v>0.2</v>
      </c>
      <c r="D233" s="8">
        <v>20.85</v>
      </c>
      <c r="E233" s="8">
        <v>1</v>
      </c>
      <c r="F233" s="8">
        <v>20.25</v>
      </c>
      <c r="G233" s="8">
        <v>0</v>
      </c>
      <c r="H233" s="8">
        <v>20.25</v>
      </c>
      <c r="I233" s="8">
        <v>2.2999999999999998</v>
      </c>
      <c r="J233" s="8">
        <v>21.45</v>
      </c>
      <c r="K233" s="8">
        <v>0.2</v>
      </c>
      <c r="L233" s="8">
        <v>20.75</v>
      </c>
      <c r="M233" s="8">
        <v>0</v>
      </c>
      <c r="N233" s="8">
        <v>20.85</v>
      </c>
      <c r="O233" s="8">
        <v>0</v>
      </c>
      <c r="P233" s="8">
        <v>19.850000000000001</v>
      </c>
      <c r="Q233" s="8">
        <v>9.1999999999999993</v>
      </c>
      <c r="R233" s="8">
        <v>19.05</v>
      </c>
      <c r="S233" s="8">
        <v>5.7</v>
      </c>
      <c r="T233" s="8">
        <v>20.75</v>
      </c>
      <c r="U233" s="8">
        <v>1.9</v>
      </c>
      <c r="V233" s="8">
        <v>20.55</v>
      </c>
      <c r="W233" s="8">
        <v>1.8</v>
      </c>
      <c r="X233" s="8">
        <v>18.850000000000001</v>
      </c>
      <c r="Y233" s="8">
        <v>0.6</v>
      </c>
      <c r="Z233" s="8">
        <v>21.65</v>
      </c>
      <c r="AA233" s="8">
        <v>0</v>
      </c>
      <c r="AB233" s="8">
        <v>21.15</v>
      </c>
      <c r="AC233" s="8">
        <v>1.1000000000000001</v>
      </c>
      <c r="AD233" s="8">
        <v>20.350000000000001</v>
      </c>
      <c r="AE233" s="8">
        <v>0</v>
      </c>
      <c r="AF233" s="8">
        <v>19.95</v>
      </c>
      <c r="AG233" s="8">
        <v>6.3</v>
      </c>
      <c r="AH233" s="8">
        <v>20.65</v>
      </c>
      <c r="AI233" s="8">
        <v>0.9</v>
      </c>
      <c r="AJ233" s="8">
        <v>19.25</v>
      </c>
      <c r="AK233" s="8">
        <v>0</v>
      </c>
      <c r="AL233" s="8">
        <v>21.25</v>
      </c>
      <c r="AM233" s="8">
        <v>0</v>
      </c>
      <c r="AN233" s="8">
        <v>20.75</v>
      </c>
      <c r="AO233" s="8">
        <v>0.2</v>
      </c>
      <c r="AP233" s="8">
        <v>21.35</v>
      </c>
      <c r="AQ233" s="8">
        <v>0</v>
      </c>
    </row>
    <row r="234" spans="1:43" ht="14.25" customHeight="1">
      <c r="A234" s="40">
        <v>44793</v>
      </c>
      <c r="B234" s="8">
        <v>20.75</v>
      </c>
      <c r="C234" s="8">
        <v>0</v>
      </c>
      <c r="D234" s="8">
        <v>20.95</v>
      </c>
      <c r="E234" s="8">
        <v>0</v>
      </c>
      <c r="F234" s="8">
        <v>20.25</v>
      </c>
      <c r="G234" s="8">
        <v>0.1</v>
      </c>
      <c r="H234" s="8">
        <v>20.55</v>
      </c>
      <c r="I234" s="8">
        <v>0.1</v>
      </c>
      <c r="J234" s="8">
        <v>21.65</v>
      </c>
      <c r="K234" s="8">
        <v>0.2</v>
      </c>
      <c r="L234" s="8">
        <v>20.75</v>
      </c>
      <c r="M234" s="8">
        <v>0</v>
      </c>
      <c r="N234" s="8">
        <v>20.25</v>
      </c>
      <c r="O234" s="8">
        <v>0.1</v>
      </c>
      <c r="P234" s="8">
        <v>20.65</v>
      </c>
      <c r="Q234" s="8">
        <v>0.2</v>
      </c>
      <c r="R234" s="8">
        <v>20.25</v>
      </c>
      <c r="S234" s="8">
        <v>0.1</v>
      </c>
      <c r="T234" s="8">
        <v>20.75</v>
      </c>
      <c r="U234" s="8">
        <v>0.1</v>
      </c>
      <c r="V234" s="8">
        <v>21.55</v>
      </c>
      <c r="W234" s="8">
        <v>0.2</v>
      </c>
      <c r="X234" s="8">
        <v>19.850000000000001</v>
      </c>
      <c r="Y234" s="8">
        <v>0.1</v>
      </c>
      <c r="Z234" s="8">
        <v>21.85</v>
      </c>
      <c r="AA234" s="8">
        <v>0.1</v>
      </c>
      <c r="AB234" s="8">
        <v>20.85</v>
      </c>
      <c r="AC234" s="8">
        <v>0</v>
      </c>
      <c r="AD234" s="8">
        <v>20.65</v>
      </c>
      <c r="AE234" s="8">
        <v>0.2</v>
      </c>
      <c r="AF234" s="8">
        <v>21.15</v>
      </c>
      <c r="AG234" s="8">
        <v>0.2</v>
      </c>
      <c r="AH234" s="8">
        <v>20.95</v>
      </c>
      <c r="AI234" s="8">
        <v>0.1</v>
      </c>
      <c r="AJ234" s="8">
        <v>20.350000000000001</v>
      </c>
      <c r="AK234" s="8">
        <v>0.1</v>
      </c>
      <c r="AL234" s="8">
        <v>21.65</v>
      </c>
      <c r="AM234" s="8">
        <v>0.2</v>
      </c>
      <c r="AN234" s="8">
        <v>20.65</v>
      </c>
      <c r="AO234" s="8">
        <v>0</v>
      </c>
      <c r="AP234" s="8">
        <v>21.65</v>
      </c>
      <c r="AQ234" s="8">
        <v>0.1</v>
      </c>
    </row>
    <row r="235" spans="1:43" ht="14.25" customHeight="1">
      <c r="A235" s="40">
        <v>44794</v>
      </c>
      <c r="B235" s="8">
        <v>21.35</v>
      </c>
      <c r="C235" s="8">
        <v>0.1</v>
      </c>
      <c r="D235" s="8">
        <v>21.25</v>
      </c>
      <c r="E235" s="8">
        <v>0.2</v>
      </c>
      <c r="F235" s="8">
        <v>20.55</v>
      </c>
      <c r="G235" s="8">
        <v>0.1</v>
      </c>
      <c r="H235" s="8">
        <v>20.85</v>
      </c>
      <c r="I235" s="8">
        <v>0.1</v>
      </c>
      <c r="J235" s="8">
        <v>21.65</v>
      </c>
      <c r="K235" s="8">
        <v>0</v>
      </c>
      <c r="L235" s="8">
        <v>21.35</v>
      </c>
      <c r="M235" s="8">
        <v>0.1</v>
      </c>
      <c r="N235" s="8">
        <v>20.65</v>
      </c>
      <c r="O235" s="8">
        <v>0.1</v>
      </c>
      <c r="P235" s="8">
        <v>20.55</v>
      </c>
      <c r="Q235" s="8">
        <v>0.2</v>
      </c>
      <c r="R235" s="8">
        <v>19.75</v>
      </c>
      <c r="S235" s="8">
        <v>0.1</v>
      </c>
      <c r="T235" s="8">
        <v>20.85</v>
      </c>
      <c r="U235" s="8">
        <v>0.1</v>
      </c>
      <c r="V235" s="8">
        <v>20.95</v>
      </c>
      <c r="W235" s="8">
        <v>0</v>
      </c>
      <c r="X235" s="8">
        <v>19.350000000000001</v>
      </c>
      <c r="Y235" s="8">
        <v>0.2</v>
      </c>
      <c r="Z235" s="8">
        <v>22.05</v>
      </c>
      <c r="AA235" s="8">
        <v>0.1</v>
      </c>
      <c r="AB235" s="8">
        <v>21.25</v>
      </c>
      <c r="AC235" s="8">
        <v>0.2</v>
      </c>
      <c r="AD235" s="8">
        <v>20.75</v>
      </c>
      <c r="AE235" s="8">
        <v>0</v>
      </c>
      <c r="AF235" s="8">
        <v>20.350000000000001</v>
      </c>
      <c r="AG235" s="8">
        <v>0.1</v>
      </c>
      <c r="AH235" s="8">
        <v>20.85</v>
      </c>
      <c r="AI235" s="8">
        <v>0.1</v>
      </c>
      <c r="AJ235" s="8">
        <v>19.850000000000001</v>
      </c>
      <c r="AK235" s="8">
        <v>0.1</v>
      </c>
      <c r="AL235" s="8">
        <v>21.65</v>
      </c>
      <c r="AM235" s="8">
        <v>0.1</v>
      </c>
      <c r="AN235" s="8">
        <v>20.95</v>
      </c>
      <c r="AO235" s="8">
        <v>0.2</v>
      </c>
      <c r="AP235" s="8">
        <v>21.75</v>
      </c>
      <c r="AQ235" s="8">
        <v>0.1</v>
      </c>
    </row>
    <row r="236" spans="1:43" ht="14.25" customHeight="1">
      <c r="A236" s="40">
        <v>44795</v>
      </c>
      <c r="B236" s="8">
        <v>21.05</v>
      </c>
      <c r="C236" s="8">
        <v>1.5</v>
      </c>
      <c r="D236" s="8">
        <v>21.65</v>
      </c>
      <c r="E236" s="8">
        <v>1.1000000000000001</v>
      </c>
      <c r="F236" s="8">
        <v>20.149999999999999</v>
      </c>
      <c r="G236" s="8">
        <v>1.9</v>
      </c>
      <c r="H236" s="8">
        <v>21.15</v>
      </c>
      <c r="I236" s="8">
        <v>1.7</v>
      </c>
      <c r="J236" s="8">
        <v>21.85</v>
      </c>
      <c r="K236" s="8">
        <v>1.2</v>
      </c>
      <c r="L236" s="8">
        <v>20.85</v>
      </c>
      <c r="M236" s="8">
        <v>1.1000000000000001</v>
      </c>
      <c r="N236" s="8">
        <v>20.75</v>
      </c>
      <c r="O236" s="8">
        <v>0.9</v>
      </c>
      <c r="P236" s="8">
        <v>20.85</v>
      </c>
      <c r="Q236" s="8">
        <v>2.1</v>
      </c>
      <c r="R236" s="8">
        <v>20.25</v>
      </c>
      <c r="S236" s="8">
        <v>1.9</v>
      </c>
      <c r="T236" s="8">
        <v>20.85</v>
      </c>
      <c r="U236" s="8">
        <v>1.8</v>
      </c>
      <c r="V236" s="8">
        <v>21.25</v>
      </c>
      <c r="W236" s="8">
        <v>1.1000000000000001</v>
      </c>
      <c r="X236" s="8">
        <v>19.350000000000001</v>
      </c>
      <c r="Y236" s="8">
        <v>1.8</v>
      </c>
      <c r="Z236" s="8">
        <v>21.85</v>
      </c>
      <c r="AA236" s="8">
        <v>0.7</v>
      </c>
      <c r="AB236" s="8">
        <v>21.85</v>
      </c>
      <c r="AC236" s="8">
        <v>0.6</v>
      </c>
      <c r="AD236" s="8">
        <v>20.85</v>
      </c>
      <c r="AE236" s="8">
        <v>2.5</v>
      </c>
      <c r="AF236" s="8">
        <v>21.15</v>
      </c>
      <c r="AG236" s="8">
        <v>2.1</v>
      </c>
      <c r="AH236" s="8">
        <v>21.05</v>
      </c>
      <c r="AI236" s="8">
        <v>1.8</v>
      </c>
      <c r="AJ236" s="8">
        <v>19.649999999999999</v>
      </c>
      <c r="AK236" s="8">
        <v>0.7</v>
      </c>
      <c r="AL236" s="8">
        <v>21.55</v>
      </c>
      <c r="AM236" s="8">
        <v>2</v>
      </c>
      <c r="AN236" s="8">
        <v>21.35</v>
      </c>
      <c r="AO236" s="8">
        <v>0.9</v>
      </c>
      <c r="AP236" s="8">
        <v>21.75</v>
      </c>
      <c r="AQ236" s="8">
        <v>0.9</v>
      </c>
    </row>
    <row r="237" spans="1:43" ht="14.25" customHeight="1">
      <c r="A237" s="40">
        <v>44796</v>
      </c>
      <c r="B237" s="8">
        <v>22.25</v>
      </c>
      <c r="C237" s="8">
        <v>0</v>
      </c>
      <c r="D237" s="8">
        <v>22.25</v>
      </c>
      <c r="E237" s="8">
        <v>0</v>
      </c>
      <c r="F237" s="8">
        <v>22.05</v>
      </c>
      <c r="G237" s="8">
        <v>0</v>
      </c>
      <c r="H237" s="8">
        <v>21.75</v>
      </c>
      <c r="I237" s="8">
        <v>0</v>
      </c>
      <c r="J237" s="8">
        <v>23.75</v>
      </c>
      <c r="K237" s="8">
        <v>0.1</v>
      </c>
      <c r="L237" s="8">
        <v>22.35</v>
      </c>
      <c r="M237" s="8">
        <v>0</v>
      </c>
      <c r="N237" s="8">
        <v>22.25</v>
      </c>
      <c r="O237" s="8">
        <v>0</v>
      </c>
      <c r="P237" s="8">
        <v>22.25</v>
      </c>
      <c r="Q237" s="8">
        <v>0</v>
      </c>
      <c r="R237" s="8">
        <v>21.85</v>
      </c>
      <c r="S237" s="8">
        <v>0</v>
      </c>
      <c r="T237" s="8">
        <v>22.25</v>
      </c>
      <c r="U237" s="8">
        <v>0</v>
      </c>
      <c r="V237" s="8">
        <v>22.65</v>
      </c>
      <c r="W237" s="8">
        <v>0</v>
      </c>
      <c r="X237" s="8">
        <v>21.45</v>
      </c>
      <c r="Y237" s="8">
        <v>0.1</v>
      </c>
      <c r="Z237" s="8">
        <v>23.25</v>
      </c>
      <c r="AA237" s="8">
        <v>0</v>
      </c>
      <c r="AB237" s="8">
        <v>22.25</v>
      </c>
      <c r="AC237" s="8">
        <v>0</v>
      </c>
      <c r="AD237" s="8">
        <v>22.25</v>
      </c>
      <c r="AE237" s="8">
        <v>0</v>
      </c>
      <c r="AF237" s="8">
        <v>22.05</v>
      </c>
      <c r="AG237" s="8">
        <v>0</v>
      </c>
      <c r="AH237" s="8">
        <v>22.85</v>
      </c>
      <c r="AI237" s="8">
        <v>0</v>
      </c>
      <c r="AJ237" s="8">
        <v>21.45</v>
      </c>
      <c r="AK237" s="8">
        <v>0.1</v>
      </c>
      <c r="AL237" s="8">
        <v>23.25</v>
      </c>
      <c r="AM237" s="8">
        <v>0</v>
      </c>
      <c r="AN237" s="8">
        <v>21.95</v>
      </c>
      <c r="AO237" s="8">
        <v>0</v>
      </c>
      <c r="AP237" s="8">
        <v>22.95</v>
      </c>
      <c r="AQ237" s="8">
        <v>0</v>
      </c>
    </row>
    <row r="238" spans="1:43" ht="14.25" customHeight="1">
      <c r="A238" s="40">
        <v>44797</v>
      </c>
      <c r="B238" s="8">
        <v>25.05</v>
      </c>
      <c r="C238" s="8">
        <v>0.1</v>
      </c>
      <c r="D238" s="8">
        <v>24.85</v>
      </c>
      <c r="E238" s="8">
        <v>0.2</v>
      </c>
      <c r="F238" s="8">
        <v>25.15</v>
      </c>
      <c r="G238" s="8">
        <v>0.1</v>
      </c>
      <c r="H238" s="8">
        <v>24.25</v>
      </c>
      <c r="I238" s="8">
        <v>0.1</v>
      </c>
      <c r="J238" s="8">
        <v>26.15</v>
      </c>
      <c r="K238" s="8">
        <v>0</v>
      </c>
      <c r="L238" s="8">
        <v>25.55</v>
      </c>
      <c r="M238" s="8">
        <v>0.3</v>
      </c>
      <c r="N238" s="8">
        <v>24.75</v>
      </c>
      <c r="O238" s="8">
        <v>0</v>
      </c>
      <c r="P238" s="8">
        <v>25.35</v>
      </c>
      <c r="Q238" s="8">
        <v>0</v>
      </c>
      <c r="R238" s="8">
        <v>25.25</v>
      </c>
      <c r="S238" s="8">
        <v>0</v>
      </c>
      <c r="T238" s="8">
        <v>24.45</v>
      </c>
      <c r="U238" s="8">
        <v>0</v>
      </c>
      <c r="V238" s="8">
        <v>26.05</v>
      </c>
      <c r="W238" s="8">
        <v>0</v>
      </c>
      <c r="X238" s="8">
        <v>23.95</v>
      </c>
      <c r="Y238" s="8">
        <v>0</v>
      </c>
      <c r="Z238" s="8">
        <v>25.15</v>
      </c>
      <c r="AA238" s="8">
        <v>0.2</v>
      </c>
      <c r="AB238" s="8">
        <v>24.15</v>
      </c>
      <c r="AC238" s="8">
        <v>0.2</v>
      </c>
      <c r="AD238" s="8">
        <v>25.95</v>
      </c>
      <c r="AE238" s="8">
        <v>0</v>
      </c>
      <c r="AF238" s="8">
        <v>26.05</v>
      </c>
      <c r="AG238" s="8">
        <v>0</v>
      </c>
      <c r="AH238" s="8">
        <v>24.65</v>
      </c>
      <c r="AI238" s="8">
        <v>0</v>
      </c>
      <c r="AJ238" s="8">
        <v>24.75</v>
      </c>
      <c r="AK238" s="8">
        <v>0</v>
      </c>
      <c r="AL238" s="8">
        <v>25.85</v>
      </c>
      <c r="AM238" s="8">
        <v>0</v>
      </c>
      <c r="AN238" s="8">
        <v>24.15</v>
      </c>
      <c r="AO238" s="8">
        <v>0.2</v>
      </c>
      <c r="AP238" s="8">
        <v>25.25</v>
      </c>
      <c r="AQ238" s="8">
        <v>0.1</v>
      </c>
    </row>
    <row r="239" spans="1:43" ht="14.25" customHeight="1">
      <c r="A239" s="40">
        <v>44798</v>
      </c>
      <c r="B239" s="8">
        <v>23.15</v>
      </c>
      <c r="C239" s="8">
        <v>0</v>
      </c>
      <c r="D239" s="8">
        <v>23.15</v>
      </c>
      <c r="E239" s="8">
        <v>4.8</v>
      </c>
      <c r="F239" s="8">
        <v>22.85</v>
      </c>
      <c r="G239" s="8">
        <v>0</v>
      </c>
      <c r="H239" s="8">
        <v>22.85</v>
      </c>
      <c r="I239" s="8">
        <v>5.2</v>
      </c>
      <c r="J239" s="8">
        <v>23.75</v>
      </c>
      <c r="K239" s="8">
        <v>7.9</v>
      </c>
      <c r="L239" s="8">
        <v>23.75</v>
      </c>
      <c r="M239" s="8">
        <v>0</v>
      </c>
      <c r="N239" s="8">
        <v>23.15</v>
      </c>
      <c r="O239" s="8">
        <v>0.2</v>
      </c>
      <c r="P239" s="8">
        <v>23.25</v>
      </c>
      <c r="Q239" s="8">
        <v>0</v>
      </c>
      <c r="R239" s="8">
        <v>22.55</v>
      </c>
      <c r="S239" s="8">
        <v>0</v>
      </c>
      <c r="T239" s="8">
        <v>23.15</v>
      </c>
      <c r="U239" s="8">
        <v>0</v>
      </c>
      <c r="V239" s="8">
        <v>23.75</v>
      </c>
      <c r="W239" s="8">
        <v>0.8</v>
      </c>
      <c r="X239" s="8">
        <v>21.85</v>
      </c>
      <c r="Y239" s="8">
        <v>0</v>
      </c>
      <c r="Z239" s="8">
        <v>23.85</v>
      </c>
      <c r="AA239" s="8">
        <v>7.3</v>
      </c>
      <c r="AB239" s="8">
        <v>23.05</v>
      </c>
      <c r="AC239" s="8">
        <v>4.0999999999999996</v>
      </c>
      <c r="AD239" s="8">
        <v>23.25</v>
      </c>
      <c r="AE239" s="8">
        <v>0.4</v>
      </c>
      <c r="AF239" s="8">
        <v>23.45</v>
      </c>
      <c r="AG239" s="8">
        <v>0.9</v>
      </c>
      <c r="AH239" s="8">
        <v>23.35</v>
      </c>
      <c r="AI239" s="8">
        <v>0</v>
      </c>
      <c r="AJ239" s="8">
        <v>22.65</v>
      </c>
      <c r="AK239" s="8">
        <v>0</v>
      </c>
      <c r="AL239" s="8">
        <v>23.25</v>
      </c>
      <c r="AM239" s="8">
        <v>4.3</v>
      </c>
      <c r="AN239" s="8">
        <v>22.75</v>
      </c>
      <c r="AO239" s="8">
        <v>2.2999999999999998</v>
      </c>
      <c r="AP239" s="8">
        <v>23.55</v>
      </c>
      <c r="AQ239" s="8">
        <v>3.8</v>
      </c>
    </row>
    <row r="240" spans="1:43" ht="14.25" customHeight="1">
      <c r="A240" s="40">
        <v>44799</v>
      </c>
      <c r="B240" s="8">
        <v>23.15</v>
      </c>
      <c r="C240" s="8">
        <v>0</v>
      </c>
      <c r="D240" s="8">
        <v>22.95</v>
      </c>
      <c r="E240" s="8">
        <v>0</v>
      </c>
      <c r="F240" s="8">
        <v>22.35</v>
      </c>
      <c r="G240" s="8">
        <v>0</v>
      </c>
      <c r="H240" s="8">
        <v>22.55</v>
      </c>
      <c r="I240" s="8">
        <v>0.4</v>
      </c>
      <c r="J240" s="8">
        <v>23.65</v>
      </c>
      <c r="K240" s="8">
        <v>0</v>
      </c>
      <c r="L240" s="8">
        <v>22.65</v>
      </c>
      <c r="M240" s="8">
        <v>0</v>
      </c>
      <c r="N240" s="8">
        <v>22.65</v>
      </c>
      <c r="O240" s="8">
        <v>7.6</v>
      </c>
      <c r="P240" s="8">
        <v>22.35</v>
      </c>
      <c r="Q240" s="8">
        <v>0</v>
      </c>
      <c r="R240" s="8">
        <v>21.65</v>
      </c>
      <c r="S240" s="8">
        <v>0</v>
      </c>
      <c r="T240" s="8">
        <v>22.55</v>
      </c>
      <c r="U240" s="8">
        <v>0</v>
      </c>
      <c r="V240" s="8">
        <v>23.35</v>
      </c>
      <c r="W240" s="8">
        <v>0</v>
      </c>
      <c r="X240" s="8">
        <v>21.15</v>
      </c>
      <c r="Y240" s="8">
        <v>0</v>
      </c>
      <c r="Z240" s="8">
        <v>23.65</v>
      </c>
      <c r="AA240" s="8">
        <v>0</v>
      </c>
      <c r="AB240" s="8">
        <v>23.05</v>
      </c>
      <c r="AC240" s="8">
        <v>0.1</v>
      </c>
      <c r="AD240" s="8">
        <v>22.55</v>
      </c>
      <c r="AE240" s="8">
        <v>0</v>
      </c>
      <c r="AF240" s="8">
        <v>22.95</v>
      </c>
      <c r="AG240" s="8">
        <v>0</v>
      </c>
      <c r="AH240" s="8">
        <v>22.55</v>
      </c>
      <c r="AI240" s="8">
        <v>0</v>
      </c>
      <c r="AJ240" s="8">
        <v>21.25</v>
      </c>
      <c r="AK240" s="8">
        <v>0</v>
      </c>
      <c r="AL240" s="8">
        <v>23.15</v>
      </c>
      <c r="AM240" s="8">
        <v>0.4</v>
      </c>
      <c r="AN240" s="8">
        <v>22.45</v>
      </c>
      <c r="AO240" s="8">
        <v>2.8</v>
      </c>
      <c r="AP240" s="8">
        <v>23.05</v>
      </c>
      <c r="AQ240" s="8">
        <v>0.1</v>
      </c>
    </row>
    <row r="241" spans="1:43" ht="14.25" customHeight="1">
      <c r="A241" s="40">
        <v>44800</v>
      </c>
      <c r="B241" s="8">
        <v>22.65</v>
      </c>
      <c r="C241" s="8">
        <v>0</v>
      </c>
      <c r="D241" s="8">
        <v>22.25</v>
      </c>
      <c r="E241" s="8">
        <v>0</v>
      </c>
      <c r="F241" s="8">
        <v>22.45</v>
      </c>
      <c r="G241" s="8">
        <v>0</v>
      </c>
      <c r="H241" s="8">
        <v>21.65</v>
      </c>
      <c r="I241" s="8">
        <v>0</v>
      </c>
      <c r="J241" s="8">
        <v>23.55</v>
      </c>
      <c r="K241" s="8">
        <v>0</v>
      </c>
      <c r="L241" s="8">
        <v>22.65</v>
      </c>
      <c r="M241" s="8">
        <v>0</v>
      </c>
      <c r="N241" s="8">
        <v>22.55</v>
      </c>
      <c r="O241" s="8">
        <v>0</v>
      </c>
      <c r="P241" s="8">
        <v>22.85</v>
      </c>
      <c r="Q241" s="8">
        <v>0</v>
      </c>
      <c r="R241" s="8">
        <v>22.25</v>
      </c>
      <c r="S241" s="8">
        <v>0</v>
      </c>
      <c r="T241" s="8">
        <v>22.35</v>
      </c>
      <c r="U241" s="8">
        <v>0</v>
      </c>
      <c r="V241" s="8">
        <v>23.15</v>
      </c>
      <c r="W241" s="8">
        <v>0</v>
      </c>
      <c r="X241" s="8">
        <v>21.45</v>
      </c>
      <c r="Y241" s="8">
        <v>0</v>
      </c>
      <c r="Z241" s="8">
        <v>23.25</v>
      </c>
      <c r="AA241" s="8">
        <v>0</v>
      </c>
      <c r="AB241" s="8">
        <v>21.75</v>
      </c>
      <c r="AC241" s="8">
        <v>0</v>
      </c>
      <c r="AD241" s="8">
        <v>22.85</v>
      </c>
      <c r="AE241" s="8">
        <v>0</v>
      </c>
      <c r="AF241" s="8">
        <v>23.35</v>
      </c>
      <c r="AG241" s="8">
        <v>0</v>
      </c>
      <c r="AH241" s="8">
        <v>22.45</v>
      </c>
      <c r="AI241" s="8">
        <v>0</v>
      </c>
      <c r="AJ241" s="8">
        <v>21.75</v>
      </c>
      <c r="AK241" s="8">
        <v>0</v>
      </c>
      <c r="AL241" s="8">
        <v>23.35</v>
      </c>
      <c r="AM241" s="8">
        <v>0</v>
      </c>
      <c r="AN241" s="8">
        <v>21.95</v>
      </c>
      <c r="AO241" s="8">
        <v>0</v>
      </c>
      <c r="AP241" s="8">
        <v>22.75</v>
      </c>
      <c r="AQ241" s="8">
        <v>0</v>
      </c>
    </row>
    <row r="242" spans="1:43" ht="14.25" customHeight="1">
      <c r="A242" s="40">
        <v>44801</v>
      </c>
      <c r="B242" s="8">
        <v>23.05</v>
      </c>
      <c r="C242" s="8">
        <v>0</v>
      </c>
      <c r="D242" s="8">
        <v>22.55</v>
      </c>
      <c r="E242" s="8">
        <v>0</v>
      </c>
      <c r="F242" s="8">
        <v>23.15</v>
      </c>
      <c r="G242" s="8">
        <v>0</v>
      </c>
      <c r="H242" s="8">
        <v>22.15</v>
      </c>
      <c r="I242" s="8">
        <v>0</v>
      </c>
      <c r="J242" s="8">
        <v>23.95</v>
      </c>
      <c r="K242" s="8">
        <v>0</v>
      </c>
      <c r="L242" s="8">
        <v>23.35</v>
      </c>
      <c r="M242" s="8">
        <v>0</v>
      </c>
      <c r="N242" s="8">
        <v>22.45</v>
      </c>
      <c r="O242" s="8">
        <v>0</v>
      </c>
      <c r="P242" s="8">
        <v>23.35</v>
      </c>
      <c r="Q242" s="8">
        <v>0</v>
      </c>
      <c r="R242" s="8">
        <v>23.55</v>
      </c>
      <c r="S242" s="8">
        <v>0</v>
      </c>
      <c r="T242" s="8">
        <v>22.15</v>
      </c>
      <c r="U242" s="8">
        <v>0</v>
      </c>
      <c r="V242" s="8">
        <v>23.85</v>
      </c>
      <c r="W242" s="8">
        <v>0</v>
      </c>
      <c r="X242" s="8">
        <v>21.85</v>
      </c>
      <c r="Y242" s="8">
        <v>0</v>
      </c>
      <c r="Z242" s="8">
        <v>23.05</v>
      </c>
      <c r="AA242" s="8">
        <v>0</v>
      </c>
      <c r="AB242" s="8">
        <v>21.85</v>
      </c>
      <c r="AC242" s="8">
        <v>0</v>
      </c>
      <c r="AD242" s="8">
        <v>23.75</v>
      </c>
      <c r="AE242" s="8">
        <v>0</v>
      </c>
      <c r="AF242" s="8">
        <v>24.15</v>
      </c>
      <c r="AG242" s="8">
        <v>0</v>
      </c>
      <c r="AH242" s="8">
        <v>22.35</v>
      </c>
      <c r="AI242" s="8">
        <v>0</v>
      </c>
      <c r="AJ242" s="8">
        <v>22.35</v>
      </c>
      <c r="AK242" s="8">
        <v>0</v>
      </c>
      <c r="AL242" s="8">
        <v>24.05</v>
      </c>
      <c r="AM242" s="8">
        <v>0</v>
      </c>
      <c r="AN242" s="8">
        <v>22.05</v>
      </c>
      <c r="AO242" s="8">
        <v>0</v>
      </c>
      <c r="AP242" s="8">
        <v>23.05</v>
      </c>
      <c r="AQ242" s="8">
        <v>0</v>
      </c>
    </row>
    <row r="243" spans="1:43" ht="14.25" customHeight="1">
      <c r="A243" s="40">
        <v>44802</v>
      </c>
      <c r="B243" s="8">
        <v>23.55</v>
      </c>
      <c r="C243" s="8">
        <v>2.5</v>
      </c>
      <c r="D243" s="8">
        <v>22.75</v>
      </c>
      <c r="E243" s="8">
        <v>0</v>
      </c>
      <c r="F243" s="8">
        <v>23.15</v>
      </c>
      <c r="G243" s="8">
        <v>0</v>
      </c>
      <c r="H243" s="8">
        <v>22.55</v>
      </c>
      <c r="I243" s="8">
        <v>1.6</v>
      </c>
      <c r="J243" s="8">
        <v>24.05</v>
      </c>
      <c r="K243" s="8">
        <v>0</v>
      </c>
      <c r="L243" s="8">
        <v>23.55</v>
      </c>
      <c r="M243" s="8">
        <v>0</v>
      </c>
      <c r="N243" s="8">
        <v>23.15</v>
      </c>
      <c r="O243" s="8">
        <v>2</v>
      </c>
      <c r="P243" s="8">
        <v>24.35</v>
      </c>
      <c r="Q243" s="8">
        <v>0</v>
      </c>
      <c r="R243" s="8">
        <v>25.25</v>
      </c>
      <c r="S243" s="8">
        <v>0</v>
      </c>
      <c r="T243" s="8">
        <v>23.55</v>
      </c>
      <c r="U243" s="8">
        <v>2.1</v>
      </c>
      <c r="V243" s="8">
        <v>24.95</v>
      </c>
      <c r="W243" s="8">
        <v>0</v>
      </c>
      <c r="X243" s="8">
        <v>23.85</v>
      </c>
      <c r="Y243" s="8">
        <v>0.1</v>
      </c>
      <c r="Z243" s="8">
        <v>22.85</v>
      </c>
      <c r="AA243" s="8">
        <v>0.4</v>
      </c>
      <c r="AB243" s="8">
        <v>22.45</v>
      </c>
      <c r="AC243" s="8">
        <v>2.5</v>
      </c>
      <c r="AD243" s="8">
        <v>24.05</v>
      </c>
      <c r="AE243" s="8">
        <v>0</v>
      </c>
      <c r="AF243" s="8">
        <v>25.85</v>
      </c>
      <c r="AG243" s="8">
        <v>0</v>
      </c>
      <c r="AH243" s="8">
        <v>23.55</v>
      </c>
      <c r="AI243" s="8">
        <v>0.3</v>
      </c>
      <c r="AJ243" s="8">
        <v>24.15</v>
      </c>
      <c r="AK243" s="8">
        <v>2.7</v>
      </c>
      <c r="AL243" s="8">
        <v>23.85</v>
      </c>
      <c r="AM243" s="8">
        <v>0</v>
      </c>
      <c r="AN243" s="8">
        <v>22.45</v>
      </c>
      <c r="AO243" s="8">
        <v>2.4</v>
      </c>
      <c r="AP243" s="8">
        <v>23.35</v>
      </c>
      <c r="AQ243" s="8">
        <v>0</v>
      </c>
    </row>
    <row r="244" spans="1:43" ht="14.25" customHeight="1">
      <c r="A244" s="40">
        <v>44803</v>
      </c>
      <c r="B244" s="8">
        <v>24.05</v>
      </c>
      <c r="C244" s="8">
        <v>0</v>
      </c>
      <c r="D244" s="8">
        <v>23.85</v>
      </c>
      <c r="E244" s="8">
        <v>0</v>
      </c>
      <c r="F244" s="8">
        <v>24.35</v>
      </c>
      <c r="G244" s="8">
        <v>0</v>
      </c>
      <c r="H244" s="8">
        <v>23.05</v>
      </c>
      <c r="I244" s="8">
        <v>0</v>
      </c>
      <c r="J244" s="8">
        <v>24.65</v>
      </c>
      <c r="K244" s="8">
        <v>0</v>
      </c>
      <c r="L244" s="8">
        <v>24.15</v>
      </c>
      <c r="M244" s="8">
        <v>0</v>
      </c>
      <c r="N244" s="8">
        <v>24.25</v>
      </c>
      <c r="O244" s="8">
        <v>0.1</v>
      </c>
      <c r="P244" s="8">
        <v>24.65</v>
      </c>
      <c r="Q244" s="8">
        <v>0.6</v>
      </c>
      <c r="R244" s="8">
        <v>22.85</v>
      </c>
      <c r="S244" s="8">
        <v>0</v>
      </c>
      <c r="T244" s="8">
        <v>24.15</v>
      </c>
      <c r="U244" s="8">
        <v>1</v>
      </c>
      <c r="V244" s="8">
        <v>25.25</v>
      </c>
      <c r="W244" s="8">
        <v>0</v>
      </c>
      <c r="X244" s="8">
        <v>21.95</v>
      </c>
      <c r="Y244" s="8">
        <v>0.7</v>
      </c>
      <c r="Z244" s="8">
        <v>24.35</v>
      </c>
      <c r="AA244" s="8">
        <v>0</v>
      </c>
      <c r="AB244" s="8">
        <v>23.85</v>
      </c>
      <c r="AC244" s="8">
        <v>0</v>
      </c>
      <c r="AD244" s="8">
        <v>24.85</v>
      </c>
      <c r="AE244" s="8">
        <v>0</v>
      </c>
      <c r="AF244" s="8">
        <v>25.05</v>
      </c>
      <c r="AG244" s="8">
        <v>0</v>
      </c>
      <c r="AH244" s="8">
        <v>23.95</v>
      </c>
      <c r="AI244" s="8">
        <v>0.1</v>
      </c>
      <c r="AJ244" s="8">
        <v>22.85</v>
      </c>
      <c r="AK244" s="8">
        <v>0.8</v>
      </c>
      <c r="AL244" s="8">
        <v>24.85</v>
      </c>
      <c r="AM244" s="8">
        <v>0</v>
      </c>
      <c r="AN244" s="8">
        <v>23.85</v>
      </c>
      <c r="AO244" s="8">
        <v>0</v>
      </c>
      <c r="AP244" s="8">
        <v>24.35</v>
      </c>
      <c r="AQ244" s="8">
        <v>0</v>
      </c>
    </row>
    <row r="245" spans="1:43" ht="14.25" customHeight="1">
      <c r="A245" s="40">
        <v>44804</v>
      </c>
      <c r="B245" s="8">
        <v>23.85</v>
      </c>
      <c r="C245" s="8">
        <v>0</v>
      </c>
      <c r="D245" s="8">
        <v>23.45</v>
      </c>
      <c r="E245" s="8">
        <v>0</v>
      </c>
      <c r="F245" s="8">
        <v>22.95</v>
      </c>
      <c r="G245" s="8">
        <v>0</v>
      </c>
      <c r="H245" s="8">
        <v>23.15</v>
      </c>
      <c r="I245" s="8">
        <v>0</v>
      </c>
      <c r="J245" s="8">
        <v>24.15</v>
      </c>
      <c r="K245" s="8">
        <v>0</v>
      </c>
      <c r="L245" s="8">
        <v>23.05</v>
      </c>
      <c r="M245" s="8">
        <v>0.1</v>
      </c>
      <c r="N245" s="8">
        <v>23.05</v>
      </c>
      <c r="O245" s="8">
        <v>0</v>
      </c>
      <c r="P245" s="8">
        <v>23.55</v>
      </c>
      <c r="Q245" s="8">
        <v>0</v>
      </c>
      <c r="R245" s="8">
        <v>22.95</v>
      </c>
      <c r="S245" s="8">
        <v>0</v>
      </c>
      <c r="T245" s="8">
        <v>23.45</v>
      </c>
      <c r="U245" s="8">
        <v>0</v>
      </c>
      <c r="V245" s="8">
        <v>23.85</v>
      </c>
      <c r="W245" s="8">
        <v>0</v>
      </c>
      <c r="X245" s="8">
        <v>21.75</v>
      </c>
      <c r="Y245" s="8">
        <v>0</v>
      </c>
      <c r="Z245" s="8">
        <v>24.25</v>
      </c>
      <c r="AA245" s="8">
        <v>0.7</v>
      </c>
      <c r="AB245" s="8">
        <v>23.35</v>
      </c>
      <c r="AC245" s="8">
        <v>0</v>
      </c>
      <c r="AD245" s="8">
        <v>23.35</v>
      </c>
      <c r="AE245" s="8">
        <v>0</v>
      </c>
      <c r="AF245" s="8">
        <v>24.25</v>
      </c>
      <c r="AG245" s="8">
        <v>0</v>
      </c>
      <c r="AH245" s="8">
        <v>22.85</v>
      </c>
      <c r="AI245" s="8">
        <v>0</v>
      </c>
      <c r="AJ245" s="8">
        <v>22.35</v>
      </c>
      <c r="AK245" s="8">
        <v>0</v>
      </c>
      <c r="AL245" s="8">
        <v>24.45</v>
      </c>
      <c r="AM245" s="8">
        <v>25.2</v>
      </c>
      <c r="AN245" s="8">
        <v>23.35</v>
      </c>
      <c r="AO245" s="8">
        <v>0</v>
      </c>
      <c r="AP245" s="8">
        <v>23.45</v>
      </c>
      <c r="AQ245" s="8">
        <v>0</v>
      </c>
    </row>
    <row r="246" spans="1:43" ht="14.25" customHeight="1">
      <c r="A246" s="40">
        <v>44805</v>
      </c>
      <c r="B246" s="8">
        <v>21.85</v>
      </c>
      <c r="C246" s="8">
        <v>0</v>
      </c>
      <c r="D246" s="8">
        <v>22.15</v>
      </c>
      <c r="E246" s="8">
        <v>0</v>
      </c>
      <c r="F246" s="8">
        <v>20.85</v>
      </c>
      <c r="G246" s="8">
        <v>0</v>
      </c>
      <c r="H246" s="8">
        <v>22.25</v>
      </c>
      <c r="I246" s="8">
        <v>0</v>
      </c>
      <c r="J246" s="8">
        <v>22.75</v>
      </c>
      <c r="K246" s="8">
        <v>0.1</v>
      </c>
      <c r="L246" s="8">
        <v>20.65</v>
      </c>
      <c r="M246" s="8">
        <v>0</v>
      </c>
      <c r="N246" s="8">
        <v>20.65</v>
      </c>
      <c r="O246" s="8">
        <v>0</v>
      </c>
      <c r="P246" s="8">
        <v>20.95</v>
      </c>
      <c r="Q246" s="8">
        <v>0</v>
      </c>
      <c r="R246" s="8">
        <v>20.95</v>
      </c>
      <c r="S246" s="8">
        <v>0</v>
      </c>
      <c r="T246" s="8">
        <v>20.65</v>
      </c>
      <c r="U246" s="8">
        <v>0</v>
      </c>
      <c r="V246" s="8">
        <v>22.55</v>
      </c>
      <c r="W246" s="8">
        <v>0</v>
      </c>
      <c r="X246" s="8">
        <v>19.45</v>
      </c>
      <c r="Y246" s="8">
        <v>0</v>
      </c>
      <c r="Z246" s="8">
        <v>23.45</v>
      </c>
      <c r="AA246" s="8">
        <v>0</v>
      </c>
      <c r="AB246" s="8">
        <v>22.15</v>
      </c>
      <c r="AC246" s="8">
        <v>0</v>
      </c>
      <c r="AD246" s="8">
        <v>21.25</v>
      </c>
      <c r="AE246" s="8">
        <v>0</v>
      </c>
      <c r="AF246" s="8">
        <v>22.45</v>
      </c>
      <c r="AG246" s="8">
        <v>0</v>
      </c>
      <c r="AH246" s="8">
        <v>20.45</v>
      </c>
      <c r="AI246" s="8">
        <v>0</v>
      </c>
      <c r="AJ246" s="8">
        <v>19.649999999999999</v>
      </c>
      <c r="AK246" s="8">
        <v>0</v>
      </c>
      <c r="AL246" s="8">
        <v>23.15</v>
      </c>
      <c r="AM246" s="8">
        <v>0</v>
      </c>
      <c r="AN246" s="8">
        <v>21.65</v>
      </c>
      <c r="AO246" s="8">
        <v>0</v>
      </c>
      <c r="AP246" s="8">
        <v>22.45</v>
      </c>
      <c r="AQ246" s="8">
        <v>0</v>
      </c>
    </row>
    <row r="247" spans="1:43" ht="14.25" customHeight="1">
      <c r="A247" s="40">
        <v>44806</v>
      </c>
      <c r="B247" s="8">
        <v>20.350000000000001</v>
      </c>
      <c r="C247" s="8">
        <v>7.6</v>
      </c>
      <c r="D247" s="8">
        <v>19.95</v>
      </c>
      <c r="E247" s="8">
        <v>18</v>
      </c>
      <c r="F247" s="8">
        <v>19.25</v>
      </c>
      <c r="G247" s="8">
        <v>1.2</v>
      </c>
      <c r="H247" s="8">
        <v>19.95</v>
      </c>
      <c r="I247" s="8">
        <v>11.3</v>
      </c>
      <c r="J247" s="8">
        <v>20.95</v>
      </c>
      <c r="K247" s="8">
        <v>1.4</v>
      </c>
      <c r="L247" s="8">
        <v>19.55</v>
      </c>
      <c r="M247" s="8">
        <v>26.8</v>
      </c>
      <c r="N247" s="11">
        <v>19.45</v>
      </c>
      <c r="O247" s="8">
        <v>3.2</v>
      </c>
      <c r="P247" s="11">
        <v>20.149999999999999</v>
      </c>
      <c r="Q247" s="8">
        <v>0.7</v>
      </c>
      <c r="R247" s="11">
        <v>18.95</v>
      </c>
      <c r="S247" s="8">
        <v>2.1</v>
      </c>
      <c r="T247" s="11">
        <v>20.55</v>
      </c>
      <c r="U247" s="8">
        <v>0.3</v>
      </c>
      <c r="V247" s="11">
        <v>20.25</v>
      </c>
      <c r="W247" s="8">
        <v>0.5</v>
      </c>
      <c r="X247" s="11">
        <v>18.75</v>
      </c>
      <c r="Y247" s="8">
        <v>0.5</v>
      </c>
      <c r="Z247" s="8">
        <v>20.45</v>
      </c>
      <c r="AA247" s="8">
        <v>10.8</v>
      </c>
      <c r="AB247" s="8">
        <v>20.25</v>
      </c>
      <c r="AC247" s="8">
        <v>9.3000000000000007</v>
      </c>
      <c r="AD247" s="11">
        <v>19.649999999999999</v>
      </c>
      <c r="AE247" s="8">
        <v>0.2</v>
      </c>
      <c r="AF247" s="11">
        <v>20.149999999999999</v>
      </c>
      <c r="AG247" s="8">
        <v>2</v>
      </c>
      <c r="AH247" s="11">
        <v>20.350000000000001</v>
      </c>
      <c r="AI247" s="8">
        <v>0</v>
      </c>
      <c r="AJ247" s="11">
        <v>19.75</v>
      </c>
      <c r="AK247" s="11">
        <v>0.1</v>
      </c>
      <c r="AL247" s="11">
        <v>20.25</v>
      </c>
      <c r="AM247" s="8">
        <v>1.4</v>
      </c>
      <c r="AN247" s="8">
        <v>19.75</v>
      </c>
      <c r="AO247" s="8">
        <v>16.100000000000001</v>
      </c>
      <c r="AP247" s="8">
        <v>20.55</v>
      </c>
      <c r="AQ247" s="8">
        <v>4.0999999999999996</v>
      </c>
    </row>
    <row r="248" spans="1:43" ht="14.25" customHeight="1">
      <c r="A248" s="40">
        <v>44807</v>
      </c>
      <c r="B248" s="8">
        <v>20.75</v>
      </c>
      <c r="C248" s="8">
        <v>0</v>
      </c>
      <c r="D248" s="8">
        <v>20.45</v>
      </c>
      <c r="E248" s="8">
        <v>0</v>
      </c>
      <c r="F248" s="8">
        <v>19.95</v>
      </c>
      <c r="G248" s="8">
        <v>0</v>
      </c>
      <c r="H248" s="8">
        <v>20.75</v>
      </c>
      <c r="I248" s="8">
        <v>0</v>
      </c>
      <c r="J248" s="8">
        <v>20.25</v>
      </c>
      <c r="K248" s="8">
        <v>0.1</v>
      </c>
      <c r="L248" s="8">
        <v>20.350000000000001</v>
      </c>
      <c r="M248" s="8">
        <v>0</v>
      </c>
      <c r="N248" s="8">
        <v>20.55</v>
      </c>
      <c r="O248" s="8">
        <v>0</v>
      </c>
      <c r="P248" s="8">
        <v>20.149999999999999</v>
      </c>
      <c r="Q248" s="8">
        <v>0</v>
      </c>
      <c r="R248" s="8">
        <v>19.149999999999999</v>
      </c>
      <c r="S248" s="8">
        <v>0</v>
      </c>
      <c r="T248" s="8">
        <v>20.65</v>
      </c>
      <c r="U248" s="8">
        <v>0.1</v>
      </c>
      <c r="V248" s="8">
        <v>20.95</v>
      </c>
      <c r="W248" s="8">
        <v>0.1</v>
      </c>
      <c r="X248" s="8">
        <v>18.850000000000001</v>
      </c>
      <c r="Y248" s="8">
        <v>0</v>
      </c>
      <c r="Z248" s="8">
        <v>20.75</v>
      </c>
      <c r="AA248" s="8">
        <v>0.1</v>
      </c>
      <c r="AB248" s="8">
        <v>20.85</v>
      </c>
      <c r="AC248" s="8">
        <v>0</v>
      </c>
      <c r="AD248" s="8">
        <v>20.149999999999999</v>
      </c>
      <c r="AE248" s="8">
        <v>0</v>
      </c>
      <c r="AF248" s="8">
        <v>20.45</v>
      </c>
      <c r="AG248" s="8">
        <v>0.2</v>
      </c>
      <c r="AH248" s="8">
        <v>20.75</v>
      </c>
      <c r="AI248" s="8">
        <v>0.1</v>
      </c>
      <c r="AJ248" s="8">
        <v>19.55</v>
      </c>
      <c r="AK248" s="8">
        <v>0</v>
      </c>
      <c r="AL248" s="8">
        <v>20.55</v>
      </c>
      <c r="AM248" s="8">
        <v>0.1</v>
      </c>
      <c r="AN248" s="8">
        <v>20.45</v>
      </c>
      <c r="AO248" s="8">
        <v>0</v>
      </c>
      <c r="AP248" s="8">
        <v>20.95</v>
      </c>
      <c r="AQ248" s="8">
        <v>0</v>
      </c>
    </row>
    <row r="249" spans="1:43" ht="14.25" customHeight="1">
      <c r="A249" s="40">
        <v>44808</v>
      </c>
      <c r="B249" s="8">
        <v>24.25</v>
      </c>
      <c r="C249" s="8">
        <v>5.5</v>
      </c>
      <c r="D249" s="8">
        <v>24.45</v>
      </c>
      <c r="E249" s="8">
        <v>0.6</v>
      </c>
      <c r="F249" s="8">
        <v>23.55</v>
      </c>
      <c r="G249" s="8">
        <v>37.200000000000003</v>
      </c>
      <c r="H249" s="8">
        <v>24.35</v>
      </c>
      <c r="I249" s="8">
        <v>0.6</v>
      </c>
      <c r="J249" s="8">
        <v>23.55</v>
      </c>
      <c r="K249" s="8">
        <v>0</v>
      </c>
      <c r="L249" s="8">
        <v>23.35</v>
      </c>
      <c r="M249" s="8">
        <v>0</v>
      </c>
      <c r="N249" s="8">
        <v>23.45</v>
      </c>
      <c r="O249" s="8">
        <v>0</v>
      </c>
      <c r="P249" s="8">
        <v>22.75</v>
      </c>
      <c r="Q249" s="8">
        <v>0.3</v>
      </c>
      <c r="R249" s="8">
        <v>22.35</v>
      </c>
      <c r="S249" s="8">
        <v>0</v>
      </c>
      <c r="T249" s="8">
        <v>22.75</v>
      </c>
      <c r="U249" s="8">
        <v>0</v>
      </c>
      <c r="V249" s="8">
        <v>23.75</v>
      </c>
      <c r="W249" s="8">
        <v>0</v>
      </c>
      <c r="X249" s="8">
        <v>21.75</v>
      </c>
      <c r="Y249" s="8">
        <v>0.1</v>
      </c>
      <c r="Z249" s="8">
        <v>24.25</v>
      </c>
      <c r="AA249" s="8">
        <v>0</v>
      </c>
      <c r="AB249" s="8">
        <v>24.15</v>
      </c>
      <c r="AC249" s="8">
        <v>0.1</v>
      </c>
      <c r="AD249" s="8">
        <v>23.15</v>
      </c>
      <c r="AE249" s="8">
        <v>13.5</v>
      </c>
      <c r="AF249" s="8">
        <v>23.55</v>
      </c>
      <c r="AG249" s="8">
        <v>0.3</v>
      </c>
      <c r="AH249" s="8">
        <v>22.45</v>
      </c>
      <c r="AI249" s="8">
        <v>0</v>
      </c>
      <c r="AJ249" s="8">
        <v>22.65</v>
      </c>
      <c r="AK249" s="8">
        <v>0.2</v>
      </c>
      <c r="AL249" s="8">
        <v>23.75</v>
      </c>
      <c r="AM249" s="8">
        <v>0.2</v>
      </c>
      <c r="AN249" s="8">
        <v>23.85</v>
      </c>
      <c r="AO249" s="8">
        <v>0</v>
      </c>
      <c r="AP249" s="8">
        <v>24.35</v>
      </c>
      <c r="AQ249" s="8">
        <v>0.1</v>
      </c>
    </row>
    <row r="250" spans="1:43" ht="14.25" customHeight="1">
      <c r="A250" s="40">
        <v>44809</v>
      </c>
      <c r="B250" s="8">
        <v>24.55</v>
      </c>
      <c r="C250" s="8">
        <v>0</v>
      </c>
      <c r="D250" s="8">
        <v>24.55</v>
      </c>
      <c r="E250" s="8">
        <v>0</v>
      </c>
      <c r="F250" s="8">
        <v>23.85</v>
      </c>
      <c r="G250" s="8">
        <v>0</v>
      </c>
      <c r="H250" s="8">
        <v>24.15</v>
      </c>
      <c r="I250" s="8">
        <v>0</v>
      </c>
      <c r="J250" s="8">
        <v>24.55</v>
      </c>
      <c r="K250" s="8">
        <v>2.1</v>
      </c>
      <c r="L250" s="8">
        <v>24.45</v>
      </c>
      <c r="M250" s="8">
        <v>5.7</v>
      </c>
      <c r="N250" s="8">
        <v>24.75</v>
      </c>
      <c r="O250" s="8">
        <v>0</v>
      </c>
      <c r="P250" s="8">
        <v>23.95</v>
      </c>
      <c r="Q250" s="8">
        <v>0.4</v>
      </c>
      <c r="R250" s="8">
        <v>23.65</v>
      </c>
      <c r="S250" s="8">
        <v>0.5</v>
      </c>
      <c r="T250" s="8">
        <v>24.65</v>
      </c>
      <c r="U250" s="8">
        <v>0</v>
      </c>
      <c r="V250" s="8">
        <v>24.75</v>
      </c>
      <c r="W250" s="8">
        <v>4.0999999999999996</v>
      </c>
      <c r="X250" s="8">
        <v>21.05</v>
      </c>
      <c r="Y250" s="8">
        <v>3</v>
      </c>
      <c r="Z250" s="8">
        <v>24.75</v>
      </c>
      <c r="AA250" s="8">
        <v>5.0999999999999996</v>
      </c>
      <c r="AB250" s="8">
        <v>24.15</v>
      </c>
      <c r="AC250" s="8">
        <v>0.8</v>
      </c>
      <c r="AD250" s="8">
        <v>23.95</v>
      </c>
      <c r="AE250" s="8">
        <v>0</v>
      </c>
      <c r="AF250" s="8">
        <v>24.65</v>
      </c>
      <c r="AG250" s="8">
        <v>3.3</v>
      </c>
      <c r="AH250" s="8">
        <v>24.25</v>
      </c>
      <c r="AI250" s="8">
        <v>0</v>
      </c>
      <c r="AJ250" s="8">
        <v>24.05</v>
      </c>
      <c r="AK250" s="8">
        <v>1.2</v>
      </c>
      <c r="AL250" s="8">
        <v>23.85</v>
      </c>
      <c r="AM250" s="8">
        <v>1.4</v>
      </c>
      <c r="AN250" s="8">
        <v>23.95</v>
      </c>
      <c r="AO250" s="8">
        <v>0</v>
      </c>
      <c r="AP250" s="8">
        <v>24.85</v>
      </c>
      <c r="AQ250" s="8">
        <v>3.2</v>
      </c>
    </row>
    <row r="251" spans="1:43" ht="14.25" customHeight="1">
      <c r="A251" s="40">
        <v>44810</v>
      </c>
      <c r="B251" s="8">
        <v>23.65</v>
      </c>
      <c r="C251" s="8">
        <v>16.8</v>
      </c>
      <c r="D251" s="8">
        <v>23.15</v>
      </c>
      <c r="E251" s="8">
        <v>11</v>
      </c>
      <c r="F251" s="8">
        <v>22.95</v>
      </c>
      <c r="G251" s="8">
        <v>1.5</v>
      </c>
      <c r="H251" s="8">
        <v>22.95</v>
      </c>
      <c r="I251" s="8">
        <v>9.1999999999999993</v>
      </c>
      <c r="J251" s="8">
        <v>22.55</v>
      </c>
      <c r="K251" s="8">
        <v>0</v>
      </c>
      <c r="L251" s="8">
        <v>23.95</v>
      </c>
      <c r="M251" s="8">
        <v>2.9</v>
      </c>
      <c r="N251" s="8">
        <v>23.65</v>
      </c>
      <c r="O251" s="8">
        <v>28.3</v>
      </c>
      <c r="P251" s="8">
        <v>22.45</v>
      </c>
      <c r="Q251" s="8">
        <v>0.4</v>
      </c>
      <c r="R251" s="8">
        <v>21.55</v>
      </c>
      <c r="S251" s="8">
        <v>1</v>
      </c>
      <c r="T251" s="8">
        <v>23.45</v>
      </c>
      <c r="U251" s="8">
        <v>2.9</v>
      </c>
      <c r="V251" s="8">
        <v>21.95</v>
      </c>
      <c r="W251" s="8">
        <v>0.1</v>
      </c>
      <c r="X251" s="8">
        <v>18.05</v>
      </c>
      <c r="Y251" s="8">
        <v>0.8</v>
      </c>
      <c r="Z251" s="8">
        <v>23.55</v>
      </c>
      <c r="AA251" s="8">
        <v>0.1</v>
      </c>
      <c r="AB251" s="8">
        <v>23.35</v>
      </c>
      <c r="AC251" s="8">
        <v>5.2</v>
      </c>
      <c r="AD251" s="8">
        <v>22.75</v>
      </c>
      <c r="AE251" s="8">
        <v>2.2000000000000002</v>
      </c>
      <c r="AF251" s="8">
        <v>21.85</v>
      </c>
      <c r="AG251" s="8">
        <v>0</v>
      </c>
      <c r="AH251" s="8">
        <v>23.15</v>
      </c>
      <c r="AI251" s="8">
        <v>1.4</v>
      </c>
      <c r="AJ251" s="8">
        <v>22.05</v>
      </c>
      <c r="AK251" s="8">
        <v>10.4</v>
      </c>
      <c r="AL251" s="8">
        <v>22.75</v>
      </c>
      <c r="AM251" s="8">
        <v>0</v>
      </c>
      <c r="AN251" s="8">
        <v>23.25</v>
      </c>
      <c r="AO251" s="8">
        <v>0.9</v>
      </c>
      <c r="AP251" s="8">
        <v>23.75</v>
      </c>
      <c r="AQ251" s="8">
        <v>1.2</v>
      </c>
    </row>
    <row r="252" spans="1:43" ht="14.25" customHeight="1">
      <c r="A252" s="40">
        <v>44811</v>
      </c>
      <c r="B252" s="8">
        <v>19.45</v>
      </c>
      <c r="C252" s="8">
        <v>0</v>
      </c>
      <c r="D252" s="8">
        <v>19.05</v>
      </c>
      <c r="E252" s="8">
        <v>0</v>
      </c>
      <c r="F252" s="8">
        <v>18.75</v>
      </c>
      <c r="G252" s="8">
        <v>2.8</v>
      </c>
      <c r="H252" s="8">
        <v>18.850000000000001</v>
      </c>
      <c r="I252" s="8">
        <v>0</v>
      </c>
      <c r="J252" s="8">
        <v>19.350000000000001</v>
      </c>
      <c r="K252" s="8">
        <v>0</v>
      </c>
      <c r="L252" s="8">
        <v>19.649999999999999</v>
      </c>
      <c r="M252" s="8">
        <v>0</v>
      </c>
      <c r="N252" s="8">
        <v>19.55</v>
      </c>
      <c r="O252" s="8">
        <v>0</v>
      </c>
      <c r="P252" s="8">
        <v>18.95</v>
      </c>
      <c r="Q252" s="8">
        <v>1</v>
      </c>
      <c r="R252" s="8">
        <v>18.05</v>
      </c>
      <c r="S252" s="8">
        <v>0.7</v>
      </c>
      <c r="T252" s="8">
        <v>19.350000000000001</v>
      </c>
      <c r="U252" s="8">
        <v>0</v>
      </c>
      <c r="V252" s="8">
        <v>19.05</v>
      </c>
      <c r="W252" s="8">
        <v>1.1000000000000001</v>
      </c>
      <c r="X252" s="8">
        <v>16.05</v>
      </c>
      <c r="Y252" s="8">
        <v>0.4</v>
      </c>
      <c r="Z252" s="8">
        <v>19.75</v>
      </c>
      <c r="AA252" s="8">
        <v>0</v>
      </c>
      <c r="AB252" s="8">
        <v>19.45</v>
      </c>
      <c r="AC252" s="8">
        <v>2.4</v>
      </c>
      <c r="AD252" s="8">
        <v>18.850000000000001</v>
      </c>
      <c r="AE252" s="8">
        <v>2</v>
      </c>
      <c r="AF252" s="8">
        <v>18.95</v>
      </c>
      <c r="AG252" s="8">
        <v>0</v>
      </c>
      <c r="AH252" s="8">
        <v>19.45</v>
      </c>
      <c r="AI252" s="8">
        <v>0</v>
      </c>
      <c r="AJ252" s="8">
        <v>18.75</v>
      </c>
      <c r="AK252" s="8">
        <v>3</v>
      </c>
      <c r="AL252" s="8">
        <v>19.350000000000001</v>
      </c>
      <c r="AM252" s="8">
        <v>0</v>
      </c>
      <c r="AN252" s="8">
        <v>19.350000000000001</v>
      </c>
      <c r="AO252" s="8">
        <v>2.4</v>
      </c>
      <c r="AP252" s="8">
        <v>19.649999999999999</v>
      </c>
      <c r="AQ252" s="8">
        <v>3.9</v>
      </c>
    </row>
    <row r="253" spans="1:43" ht="14.25" customHeight="1">
      <c r="A253" s="40">
        <v>44812</v>
      </c>
      <c r="B253" s="8">
        <v>17.649999999999999</v>
      </c>
      <c r="C253" s="8">
        <v>1.1000000000000001</v>
      </c>
      <c r="D253" s="8">
        <v>17.25</v>
      </c>
      <c r="E253" s="8">
        <v>0.6</v>
      </c>
      <c r="F253" s="8">
        <v>16.55</v>
      </c>
      <c r="G253" s="8">
        <v>1.4</v>
      </c>
      <c r="H253" s="8">
        <v>17.05</v>
      </c>
      <c r="I253" s="8">
        <v>0.6</v>
      </c>
      <c r="J253" s="8">
        <v>17.95</v>
      </c>
      <c r="K253" s="8">
        <v>1.6</v>
      </c>
      <c r="L253" s="8">
        <v>17.55</v>
      </c>
      <c r="M253" s="8">
        <v>0.4</v>
      </c>
      <c r="N253" s="8">
        <v>17.55</v>
      </c>
      <c r="O253" s="8">
        <v>0.7</v>
      </c>
      <c r="P253" s="8">
        <v>17.149999999999999</v>
      </c>
      <c r="Q253" s="8">
        <v>0.2</v>
      </c>
      <c r="R253" s="8">
        <v>16.649999999999999</v>
      </c>
      <c r="S253" s="8">
        <v>1.3</v>
      </c>
      <c r="T253" s="8">
        <v>17.25</v>
      </c>
      <c r="U253" s="8">
        <v>0.6</v>
      </c>
      <c r="V253" s="8">
        <v>18.45</v>
      </c>
      <c r="W253" s="8">
        <v>0</v>
      </c>
      <c r="X253" s="8">
        <v>15.75</v>
      </c>
      <c r="Y253" s="8">
        <v>1.5</v>
      </c>
      <c r="Z253" s="8">
        <v>17.95</v>
      </c>
      <c r="AA253" s="8">
        <v>2.2999999999999998</v>
      </c>
      <c r="AB253" s="8">
        <v>17.75</v>
      </c>
      <c r="AC253" s="8">
        <v>0.8</v>
      </c>
      <c r="AD253" s="8">
        <v>17.25</v>
      </c>
      <c r="AE253" s="8">
        <v>0</v>
      </c>
      <c r="AF253" s="8">
        <v>18.25</v>
      </c>
      <c r="AG253" s="8">
        <v>0.2</v>
      </c>
      <c r="AH253" s="8">
        <v>17.05</v>
      </c>
      <c r="AI253" s="8">
        <v>1.6</v>
      </c>
      <c r="AJ253" s="8">
        <v>16.45</v>
      </c>
      <c r="AK253" s="8">
        <v>0.5</v>
      </c>
      <c r="AL253" s="8">
        <v>17.75</v>
      </c>
      <c r="AM253" s="8">
        <v>1.3</v>
      </c>
      <c r="AN253" s="8">
        <v>17.05</v>
      </c>
      <c r="AO253" s="8">
        <v>0.7</v>
      </c>
      <c r="AP253" s="8">
        <v>18.05</v>
      </c>
      <c r="AQ253" s="8">
        <v>1</v>
      </c>
    </row>
    <row r="254" spans="1:43" ht="14.25" customHeight="1">
      <c r="A254" s="40">
        <v>44813</v>
      </c>
      <c r="B254" s="8">
        <v>17.45</v>
      </c>
      <c r="C254" s="8">
        <v>0.5</v>
      </c>
      <c r="D254" s="8">
        <v>17.55</v>
      </c>
      <c r="E254" s="8">
        <v>0</v>
      </c>
      <c r="F254" s="8">
        <v>17.149999999999999</v>
      </c>
      <c r="G254" s="8">
        <v>2.6</v>
      </c>
      <c r="H254" s="8">
        <v>17.25</v>
      </c>
      <c r="I254" s="8">
        <v>0</v>
      </c>
      <c r="J254" s="8">
        <v>18.25</v>
      </c>
      <c r="K254" s="8">
        <v>0.6</v>
      </c>
      <c r="L254" s="8">
        <v>17.95</v>
      </c>
      <c r="M254" s="8">
        <v>0</v>
      </c>
      <c r="N254" s="8">
        <v>17.75</v>
      </c>
      <c r="O254" s="8">
        <v>0</v>
      </c>
      <c r="P254" s="8">
        <v>17.05</v>
      </c>
      <c r="Q254" s="8">
        <v>0.8</v>
      </c>
      <c r="R254" s="8">
        <v>16.350000000000001</v>
      </c>
      <c r="S254" s="8">
        <v>0.8</v>
      </c>
      <c r="T254" s="8">
        <v>17.649999999999999</v>
      </c>
      <c r="U254" s="8">
        <v>0.3</v>
      </c>
      <c r="V254" s="8">
        <v>18.05</v>
      </c>
      <c r="W254" s="8">
        <v>0.4</v>
      </c>
      <c r="X254" s="8">
        <v>15.75</v>
      </c>
      <c r="Y254" s="8">
        <v>0.3</v>
      </c>
      <c r="Z254" s="8">
        <v>18.05</v>
      </c>
      <c r="AA254" s="8">
        <v>0</v>
      </c>
      <c r="AB254" s="8">
        <v>17.850000000000001</v>
      </c>
      <c r="AC254" s="8">
        <v>0.2</v>
      </c>
      <c r="AD254" s="8">
        <v>17.350000000000001</v>
      </c>
      <c r="AE254" s="8">
        <v>0.1</v>
      </c>
      <c r="AF254" s="8">
        <v>17.649999999999999</v>
      </c>
      <c r="AG254" s="8">
        <v>0</v>
      </c>
      <c r="AH254" s="8">
        <v>17.55</v>
      </c>
      <c r="AI254" s="8">
        <v>0.2</v>
      </c>
      <c r="AJ254" s="8">
        <v>16.649999999999999</v>
      </c>
      <c r="AK254" s="8">
        <v>0.5</v>
      </c>
      <c r="AL254" s="8">
        <v>18.25</v>
      </c>
      <c r="AM254" s="8">
        <v>0.1</v>
      </c>
      <c r="AN254" s="8">
        <v>17.45</v>
      </c>
      <c r="AO254" s="8">
        <v>0.2</v>
      </c>
      <c r="AP254" s="8">
        <v>18.649999999999999</v>
      </c>
      <c r="AQ254" s="8">
        <v>0.2</v>
      </c>
    </row>
    <row r="255" spans="1:43" ht="14.25" customHeight="1">
      <c r="A255" s="40">
        <v>44814</v>
      </c>
      <c r="B255" s="8">
        <v>18.05</v>
      </c>
      <c r="C255" s="8">
        <v>0.1</v>
      </c>
      <c r="D255" s="8">
        <v>18.25</v>
      </c>
      <c r="E255" s="8">
        <v>0</v>
      </c>
      <c r="F255" s="8">
        <v>17.75</v>
      </c>
      <c r="G255" s="8">
        <v>0</v>
      </c>
      <c r="H255" s="8">
        <v>17.95</v>
      </c>
      <c r="I255" s="8">
        <v>0</v>
      </c>
      <c r="J255" s="8">
        <v>19.350000000000001</v>
      </c>
      <c r="K255" s="8">
        <v>0</v>
      </c>
      <c r="L255" s="8">
        <v>17.850000000000001</v>
      </c>
      <c r="M255" s="8">
        <v>0.1</v>
      </c>
      <c r="N255" s="8">
        <v>17.350000000000001</v>
      </c>
      <c r="O255" s="8">
        <v>0.1</v>
      </c>
      <c r="P255" s="8">
        <v>17.350000000000001</v>
      </c>
      <c r="Q255" s="8">
        <v>0</v>
      </c>
      <c r="R255" s="8">
        <v>17.25</v>
      </c>
      <c r="S255" s="8">
        <v>0.1</v>
      </c>
      <c r="T255" s="8">
        <v>16.850000000000001</v>
      </c>
      <c r="U255" s="8">
        <v>0.1</v>
      </c>
      <c r="V255" s="8">
        <v>18.55</v>
      </c>
      <c r="W255" s="8">
        <v>0</v>
      </c>
      <c r="X255" s="8">
        <v>18.850000000000001</v>
      </c>
      <c r="Y255" s="8">
        <v>0</v>
      </c>
      <c r="Z255" s="8">
        <v>18.75</v>
      </c>
      <c r="AA255" s="8">
        <v>0</v>
      </c>
      <c r="AB255" s="8">
        <v>17.95</v>
      </c>
      <c r="AC255" s="8">
        <v>0</v>
      </c>
      <c r="AD255" s="8">
        <v>18.45</v>
      </c>
      <c r="AE255" s="8">
        <v>0</v>
      </c>
      <c r="AF255" s="8">
        <v>18.850000000000001</v>
      </c>
      <c r="AG255" s="8">
        <v>0</v>
      </c>
      <c r="AH255" s="8">
        <v>16.850000000000001</v>
      </c>
      <c r="AI255" s="8">
        <v>0.1</v>
      </c>
      <c r="AJ255" s="8">
        <v>16.95</v>
      </c>
      <c r="AK255" s="8">
        <v>0.1</v>
      </c>
      <c r="AL255" s="8">
        <v>19.149999999999999</v>
      </c>
      <c r="AM255" s="8">
        <v>0</v>
      </c>
      <c r="AN255" s="8">
        <v>17.649999999999999</v>
      </c>
      <c r="AO255" s="8">
        <v>0</v>
      </c>
      <c r="AP255" s="8">
        <v>19.45</v>
      </c>
      <c r="AQ255" s="8">
        <v>0</v>
      </c>
    </row>
    <row r="256" spans="1:43" ht="14.25" customHeight="1">
      <c r="A256" s="40">
        <v>44815</v>
      </c>
      <c r="B256" s="8">
        <v>21.85</v>
      </c>
      <c r="C256" s="8">
        <v>0</v>
      </c>
      <c r="D256" s="8">
        <v>21.05</v>
      </c>
      <c r="E256" s="8">
        <v>0</v>
      </c>
      <c r="F256" s="8">
        <v>21.65</v>
      </c>
      <c r="G256" s="8">
        <v>0</v>
      </c>
      <c r="H256" s="8">
        <v>21.25</v>
      </c>
      <c r="I256" s="8">
        <v>0</v>
      </c>
      <c r="J256" s="8">
        <v>22.35</v>
      </c>
      <c r="K256" s="8">
        <v>0</v>
      </c>
      <c r="L256" s="8">
        <v>20.85</v>
      </c>
      <c r="M256" s="8">
        <v>0</v>
      </c>
      <c r="N256" s="8">
        <v>20.75</v>
      </c>
      <c r="O256" s="8">
        <v>0</v>
      </c>
      <c r="P256" s="8">
        <v>20.75</v>
      </c>
      <c r="Q256" s="8">
        <v>0</v>
      </c>
      <c r="R256" s="8">
        <v>20.75</v>
      </c>
      <c r="S256" s="8">
        <v>0</v>
      </c>
      <c r="T256" s="8">
        <v>20.55</v>
      </c>
      <c r="U256" s="8">
        <v>0</v>
      </c>
      <c r="V256" s="8">
        <v>21.65</v>
      </c>
      <c r="W256" s="8">
        <v>0</v>
      </c>
      <c r="X256" s="8">
        <v>24.15</v>
      </c>
      <c r="Y256" s="8">
        <v>0</v>
      </c>
      <c r="Z256" s="8">
        <v>21.25</v>
      </c>
      <c r="AA256" s="8">
        <v>0</v>
      </c>
      <c r="AB256" s="8">
        <v>20.350000000000001</v>
      </c>
      <c r="AC256" s="8">
        <v>0</v>
      </c>
      <c r="AD256" s="8">
        <v>21.95</v>
      </c>
      <c r="AE256" s="8">
        <v>0</v>
      </c>
      <c r="AF256" s="8">
        <v>22.75</v>
      </c>
      <c r="AG256" s="8">
        <v>0</v>
      </c>
      <c r="AH256" s="8">
        <v>19.95</v>
      </c>
      <c r="AI256" s="8">
        <v>0</v>
      </c>
      <c r="AJ256" s="8">
        <v>19.95</v>
      </c>
      <c r="AK256" s="8">
        <v>0</v>
      </c>
      <c r="AL256" s="8">
        <v>22.05</v>
      </c>
      <c r="AM256" s="8">
        <v>0</v>
      </c>
      <c r="AN256" s="8">
        <v>20.65</v>
      </c>
      <c r="AO256" s="8">
        <v>0</v>
      </c>
      <c r="AP256" s="8">
        <v>21.45</v>
      </c>
      <c r="AQ256" s="8">
        <v>0</v>
      </c>
    </row>
    <row r="257" spans="1:43" ht="14.25" customHeight="1">
      <c r="A257" s="40">
        <v>44816</v>
      </c>
      <c r="B257" s="8">
        <v>26.05</v>
      </c>
      <c r="C257" s="8">
        <v>0</v>
      </c>
      <c r="D257" s="8">
        <v>25.65</v>
      </c>
      <c r="E257" s="8">
        <v>0</v>
      </c>
      <c r="F257" s="8">
        <v>25.75</v>
      </c>
      <c r="G257" s="8">
        <v>0</v>
      </c>
      <c r="H257" s="8">
        <v>26.15</v>
      </c>
      <c r="I257" s="8">
        <v>0</v>
      </c>
      <c r="J257" s="8">
        <v>26.85</v>
      </c>
      <c r="K257" s="8">
        <v>0.5</v>
      </c>
      <c r="L257" s="8">
        <v>25.65</v>
      </c>
      <c r="M257" s="8">
        <v>0</v>
      </c>
      <c r="N257" s="8">
        <v>25.45</v>
      </c>
      <c r="O257" s="8">
        <v>0</v>
      </c>
      <c r="P257" s="8">
        <v>25.05</v>
      </c>
      <c r="Q257" s="8">
        <v>0</v>
      </c>
      <c r="R257" s="8">
        <v>25.45</v>
      </c>
      <c r="S257" s="8">
        <v>0</v>
      </c>
      <c r="T257" s="8">
        <v>25.15</v>
      </c>
      <c r="U257" s="8">
        <v>0</v>
      </c>
      <c r="V257" s="8">
        <v>26.55</v>
      </c>
      <c r="W257" s="8">
        <v>0</v>
      </c>
      <c r="X257" s="8">
        <v>23.25</v>
      </c>
      <c r="Y257" s="8">
        <v>0</v>
      </c>
      <c r="Z257" s="8">
        <v>26.05</v>
      </c>
      <c r="AA257" s="8">
        <v>0</v>
      </c>
      <c r="AB257" s="8">
        <v>25.35</v>
      </c>
      <c r="AC257" s="8">
        <v>0</v>
      </c>
      <c r="AD257" s="8">
        <v>26.15</v>
      </c>
      <c r="AE257" s="8">
        <v>0</v>
      </c>
      <c r="AF257" s="8">
        <v>27.15</v>
      </c>
      <c r="AG257" s="8">
        <v>0</v>
      </c>
      <c r="AH257" s="8">
        <v>24.95</v>
      </c>
      <c r="AI257" s="8">
        <v>0</v>
      </c>
      <c r="AJ257" s="8">
        <v>25.45</v>
      </c>
      <c r="AK257" s="8">
        <v>0</v>
      </c>
      <c r="AL257" s="8">
        <v>26.95</v>
      </c>
      <c r="AM257" s="8">
        <v>0.3</v>
      </c>
      <c r="AN257" s="8">
        <v>25.45</v>
      </c>
      <c r="AO257" s="8">
        <v>0</v>
      </c>
      <c r="AP257" s="8">
        <v>26.15</v>
      </c>
      <c r="AQ257" s="8">
        <v>0</v>
      </c>
    </row>
    <row r="258" spans="1:43" ht="14.25" customHeight="1">
      <c r="A258" s="40">
        <v>44817</v>
      </c>
      <c r="B258" s="8">
        <v>25.75</v>
      </c>
      <c r="C258" s="8">
        <v>0.1</v>
      </c>
      <c r="D258" s="8">
        <v>25.35</v>
      </c>
      <c r="E258" s="8">
        <v>0</v>
      </c>
      <c r="F258" s="8">
        <v>24.15</v>
      </c>
      <c r="G258" s="8">
        <v>0.1</v>
      </c>
      <c r="H258" s="8">
        <v>25.35</v>
      </c>
      <c r="I258" s="8">
        <v>0</v>
      </c>
      <c r="J258" s="8">
        <v>24.65</v>
      </c>
      <c r="K258" s="8">
        <v>0</v>
      </c>
      <c r="L258" s="8">
        <v>24.85</v>
      </c>
      <c r="M258" s="8">
        <v>0.7</v>
      </c>
      <c r="N258" s="8">
        <v>25.35</v>
      </c>
      <c r="O258" s="8">
        <v>0</v>
      </c>
      <c r="P258" s="8">
        <v>24.35</v>
      </c>
      <c r="Q258" s="8">
        <v>0</v>
      </c>
      <c r="R258" s="8">
        <v>24.15</v>
      </c>
      <c r="S258" s="8">
        <v>0</v>
      </c>
      <c r="T258" s="8">
        <v>25.25</v>
      </c>
      <c r="U258" s="8">
        <v>0</v>
      </c>
      <c r="V258" s="8">
        <v>25.35</v>
      </c>
      <c r="W258" s="8">
        <v>0</v>
      </c>
      <c r="X258" s="8">
        <v>20.45</v>
      </c>
      <c r="Y258" s="8">
        <v>15.4</v>
      </c>
      <c r="Z258" s="8">
        <v>25.05</v>
      </c>
      <c r="AA258" s="8">
        <v>0</v>
      </c>
      <c r="AB258" s="8">
        <v>25.25</v>
      </c>
      <c r="AC258" s="8">
        <v>0.2</v>
      </c>
      <c r="AD258" s="8">
        <v>24.55</v>
      </c>
      <c r="AE258" s="8">
        <v>0</v>
      </c>
      <c r="AF258" s="8">
        <v>25.05</v>
      </c>
      <c r="AG258" s="8">
        <v>1</v>
      </c>
      <c r="AH258" s="8">
        <v>25.25</v>
      </c>
      <c r="AI258" s="8">
        <v>0</v>
      </c>
      <c r="AJ258" s="8">
        <v>24.25</v>
      </c>
      <c r="AK258" s="8">
        <v>0.2</v>
      </c>
      <c r="AL258" s="8">
        <v>24.85</v>
      </c>
      <c r="AM258" s="8">
        <v>0</v>
      </c>
      <c r="AN258" s="8">
        <v>24.95</v>
      </c>
      <c r="AO258" s="8">
        <v>0.1</v>
      </c>
      <c r="AP258" s="8">
        <v>25.55</v>
      </c>
      <c r="AQ258" s="8">
        <v>0</v>
      </c>
    </row>
    <row r="259" spans="1:43" ht="14.25" customHeight="1">
      <c r="A259" s="40">
        <v>44818</v>
      </c>
      <c r="B259" s="8">
        <v>23.25</v>
      </c>
      <c r="C259" s="8">
        <v>0</v>
      </c>
      <c r="D259" s="8">
        <v>22.85</v>
      </c>
      <c r="E259" s="8">
        <v>3.9</v>
      </c>
      <c r="F259" s="8">
        <v>22.25</v>
      </c>
      <c r="G259" s="8">
        <v>2.1</v>
      </c>
      <c r="H259" s="8">
        <v>22.85</v>
      </c>
      <c r="I259" s="8">
        <v>4.4000000000000004</v>
      </c>
      <c r="J259" s="8">
        <v>23.15</v>
      </c>
      <c r="K259" s="8">
        <v>1.2</v>
      </c>
      <c r="L259" s="8">
        <v>22.65</v>
      </c>
      <c r="M259" s="8">
        <v>0.7</v>
      </c>
      <c r="N259" s="8">
        <v>22.15</v>
      </c>
      <c r="O259" s="8">
        <v>0.2</v>
      </c>
      <c r="P259" s="8">
        <v>21.65</v>
      </c>
      <c r="Q259" s="8">
        <v>27.6</v>
      </c>
      <c r="R259" s="8">
        <v>21.15</v>
      </c>
      <c r="S259" s="8">
        <v>10.3</v>
      </c>
      <c r="T259" s="8">
        <v>22.15</v>
      </c>
      <c r="U259" s="8">
        <v>0</v>
      </c>
      <c r="V259" s="8">
        <v>23.95</v>
      </c>
      <c r="W259" s="8">
        <v>0</v>
      </c>
      <c r="X259" s="8">
        <v>18.75</v>
      </c>
      <c r="Y259" s="8">
        <v>0</v>
      </c>
      <c r="Z259" s="8">
        <v>22.85</v>
      </c>
      <c r="AA259" s="8">
        <v>11.1</v>
      </c>
      <c r="AB259" s="8">
        <v>22.95</v>
      </c>
      <c r="AC259" s="8">
        <v>1.9</v>
      </c>
      <c r="AD259" s="8">
        <v>22.75</v>
      </c>
      <c r="AE259" s="8">
        <v>4.5</v>
      </c>
      <c r="AF259" s="8">
        <v>22.85</v>
      </c>
      <c r="AG259" s="8">
        <v>2.6</v>
      </c>
      <c r="AH259" s="8">
        <v>21.95</v>
      </c>
      <c r="AI259" s="8">
        <v>0</v>
      </c>
      <c r="AJ259" s="8">
        <v>21.35</v>
      </c>
      <c r="AK259" s="8">
        <v>13.5</v>
      </c>
      <c r="AL259" s="8">
        <v>23.05</v>
      </c>
      <c r="AM259" s="8">
        <v>0</v>
      </c>
      <c r="AN259" s="8">
        <v>22.75</v>
      </c>
      <c r="AO259" s="8">
        <v>1.7</v>
      </c>
      <c r="AP259" s="8">
        <v>23.25</v>
      </c>
      <c r="AQ259" s="8">
        <v>3.7</v>
      </c>
    </row>
    <row r="260" spans="1:43" ht="14.25" customHeight="1">
      <c r="A260" s="40">
        <v>44819</v>
      </c>
      <c r="B260" s="8">
        <v>21.35</v>
      </c>
      <c r="C260" s="8">
        <v>0.3</v>
      </c>
      <c r="D260" s="8">
        <v>20.95</v>
      </c>
      <c r="E260" s="8">
        <v>0.5</v>
      </c>
      <c r="F260" s="8">
        <v>19.75</v>
      </c>
      <c r="G260" s="8">
        <v>0.8</v>
      </c>
      <c r="H260" s="8">
        <v>20.75</v>
      </c>
      <c r="I260" s="8">
        <v>0.4</v>
      </c>
      <c r="J260" s="8">
        <v>20.75</v>
      </c>
      <c r="K260" s="8">
        <v>1.3</v>
      </c>
      <c r="L260" s="8">
        <v>21.05</v>
      </c>
      <c r="M260" s="8">
        <v>0.1</v>
      </c>
      <c r="N260" s="8">
        <v>19.850000000000001</v>
      </c>
      <c r="O260" s="8">
        <v>0</v>
      </c>
      <c r="P260" s="8">
        <v>19.75</v>
      </c>
      <c r="Q260" s="8">
        <v>0</v>
      </c>
      <c r="R260" s="8">
        <v>19.05</v>
      </c>
      <c r="S260" s="8">
        <v>0</v>
      </c>
      <c r="T260" s="8">
        <v>19.55</v>
      </c>
      <c r="U260" s="8">
        <v>0</v>
      </c>
      <c r="V260" s="8">
        <v>20.45</v>
      </c>
      <c r="W260" s="8">
        <v>0.5</v>
      </c>
      <c r="X260" s="8">
        <v>15.45</v>
      </c>
      <c r="Y260" s="8">
        <v>0.3</v>
      </c>
      <c r="Z260" s="8">
        <v>20.65</v>
      </c>
      <c r="AA260" s="8">
        <v>2.1</v>
      </c>
      <c r="AB260" s="8">
        <v>20.65</v>
      </c>
      <c r="AC260" s="8">
        <v>0.5</v>
      </c>
      <c r="AD260" s="8">
        <v>20.149999999999999</v>
      </c>
      <c r="AE260" s="8">
        <v>1.4</v>
      </c>
      <c r="AF260" s="8">
        <v>20.350000000000001</v>
      </c>
      <c r="AG260" s="8">
        <v>0</v>
      </c>
      <c r="AH260" s="8">
        <v>19.649999999999999</v>
      </c>
      <c r="AI260" s="8">
        <v>0</v>
      </c>
      <c r="AJ260" s="8">
        <v>19.45</v>
      </c>
      <c r="AK260" s="8">
        <v>0</v>
      </c>
      <c r="AL260" s="8">
        <v>20.95</v>
      </c>
      <c r="AM260" s="8">
        <v>0.7</v>
      </c>
      <c r="AN260" s="8">
        <v>20.350000000000001</v>
      </c>
      <c r="AO260" s="8">
        <v>2.8</v>
      </c>
      <c r="AP260" s="8">
        <v>20.95</v>
      </c>
      <c r="AQ260" s="8">
        <v>0.3</v>
      </c>
    </row>
    <row r="261" spans="1:43" ht="14.25" customHeight="1">
      <c r="A261" s="40">
        <v>44820</v>
      </c>
      <c r="B261" s="8">
        <v>18.350000000000001</v>
      </c>
      <c r="C261" s="8">
        <v>0</v>
      </c>
      <c r="D261" s="8">
        <v>17.95</v>
      </c>
      <c r="E261" s="8">
        <v>0</v>
      </c>
      <c r="F261" s="8">
        <v>16.55</v>
      </c>
      <c r="G261" s="8">
        <v>0</v>
      </c>
      <c r="H261" s="8">
        <v>17.850000000000001</v>
      </c>
      <c r="I261" s="8">
        <v>0</v>
      </c>
      <c r="J261" s="8">
        <v>18.149999999999999</v>
      </c>
      <c r="K261" s="8">
        <v>0.1</v>
      </c>
      <c r="L261" s="8">
        <v>17.95</v>
      </c>
      <c r="M261" s="8">
        <v>0</v>
      </c>
      <c r="N261" s="8">
        <v>17.45</v>
      </c>
      <c r="O261" s="8">
        <v>0</v>
      </c>
      <c r="P261" s="8">
        <v>16.649999999999999</v>
      </c>
      <c r="Q261" s="8">
        <v>0.1</v>
      </c>
      <c r="R261" s="8">
        <v>15.45</v>
      </c>
      <c r="S261" s="8">
        <v>0.2</v>
      </c>
      <c r="T261" s="8">
        <v>17.45</v>
      </c>
      <c r="U261" s="8">
        <v>0</v>
      </c>
      <c r="V261" s="8">
        <v>16.75</v>
      </c>
      <c r="W261" s="8">
        <v>0</v>
      </c>
      <c r="X261" s="8">
        <v>12.25</v>
      </c>
      <c r="Y261" s="8">
        <v>0</v>
      </c>
      <c r="Z261" s="8">
        <v>18.55</v>
      </c>
      <c r="AA261" s="8">
        <v>0</v>
      </c>
      <c r="AB261" s="8">
        <v>18.149999999999999</v>
      </c>
      <c r="AC261" s="8">
        <v>0</v>
      </c>
      <c r="AD261" s="8">
        <v>16.649999999999999</v>
      </c>
      <c r="AE261" s="8">
        <v>0</v>
      </c>
      <c r="AF261" s="8">
        <v>16.55</v>
      </c>
      <c r="AG261" s="8">
        <v>0</v>
      </c>
      <c r="AH261" s="8">
        <v>17.350000000000001</v>
      </c>
      <c r="AI261" s="8">
        <v>0</v>
      </c>
      <c r="AJ261" s="8">
        <v>15.75</v>
      </c>
      <c r="AK261" s="8">
        <v>0.2</v>
      </c>
      <c r="AL261" s="8">
        <v>18.149999999999999</v>
      </c>
      <c r="AM261" s="8">
        <v>0</v>
      </c>
      <c r="AN261" s="8">
        <v>17.95</v>
      </c>
      <c r="AO261" s="8">
        <v>0</v>
      </c>
      <c r="AP261" s="8">
        <v>18.25</v>
      </c>
      <c r="AQ261" s="8">
        <v>0</v>
      </c>
    </row>
    <row r="262" spans="1:43" ht="14.25" customHeight="1">
      <c r="A262" s="40">
        <v>44821</v>
      </c>
      <c r="B262" s="8">
        <v>14.25</v>
      </c>
      <c r="C262" s="8">
        <v>0</v>
      </c>
      <c r="D262" s="8">
        <v>13.95</v>
      </c>
      <c r="E262" s="8">
        <v>0</v>
      </c>
      <c r="F262" s="8">
        <v>13.55</v>
      </c>
      <c r="G262" s="8">
        <v>0</v>
      </c>
      <c r="H262" s="8">
        <v>13.95</v>
      </c>
      <c r="I262" s="8">
        <v>0</v>
      </c>
      <c r="J262" s="8">
        <v>15.35</v>
      </c>
      <c r="K262" s="8">
        <v>0</v>
      </c>
      <c r="L262" s="8">
        <v>13.95</v>
      </c>
      <c r="M262" s="8">
        <v>0</v>
      </c>
      <c r="N262" s="8">
        <v>13.75</v>
      </c>
      <c r="O262" s="8">
        <v>0</v>
      </c>
      <c r="P262" s="8">
        <v>13.75</v>
      </c>
      <c r="Q262" s="8">
        <v>0</v>
      </c>
      <c r="R262" s="8">
        <v>12.85</v>
      </c>
      <c r="S262" s="8">
        <v>0</v>
      </c>
      <c r="T262" s="8">
        <v>14.05</v>
      </c>
      <c r="U262" s="8">
        <v>0</v>
      </c>
      <c r="V262" s="8">
        <v>14.15</v>
      </c>
      <c r="W262" s="8">
        <v>0</v>
      </c>
      <c r="X262" s="8">
        <v>13.85</v>
      </c>
      <c r="Y262" s="8">
        <v>0</v>
      </c>
      <c r="Z262" s="8">
        <v>15.35</v>
      </c>
      <c r="AA262" s="8">
        <v>0</v>
      </c>
      <c r="AB262" s="8">
        <v>13.95</v>
      </c>
      <c r="AC262" s="8">
        <v>0</v>
      </c>
      <c r="AD262" s="8">
        <v>13.55</v>
      </c>
      <c r="AE262" s="8">
        <v>0</v>
      </c>
      <c r="AF262" s="8">
        <v>13.85</v>
      </c>
      <c r="AG262" s="8">
        <v>0</v>
      </c>
      <c r="AH262" s="8">
        <v>14.15</v>
      </c>
      <c r="AI262" s="8">
        <v>0</v>
      </c>
      <c r="AJ262" s="8">
        <v>12.55</v>
      </c>
      <c r="AK262" s="8">
        <v>0</v>
      </c>
      <c r="AL262" s="8">
        <v>15.15</v>
      </c>
      <c r="AM262" s="8">
        <v>0</v>
      </c>
      <c r="AN262" s="8">
        <v>14.15</v>
      </c>
      <c r="AO262" s="8">
        <v>0</v>
      </c>
      <c r="AP262" s="8">
        <v>14.35</v>
      </c>
      <c r="AQ262" s="8">
        <v>0</v>
      </c>
    </row>
    <row r="263" spans="1:43" ht="14.25" customHeight="1">
      <c r="A263" s="40">
        <v>44822</v>
      </c>
      <c r="B263" s="8">
        <v>14.65</v>
      </c>
      <c r="C263" s="8">
        <v>0</v>
      </c>
      <c r="D263" s="8">
        <v>13.85</v>
      </c>
      <c r="E263" s="8">
        <v>0</v>
      </c>
      <c r="F263" s="8">
        <v>14.55</v>
      </c>
      <c r="G263" s="8">
        <v>0</v>
      </c>
      <c r="H263" s="8">
        <v>13.95</v>
      </c>
      <c r="I263" s="8">
        <v>0</v>
      </c>
      <c r="J263" s="8">
        <v>15.65</v>
      </c>
      <c r="K263" s="8">
        <v>0</v>
      </c>
      <c r="L263" s="8">
        <v>14.15</v>
      </c>
      <c r="M263" s="8">
        <v>0</v>
      </c>
      <c r="N263" s="8">
        <v>13.95</v>
      </c>
      <c r="O263" s="8">
        <v>0</v>
      </c>
      <c r="P263" s="8">
        <v>15.15</v>
      </c>
      <c r="Q263" s="8">
        <v>0</v>
      </c>
      <c r="R263" s="8">
        <v>14.45</v>
      </c>
      <c r="S263" s="8">
        <v>0</v>
      </c>
      <c r="T263" s="8">
        <v>14.25</v>
      </c>
      <c r="U263" s="8">
        <v>0</v>
      </c>
      <c r="V263" s="8">
        <v>14.75</v>
      </c>
      <c r="W263" s="8">
        <v>0</v>
      </c>
      <c r="X263" s="8">
        <v>14.85</v>
      </c>
      <c r="Y263" s="8">
        <v>0</v>
      </c>
      <c r="Z263" s="8">
        <v>15.35</v>
      </c>
      <c r="AA263" s="8">
        <v>0</v>
      </c>
      <c r="AB263" s="8">
        <v>13.05</v>
      </c>
      <c r="AC263" s="8">
        <v>0</v>
      </c>
      <c r="AD263" s="8">
        <v>14.85</v>
      </c>
      <c r="AE263" s="8">
        <v>0</v>
      </c>
      <c r="AF263" s="8">
        <v>15.15</v>
      </c>
      <c r="AG263" s="8">
        <v>0</v>
      </c>
      <c r="AH263" s="8">
        <v>14.45</v>
      </c>
      <c r="AI263" s="8">
        <v>0</v>
      </c>
      <c r="AJ263" s="8">
        <v>14.05</v>
      </c>
      <c r="AK263" s="8">
        <v>0</v>
      </c>
      <c r="AL263" s="8">
        <v>15.85</v>
      </c>
      <c r="AM263" s="8">
        <v>0</v>
      </c>
      <c r="AN263" s="8">
        <v>13.85</v>
      </c>
      <c r="AO263" s="8">
        <v>0</v>
      </c>
      <c r="AP263" s="8">
        <v>14.35</v>
      </c>
      <c r="AQ263" s="8">
        <v>0</v>
      </c>
    </row>
    <row r="264" spans="1:43" ht="14.25" customHeight="1">
      <c r="A264" s="40">
        <v>44823</v>
      </c>
      <c r="B264" s="8">
        <v>16.350000000000001</v>
      </c>
      <c r="C264" s="8">
        <v>0</v>
      </c>
      <c r="D264" s="8">
        <v>15.75</v>
      </c>
      <c r="E264" s="8">
        <v>0</v>
      </c>
      <c r="F264" s="8">
        <v>16.149999999999999</v>
      </c>
      <c r="G264" s="8">
        <v>0</v>
      </c>
      <c r="H264" s="8">
        <v>15.65</v>
      </c>
      <c r="I264" s="8">
        <v>0</v>
      </c>
      <c r="J264" s="8">
        <v>17.05</v>
      </c>
      <c r="K264" s="8">
        <v>0</v>
      </c>
      <c r="L264" s="8">
        <v>15.65</v>
      </c>
      <c r="M264" s="8">
        <v>0</v>
      </c>
      <c r="N264" s="8">
        <v>15.05</v>
      </c>
      <c r="O264" s="8">
        <v>0</v>
      </c>
      <c r="P264" s="8">
        <v>16.05</v>
      </c>
      <c r="Q264" s="8">
        <v>0</v>
      </c>
      <c r="R264" s="8">
        <v>15.65</v>
      </c>
      <c r="S264" s="8">
        <v>0</v>
      </c>
      <c r="T264" s="8">
        <v>15.25</v>
      </c>
      <c r="U264" s="8">
        <v>0</v>
      </c>
      <c r="V264" s="8">
        <v>15.65</v>
      </c>
      <c r="W264" s="8">
        <v>0</v>
      </c>
      <c r="X264" s="8">
        <v>14.35</v>
      </c>
      <c r="Y264" s="8">
        <v>0</v>
      </c>
      <c r="Z264" s="8">
        <v>16.55</v>
      </c>
      <c r="AA264" s="8">
        <v>0</v>
      </c>
      <c r="AB264" s="8">
        <v>14.95</v>
      </c>
      <c r="AC264" s="8">
        <v>0</v>
      </c>
      <c r="AD264" s="8">
        <v>16.05</v>
      </c>
      <c r="AE264" s="8">
        <v>0</v>
      </c>
      <c r="AF264" s="8">
        <v>15.75</v>
      </c>
      <c r="AG264" s="8">
        <v>0</v>
      </c>
      <c r="AH264" s="8">
        <v>15.45</v>
      </c>
      <c r="AI264" s="8">
        <v>0</v>
      </c>
      <c r="AJ264" s="8">
        <v>15.05</v>
      </c>
      <c r="AK264" s="8">
        <v>0</v>
      </c>
      <c r="AL264" s="8">
        <v>17.05</v>
      </c>
      <c r="AM264" s="8">
        <v>0</v>
      </c>
      <c r="AN264" s="8">
        <v>15.95</v>
      </c>
      <c r="AO264" s="8">
        <v>0</v>
      </c>
      <c r="AP264" s="8">
        <v>15.65</v>
      </c>
      <c r="AQ264" s="8">
        <v>0</v>
      </c>
    </row>
    <row r="265" spans="1:43" ht="14.25" customHeight="1">
      <c r="A265" s="40">
        <v>44824</v>
      </c>
      <c r="B265" s="8">
        <v>15.25</v>
      </c>
      <c r="C265" s="8">
        <v>0</v>
      </c>
      <c r="D265" s="8">
        <v>14.85</v>
      </c>
      <c r="E265" s="8">
        <v>0</v>
      </c>
      <c r="F265" s="8">
        <v>15.05</v>
      </c>
      <c r="G265" s="8">
        <v>0</v>
      </c>
      <c r="H265" s="8">
        <v>14.75</v>
      </c>
      <c r="I265" s="8">
        <v>0</v>
      </c>
      <c r="J265" s="8">
        <v>16.25</v>
      </c>
      <c r="K265" s="8">
        <v>0</v>
      </c>
      <c r="L265" s="8">
        <v>14.95</v>
      </c>
      <c r="M265" s="8">
        <v>0</v>
      </c>
      <c r="N265" s="8">
        <v>14.65</v>
      </c>
      <c r="O265" s="8">
        <v>0</v>
      </c>
      <c r="P265" s="8">
        <v>15.55</v>
      </c>
      <c r="Q265" s="8">
        <v>0</v>
      </c>
      <c r="R265" s="8">
        <v>14.75</v>
      </c>
      <c r="S265" s="8">
        <v>0</v>
      </c>
      <c r="T265" s="8">
        <v>14.85</v>
      </c>
      <c r="U265" s="8">
        <v>0</v>
      </c>
      <c r="V265" s="8">
        <v>15.45</v>
      </c>
      <c r="W265" s="8">
        <v>0</v>
      </c>
      <c r="X265" s="8">
        <v>14.65</v>
      </c>
      <c r="Y265" s="8">
        <v>0</v>
      </c>
      <c r="Z265" s="8">
        <v>16.05</v>
      </c>
      <c r="AA265" s="8">
        <v>0</v>
      </c>
      <c r="AB265" s="8">
        <v>13.95</v>
      </c>
      <c r="AC265" s="8">
        <v>0</v>
      </c>
      <c r="AD265" s="8">
        <v>15.25</v>
      </c>
      <c r="AE265" s="8">
        <v>0</v>
      </c>
      <c r="AF265" s="8">
        <v>15.45</v>
      </c>
      <c r="AG265" s="8">
        <v>0</v>
      </c>
      <c r="AH265" s="8">
        <v>15.05</v>
      </c>
      <c r="AI265" s="8">
        <v>0</v>
      </c>
      <c r="AJ265" s="8">
        <v>14.85</v>
      </c>
      <c r="AK265" s="8">
        <v>0</v>
      </c>
      <c r="AL265" s="8">
        <v>16.350000000000001</v>
      </c>
      <c r="AM265" s="8">
        <v>0</v>
      </c>
      <c r="AN265" s="8">
        <v>15.15</v>
      </c>
      <c r="AO265" s="8">
        <v>0</v>
      </c>
      <c r="AP265" s="8">
        <v>15.05</v>
      </c>
      <c r="AQ265" s="8">
        <v>0</v>
      </c>
    </row>
    <row r="266" spans="1:43" ht="14.25" customHeight="1">
      <c r="A266" s="40">
        <v>44825</v>
      </c>
      <c r="B266" s="8">
        <v>15.45</v>
      </c>
      <c r="C266" s="8">
        <v>0</v>
      </c>
      <c r="D266" s="8">
        <v>14.75</v>
      </c>
      <c r="E266" s="8">
        <v>0</v>
      </c>
      <c r="F266" s="8">
        <v>15.75</v>
      </c>
      <c r="G266" s="8">
        <v>0</v>
      </c>
      <c r="H266" s="8">
        <v>14.55</v>
      </c>
      <c r="I266" s="8">
        <v>0</v>
      </c>
      <c r="J266" s="8">
        <v>15.95</v>
      </c>
      <c r="K266" s="8">
        <v>0</v>
      </c>
      <c r="L266" s="8">
        <v>15.15</v>
      </c>
      <c r="M266" s="8">
        <v>0</v>
      </c>
      <c r="N266" s="8">
        <v>14.65</v>
      </c>
      <c r="O266" s="8">
        <v>0</v>
      </c>
      <c r="P266" s="8">
        <v>16.25</v>
      </c>
      <c r="Q266" s="8">
        <v>0</v>
      </c>
      <c r="R266" s="8">
        <v>15.35</v>
      </c>
      <c r="S266" s="8">
        <v>0</v>
      </c>
      <c r="T266" s="8">
        <v>14.75</v>
      </c>
      <c r="U266" s="8">
        <v>0</v>
      </c>
      <c r="V266" s="8">
        <v>15.45</v>
      </c>
      <c r="W266" s="8">
        <v>0</v>
      </c>
      <c r="X266" s="13">
        <v>14.8</v>
      </c>
      <c r="Y266" s="14">
        <v>0</v>
      </c>
      <c r="Z266" s="8">
        <v>16.05</v>
      </c>
      <c r="AA266" s="8">
        <v>0</v>
      </c>
      <c r="AB266" s="8">
        <v>13.85</v>
      </c>
      <c r="AC266" s="8">
        <v>0</v>
      </c>
      <c r="AD266" s="8">
        <v>15.95</v>
      </c>
      <c r="AE266" s="8">
        <v>0</v>
      </c>
      <c r="AF266" s="8">
        <v>16.350000000000001</v>
      </c>
      <c r="AG266" s="8">
        <v>0</v>
      </c>
      <c r="AH266" s="8">
        <v>15.15</v>
      </c>
      <c r="AI266" s="8">
        <v>0</v>
      </c>
      <c r="AJ266" s="8">
        <v>15.35</v>
      </c>
      <c r="AK266" s="8">
        <v>0</v>
      </c>
      <c r="AL266" s="8">
        <v>16.05</v>
      </c>
      <c r="AM266" s="8">
        <v>0</v>
      </c>
      <c r="AN266" s="8">
        <v>14.95</v>
      </c>
      <c r="AO266" s="8">
        <v>0</v>
      </c>
      <c r="AP266" s="8">
        <v>15.05</v>
      </c>
      <c r="AQ266" s="8">
        <v>0</v>
      </c>
    </row>
    <row r="267" spans="1:43" ht="14.25" customHeight="1">
      <c r="A267" s="40">
        <v>44826</v>
      </c>
      <c r="B267" s="8">
        <v>16.55</v>
      </c>
      <c r="C267" s="8">
        <v>0</v>
      </c>
      <c r="D267" s="8">
        <v>16.05</v>
      </c>
      <c r="E267" s="8">
        <v>0</v>
      </c>
      <c r="F267" s="8">
        <v>16.649999999999999</v>
      </c>
      <c r="G267" s="8">
        <v>0</v>
      </c>
      <c r="H267" s="8">
        <v>15.85</v>
      </c>
      <c r="I267" s="8">
        <v>0</v>
      </c>
      <c r="J267" s="8">
        <v>16.55</v>
      </c>
      <c r="K267" s="8">
        <v>0</v>
      </c>
      <c r="L267" s="8">
        <v>16.850000000000001</v>
      </c>
      <c r="M267" s="8">
        <v>0</v>
      </c>
      <c r="N267" s="8">
        <v>16.149999999999999</v>
      </c>
      <c r="O267" s="8">
        <v>0</v>
      </c>
      <c r="P267" s="8">
        <v>16.55</v>
      </c>
      <c r="Q267" s="8">
        <v>0</v>
      </c>
      <c r="R267" s="8">
        <v>16.55</v>
      </c>
      <c r="S267" s="8">
        <v>0</v>
      </c>
      <c r="T267" s="8">
        <v>15.55</v>
      </c>
      <c r="U267" s="8">
        <v>0</v>
      </c>
      <c r="V267" s="8">
        <v>17.05</v>
      </c>
      <c r="W267" s="8">
        <v>0</v>
      </c>
      <c r="X267" s="8">
        <v>14.35</v>
      </c>
      <c r="Y267" s="8">
        <v>0</v>
      </c>
      <c r="Z267" s="8">
        <v>16.25</v>
      </c>
      <c r="AA267" s="8">
        <v>0</v>
      </c>
      <c r="AB267" s="8">
        <v>15.15</v>
      </c>
      <c r="AC267" s="8">
        <v>0</v>
      </c>
      <c r="AD267" s="8">
        <v>17.05</v>
      </c>
      <c r="AE267" s="8">
        <v>0</v>
      </c>
      <c r="AF267" s="8">
        <v>17.350000000000001</v>
      </c>
      <c r="AG267" s="8">
        <v>0</v>
      </c>
      <c r="AH267" s="8">
        <v>15.65</v>
      </c>
      <c r="AI267" s="8">
        <v>0</v>
      </c>
      <c r="AJ267" s="8">
        <v>15.45</v>
      </c>
      <c r="AK267" s="8">
        <v>0</v>
      </c>
      <c r="AL267" s="8">
        <v>16.95</v>
      </c>
      <c r="AM267" s="8">
        <v>0</v>
      </c>
      <c r="AN267" s="8">
        <v>15.25</v>
      </c>
      <c r="AO267" s="8">
        <v>0</v>
      </c>
      <c r="AP267" s="8">
        <v>16.75</v>
      </c>
      <c r="AQ267" s="8">
        <v>0</v>
      </c>
    </row>
    <row r="268" spans="1:43" ht="14.25" customHeight="1">
      <c r="A268" s="40">
        <v>44827</v>
      </c>
      <c r="B268" s="8">
        <v>15.45</v>
      </c>
      <c r="C268" s="8">
        <v>4.7</v>
      </c>
      <c r="D268" s="8">
        <v>15.25</v>
      </c>
      <c r="E268" s="8">
        <v>0</v>
      </c>
      <c r="F268" s="8">
        <v>15.55</v>
      </c>
      <c r="G268" s="8">
        <v>0</v>
      </c>
      <c r="H268" s="8">
        <v>14.95</v>
      </c>
      <c r="I268" s="8">
        <v>0</v>
      </c>
      <c r="J268" s="8">
        <v>15.05</v>
      </c>
      <c r="K268" s="8">
        <v>0</v>
      </c>
      <c r="L268" s="8">
        <v>15.65</v>
      </c>
      <c r="M268" s="8">
        <v>4.4000000000000004</v>
      </c>
      <c r="N268" s="8">
        <v>15.45</v>
      </c>
      <c r="O268" s="8">
        <v>0.2</v>
      </c>
      <c r="P268" s="8">
        <v>15.15</v>
      </c>
      <c r="Q268" s="8">
        <v>0</v>
      </c>
      <c r="R268" s="8">
        <v>14.75</v>
      </c>
      <c r="S268" s="8">
        <v>0</v>
      </c>
      <c r="T268" s="8">
        <v>15.15</v>
      </c>
      <c r="U268" s="8">
        <v>0</v>
      </c>
      <c r="V268" s="8">
        <v>15.25</v>
      </c>
      <c r="W268" s="8">
        <v>0</v>
      </c>
      <c r="X268" s="8">
        <v>13.85</v>
      </c>
      <c r="Y268" s="8">
        <v>0</v>
      </c>
      <c r="Z268" s="8">
        <v>14.85</v>
      </c>
      <c r="AA268" s="8">
        <v>0</v>
      </c>
      <c r="AB268" s="8">
        <v>14.95</v>
      </c>
      <c r="AC268" s="8">
        <v>0</v>
      </c>
      <c r="AD268" s="8">
        <v>15.65</v>
      </c>
      <c r="AE268" s="8">
        <v>0</v>
      </c>
      <c r="AF268" s="8">
        <v>15.65</v>
      </c>
      <c r="AG268" s="8">
        <v>0</v>
      </c>
      <c r="AH268" s="8">
        <v>15.25</v>
      </c>
      <c r="AI268" s="8">
        <v>0</v>
      </c>
      <c r="AJ268" s="8">
        <v>15.15</v>
      </c>
      <c r="AK268" s="8">
        <v>0</v>
      </c>
      <c r="AL268" s="8">
        <v>15.05</v>
      </c>
      <c r="AM268" s="8">
        <v>0</v>
      </c>
      <c r="AN268" s="8">
        <v>14.85</v>
      </c>
      <c r="AO268" s="8">
        <v>0</v>
      </c>
      <c r="AP268" s="8">
        <v>15.55</v>
      </c>
      <c r="AQ268" s="8">
        <v>0</v>
      </c>
    </row>
    <row r="269" spans="1:43" ht="14.25" customHeight="1">
      <c r="A269" s="40">
        <v>44828</v>
      </c>
      <c r="B269" s="8">
        <v>13.75</v>
      </c>
      <c r="C269" s="8">
        <v>10.7</v>
      </c>
      <c r="D269" s="8">
        <v>13.75</v>
      </c>
      <c r="E269" s="8">
        <v>12.6</v>
      </c>
      <c r="F269" s="8">
        <v>13.65</v>
      </c>
      <c r="G269" s="8">
        <v>21.2</v>
      </c>
      <c r="H269" s="8">
        <v>13.55</v>
      </c>
      <c r="I269" s="8">
        <v>11.8</v>
      </c>
      <c r="J269" s="8">
        <v>15.05</v>
      </c>
      <c r="K269" s="8">
        <v>0.4</v>
      </c>
      <c r="L269" s="8">
        <v>14.45</v>
      </c>
      <c r="M269" s="8">
        <v>0</v>
      </c>
      <c r="N269" s="8">
        <v>14.05</v>
      </c>
      <c r="O269" s="8">
        <v>0</v>
      </c>
      <c r="P269" s="8">
        <v>13.95</v>
      </c>
      <c r="Q269" s="8">
        <v>3.6</v>
      </c>
      <c r="R269" s="8">
        <v>13.25</v>
      </c>
      <c r="S269" s="8">
        <v>13.2</v>
      </c>
      <c r="T269" s="8">
        <v>14.85</v>
      </c>
      <c r="U269" s="8">
        <v>0</v>
      </c>
      <c r="V269" s="8">
        <v>14.55</v>
      </c>
      <c r="W269" s="8">
        <v>18.2</v>
      </c>
      <c r="X269" s="8">
        <v>13.55</v>
      </c>
      <c r="Y269" s="8">
        <v>0</v>
      </c>
      <c r="Z269" s="8">
        <v>14.75</v>
      </c>
      <c r="AA269" s="8">
        <v>9.9</v>
      </c>
      <c r="AB269" s="8">
        <v>14.45</v>
      </c>
      <c r="AC269" s="8">
        <v>16.399999999999999</v>
      </c>
      <c r="AD269" s="8">
        <v>13.75</v>
      </c>
      <c r="AE269" s="8">
        <v>10.4</v>
      </c>
      <c r="AF269" s="8">
        <v>14.35</v>
      </c>
      <c r="AG269" s="8">
        <v>3.6</v>
      </c>
      <c r="AH269" s="8">
        <v>15.15</v>
      </c>
      <c r="AI269" s="8">
        <v>0.4</v>
      </c>
      <c r="AJ269" s="8">
        <v>13.95</v>
      </c>
      <c r="AK269" s="8">
        <v>0</v>
      </c>
      <c r="AL269" s="8">
        <v>14.95</v>
      </c>
      <c r="AM269" s="8">
        <v>4.4000000000000004</v>
      </c>
      <c r="AN269" s="8">
        <v>14.05</v>
      </c>
      <c r="AO269" s="8">
        <v>20.3</v>
      </c>
      <c r="AP269" s="8">
        <v>14.45</v>
      </c>
      <c r="AQ269" s="8">
        <v>10.199999999999999</v>
      </c>
    </row>
    <row r="270" spans="1:43" ht="14.25" customHeight="1">
      <c r="A270" s="40">
        <v>44829</v>
      </c>
      <c r="B270" s="8">
        <v>12.55</v>
      </c>
      <c r="C270" s="8">
        <v>0.1</v>
      </c>
      <c r="D270" s="8">
        <v>12.65</v>
      </c>
      <c r="E270" s="8">
        <v>0.2</v>
      </c>
      <c r="F270" s="8">
        <v>11.95</v>
      </c>
      <c r="G270" s="8">
        <v>0.2</v>
      </c>
      <c r="H270" s="8">
        <v>12.55</v>
      </c>
      <c r="I270" s="8">
        <v>0.2</v>
      </c>
      <c r="J270" s="8">
        <v>14.35</v>
      </c>
      <c r="K270" s="8">
        <v>0.2</v>
      </c>
      <c r="L270" s="8">
        <v>12.45</v>
      </c>
      <c r="M270" s="8">
        <v>0.1</v>
      </c>
      <c r="N270" s="8">
        <v>12.65</v>
      </c>
      <c r="O270" s="8">
        <v>0</v>
      </c>
      <c r="P270" s="8">
        <v>12.45</v>
      </c>
      <c r="Q270" s="8">
        <v>0.1</v>
      </c>
      <c r="R270" s="8">
        <v>11.95</v>
      </c>
      <c r="S270" s="15">
        <v>0.1</v>
      </c>
      <c r="T270" s="8">
        <v>13.15</v>
      </c>
      <c r="U270" s="8">
        <v>0</v>
      </c>
      <c r="V270" s="8">
        <v>13.15</v>
      </c>
      <c r="W270" s="8">
        <v>0.3</v>
      </c>
      <c r="X270" s="8">
        <v>12.35</v>
      </c>
      <c r="Y270" s="8">
        <v>6.1</v>
      </c>
      <c r="Z270" s="8">
        <v>13.95</v>
      </c>
      <c r="AA270" s="8">
        <v>0.2</v>
      </c>
      <c r="AB270" s="8">
        <v>12.55</v>
      </c>
      <c r="AC270" s="8">
        <v>0.2</v>
      </c>
      <c r="AD270" s="8">
        <v>12.45</v>
      </c>
      <c r="AE270" s="8">
        <v>0.2</v>
      </c>
      <c r="AF270" s="8">
        <v>12.95</v>
      </c>
      <c r="AG270" s="8">
        <v>0.3</v>
      </c>
      <c r="AH270" s="8">
        <v>13.35</v>
      </c>
      <c r="AI270" s="15">
        <v>0</v>
      </c>
      <c r="AJ270" s="8">
        <v>12.55</v>
      </c>
      <c r="AK270" s="8">
        <v>0.9</v>
      </c>
      <c r="AL270" s="8">
        <v>14.25</v>
      </c>
      <c r="AM270" s="8">
        <v>0.2</v>
      </c>
      <c r="AN270" s="8">
        <v>12.65</v>
      </c>
      <c r="AO270" s="8">
        <v>0.2</v>
      </c>
      <c r="AP270" s="8">
        <v>13.45</v>
      </c>
      <c r="AQ270" s="8">
        <v>0.2</v>
      </c>
    </row>
    <row r="271" spans="1:43" ht="14.25" customHeight="1">
      <c r="A271" s="40">
        <v>44830</v>
      </c>
      <c r="B271" s="8">
        <v>13.35</v>
      </c>
      <c r="C271" s="8">
        <v>3</v>
      </c>
      <c r="D271" s="8">
        <v>13.65</v>
      </c>
      <c r="E271" s="8">
        <v>3.7</v>
      </c>
      <c r="F271" s="8">
        <v>13.15</v>
      </c>
      <c r="G271" s="8">
        <v>2.6</v>
      </c>
      <c r="H271" s="8">
        <v>13.55</v>
      </c>
      <c r="I271" s="8">
        <v>3.7</v>
      </c>
      <c r="J271" s="8">
        <v>13.85</v>
      </c>
      <c r="K271" s="8">
        <v>3.3</v>
      </c>
      <c r="L271" s="8">
        <v>13.25</v>
      </c>
      <c r="M271" s="8">
        <v>2.6</v>
      </c>
      <c r="N271" s="8">
        <v>13.35</v>
      </c>
      <c r="O271" s="8">
        <v>2.2999999999999998</v>
      </c>
      <c r="P271" s="8">
        <v>12.75</v>
      </c>
      <c r="Q271" s="8">
        <v>5.2</v>
      </c>
      <c r="R271" s="8">
        <v>11.85</v>
      </c>
      <c r="S271" s="8">
        <v>4.9000000000000004</v>
      </c>
      <c r="T271" s="8">
        <v>13.45</v>
      </c>
      <c r="U271" s="8">
        <v>2.4</v>
      </c>
      <c r="V271" s="8">
        <v>13.55</v>
      </c>
      <c r="W271" s="8">
        <v>2.8</v>
      </c>
      <c r="X271" s="8">
        <v>11.65</v>
      </c>
      <c r="Y271" s="8">
        <v>4.8</v>
      </c>
      <c r="Z271" s="8">
        <v>13.85</v>
      </c>
      <c r="AA271" s="8">
        <v>3.1</v>
      </c>
      <c r="AB271" s="8">
        <v>13.55</v>
      </c>
      <c r="AC271" s="8">
        <v>3.1</v>
      </c>
      <c r="AD271" s="8">
        <v>13.35</v>
      </c>
      <c r="AE271" s="8">
        <v>2.9</v>
      </c>
      <c r="AF271" s="8">
        <v>13.25</v>
      </c>
      <c r="AG271" s="8">
        <v>5</v>
      </c>
      <c r="AH271" s="8">
        <v>13.45</v>
      </c>
      <c r="AI271" s="8">
        <v>2.7</v>
      </c>
      <c r="AJ271" s="8">
        <v>12.25</v>
      </c>
      <c r="AK271" s="8">
        <v>5</v>
      </c>
      <c r="AL271" s="8">
        <v>13.85</v>
      </c>
      <c r="AM271" s="8">
        <v>2.9</v>
      </c>
      <c r="AN271" s="8">
        <v>13.85</v>
      </c>
      <c r="AO271" s="8">
        <v>3</v>
      </c>
      <c r="AP271" s="8">
        <v>13.75</v>
      </c>
      <c r="AQ271" s="8">
        <v>3.7</v>
      </c>
    </row>
    <row r="272" spans="1:43" ht="14.25" customHeight="1">
      <c r="A272" s="40">
        <v>44831</v>
      </c>
      <c r="B272" s="8">
        <v>14.35</v>
      </c>
      <c r="C272" s="8">
        <v>4.3</v>
      </c>
      <c r="D272" s="8">
        <v>14.45</v>
      </c>
      <c r="E272" s="8">
        <v>4.0999999999999996</v>
      </c>
      <c r="F272" s="8">
        <v>13.35</v>
      </c>
      <c r="G272" s="8">
        <v>4</v>
      </c>
      <c r="H272" s="8">
        <v>14.55</v>
      </c>
      <c r="I272" s="8">
        <v>5.2</v>
      </c>
      <c r="J272" s="8">
        <v>15.15</v>
      </c>
      <c r="K272" s="8">
        <v>5.3</v>
      </c>
      <c r="L272" s="8">
        <v>13.45</v>
      </c>
      <c r="M272" s="8">
        <v>4.7</v>
      </c>
      <c r="N272" s="8">
        <v>13.65</v>
      </c>
      <c r="O272" s="8">
        <v>3.6</v>
      </c>
      <c r="P272" s="8">
        <v>12.95</v>
      </c>
      <c r="Q272" s="8">
        <v>7.9</v>
      </c>
      <c r="R272" s="8">
        <v>12.35</v>
      </c>
      <c r="S272" s="8">
        <v>7.4</v>
      </c>
      <c r="T272" s="8">
        <v>13.95</v>
      </c>
      <c r="U272" s="8">
        <v>3.8</v>
      </c>
      <c r="V272" s="8">
        <v>14.05</v>
      </c>
      <c r="W272" s="8">
        <v>5.6</v>
      </c>
      <c r="X272" s="8">
        <v>12.05</v>
      </c>
      <c r="Y272" s="8">
        <v>5.3</v>
      </c>
      <c r="Z272" s="8">
        <v>15.25</v>
      </c>
      <c r="AA272" s="8">
        <v>4.7</v>
      </c>
      <c r="AB272" s="8">
        <v>14.85</v>
      </c>
      <c r="AC272" s="8">
        <v>4.8</v>
      </c>
      <c r="AD272" s="8">
        <v>13.45</v>
      </c>
      <c r="AE272" s="8">
        <v>4.7</v>
      </c>
      <c r="AF272" s="8">
        <v>13.65</v>
      </c>
      <c r="AG272" s="8">
        <v>6.8</v>
      </c>
      <c r="AH272" s="8">
        <v>13.75</v>
      </c>
      <c r="AI272" s="8">
        <v>5.0999999999999996</v>
      </c>
      <c r="AJ272" s="8">
        <v>12.15</v>
      </c>
      <c r="AK272" s="8">
        <v>5.8</v>
      </c>
      <c r="AL272" s="8">
        <v>15.15</v>
      </c>
      <c r="AM272" s="8">
        <v>4.5</v>
      </c>
      <c r="AN272" s="8">
        <v>14.65</v>
      </c>
      <c r="AO272" s="8">
        <v>3.2</v>
      </c>
      <c r="AP272" s="8">
        <v>14.85</v>
      </c>
      <c r="AQ272" s="8">
        <v>4.3</v>
      </c>
    </row>
    <row r="273" spans="1:43" ht="14.25" customHeight="1">
      <c r="A273" s="40">
        <v>44832</v>
      </c>
      <c r="B273" s="8">
        <v>16.05</v>
      </c>
      <c r="C273" s="8">
        <v>7.2</v>
      </c>
      <c r="D273" s="8">
        <v>16.149999999999999</v>
      </c>
      <c r="E273" s="8">
        <v>8.4</v>
      </c>
      <c r="F273" s="8">
        <v>14.65</v>
      </c>
      <c r="G273" s="8">
        <v>6.8</v>
      </c>
      <c r="H273" s="8">
        <v>16.05</v>
      </c>
      <c r="I273" s="8">
        <v>6.4</v>
      </c>
      <c r="J273" s="8">
        <v>16.25</v>
      </c>
      <c r="K273" s="8">
        <v>2.6</v>
      </c>
      <c r="L273" s="8">
        <v>15.15</v>
      </c>
      <c r="M273" s="8">
        <v>8.6</v>
      </c>
      <c r="N273" s="8">
        <v>15.75</v>
      </c>
      <c r="O273" s="8">
        <v>11.1</v>
      </c>
      <c r="P273" s="8">
        <v>14.85</v>
      </c>
      <c r="Q273" s="8">
        <v>7.2</v>
      </c>
      <c r="R273" s="8">
        <v>13.85</v>
      </c>
      <c r="S273" s="8">
        <v>11.9</v>
      </c>
      <c r="T273" s="8">
        <v>15.75</v>
      </c>
      <c r="U273" s="8">
        <v>1.9</v>
      </c>
      <c r="V273" s="8">
        <v>15.45</v>
      </c>
      <c r="W273" s="8">
        <v>10.7</v>
      </c>
      <c r="X273" s="8">
        <v>13.75</v>
      </c>
      <c r="Y273" s="8">
        <v>16.600000000000001</v>
      </c>
      <c r="Z273" s="8">
        <v>16.55</v>
      </c>
      <c r="AA273" s="8">
        <v>6.2</v>
      </c>
      <c r="AB273" s="8">
        <v>16.55</v>
      </c>
      <c r="AC273" s="8">
        <v>6.7</v>
      </c>
      <c r="AD273" s="8">
        <v>14.65</v>
      </c>
      <c r="AE273" s="8">
        <v>10.1</v>
      </c>
      <c r="AF273" s="8">
        <v>15.05</v>
      </c>
      <c r="AG273" s="8">
        <v>7.5</v>
      </c>
      <c r="AH273" s="8">
        <v>15.75</v>
      </c>
      <c r="AI273" s="8">
        <v>0</v>
      </c>
      <c r="AJ273" s="8">
        <v>14.05</v>
      </c>
      <c r="AK273" s="8">
        <v>3.2</v>
      </c>
      <c r="AL273" s="8">
        <v>16.05</v>
      </c>
      <c r="AM273" s="8">
        <v>3.2</v>
      </c>
      <c r="AN273" s="8">
        <v>16.149999999999999</v>
      </c>
      <c r="AO273" s="8">
        <v>4.5999999999999996</v>
      </c>
      <c r="AP273" s="8">
        <v>16.350000000000001</v>
      </c>
      <c r="AQ273" s="8">
        <v>7.2</v>
      </c>
    </row>
    <row r="274" spans="1:43" ht="14.25" customHeight="1">
      <c r="A274" s="40">
        <v>44833</v>
      </c>
      <c r="B274" s="8">
        <v>12.65</v>
      </c>
      <c r="C274" s="8">
        <v>11.1</v>
      </c>
      <c r="D274" s="8">
        <v>12.75</v>
      </c>
      <c r="E274" s="8">
        <v>9.5</v>
      </c>
      <c r="F274" s="8">
        <v>11.95</v>
      </c>
      <c r="G274" s="8">
        <v>1.4</v>
      </c>
      <c r="H274" s="8">
        <v>12.55</v>
      </c>
      <c r="I274" s="8">
        <v>9</v>
      </c>
      <c r="J274" s="8">
        <v>13.35</v>
      </c>
      <c r="K274" s="8">
        <v>4.5</v>
      </c>
      <c r="L274" s="8">
        <v>12.05</v>
      </c>
      <c r="M274" s="8">
        <v>9.3000000000000007</v>
      </c>
      <c r="N274" s="8">
        <v>12.25</v>
      </c>
      <c r="O274" s="8">
        <v>1.5</v>
      </c>
      <c r="P274" s="8">
        <v>12.65</v>
      </c>
      <c r="Q274" s="8">
        <v>0.1</v>
      </c>
      <c r="R274" s="8">
        <v>11.55</v>
      </c>
      <c r="S274" s="15">
        <v>0</v>
      </c>
      <c r="T274" s="8">
        <v>12.75</v>
      </c>
      <c r="U274" s="8">
        <v>0.2</v>
      </c>
      <c r="V274" s="8">
        <v>13.35</v>
      </c>
      <c r="W274" s="8">
        <v>2.2999999999999998</v>
      </c>
      <c r="X274" s="8">
        <v>11.25</v>
      </c>
      <c r="Y274" s="8">
        <v>0.2</v>
      </c>
      <c r="Z274" s="8">
        <v>13.35</v>
      </c>
      <c r="AA274" s="8">
        <v>4.5999999999999996</v>
      </c>
      <c r="AB274" s="8">
        <v>12.95</v>
      </c>
      <c r="AC274" s="8">
        <v>6.7</v>
      </c>
      <c r="AD274" s="8">
        <v>12.55</v>
      </c>
      <c r="AE274" s="8">
        <v>0.9</v>
      </c>
      <c r="AF274" s="8">
        <v>12.85</v>
      </c>
      <c r="AG274" s="8">
        <v>1.2</v>
      </c>
      <c r="AH274" s="8">
        <v>12.85</v>
      </c>
      <c r="AI274" s="8">
        <v>0.8</v>
      </c>
      <c r="AJ274" s="8">
        <v>11.65</v>
      </c>
      <c r="AK274" s="8">
        <v>0.8</v>
      </c>
      <c r="AL274" s="8">
        <v>13.15</v>
      </c>
      <c r="AM274" s="8">
        <v>4.7</v>
      </c>
      <c r="AN274" s="8">
        <v>12.95</v>
      </c>
      <c r="AO274" s="8">
        <v>4.4000000000000004</v>
      </c>
      <c r="AP274" s="8">
        <v>13.15</v>
      </c>
      <c r="AQ274" s="8">
        <v>9.6</v>
      </c>
    </row>
    <row r="275" spans="1:43" ht="14.25" customHeight="1">
      <c r="A275" s="40">
        <v>44834</v>
      </c>
      <c r="B275" s="8">
        <v>12.55</v>
      </c>
      <c r="C275" s="8">
        <v>0.1</v>
      </c>
      <c r="D275" s="8">
        <v>12.95</v>
      </c>
      <c r="E275" s="8">
        <v>0</v>
      </c>
      <c r="F275" s="8">
        <v>12.15</v>
      </c>
      <c r="G275" s="8">
        <v>0</v>
      </c>
      <c r="H275" s="8">
        <v>12.85</v>
      </c>
      <c r="I275" s="8">
        <v>0</v>
      </c>
      <c r="J275" s="8">
        <v>13.85</v>
      </c>
      <c r="K275" s="8">
        <v>0</v>
      </c>
      <c r="L275" s="8">
        <v>11.85</v>
      </c>
      <c r="M275" s="8">
        <v>0.1</v>
      </c>
      <c r="N275" s="8">
        <v>11.95</v>
      </c>
      <c r="O275" s="8">
        <v>0.1</v>
      </c>
      <c r="P275" s="8">
        <v>11.85</v>
      </c>
      <c r="Q275" s="8">
        <v>0.1</v>
      </c>
      <c r="R275" s="8">
        <v>11.55</v>
      </c>
      <c r="S275" s="8">
        <v>0.4</v>
      </c>
      <c r="T275" s="8">
        <v>11.55</v>
      </c>
      <c r="U275" s="8">
        <v>0</v>
      </c>
      <c r="V275" s="8">
        <v>12.95</v>
      </c>
      <c r="W275" s="8">
        <v>0</v>
      </c>
      <c r="X275" s="8">
        <v>10.35</v>
      </c>
      <c r="Y275" s="8">
        <v>0.2</v>
      </c>
      <c r="Z275" s="8">
        <v>13.85</v>
      </c>
      <c r="AA275" s="8">
        <v>0</v>
      </c>
      <c r="AB275" s="8">
        <v>13.35</v>
      </c>
      <c r="AC275" s="8">
        <v>0</v>
      </c>
      <c r="AD275" s="8">
        <v>12.65</v>
      </c>
      <c r="AE275" s="8">
        <v>0</v>
      </c>
      <c r="AF275" s="8">
        <v>12.55</v>
      </c>
      <c r="AG275" s="8">
        <v>0.3</v>
      </c>
      <c r="AH275" s="8">
        <v>11.65</v>
      </c>
      <c r="AI275" s="8">
        <v>0</v>
      </c>
      <c r="AJ275" s="8">
        <v>10.95</v>
      </c>
      <c r="AK275" s="8">
        <v>0</v>
      </c>
      <c r="AL275" s="8">
        <v>13.65</v>
      </c>
      <c r="AM275" s="8">
        <v>0</v>
      </c>
      <c r="AN275" s="8">
        <v>12.95</v>
      </c>
      <c r="AO275" s="8">
        <v>0</v>
      </c>
      <c r="AP275" s="8">
        <v>13.55</v>
      </c>
      <c r="AQ275" s="8">
        <v>0</v>
      </c>
    </row>
    <row r="276" spans="1:43" ht="14.25" customHeight="1">
      <c r="A276" s="47">
        <v>44835</v>
      </c>
      <c r="B276" s="17">
        <v>14.95</v>
      </c>
      <c r="C276" s="17">
        <v>0.8</v>
      </c>
      <c r="D276" s="17">
        <v>15.45</v>
      </c>
      <c r="E276" s="17">
        <v>0.7</v>
      </c>
      <c r="F276" s="17">
        <v>14.85</v>
      </c>
      <c r="G276" s="17">
        <v>2.6</v>
      </c>
      <c r="H276" s="17">
        <v>15.25</v>
      </c>
      <c r="I276" s="17">
        <v>0.8</v>
      </c>
      <c r="J276" s="17">
        <v>16.149999999999999</v>
      </c>
      <c r="K276" s="17">
        <v>2.6</v>
      </c>
      <c r="L276" s="17">
        <v>14.75</v>
      </c>
      <c r="M276" s="17">
        <v>1</v>
      </c>
      <c r="N276" s="17">
        <v>15.15</v>
      </c>
      <c r="O276" s="17">
        <v>2.4</v>
      </c>
      <c r="P276" s="17">
        <v>15.05</v>
      </c>
      <c r="Q276" s="17">
        <v>7.9</v>
      </c>
      <c r="R276" s="17">
        <v>14.55</v>
      </c>
      <c r="S276" s="17">
        <v>10.1</v>
      </c>
      <c r="T276" s="17">
        <v>14.65</v>
      </c>
      <c r="U276" s="17">
        <v>2.6</v>
      </c>
      <c r="V276" s="17">
        <v>16.25</v>
      </c>
      <c r="W276" s="17">
        <v>3.7</v>
      </c>
      <c r="X276" s="17">
        <v>13.95</v>
      </c>
      <c r="Y276" s="17">
        <v>10.6</v>
      </c>
      <c r="Z276" s="17">
        <v>16.149999999999999</v>
      </c>
      <c r="AA276" s="17">
        <v>1.6</v>
      </c>
      <c r="AB276" s="17">
        <v>16.05</v>
      </c>
      <c r="AC276" s="17">
        <v>0.6</v>
      </c>
      <c r="AD276" s="17">
        <v>15.35</v>
      </c>
      <c r="AE276" s="17">
        <v>3</v>
      </c>
      <c r="AF276" s="17">
        <v>15.95</v>
      </c>
      <c r="AG276" s="17">
        <v>5</v>
      </c>
      <c r="AH276" s="17">
        <v>14.55</v>
      </c>
      <c r="AI276" s="17">
        <v>4.8</v>
      </c>
      <c r="AJ276" s="17">
        <v>13.75</v>
      </c>
      <c r="AK276" s="17">
        <v>11</v>
      </c>
      <c r="AL276" s="17">
        <v>16.05</v>
      </c>
      <c r="AM276" s="17">
        <v>2</v>
      </c>
      <c r="AN276" s="17">
        <v>15.65</v>
      </c>
      <c r="AO276" s="17">
        <v>1</v>
      </c>
      <c r="AP276" s="17">
        <v>16.05</v>
      </c>
      <c r="AQ276" s="17">
        <v>1</v>
      </c>
    </row>
    <row r="277" spans="1:43" ht="14.25" customHeight="1">
      <c r="A277" s="40">
        <v>44836</v>
      </c>
      <c r="B277" s="8">
        <v>16.649999999999999</v>
      </c>
      <c r="C277" s="8">
        <v>0</v>
      </c>
      <c r="D277" s="8">
        <v>16.649999999999999</v>
      </c>
      <c r="E277" s="8">
        <v>0</v>
      </c>
      <c r="F277" s="8">
        <v>16.350000000000001</v>
      </c>
      <c r="G277" s="8">
        <v>0</v>
      </c>
      <c r="H277" s="8">
        <v>16.350000000000001</v>
      </c>
      <c r="I277" s="8">
        <v>0</v>
      </c>
      <c r="J277" s="8">
        <v>16.95</v>
      </c>
      <c r="K277" s="8">
        <v>0</v>
      </c>
      <c r="L277" s="8">
        <v>16.45</v>
      </c>
      <c r="M277" s="8">
        <v>0</v>
      </c>
      <c r="N277" s="8">
        <v>16.850000000000001</v>
      </c>
      <c r="O277" s="8">
        <v>0.1</v>
      </c>
      <c r="P277" s="8">
        <v>16.350000000000001</v>
      </c>
      <c r="Q277" s="8">
        <v>0.4</v>
      </c>
      <c r="R277" s="8">
        <v>15.55</v>
      </c>
      <c r="S277" s="8">
        <v>0.3</v>
      </c>
      <c r="T277" s="8">
        <v>16.649999999999999</v>
      </c>
      <c r="U277" s="8">
        <v>0.2</v>
      </c>
      <c r="V277" s="8">
        <v>16.850000000000001</v>
      </c>
      <c r="W277" s="8">
        <v>0.1</v>
      </c>
      <c r="X277" s="8">
        <v>15.05</v>
      </c>
      <c r="Y277" s="8">
        <v>0.8</v>
      </c>
      <c r="Z277" s="8">
        <v>17.05</v>
      </c>
      <c r="AA277" s="8">
        <v>0</v>
      </c>
      <c r="AB277" s="8">
        <v>17.05</v>
      </c>
      <c r="AC277" s="8">
        <v>0</v>
      </c>
      <c r="AD277" s="8">
        <v>16.75</v>
      </c>
      <c r="AE277" s="8">
        <v>0.2</v>
      </c>
      <c r="AF277" s="8">
        <v>16.350000000000001</v>
      </c>
      <c r="AG277" s="8">
        <v>0</v>
      </c>
      <c r="AH277" s="8">
        <v>16.649999999999999</v>
      </c>
      <c r="AI277" s="8">
        <v>0.6</v>
      </c>
      <c r="AJ277" s="8">
        <v>15.65</v>
      </c>
      <c r="AK277" s="8">
        <v>0.3</v>
      </c>
      <c r="AL277" s="8">
        <v>17.05</v>
      </c>
      <c r="AM277" s="8">
        <v>0</v>
      </c>
      <c r="AN277" s="8">
        <v>16.850000000000001</v>
      </c>
      <c r="AO277" s="8">
        <v>0</v>
      </c>
      <c r="AP277" s="8">
        <v>16.95</v>
      </c>
      <c r="AQ277" s="8">
        <v>0</v>
      </c>
    </row>
    <row r="278" spans="1:43" ht="14.25" customHeight="1">
      <c r="A278" s="40">
        <v>44837</v>
      </c>
      <c r="B278" s="8">
        <v>16.75</v>
      </c>
      <c r="C278" s="8">
        <v>0.2</v>
      </c>
      <c r="D278" s="8">
        <v>16.149999999999999</v>
      </c>
      <c r="E278" s="8">
        <v>0.3</v>
      </c>
      <c r="F278" s="8">
        <v>16.45</v>
      </c>
      <c r="G278" s="8">
        <v>0.3</v>
      </c>
      <c r="H278" s="8">
        <v>16.05</v>
      </c>
      <c r="I278" s="8">
        <v>0.3</v>
      </c>
      <c r="J278" s="8">
        <v>16.850000000000001</v>
      </c>
      <c r="K278" s="8">
        <v>0.1</v>
      </c>
      <c r="L278" s="8">
        <v>16.25</v>
      </c>
      <c r="M278" s="8">
        <v>0.1</v>
      </c>
      <c r="N278" s="8">
        <v>16.05</v>
      </c>
      <c r="O278" s="8">
        <v>0</v>
      </c>
      <c r="P278" s="8">
        <v>16.350000000000001</v>
      </c>
      <c r="Q278" s="8">
        <v>0.3</v>
      </c>
      <c r="R278" s="8">
        <v>16.05</v>
      </c>
      <c r="S278" s="15">
        <v>0.3</v>
      </c>
      <c r="T278" s="8">
        <v>15.65</v>
      </c>
      <c r="U278" s="8">
        <v>0</v>
      </c>
      <c r="V278" s="8">
        <v>16.05</v>
      </c>
      <c r="W278" s="8">
        <v>0.2</v>
      </c>
      <c r="X278" s="8">
        <v>14.75</v>
      </c>
      <c r="Y278" s="8">
        <v>0.2</v>
      </c>
      <c r="Z278" s="8">
        <v>16.75</v>
      </c>
      <c r="AA278" s="8">
        <v>0.2</v>
      </c>
      <c r="AB278" s="8">
        <v>15.55</v>
      </c>
      <c r="AC278" s="8">
        <v>0.4</v>
      </c>
      <c r="AD278" s="8">
        <v>16.55</v>
      </c>
      <c r="AE278" s="8">
        <v>0.2</v>
      </c>
      <c r="AF278" s="8">
        <v>16.55</v>
      </c>
      <c r="AG278" s="8">
        <v>0.2</v>
      </c>
      <c r="AH278" s="8">
        <v>15.65</v>
      </c>
      <c r="AI278" s="15">
        <v>0</v>
      </c>
      <c r="AJ278" s="8">
        <v>15.45</v>
      </c>
      <c r="AK278" s="8">
        <v>0.1</v>
      </c>
      <c r="AL278" s="8">
        <v>17.25</v>
      </c>
      <c r="AM278" s="8">
        <v>0.2</v>
      </c>
      <c r="AN278" s="8">
        <v>15.85</v>
      </c>
      <c r="AO278" s="8">
        <v>0.4</v>
      </c>
      <c r="AP278" s="8">
        <v>16.55</v>
      </c>
      <c r="AQ278" s="8">
        <v>0.2</v>
      </c>
    </row>
    <row r="279" spans="1:43" ht="14.25" customHeight="1">
      <c r="A279" s="40">
        <v>44838</v>
      </c>
      <c r="B279" s="8">
        <v>15.95</v>
      </c>
      <c r="C279" s="8">
        <v>0.1</v>
      </c>
      <c r="D279" s="8">
        <v>15.55</v>
      </c>
      <c r="E279" s="8">
        <v>0.2</v>
      </c>
      <c r="F279" s="8">
        <v>16.25</v>
      </c>
      <c r="G279" s="8">
        <v>0.2</v>
      </c>
      <c r="H279" s="8">
        <v>15.35</v>
      </c>
      <c r="I279" s="8">
        <v>0.1</v>
      </c>
      <c r="J279" s="8">
        <v>16.350000000000001</v>
      </c>
      <c r="K279" s="8">
        <v>0</v>
      </c>
      <c r="L279" s="8">
        <v>16.05</v>
      </c>
      <c r="M279" s="8">
        <v>0</v>
      </c>
      <c r="N279" s="8">
        <v>15.55</v>
      </c>
      <c r="O279" s="8">
        <v>0</v>
      </c>
      <c r="P279" s="8">
        <v>15.65</v>
      </c>
      <c r="Q279" s="8">
        <v>0.2</v>
      </c>
      <c r="R279" s="8">
        <v>15.25</v>
      </c>
      <c r="S279" s="8">
        <v>0.2</v>
      </c>
      <c r="T279" s="8">
        <v>15.05</v>
      </c>
      <c r="U279" s="8">
        <v>0.2</v>
      </c>
      <c r="V279" s="8">
        <v>15.65</v>
      </c>
      <c r="W279" s="8">
        <v>0.2</v>
      </c>
      <c r="X279" s="8">
        <v>13.05</v>
      </c>
      <c r="Y279" s="8">
        <v>0.3</v>
      </c>
      <c r="Z279" s="8">
        <v>15.95</v>
      </c>
      <c r="AA279" s="8">
        <v>0.1</v>
      </c>
      <c r="AB279" s="8">
        <v>14.85</v>
      </c>
      <c r="AC279" s="8">
        <v>0.2</v>
      </c>
      <c r="AD279" s="8">
        <v>16.45</v>
      </c>
      <c r="AE279" s="8">
        <v>0.2</v>
      </c>
      <c r="AF279" s="8">
        <v>16.649999999999999</v>
      </c>
      <c r="AG279" s="8">
        <v>0.2</v>
      </c>
      <c r="AH279" s="8">
        <v>14.65</v>
      </c>
      <c r="AI279" s="8">
        <v>0.2</v>
      </c>
      <c r="AJ279" s="8">
        <v>14.55</v>
      </c>
      <c r="AK279" s="8">
        <v>0.3</v>
      </c>
      <c r="AL279" s="8">
        <v>16.55</v>
      </c>
      <c r="AM279" s="8">
        <v>0.1</v>
      </c>
      <c r="AN279" s="8">
        <v>15.15</v>
      </c>
      <c r="AO279" s="8">
        <v>0.2</v>
      </c>
      <c r="AP279" s="8">
        <v>16.05</v>
      </c>
      <c r="AQ279" s="8">
        <v>0.1</v>
      </c>
    </row>
    <row r="280" spans="1:43" ht="14.25" customHeight="1">
      <c r="A280" s="40">
        <v>44839</v>
      </c>
      <c r="B280" s="8">
        <v>18.05</v>
      </c>
      <c r="C280" s="8">
        <v>0.1</v>
      </c>
      <c r="D280" s="8">
        <v>18.149999999999999</v>
      </c>
      <c r="E280" s="8">
        <v>0.2</v>
      </c>
      <c r="F280" s="8">
        <v>17.95</v>
      </c>
      <c r="G280" s="8">
        <v>0.1</v>
      </c>
      <c r="H280" s="8">
        <v>17.850000000000001</v>
      </c>
      <c r="I280" s="8">
        <v>0.1</v>
      </c>
      <c r="J280" s="8">
        <v>18.25</v>
      </c>
      <c r="K280" s="8">
        <v>0</v>
      </c>
      <c r="L280" s="8">
        <v>17.850000000000001</v>
      </c>
      <c r="M280" s="8">
        <v>0</v>
      </c>
      <c r="N280" s="8">
        <v>17.95</v>
      </c>
      <c r="O280" s="8">
        <v>0</v>
      </c>
      <c r="P280" s="8">
        <v>17.55</v>
      </c>
      <c r="Q280" s="8">
        <v>0</v>
      </c>
      <c r="R280" s="8">
        <v>17.25</v>
      </c>
      <c r="S280" s="15">
        <v>0</v>
      </c>
      <c r="T280" s="8">
        <v>17.350000000000001</v>
      </c>
      <c r="U280" s="8">
        <v>0.1</v>
      </c>
      <c r="V280" s="8">
        <v>17.850000000000001</v>
      </c>
      <c r="W280" s="8">
        <v>0</v>
      </c>
      <c r="X280" s="8">
        <v>15.85</v>
      </c>
      <c r="Y280" s="8">
        <v>0</v>
      </c>
      <c r="Z280" s="8">
        <v>18.05</v>
      </c>
      <c r="AA280" s="8">
        <v>0.1</v>
      </c>
      <c r="AB280" s="8">
        <v>17.45</v>
      </c>
      <c r="AC280" s="8">
        <v>0.2</v>
      </c>
      <c r="AD280" s="8">
        <v>18.25</v>
      </c>
      <c r="AE280" s="8">
        <v>0</v>
      </c>
      <c r="AF280" s="8">
        <v>18.55</v>
      </c>
      <c r="AG280" s="8">
        <v>0</v>
      </c>
      <c r="AH280" s="8">
        <v>17.350000000000001</v>
      </c>
      <c r="AI280" s="8">
        <v>0.1</v>
      </c>
      <c r="AJ280" s="8">
        <v>17.55</v>
      </c>
      <c r="AK280" s="8">
        <v>0.1</v>
      </c>
      <c r="AL280" s="8">
        <v>18.55</v>
      </c>
      <c r="AM280" s="8">
        <v>0</v>
      </c>
      <c r="AN280" s="8">
        <v>17.45</v>
      </c>
      <c r="AO280" s="8">
        <v>0.2</v>
      </c>
      <c r="AP280" s="8">
        <v>18.25</v>
      </c>
      <c r="AQ280" s="8">
        <v>0.1</v>
      </c>
    </row>
    <row r="281" spans="1:43" ht="14.25" customHeight="1">
      <c r="A281" s="40">
        <v>44840</v>
      </c>
      <c r="B281" s="8">
        <v>16.75</v>
      </c>
      <c r="C281" s="8">
        <v>0</v>
      </c>
      <c r="D281" s="8">
        <v>16.850000000000001</v>
      </c>
      <c r="E281" s="8">
        <v>0</v>
      </c>
      <c r="F281" s="8">
        <v>16.350000000000001</v>
      </c>
      <c r="G281" s="8">
        <v>0</v>
      </c>
      <c r="H281" s="8">
        <v>16.25</v>
      </c>
      <c r="I281" s="8">
        <v>0</v>
      </c>
      <c r="J281" s="8">
        <v>17.05</v>
      </c>
      <c r="K281" s="8">
        <v>0.4</v>
      </c>
      <c r="L281" s="8">
        <v>16.850000000000001</v>
      </c>
      <c r="M281" s="8">
        <v>0</v>
      </c>
      <c r="N281" s="8">
        <v>16.45</v>
      </c>
      <c r="O281" s="8">
        <v>0</v>
      </c>
      <c r="P281" s="8">
        <v>16.149999999999999</v>
      </c>
      <c r="Q281" s="8">
        <v>0</v>
      </c>
      <c r="R281" s="8">
        <v>15.15</v>
      </c>
      <c r="S281" s="8">
        <v>0</v>
      </c>
      <c r="T281" s="8">
        <v>16.350000000000001</v>
      </c>
      <c r="U281" s="8">
        <v>0</v>
      </c>
      <c r="V281" s="8">
        <v>16.25</v>
      </c>
      <c r="W281" s="8">
        <v>0</v>
      </c>
      <c r="X281" s="8">
        <v>15.15</v>
      </c>
      <c r="Y281" s="8">
        <v>0</v>
      </c>
      <c r="Z281" s="8">
        <v>16.95</v>
      </c>
      <c r="AA281" s="8">
        <v>0</v>
      </c>
      <c r="AB281" s="8">
        <v>16.75</v>
      </c>
      <c r="AC281" s="8">
        <v>0</v>
      </c>
      <c r="AD281" s="8">
        <v>16.25</v>
      </c>
      <c r="AE281" s="8">
        <v>0</v>
      </c>
      <c r="AF281" s="8">
        <v>16.25</v>
      </c>
      <c r="AG281" s="8">
        <v>0</v>
      </c>
      <c r="AH281" s="8">
        <v>16.45</v>
      </c>
      <c r="AI281" s="8">
        <v>0</v>
      </c>
      <c r="AJ281" s="8">
        <v>16.05</v>
      </c>
      <c r="AK281" s="8">
        <v>0</v>
      </c>
      <c r="AL281" s="8">
        <v>17.05</v>
      </c>
      <c r="AM281" s="8">
        <v>0</v>
      </c>
      <c r="AN281" s="8">
        <v>16.649999999999999</v>
      </c>
      <c r="AO281" s="8">
        <v>0</v>
      </c>
      <c r="AP281" s="8">
        <v>16.55</v>
      </c>
      <c r="AQ281" s="8">
        <v>0</v>
      </c>
    </row>
    <row r="282" spans="1:43" ht="14.25" customHeight="1">
      <c r="A282" s="40">
        <v>44841</v>
      </c>
      <c r="B282" s="8">
        <v>17.149999999999999</v>
      </c>
      <c r="C282" s="8">
        <v>0.2</v>
      </c>
      <c r="D282" s="8">
        <v>16.75</v>
      </c>
      <c r="E282" s="8">
        <v>0.2</v>
      </c>
      <c r="F282" s="8">
        <v>16.850000000000001</v>
      </c>
      <c r="G282" s="8">
        <v>0.2</v>
      </c>
      <c r="H282" s="8">
        <v>16.55</v>
      </c>
      <c r="I282" s="8">
        <v>0.2</v>
      </c>
      <c r="J282" s="8">
        <v>17.75</v>
      </c>
      <c r="K282" s="8">
        <v>0.1</v>
      </c>
      <c r="L282" s="8">
        <v>17.25</v>
      </c>
      <c r="M282" s="8">
        <v>0.1</v>
      </c>
      <c r="N282" s="11">
        <v>17.350000000000001</v>
      </c>
      <c r="O282" s="8">
        <v>0.1</v>
      </c>
      <c r="P282" s="11">
        <v>16.45</v>
      </c>
      <c r="Q282" s="8">
        <v>0.1</v>
      </c>
      <c r="R282" s="11">
        <v>16.45</v>
      </c>
      <c r="S282" s="8">
        <v>0</v>
      </c>
      <c r="T282" s="8">
        <v>16.95</v>
      </c>
      <c r="U282" s="8">
        <v>0.1</v>
      </c>
      <c r="V282" s="11">
        <v>17.05</v>
      </c>
      <c r="W282" s="8">
        <v>0.2</v>
      </c>
      <c r="X282" s="11">
        <v>14.95</v>
      </c>
      <c r="Y282" s="8">
        <v>0.2</v>
      </c>
      <c r="Z282" s="8">
        <v>17.25</v>
      </c>
      <c r="AA282" s="8">
        <v>0.2</v>
      </c>
      <c r="AB282" s="8">
        <v>16.649999999999999</v>
      </c>
      <c r="AC282" s="8">
        <v>0.2</v>
      </c>
      <c r="AD282" s="11">
        <v>17.149999999999999</v>
      </c>
      <c r="AE282" s="8">
        <v>0.2</v>
      </c>
      <c r="AF282" s="11">
        <v>17.45</v>
      </c>
      <c r="AG282" s="8">
        <v>0.2</v>
      </c>
      <c r="AH282" s="11">
        <v>16.649999999999999</v>
      </c>
      <c r="AI282" s="8">
        <v>0.1</v>
      </c>
      <c r="AJ282" s="11">
        <v>16.149999999999999</v>
      </c>
      <c r="AK282" s="11">
        <v>0.1</v>
      </c>
      <c r="AL282" s="11">
        <v>17.850000000000001</v>
      </c>
      <c r="AM282" s="8">
        <v>0.1</v>
      </c>
      <c r="AN282" s="8">
        <v>16.649999999999999</v>
      </c>
      <c r="AO282" s="8">
        <v>0.2</v>
      </c>
      <c r="AP282" s="8">
        <v>17.05</v>
      </c>
      <c r="AQ282" s="8">
        <v>0.2</v>
      </c>
    </row>
    <row r="283" spans="1:43" ht="14.25" customHeight="1">
      <c r="A283" s="40">
        <v>44842</v>
      </c>
      <c r="B283" s="8">
        <v>16.149999999999999</v>
      </c>
      <c r="C283" s="8">
        <v>0</v>
      </c>
      <c r="D283" s="8">
        <v>15.95</v>
      </c>
      <c r="E283" s="8">
        <v>0</v>
      </c>
      <c r="F283" s="8">
        <v>16.25</v>
      </c>
      <c r="G283" s="8">
        <v>1.7</v>
      </c>
      <c r="H283" s="8">
        <v>15.95</v>
      </c>
      <c r="I283" s="8">
        <v>0</v>
      </c>
      <c r="J283" s="8">
        <v>16.649999999999999</v>
      </c>
      <c r="K283" s="8">
        <v>0.3</v>
      </c>
      <c r="L283" s="8">
        <v>15.75</v>
      </c>
      <c r="M283" s="8">
        <v>2</v>
      </c>
      <c r="N283" s="8">
        <v>15.85</v>
      </c>
      <c r="O283" s="8">
        <v>0</v>
      </c>
      <c r="P283" s="8">
        <v>16.05</v>
      </c>
      <c r="Q283" s="8">
        <v>0</v>
      </c>
      <c r="R283" s="8">
        <v>15.45</v>
      </c>
      <c r="S283" s="8">
        <v>0</v>
      </c>
      <c r="T283" s="8">
        <v>15.55</v>
      </c>
      <c r="U283" s="8">
        <v>0.4</v>
      </c>
      <c r="V283" s="8">
        <v>16.149999999999999</v>
      </c>
      <c r="W283" s="8">
        <v>0.1</v>
      </c>
      <c r="X283" s="8">
        <v>14.65</v>
      </c>
      <c r="Y283" s="8">
        <v>0.1</v>
      </c>
      <c r="Z283" s="8">
        <v>17.25</v>
      </c>
      <c r="AA283" s="8">
        <v>0</v>
      </c>
      <c r="AB283" s="8">
        <v>15.75</v>
      </c>
      <c r="AC283" s="8">
        <v>0</v>
      </c>
      <c r="AD283" s="8">
        <v>16.350000000000001</v>
      </c>
      <c r="AE283" s="8">
        <v>0</v>
      </c>
      <c r="AF283" s="8">
        <v>16.350000000000001</v>
      </c>
      <c r="AG283" s="8">
        <v>1.1000000000000001</v>
      </c>
      <c r="AH283" s="8">
        <v>15.45</v>
      </c>
      <c r="AI283" s="8">
        <v>0.2</v>
      </c>
      <c r="AJ283" s="8">
        <v>15.05</v>
      </c>
      <c r="AK283" s="8">
        <v>0.1</v>
      </c>
      <c r="AL283" s="8">
        <v>16.850000000000001</v>
      </c>
      <c r="AM283" s="8">
        <v>0.6</v>
      </c>
      <c r="AN283" s="8">
        <v>16.45</v>
      </c>
      <c r="AO283" s="8">
        <v>0</v>
      </c>
      <c r="AP283" s="8">
        <v>16.149999999999999</v>
      </c>
      <c r="AQ283" s="8">
        <v>0</v>
      </c>
    </row>
    <row r="284" spans="1:43" ht="14.25" customHeight="1">
      <c r="A284" s="40">
        <v>44843</v>
      </c>
      <c r="B284" s="8">
        <v>17.05</v>
      </c>
      <c r="C284" s="8">
        <v>0</v>
      </c>
      <c r="D284" s="8">
        <v>16.95</v>
      </c>
      <c r="E284" s="8">
        <v>0</v>
      </c>
      <c r="F284" s="8">
        <v>17.05</v>
      </c>
      <c r="G284" s="8">
        <v>0</v>
      </c>
      <c r="H284" s="8">
        <v>16.95</v>
      </c>
      <c r="I284" s="8">
        <v>0</v>
      </c>
      <c r="J284" s="8">
        <v>17.149999999999999</v>
      </c>
      <c r="K284" s="8">
        <v>0</v>
      </c>
      <c r="L284" s="8">
        <v>16.45</v>
      </c>
      <c r="M284" s="8">
        <v>0</v>
      </c>
      <c r="N284" s="8">
        <v>16.850000000000001</v>
      </c>
      <c r="O284" s="8">
        <v>0</v>
      </c>
      <c r="P284" s="8">
        <v>16.05</v>
      </c>
      <c r="Q284" s="8">
        <v>0</v>
      </c>
      <c r="R284" s="8">
        <v>15.75</v>
      </c>
      <c r="S284" s="8">
        <v>0</v>
      </c>
      <c r="T284" s="8">
        <v>16.05</v>
      </c>
      <c r="U284" s="8">
        <v>0</v>
      </c>
      <c r="V284" s="8">
        <v>16.55</v>
      </c>
      <c r="W284" s="8">
        <v>0</v>
      </c>
      <c r="X284" s="8">
        <v>14.35</v>
      </c>
      <c r="Y284" s="8">
        <v>0</v>
      </c>
      <c r="Z284" s="8">
        <v>17.05</v>
      </c>
      <c r="AA284" s="8">
        <v>0</v>
      </c>
      <c r="AB284" s="8">
        <v>16.649999999999999</v>
      </c>
      <c r="AC284" s="8">
        <v>0</v>
      </c>
      <c r="AD284" s="8">
        <v>17.25</v>
      </c>
      <c r="AE284" s="8">
        <v>0</v>
      </c>
      <c r="AF284" s="8">
        <v>17.55</v>
      </c>
      <c r="AG284" s="8">
        <v>0</v>
      </c>
      <c r="AH284" s="8">
        <v>15.85</v>
      </c>
      <c r="AI284" s="8">
        <v>0</v>
      </c>
      <c r="AJ284" s="8">
        <v>15.85</v>
      </c>
      <c r="AK284" s="8">
        <v>0</v>
      </c>
      <c r="AL284" s="8">
        <v>17.649999999999999</v>
      </c>
      <c r="AM284" s="8">
        <v>0</v>
      </c>
      <c r="AN284" s="8">
        <v>17.05</v>
      </c>
      <c r="AO284" s="8">
        <v>0</v>
      </c>
      <c r="AP284" s="8">
        <v>17.149999999999999</v>
      </c>
      <c r="AQ284" s="8">
        <v>0</v>
      </c>
    </row>
    <row r="285" spans="1:43" ht="14.25" customHeight="1">
      <c r="A285" s="40">
        <v>44844</v>
      </c>
      <c r="B285" s="8">
        <v>18.149999999999999</v>
      </c>
      <c r="C285" s="8">
        <v>1</v>
      </c>
      <c r="D285" s="8">
        <v>17.55</v>
      </c>
      <c r="E285" s="8">
        <v>0.3</v>
      </c>
      <c r="F285" s="8">
        <v>16.95</v>
      </c>
      <c r="G285" s="8">
        <v>3.1</v>
      </c>
      <c r="H285" s="8">
        <v>17.55</v>
      </c>
      <c r="I285" s="8">
        <v>0.4</v>
      </c>
      <c r="J285" s="8">
        <v>17.05</v>
      </c>
      <c r="K285" s="8">
        <v>0</v>
      </c>
      <c r="L285" s="8">
        <v>17.75</v>
      </c>
      <c r="M285" s="8">
        <v>0</v>
      </c>
      <c r="N285" s="8">
        <v>17.45</v>
      </c>
      <c r="O285" s="8">
        <v>0.5</v>
      </c>
      <c r="P285" s="8">
        <v>16.649999999999999</v>
      </c>
      <c r="Q285" s="8">
        <v>0</v>
      </c>
      <c r="R285" s="8">
        <v>16.149999999999999</v>
      </c>
      <c r="S285" s="8">
        <v>7.4</v>
      </c>
      <c r="T285" s="8">
        <v>16.75</v>
      </c>
      <c r="U285" s="8">
        <v>0</v>
      </c>
      <c r="V285" s="8">
        <v>16.649999999999999</v>
      </c>
      <c r="W285" s="8">
        <v>0.1</v>
      </c>
      <c r="X285" s="8">
        <v>15.65</v>
      </c>
      <c r="Y285" s="8">
        <v>5</v>
      </c>
      <c r="Z285" s="8">
        <v>17.350000000000001</v>
      </c>
      <c r="AA285" s="8">
        <v>0.3</v>
      </c>
      <c r="AB285" s="8">
        <v>17.55</v>
      </c>
      <c r="AC285" s="8">
        <v>0.8</v>
      </c>
      <c r="AD285" s="8">
        <v>17.25</v>
      </c>
      <c r="AE285" s="8">
        <v>0.9</v>
      </c>
      <c r="AF285" s="8">
        <v>16.95</v>
      </c>
      <c r="AG285" s="8">
        <v>0.1</v>
      </c>
      <c r="AH285" s="8">
        <v>16.95</v>
      </c>
      <c r="AI285" s="8">
        <v>0</v>
      </c>
      <c r="AJ285" s="8">
        <v>16.95</v>
      </c>
      <c r="AK285" s="8">
        <v>0</v>
      </c>
      <c r="AL285" s="8">
        <v>17.45</v>
      </c>
      <c r="AM285" s="8">
        <v>0</v>
      </c>
      <c r="AN285" s="8">
        <v>17.350000000000001</v>
      </c>
      <c r="AO285" s="8">
        <v>1.8</v>
      </c>
      <c r="AP285" s="8">
        <v>17.55</v>
      </c>
      <c r="AQ285" s="8">
        <v>0.5</v>
      </c>
    </row>
    <row r="286" spans="1:43" ht="14.25" customHeight="1">
      <c r="A286" s="40">
        <v>44845</v>
      </c>
      <c r="B286" s="8">
        <v>17.649999999999999</v>
      </c>
      <c r="C286" s="8">
        <v>1.1000000000000001</v>
      </c>
      <c r="D286" s="8">
        <v>17.149999999999999</v>
      </c>
      <c r="E286" s="8">
        <v>0</v>
      </c>
      <c r="F286" s="8">
        <v>16.55</v>
      </c>
      <c r="G286" s="8">
        <v>7.1</v>
      </c>
      <c r="H286" s="8">
        <v>17.25</v>
      </c>
      <c r="I286" s="8">
        <v>0</v>
      </c>
      <c r="J286" s="8">
        <v>16.75</v>
      </c>
      <c r="K286" s="8">
        <v>6</v>
      </c>
      <c r="L286" s="8">
        <v>16.649999999999999</v>
      </c>
      <c r="M286" s="8">
        <v>0</v>
      </c>
      <c r="N286" s="8">
        <v>16.75</v>
      </c>
      <c r="O286" s="8">
        <v>0</v>
      </c>
      <c r="P286" s="8">
        <v>16.649999999999999</v>
      </c>
      <c r="Q286" s="8">
        <v>1.8</v>
      </c>
      <c r="R286" s="8">
        <v>16.149999999999999</v>
      </c>
      <c r="S286" s="8">
        <v>0</v>
      </c>
      <c r="T286" s="8">
        <v>16.25</v>
      </c>
      <c r="U286" s="8">
        <v>0.1</v>
      </c>
      <c r="V286" s="8">
        <v>16.649999999999999</v>
      </c>
      <c r="W286" s="8">
        <v>0</v>
      </c>
      <c r="X286" s="8">
        <v>16.149999999999999</v>
      </c>
      <c r="Y286" s="8">
        <v>0</v>
      </c>
      <c r="Z286" s="8">
        <v>17.350000000000001</v>
      </c>
      <c r="AA286" s="8">
        <v>0</v>
      </c>
      <c r="AB286" s="8">
        <v>17.25</v>
      </c>
      <c r="AC286" s="8">
        <v>0</v>
      </c>
      <c r="AD286" s="8">
        <v>16.55</v>
      </c>
      <c r="AE286" s="8">
        <v>2.2000000000000002</v>
      </c>
      <c r="AF286" s="8">
        <v>16.649999999999999</v>
      </c>
      <c r="AG286" s="8">
        <v>0</v>
      </c>
      <c r="AH286" s="8">
        <v>16.55</v>
      </c>
      <c r="AI286" s="8">
        <v>0</v>
      </c>
      <c r="AJ286" s="8">
        <v>16.350000000000001</v>
      </c>
      <c r="AK286" s="8">
        <v>0</v>
      </c>
      <c r="AL286" s="8">
        <v>17.149999999999999</v>
      </c>
      <c r="AM286" s="8">
        <v>4.2</v>
      </c>
      <c r="AN286" s="8">
        <v>17.45</v>
      </c>
      <c r="AO286" s="8">
        <v>0</v>
      </c>
      <c r="AP286" s="8">
        <v>17.05</v>
      </c>
      <c r="AQ286" s="8">
        <v>0.6</v>
      </c>
    </row>
    <row r="287" spans="1:43" ht="14.25" customHeight="1">
      <c r="A287" s="40">
        <v>44846</v>
      </c>
      <c r="B287" s="8">
        <v>16.45</v>
      </c>
      <c r="C287" s="8">
        <v>0.1</v>
      </c>
      <c r="D287" s="8">
        <v>15.95</v>
      </c>
      <c r="E287" s="8">
        <v>0.1</v>
      </c>
      <c r="F287" s="8">
        <v>14.95</v>
      </c>
      <c r="G287" s="8">
        <v>0.1</v>
      </c>
      <c r="H287" s="8">
        <v>15.75</v>
      </c>
      <c r="I287" s="8">
        <v>0.1</v>
      </c>
      <c r="J287" s="8">
        <v>14.95</v>
      </c>
      <c r="K287" s="8">
        <v>0.2</v>
      </c>
      <c r="L287" s="8">
        <v>16.649999999999999</v>
      </c>
      <c r="M287" s="8">
        <v>0.2</v>
      </c>
      <c r="N287" s="8">
        <v>16.649999999999999</v>
      </c>
      <c r="O287" s="8">
        <v>0.1</v>
      </c>
      <c r="P287" s="8">
        <v>15.65</v>
      </c>
      <c r="Q287" s="8">
        <v>0.2</v>
      </c>
      <c r="R287" s="8">
        <v>14.45</v>
      </c>
      <c r="S287" s="8">
        <v>0.2</v>
      </c>
      <c r="T287" s="8">
        <v>16.649999999999999</v>
      </c>
      <c r="U287" s="8">
        <v>0.1</v>
      </c>
      <c r="V287" s="8">
        <v>14.65</v>
      </c>
      <c r="W287" s="8">
        <v>0.2</v>
      </c>
      <c r="X287" s="8">
        <v>14.35</v>
      </c>
      <c r="Y287" s="8">
        <v>0.2</v>
      </c>
      <c r="Z287" s="8">
        <v>16.05</v>
      </c>
      <c r="AA287" s="8">
        <v>0.2</v>
      </c>
      <c r="AB287" s="8">
        <v>16.25</v>
      </c>
      <c r="AC287" s="8">
        <v>0.2</v>
      </c>
      <c r="AD287" s="8">
        <v>15.15</v>
      </c>
      <c r="AE287" s="8">
        <v>0.1</v>
      </c>
      <c r="AF287" s="8">
        <v>14.35</v>
      </c>
      <c r="AG287" s="8">
        <v>0.2</v>
      </c>
      <c r="AH287" s="8">
        <v>16.75</v>
      </c>
      <c r="AI287" s="8">
        <v>0.1</v>
      </c>
      <c r="AJ287" s="8">
        <v>15.65</v>
      </c>
      <c r="AK287" s="8">
        <v>0.1</v>
      </c>
      <c r="AL287" s="8">
        <v>15.25</v>
      </c>
      <c r="AM287" s="8">
        <v>0.2</v>
      </c>
      <c r="AN287" s="8">
        <v>16.05</v>
      </c>
      <c r="AO287" s="8">
        <v>0.1</v>
      </c>
      <c r="AP287" s="8">
        <v>15.75</v>
      </c>
      <c r="AQ287" s="8">
        <v>0.2</v>
      </c>
    </row>
    <row r="288" spans="1:43" ht="14.25" customHeight="1">
      <c r="A288" s="40">
        <v>44847</v>
      </c>
      <c r="B288" s="8">
        <v>15.85</v>
      </c>
      <c r="C288" s="8">
        <v>2.6</v>
      </c>
      <c r="D288" s="8">
        <v>16.05</v>
      </c>
      <c r="E288" s="8">
        <v>2.5</v>
      </c>
      <c r="F288" s="8">
        <v>14.45</v>
      </c>
      <c r="G288" s="8">
        <v>3.6</v>
      </c>
      <c r="H288" s="8">
        <v>15.85</v>
      </c>
      <c r="I288" s="8">
        <v>1.9</v>
      </c>
      <c r="J288" s="8">
        <v>15.45</v>
      </c>
      <c r="K288" s="8">
        <v>3.7</v>
      </c>
      <c r="L288" s="8">
        <v>15.25</v>
      </c>
      <c r="M288" s="8">
        <v>3</v>
      </c>
      <c r="N288" s="8">
        <v>15.35</v>
      </c>
      <c r="O288" s="8">
        <v>3.6</v>
      </c>
      <c r="P288" s="8">
        <v>14.25</v>
      </c>
      <c r="Q288" s="8">
        <v>10.3</v>
      </c>
      <c r="R288" s="8">
        <v>13.45</v>
      </c>
      <c r="S288" s="8">
        <v>10.199999999999999</v>
      </c>
      <c r="T288" s="8">
        <v>14.65</v>
      </c>
      <c r="U288" s="8">
        <v>4.3</v>
      </c>
      <c r="V288" s="8">
        <v>14.95</v>
      </c>
      <c r="W288" s="8">
        <v>4.5999999999999996</v>
      </c>
      <c r="X288" s="8">
        <v>13.15</v>
      </c>
      <c r="Y288" s="8">
        <v>9.3000000000000007</v>
      </c>
      <c r="Z288" s="8">
        <v>15.85</v>
      </c>
      <c r="AA288" s="8">
        <v>3.1</v>
      </c>
      <c r="AB288" s="8">
        <v>16.149999999999999</v>
      </c>
      <c r="AC288" s="8">
        <v>3.1</v>
      </c>
      <c r="AD288" s="8">
        <v>14.75</v>
      </c>
      <c r="AE288" s="8">
        <v>4</v>
      </c>
      <c r="AF288" s="8">
        <v>14.75</v>
      </c>
      <c r="AG288" s="8">
        <v>8</v>
      </c>
      <c r="AH288" s="8">
        <v>14.25</v>
      </c>
      <c r="AI288" s="8">
        <v>5.7</v>
      </c>
      <c r="AJ288" s="8">
        <v>13.75</v>
      </c>
      <c r="AK288" s="8">
        <v>8.6</v>
      </c>
      <c r="AL288" s="8">
        <v>15.45</v>
      </c>
      <c r="AM288" s="8">
        <v>2.9</v>
      </c>
      <c r="AN288" s="8">
        <v>15.95</v>
      </c>
      <c r="AO288" s="8">
        <v>2.9</v>
      </c>
      <c r="AP288" s="8">
        <v>16.25</v>
      </c>
      <c r="AQ288" s="8">
        <v>2.2999999999999998</v>
      </c>
    </row>
    <row r="289" spans="1:43" ht="14.25" customHeight="1">
      <c r="A289" s="40">
        <v>44848</v>
      </c>
      <c r="B289" s="8">
        <v>17.45</v>
      </c>
      <c r="C289" s="8">
        <v>1.1000000000000001</v>
      </c>
      <c r="D289" s="8">
        <v>17.75</v>
      </c>
      <c r="E289" s="8">
        <v>0.6</v>
      </c>
      <c r="F289" s="8">
        <v>16.45</v>
      </c>
      <c r="G289" s="8">
        <v>1.3</v>
      </c>
      <c r="H289" s="8">
        <v>17.55</v>
      </c>
      <c r="I289" s="8">
        <v>0.9</v>
      </c>
      <c r="J289" s="8">
        <v>17.850000000000001</v>
      </c>
      <c r="K289" s="8">
        <v>0</v>
      </c>
      <c r="L289" s="8">
        <v>16.45</v>
      </c>
      <c r="M289" s="8">
        <v>1</v>
      </c>
      <c r="N289" s="8">
        <v>17.25</v>
      </c>
      <c r="O289" s="8">
        <v>1.3</v>
      </c>
      <c r="P289" s="8">
        <v>16.55</v>
      </c>
      <c r="Q289" s="8">
        <v>2.2000000000000002</v>
      </c>
      <c r="R289" s="8">
        <v>15.75</v>
      </c>
      <c r="S289" s="8">
        <v>3.3</v>
      </c>
      <c r="T289" s="8">
        <v>17.149999999999999</v>
      </c>
      <c r="U289" s="8">
        <v>1.1000000000000001</v>
      </c>
      <c r="V289" s="8">
        <v>17.45</v>
      </c>
      <c r="W289" s="8">
        <v>1</v>
      </c>
      <c r="X289" s="8">
        <v>15.65</v>
      </c>
      <c r="Y289" s="8">
        <v>6.5</v>
      </c>
      <c r="Z289" s="8">
        <v>18.05</v>
      </c>
      <c r="AA289" s="8">
        <v>0.8</v>
      </c>
      <c r="AB289" s="8">
        <v>18.25</v>
      </c>
      <c r="AC289" s="8">
        <v>0.7</v>
      </c>
      <c r="AD289" s="8">
        <v>16.649999999999999</v>
      </c>
      <c r="AE289" s="8">
        <v>1.3</v>
      </c>
      <c r="AF289" s="8">
        <v>17.05</v>
      </c>
      <c r="AG289" s="8">
        <v>1.6</v>
      </c>
      <c r="AH289" s="8">
        <v>17.25</v>
      </c>
      <c r="AI289" s="8">
        <v>2.2000000000000002</v>
      </c>
      <c r="AJ289" s="8">
        <v>15.85</v>
      </c>
      <c r="AK289" s="8">
        <v>3.9</v>
      </c>
      <c r="AL289" s="8">
        <v>17.75</v>
      </c>
      <c r="AM289" s="8">
        <v>0</v>
      </c>
      <c r="AN289" s="8">
        <v>17.850000000000001</v>
      </c>
      <c r="AO289" s="8">
        <v>1.2</v>
      </c>
      <c r="AP289" s="8">
        <v>17.95</v>
      </c>
      <c r="AQ289" s="8">
        <v>0.6</v>
      </c>
    </row>
    <row r="290" spans="1:43" ht="14.25" customHeight="1">
      <c r="A290" s="40">
        <v>44849</v>
      </c>
      <c r="B290" s="8">
        <v>18.75</v>
      </c>
      <c r="C290" s="8">
        <v>0</v>
      </c>
      <c r="D290" s="8">
        <v>18.75</v>
      </c>
      <c r="E290" s="8">
        <v>0</v>
      </c>
      <c r="F290" s="8">
        <v>17.850000000000001</v>
      </c>
      <c r="G290" s="8">
        <v>0</v>
      </c>
      <c r="H290" s="8">
        <v>18.45</v>
      </c>
      <c r="I290" s="8">
        <v>0</v>
      </c>
      <c r="J290" s="8">
        <v>19.05</v>
      </c>
      <c r="K290" s="8">
        <v>0</v>
      </c>
      <c r="L290" s="8">
        <v>18.25</v>
      </c>
      <c r="M290" s="8">
        <v>0</v>
      </c>
      <c r="N290" s="8">
        <v>18.850000000000001</v>
      </c>
      <c r="O290" s="8">
        <v>0</v>
      </c>
      <c r="P290" s="8">
        <v>17.649999999999999</v>
      </c>
      <c r="Q290" s="8">
        <v>0</v>
      </c>
      <c r="R290" s="8">
        <v>16.75</v>
      </c>
      <c r="S290" s="8">
        <v>0</v>
      </c>
      <c r="T290" s="8">
        <v>18.05</v>
      </c>
      <c r="U290" s="8">
        <v>0</v>
      </c>
      <c r="V290" s="8">
        <v>18.45</v>
      </c>
      <c r="W290" s="8">
        <v>0</v>
      </c>
      <c r="X290" s="8">
        <v>16.45</v>
      </c>
      <c r="Y290" s="8">
        <v>0</v>
      </c>
      <c r="Z290" s="8">
        <v>18.95</v>
      </c>
      <c r="AA290" s="8">
        <v>0</v>
      </c>
      <c r="AB290" s="8">
        <v>19.05</v>
      </c>
      <c r="AC290" s="8">
        <v>0.1</v>
      </c>
      <c r="AD290" s="8">
        <v>18.149999999999999</v>
      </c>
      <c r="AE290" s="8">
        <v>0</v>
      </c>
      <c r="AF290" s="8">
        <v>18.149999999999999</v>
      </c>
      <c r="AG290" s="8">
        <v>0</v>
      </c>
      <c r="AH290" s="8">
        <v>18.149999999999999</v>
      </c>
      <c r="AI290" s="8">
        <v>0</v>
      </c>
      <c r="AJ290" s="8">
        <v>17.25</v>
      </c>
      <c r="AK290" s="8">
        <v>0</v>
      </c>
      <c r="AL290" s="8">
        <v>18.850000000000001</v>
      </c>
      <c r="AM290" s="8">
        <v>0</v>
      </c>
      <c r="AN290" s="8">
        <v>18.850000000000001</v>
      </c>
      <c r="AO290" s="8">
        <v>0.5</v>
      </c>
      <c r="AP290" s="8">
        <v>19.05</v>
      </c>
      <c r="AQ290" s="8">
        <v>1.2</v>
      </c>
    </row>
    <row r="291" spans="1:43" ht="14.25" customHeight="1">
      <c r="A291" s="40">
        <v>44850</v>
      </c>
      <c r="B291" s="8">
        <v>20.95</v>
      </c>
      <c r="C291" s="8">
        <v>0</v>
      </c>
      <c r="D291" s="8">
        <v>20.85</v>
      </c>
      <c r="E291" s="8">
        <v>0</v>
      </c>
      <c r="F291" s="8">
        <v>20.149999999999999</v>
      </c>
      <c r="G291" s="8">
        <v>0</v>
      </c>
      <c r="H291" s="8">
        <v>20.75</v>
      </c>
      <c r="I291" s="8">
        <v>0</v>
      </c>
      <c r="J291" s="8">
        <v>21.05</v>
      </c>
      <c r="K291" s="8">
        <v>0</v>
      </c>
      <c r="L291" s="8">
        <v>20.45</v>
      </c>
      <c r="M291" s="8">
        <v>0</v>
      </c>
      <c r="N291" s="8">
        <v>20.75</v>
      </c>
      <c r="O291" s="8">
        <v>0</v>
      </c>
      <c r="P291" s="8">
        <v>20.05</v>
      </c>
      <c r="Q291" s="8">
        <v>0</v>
      </c>
      <c r="R291" s="8">
        <v>19.55</v>
      </c>
      <c r="S291" s="8">
        <v>0</v>
      </c>
      <c r="T291" s="8">
        <v>20.149999999999999</v>
      </c>
      <c r="U291" s="8">
        <v>0</v>
      </c>
      <c r="V291" s="8">
        <v>20.65</v>
      </c>
      <c r="W291" s="8">
        <v>0</v>
      </c>
      <c r="X291" s="8">
        <v>19.05</v>
      </c>
      <c r="Y291" s="8">
        <v>0</v>
      </c>
      <c r="Z291" s="8">
        <v>20.95</v>
      </c>
      <c r="AA291" s="8">
        <v>0</v>
      </c>
      <c r="AB291" s="8">
        <v>21.05</v>
      </c>
      <c r="AC291" s="8">
        <v>0</v>
      </c>
      <c r="AD291" s="8">
        <v>20.350000000000001</v>
      </c>
      <c r="AE291" s="8">
        <v>0</v>
      </c>
      <c r="AF291" s="8">
        <v>20.75</v>
      </c>
      <c r="AG291" s="8">
        <v>0</v>
      </c>
      <c r="AH291" s="8">
        <v>20.05</v>
      </c>
      <c r="AI291" s="8">
        <v>0</v>
      </c>
      <c r="AJ291" s="8">
        <v>19.95</v>
      </c>
      <c r="AK291" s="8">
        <v>0</v>
      </c>
      <c r="AL291" s="8">
        <v>21.05</v>
      </c>
      <c r="AM291" s="8">
        <v>0</v>
      </c>
      <c r="AN291" s="8">
        <v>20.95</v>
      </c>
      <c r="AO291" s="8">
        <v>0</v>
      </c>
      <c r="AP291" s="8">
        <v>21.05</v>
      </c>
      <c r="AQ291" s="8">
        <v>0</v>
      </c>
    </row>
    <row r="292" spans="1:43" ht="14.25" customHeight="1">
      <c r="A292" s="40">
        <v>44851</v>
      </c>
      <c r="B292" s="8">
        <v>20.65</v>
      </c>
      <c r="C292" s="8">
        <v>0</v>
      </c>
      <c r="D292" s="8">
        <v>20.55</v>
      </c>
      <c r="E292" s="8">
        <v>0.6</v>
      </c>
      <c r="F292" s="8">
        <v>19.95</v>
      </c>
      <c r="G292" s="8">
        <v>0.5</v>
      </c>
      <c r="H292" s="8">
        <v>20.55</v>
      </c>
      <c r="I292" s="8">
        <v>0.5</v>
      </c>
      <c r="J292" s="8">
        <v>20.95</v>
      </c>
      <c r="K292" s="8">
        <v>0.9</v>
      </c>
      <c r="L292" s="8">
        <v>20.55</v>
      </c>
      <c r="M292" s="8">
        <v>0.5</v>
      </c>
      <c r="N292" s="8">
        <v>20.95</v>
      </c>
      <c r="O292" s="8">
        <v>0</v>
      </c>
      <c r="P292" s="8">
        <v>19.55</v>
      </c>
      <c r="Q292" s="8">
        <v>0.1</v>
      </c>
      <c r="R292" s="8">
        <v>19.05</v>
      </c>
      <c r="S292" s="8">
        <v>0.7</v>
      </c>
      <c r="T292" s="8">
        <v>20.45</v>
      </c>
      <c r="U292" s="8">
        <v>0</v>
      </c>
      <c r="V292" s="8">
        <v>20.75</v>
      </c>
      <c r="W292" s="8">
        <v>0.6</v>
      </c>
      <c r="X292" s="8">
        <v>18.850000000000001</v>
      </c>
      <c r="Y292" s="8">
        <v>0.1</v>
      </c>
      <c r="Z292" s="8">
        <v>21.25</v>
      </c>
      <c r="AA292" s="8">
        <v>0.8</v>
      </c>
      <c r="AB292" s="8">
        <v>20.85</v>
      </c>
      <c r="AC292" s="8">
        <v>0.6</v>
      </c>
      <c r="AD292" s="8">
        <v>20.45</v>
      </c>
      <c r="AE292" s="8">
        <v>0.4</v>
      </c>
      <c r="AF292" s="8">
        <v>20.350000000000001</v>
      </c>
      <c r="AG292" s="8">
        <v>0.5</v>
      </c>
      <c r="AH292" s="8">
        <v>20.350000000000001</v>
      </c>
      <c r="AI292" s="8">
        <v>0.4</v>
      </c>
      <c r="AJ292" s="8">
        <v>19.149999999999999</v>
      </c>
      <c r="AK292" s="8">
        <v>0</v>
      </c>
      <c r="AL292" s="8">
        <v>21.05</v>
      </c>
      <c r="AM292" s="8">
        <v>0.7</v>
      </c>
      <c r="AN292" s="8">
        <v>20.65</v>
      </c>
      <c r="AO292" s="8">
        <v>0.6</v>
      </c>
      <c r="AP292" s="8">
        <v>20.95</v>
      </c>
      <c r="AQ292" s="8">
        <v>0.4</v>
      </c>
    </row>
    <row r="293" spans="1:43" ht="14.25" customHeight="1">
      <c r="A293" s="40">
        <v>44852</v>
      </c>
      <c r="B293" s="8">
        <v>21.35</v>
      </c>
      <c r="C293" s="8">
        <v>0</v>
      </c>
      <c r="D293" s="8">
        <v>21.45</v>
      </c>
      <c r="E293" s="8">
        <v>0</v>
      </c>
      <c r="F293" s="8">
        <v>21.15</v>
      </c>
      <c r="G293" s="8">
        <v>0</v>
      </c>
      <c r="H293" s="8">
        <v>21.55</v>
      </c>
      <c r="I293" s="8">
        <v>0</v>
      </c>
      <c r="J293" s="8">
        <v>21.95</v>
      </c>
      <c r="K293" s="8">
        <v>0.1</v>
      </c>
      <c r="L293" s="8">
        <v>21.25</v>
      </c>
      <c r="M293" s="8">
        <v>0</v>
      </c>
      <c r="N293" s="8">
        <v>21.65</v>
      </c>
      <c r="O293" s="8">
        <v>0</v>
      </c>
      <c r="P293" s="8">
        <v>20.65</v>
      </c>
      <c r="Q293" s="8">
        <v>0</v>
      </c>
      <c r="R293" s="8">
        <v>19.649999999999999</v>
      </c>
      <c r="S293" s="8">
        <v>0</v>
      </c>
      <c r="T293" s="8">
        <v>20.45</v>
      </c>
      <c r="U293" s="8">
        <v>0</v>
      </c>
      <c r="V293" s="8">
        <v>20.95</v>
      </c>
      <c r="W293" s="8">
        <v>0</v>
      </c>
      <c r="X293" s="8">
        <v>18.55</v>
      </c>
      <c r="Y293" s="8">
        <v>0</v>
      </c>
      <c r="Z293" s="8">
        <v>22.05</v>
      </c>
      <c r="AA293" s="8">
        <v>0</v>
      </c>
      <c r="AB293" s="8">
        <v>21.25</v>
      </c>
      <c r="AC293" s="8">
        <v>0</v>
      </c>
      <c r="AD293" s="8">
        <v>21.65</v>
      </c>
      <c r="AE293" s="8">
        <v>0</v>
      </c>
      <c r="AF293" s="8">
        <v>21.15</v>
      </c>
      <c r="AG293" s="8">
        <v>0</v>
      </c>
      <c r="AH293" s="8">
        <v>20.149999999999999</v>
      </c>
      <c r="AI293" s="8">
        <v>0</v>
      </c>
      <c r="AJ293" s="8">
        <v>20.350000000000001</v>
      </c>
      <c r="AK293" s="8">
        <v>0</v>
      </c>
      <c r="AL293" s="8">
        <v>22.35</v>
      </c>
      <c r="AM293" s="8">
        <v>0</v>
      </c>
      <c r="AN293" s="8">
        <v>21.05</v>
      </c>
      <c r="AO293" s="8">
        <v>0</v>
      </c>
      <c r="AP293" s="8">
        <v>21.95</v>
      </c>
      <c r="AQ293" s="8">
        <v>0</v>
      </c>
    </row>
    <row r="294" spans="1:43" ht="14.25" customHeight="1">
      <c r="A294" s="40">
        <v>44853</v>
      </c>
      <c r="B294" s="8">
        <v>20.350000000000001</v>
      </c>
      <c r="C294" s="8">
        <v>0.4</v>
      </c>
      <c r="D294" s="8">
        <v>20.55</v>
      </c>
      <c r="E294" s="8">
        <v>0.3</v>
      </c>
      <c r="F294" s="8">
        <v>19.95</v>
      </c>
      <c r="G294" s="8">
        <v>0.5</v>
      </c>
      <c r="H294" s="8">
        <v>20.25</v>
      </c>
      <c r="I294" s="8">
        <v>0.5</v>
      </c>
      <c r="J294" s="8">
        <v>21.15</v>
      </c>
      <c r="K294" s="8">
        <v>0.8</v>
      </c>
      <c r="L294" s="8">
        <v>20.25</v>
      </c>
      <c r="M294" s="8">
        <v>0.8</v>
      </c>
      <c r="N294" s="8">
        <v>20.55</v>
      </c>
      <c r="O294" s="8">
        <v>0.5</v>
      </c>
      <c r="P294" s="8">
        <v>19.75</v>
      </c>
      <c r="Q294" s="8">
        <v>3</v>
      </c>
      <c r="R294" s="8">
        <v>19.350000000000001</v>
      </c>
      <c r="S294" s="8">
        <v>2.6</v>
      </c>
      <c r="T294" s="8">
        <v>19.75</v>
      </c>
      <c r="U294" s="8">
        <v>1</v>
      </c>
      <c r="V294" s="8">
        <v>20.350000000000001</v>
      </c>
      <c r="W294" s="8">
        <v>3</v>
      </c>
      <c r="X294" s="8">
        <v>18.75</v>
      </c>
      <c r="Y294" s="8">
        <v>2.7</v>
      </c>
      <c r="Z294" s="8">
        <v>20.85</v>
      </c>
      <c r="AA294" s="8">
        <v>0.3</v>
      </c>
      <c r="AB294" s="8">
        <v>20.350000000000001</v>
      </c>
      <c r="AC294" s="8">
        <v>0.6</v>
      </c>
      <c r="AD294" s="8">
        <v>20.45</v>
      </c>
      <c r="AE294" s="8">
        <v>0.9</v>
      </c>
      <c r="AF294" s="8">
        <v>20.45</v>
      </c>
      <c r="AG294" s="8">
        <v>2.9</v>
      </c>
      <c r="AH294" s="8">
        <v>19.25</v>
      </c>
      <c r="AI294" s="8">
        <v>1</v>
      </c>
      <c r="AJ294" s="8">
        <v>19.850000000000001</v>
      </c>
      <c r="AK294" s="8">
        <v>1.9</v>
      </c>
      <c r="AL294" s="8">
        <v>21.35</v>
      </c>
      <c r="AM294" s="8">
        <v>2.2999999999999998</v>
      </c>
      <c r="AN294" s="8">
        <v>20.149999999999999</v>
      </c>
      <c r="AO294" s="8">
        <v>0</v>
      </c>
      <c r="AP294" s="8">
        <v>20.85</v>
      </c>
      <c r="AQ294" s="8">
        <v>0.7</v>
      </c>
    </row>
    <row r="295" spans="1:43" ht="14.25" customHeight="1">
      <c r="A295" s="40">
        <v>44854</v>
      </c>
      <c r="B295" s="8">
        <v>19.55</v>
      </c>
      <c r="C295" s="8">
        <v>0.5</v>
      </c>
      <c r="D295" s="8">
        <v>19.55</v>
      </c>
      <c r="E295" s="8">
        <v>0.1</v>
      </c>
      <c r="F295" s="8">
        <v>19.05</v>
      </c>
      <c r="G295" s="8">
        <v>0.4</v>
      </c>
      <c r="H295" s="8">
        <v>19.350000000000001</v>
      </c>
      <c r="I295" s="8">
        <v>0</v>
      </c>
      <c r="J295" s="8">
        <v>19.649999999999999</v>
      </c>
      <c r="K295" s="8">
        <v>2</v>
      </c>
      <c r="L295" s="8">
        <v>19.25</v>
      </c>
      <c r="M295" s="8">
        <v>1.5</v>
      </c>
      <c r="N295" s="8">
        <v>19.850000000000001</v>
      </c>
      <c r="O295" s="8">
        <v>0.9</v>
      </c>
      <c r="P295" s="8">
        <v>18.850000000000001</v>
      </c>
      <c r="Q295" s="8">
        <v>0.2</v>
      </c>
      <c r="R295" s="8">
        <v>18.05</v>
      </c>
      <c r="S295" s="8">
        <v>3.5</v>
      </c>
      <c r="T295" s="8">
        <v>19.649999999999999</v>
      </c>
      <c r="U295" s="8">
        <v>1.3</v>
      </c>
      <c r="V295" s="8">
        <v>19.649999999999999</v>
      </c>
      <c r="W295" s="8">
        <v>6.6</v>
      </c>
      <c r="X295" s="8">
        <v>18.25</v>
      </c>
      <c r="Y295" s="8">
        <v>0.7</v>
      </c>
      <c r="Z295" s="8">
        <v>20.05</v>
      </c>
      <c r="AA295" s="8">
        <v>0.4</v>
      </c>
      <c r="AB295" s="8">
        <v>19.95</v>
      </c>
      <c r="AC295" s="8">
        <v>0.2</v>
      </c>
      <c r="AD295" s="8">
        <v>19.350000000000001</v>
      </c>
      <c r="AE295" s="8">
        <v>0.6</v>
      </c>
      <c r="AF295" s="8">
        <v>19.45</v>
      </c>
      <c r="AG295" s="8">
        <v>5.6</v>
      </c>
      <c r="AH295" s="8">
        <v>19.55</v>
      </c>
      <c r="AI295" s="8">
        <v>2</v>
      </c>
      <c r="AJ295" s="8">
        <v>18.649999999999999</v>
      </c>
      <c r="AK295" s="8">
        <v>1.6</v>
      </c>
      <c r="AL295" s="8">
        <v>19.850000000000001</v>
      </c>
      <c r="AM295" s="8">
        <v>0.6</v>
      </c>
      <c r="AN295" s="8">
        <v>19.649999999999999</v>
      </c>
      <c r="AO295" s="8">
        <v>0.2</v>
      </c>
      <c r="AP295" s="8">
        <v>20.149999999999999</v>
      </c>
      <c r="AQ295" s="8">
        <v>0.3</v>
      </c>
    </row>
    <row r="296" spans="1:43" ht="14.25" customHeight="1">
      <c r="A296" s="40">
        <v>44855</v>
      </c>
      <c r="B296" s="8">
        <v>17.75</v>
      </c>
      <c r="C296" s="8">
        <v>2.1</v>
      </c>
      <c r="D296" s="8">
        <v>18.45</v>
      </c>
      <c r="E296" s="8">
        <v>4</v>
      </c>
      <c r="F296" s="8">
        <v>17.95</v>
      </c>
      <c r="G296" s="8">
        <v>0</v>
      </c>
      <c r="H296" s="8">
        <v>18.149999999999999</v>
      </c>
      <c r="I296" s="8">
        <v>5.7</v>
      </c>
      <c r="J296" s="8">
        <v>18.850000000000001</v>
      </c>
      <c r="K296" s="8">
        <v>0</v>
      </c>
      <c r="L296" s="8">
        <v>18.149999999999999</v>
      </c>
      <c r="M296" s="8">
        <v>1.5</v>
      </c>
      <c r="N296" s="8">
        <v>18.55</v>
      </c>
      <c r="O296" s="8">
        <v>2.4</v>
      </c>
      <c r="P296" s="8">
        <v>18.45</v>
      </c>
      <c r="Q296" s="8">
        <v>0.2</v>
      </c>
      <c r="R296" s="8">
        <v>17.25</v>
      </c>
      <c r="S296" s="8">
        <v>0</v>
      </c>
      <c r="T296" s="8">
        <v>18.149999999999999</v>
      </c>
      <c r="U296" s="8">
        <v>5.7</v>
      </c>
      <c r="V296" s="8">
        <v>18.75</v>
      </c>
      <c r="W296" s="8">
        <v>0</v>
      </c>
      <c r="X296" s="8">
        <v>17.05</v>
      </c>
      <c r="Y296" s="8">
        <v>0</v>
      </c>
      <c r="Z296" s="8">
        <v>18.850000000000001</v>
      </c>
      <c r="AA296" s="8">
        <v>0.3</v>
      </c>
      <c r="AB296" s="8">
        <v>19.05</v>
      </c>
      <c r="AC296" s="8">
        <v>6.6</v>
      </c>
      <c r="AD296" s="8">
        <v>18.649999999999999</v>
      </c>
      <c r="AE296" s="8">
        <v>1.2</v>
      </c>
      <c r="AF296" s="8">
        <v>18.55</v>
      </c>
      <c r="AG296" s="8">
        <v>2.4</v>
      </c>
      <c r="AH296" s="8">
        <v>18.149999999999999</v>
      </c>
      <c r="AI296" s="8">
        <v>6.1</v>
      </c>
      <c r="AJ296" s="8">
        <v>17.850000000000001</v>
      </c>
      <c r="AK296" s="8">
        <v>0.9</v>
      </c>
      <c r="AL296" s="8">
        <v>18.95</v>
      </c>
      <c r="AM296" s="8">
        <v>0</v>
      </c>
      <c r="AN296" s="8">
        <v>18.649999999999999</v>
      </c>
      <c r="AO296" s="8">
        <v>7.2</v>
      </c>
      <c r="AP296" s="8">
        <v>19.149999999999999</v>
      </c>
      <c r="AQ296" s="8">
        <v>1.8</v>
      </c>
    </row>
    <row r="297" spans="1:43" ht="14.25" customHeight="1">
      <c r="A297" s="40">
        <v>44856</v>
      </c>
      <c r="B297" s="8">
        <v>18.45</v>
      </c>
      <c r="C297" s="8">
        <v>0.2</v>
      </c>
      <c r="D297" s="8">
        <v>18.55</v>
      </c>
      <c r="E297" s="8">
        <v>0.3</v>
      </c>
      <c r="F297" s="8">
        <v>18.149999999999999</v>
      </c>
      <c r="G297" s="8">
        <v>0</v>
      </c>
      <c r="H297" s="8">
        <v>18.25</v>
      </c>
      <c r="I297" s="8">
        <v>0.4</v>
      </c>
      <c r="J297" s="8">
        <v>19.149999999999999</v>
      </c>
      <c r="K297" s="8">
        <v>0</v>
      </c>
      <c r="L297" s="8">
        <v>18.55</v>
      </c>
      <c r="M297" s="8">
        <v>0</v>
      </c>
      <c r="N297" s="8">
        <v>18.649999999999999</v>
      </c>
      <c r="O297" s="8">
        <v>0.1</v>
      </c>
      <c r="P297" s="8">
        <v>17.45</v>
      </c>
      <c r="Q297" s="8">
        <v>0.2</v>
      </c>
      <c r="R297" s="8">
        <v>16.45</v>
      </c>
      <c r="S297" s="8">
        <v>0</v>
      </c>
      <c r="T297" s="8">
        <v>17.45</v>
      </c>
      <c r="U297" s="8">
        <v>0</v>
      </c>
      <c r="V297" s="8">
        <v>18.649999999999999</v>
      </c>
      <c r="W297" s="8">
        <v>0</v>
      </c>
      <c r="X297" s="8">
        <v>16.05</v>
      </c>
      <c r="Y297" s="8">
        <v>0.2</v>
      </c>
      <c r="Z297" s="8">
        <v>18.45</v>
      </c>
      <c r="AA297" s="8">
        <v>0</v>
      </c>
      <c r="AB297" s="8">
        <v>18.55</v>
      </c>
      <c r="AC297" s="8">
        <v>0.2</v>
      </c>
      <c r="AD297" s="8">
        <v>18.55</v>
      </c>
      <c r="AE297" s="8">
        <v>0.1</v>
      </c>
      <c r="AF297" s="8">
        <v>18.55</v>
      </c>
      <c r="AG297" s="8">
        <v>0</v>
      </c>
      <c r="AH297" s="8">
        <v>17.350000000000001</v>
      </c>
      <c r="AI297" s="8">
        <v>0.1</v>
      </c>
      <c r="AJ297" s="8">
        <v>17.350000000000001</v>
      </c>
      <c r="AK297" s="8">
        <v>0.1</v>
      </c>
      <c r="AL297" s="8">
        <v>19.05</v>
      </c>
      <c r="AM297" s="8">
        <v>0</v>
      </c>
      <c r="AN297" s="8">
        <v>18.25</v>
      </c>
      <c r="AO297" s="8">
        <v>0.1</v>
      </c>
      <c r="AP297" s="8">
        <v>19.25</v>
      </c>
      <c r="AQ297" s="8">
        <v>0.3</v>
      </c>
    </row>
    <row r="298" spans="1:43" ht="14.25" customHeight="1">
      <c r="A298" s="40">
        <v>44857</v>
      </c>
      <c r="B298" s="8">
        <v>19.149999999999999</v>
      </c>
      <c r="C298" s="8">
        <v>0</v>
      </c>
      <c r="D298" s="8">
        <v>18.95</v>
      </c>
      <c r="E298" s="8">
        <v>0</v>
      </c>
      <c r="F298" s="8">
        <v>18.75</v>
      </c>
      <c r="G298" s="8">
        <v>0.2</v>
      </c>
      <c r="H298" s="8">
        <v>18.649999999999999</v>
      </c>
      <c r="I298" s="8">
        <v>0</v>
      </c>
      <c r="J298" s="8">
        <v>20.85</v>
      </c>
      <c r="K298" s="8">
        <v>0</v>
      </c>
      <c r="L298" s="8">
        <v>19.45</v>
      </c>
      <c r="M298" s="8">
        <v>0.2</v>
      </c>
      <c r="N298" s="8">
        <v>19.149999999999999</v>
      </c>
      <c r="O298" s="8">
        <v>0.2</v>
      </c>
      <c r="P298" s="8">
        <v>18.649999999999999</v>
      </c>
      <c r="Q298" s="8">
        <v>0</v>
      </c>
      <c r="R298" s="8">
        <v>18.350000000000001</v>
      </c>
      <c r="S298" s="8">
        <v>0</v>
      </c>
      <c r="T298" s="8">
        <v>18.149999999999999</v>
      </c>
      <c r="U298" s="8">
        <v>0</v>
      </c>
      <c r="V298" s="8">
        <v>20.75</v>
      </c>
      <c r="W298" s="8">
        <v>0</v>
      </c>
      <c r="X298" s="8">
        <v>17.25</v>
      </c>
      <c r="Y298" s="8">
        <v>0</v>
      </c>
      <c r="Z298" s="8">
        <v>19.55</v>
      </c>
      <c r="AA298" s="8">
        <v>0</v>
      </c>
      <c r="AB298" s="8">
        <v>19.45</v>
      </c>
      <c r="AC298" s="8">
        <v>0</v>
      </c>
      <c r="AD298" s="8">
        <v>19.850000000000001</v>
      </c>
      <c r="AE298" s="8">
        <v>0</v>
      </c>
      <c r="AF298" s="8">
        <v>20.65</v>
      </c>
      <c r="AG298" s="8">
        <v>0</v>
      </c>
      <c r="AH298" s="8">
        <v>18.05</v>
      </c>
      <c r="AI298" s="8">
        <v>0</v>
      </c>
      <c r="AJ298" s="8">
        <v>18.05</v>
      </c>
      <c r="AK298" s="8">
        <v>0.8</v>
      </c>
      <c r="AL298" s="8">
        <v>20.45</v>
      </c>
      <c r="AM298" s="8">
        <v>0</v>
      </c>
      <c r="AN298" s="8">
        <v>18.95</v>
      </c>
      <c r="AO298" s="8">
        <v>0</v>
      </c>
      <c r="AP298" s="8">
        <v>19.850000000000001</v>
      </c>
      <c r="AQ298" s="8">
        <v>0</v>
      </c>
    </row>
    <row r="299" spans="1:43" ht="14.25" customHeight="1">
      <c r="A299" s="40">
        <v>44858</v>
      </c>
      <c r="B299" s="8">
        <v>16.350000000000001</v>
      </c>
      <c r="C299" s="8">
        <v>0</v>
      </c>
      <c r="D299" s="8">
        <v>16.05</v>
      </c>
      <c r="E299" s="8">
        <v>0</v>
      </c>
      <c r="F299" s="8">
        <v>16.05</v>
      </c>
      <c r="G299" s="8">
        <v>0</v>
      </c>
      <c r="H299" s="8">
        <v>15.55</v>
      </c>
      <c r="I299" s="8">
        <v>0</v>
      </c>
      <c r="J299" s="8">
        <v>16.350000000000001</v>
      </c>
      <c r="K299" s="8">
        <v>0</v>
      </c>
      <c r="L299" s="8">
        <v>16.75</v>
      </c>
      <c r="M299" s="8">
        <v>0</v>
      </c>
      <c r="N299" s="8">
        <v>16.05</v>
      </c>
      <c r="O299" s="8">
        <v>0</v>
      </c>
      <c r="P299" s="8">
        <v>15.25</v>
      </c>
      <c r="Q299" s="8">
        <v>0</v>
      </c>
      <c r="R299" s="8">
        <v>14.55</v>
      </c>
      <c r="S299" s="8">
        <v>0.3</v>
      </c>
      <c r="T299" s="8">
        <v>14.75</v>
      </c>
      <c r="U299" s="8">
        <v>0</v>
      </c>
      <c r="V299" s="8">
        <v>17.05</v>
      </c>
      <c r="W299" s="8">
        <v>0</v>
      </c>
      <c r="X299" s="8">
        <v>13.65</v>
      </c>
      <c r="Y299" s="8">
        <v>0</v>
      </c>
      <c r="Z299" s="8">
        <v>15.55</v>
      </c>
      <c r="AA299" s="8">
        <v>0</v>
      </c>
      <c r="AB299" s="8">
        <v>15.55</v>
      </c>
      <c r="AC299" s="8">
        <v>0</v>
      </c>
      <c r="AD299" s="8">
        <v>16.75</v>
      </c>
      <c r="AE299" s="8">
        <v>0</v>
      </c>
      <c r="AF299" s="8">
        <v>16.850000000000001</v>
      </c>
      <c r="AG299" s="8">
        <v>0</v>
      </c>
      <c r="AH299" s="8">
        <v>14.85</v>
      </c>
      <c r="AI299" s="8">
        <v>0</v>
      </c>
      <c r="AJ299" s="8">
        <v>15.35</v>
      </c>
      <c r="AK299" s="8">
        <v>0</v>
      </c>
      <c r="AL299" s="8">
        <v>16.45</v>
      </c>
      <c r="AM299" s="8">
        <v>0</v>
      </c>
      <c r="AN299" s="8">
        <v>15.25</v>
      </c>
      <c r="AO299" s="8">
        <v>0</v>
      </c>
      <c r="AP299" s="8">
        <v>16.75</v>
      </c>
      <c r="AQ299" s="8">
        <v>0</v>
      </c>
    </row>
    <row r="300" spans="1:43" ht="14.25" customHeight="1">
      <c r="A300" s="40">
        <v>44859</v>
      </c>
      <c r="B300" s="8">
        <v>17.25</v>
      </c>
      <c r="C300" s="8">
        <v>1.3</v>
      </c>
      <c r="D300" s="8">
        <v>17.55</v>
      </c>
      <c r="E300" s="8">
        <v>0.4</v>
      </c>
      <c r="F300" s="8">
        <v>16.649999999999999</v>
      </c>
      <c r="G300" s="8">
        <v>0.5</v>
      </c>
      <c r="H300" s="8">
        <v>16.95</v>
      </c>
      <c r="I300" s="8">
        <v>0</v>
      </c>
      <c r="J300" s="8">
        <v>16.95</v>
      </c>
      <c r="K300" s="8">
        <v>0</v>
      </c>
      <c r="L300" s="8">
        <v>17.25</v>
      </c>
      <c r="M300" s="8">
        <v>0</v>
      </c>
      <c r="N300" s="8">
        <v>17.149999999999999</v>
      </c>
      <c r="O300" s="8">
        <v>0.3</v>
      </c>
      <c r="P300" s="8">
        <v>15.35</v>
      </c>
      <c r="Q300" s="8">
        <v>0.9</v>
      </c>
      <c r="R300" s="8">
        <v>15.05</v>
      </c>
      <c r="S300" s="8">
        <v>1.1000000000000001</v>
      </c>
      <c r="T300" s="8">
        <v>16.149999999999999</v>
      </c>
      <c r="U300" s="8">
        <v>0.8</v>
      </c>
      <c r="V300" s="8">
        <v>16.25</v>
      </c>
      <c r="W300" s="8">
        <v>1.3</v>
      </c>
      <c r="X300" s="8">
        <v>14.55</v>
      </c>
      <c r="Y300" s="8">
        <v>1.2</v>
      </c>
      <c r="Z300" s="8">
        <v>16.55</v>
      </c>
      <c r="AA300" s="8">
        <v>0.4</v>
      </c>
      <c r="AB300" s="8">
        <v>16.850000000000001</v>
      </c>
      <c r="AC300" s="8">
        <v>0.4</v>
      </c>
      <c r="AD300" s="8">
        <v>16.95</v>
      </c>
      <c r="AE300" s="8">
        <v>2</v>
      </c>
      <c r="AF300" s="8">
        <v>16.350000000000001</v>
      </c>
      <c r="AG300" s="8">
        <v>2.8</v>
      </c>
      <c r="AH300" s="8">
        <v>15.85</v>
      </c>
      <c r="AI300" s="8">
        <v>0.5</v>
      </c>
      <c r="AJ300" s="8">
        <v>15.85</v>
      </c>
      <c r="AK300" s="8">
        <v>1.8</v>
      </c>
      <c r="AL300" s="8">
        <v>17.45</v>
      </c>
      <c r="AM300" s="8">
        <v>0.6</v>
      </c>
      <c r="AN300" s="8">
        <v>16.45</v>
      </c>
      <c r="AO300" s="8">
        <v>0.3</v>
      </c>
      <c r="AP300" s="8">
        <v>17.05</v>
      </c>
      <c r="AQ300" s="8">
        <v>0</v>
      </c>
    </row>
    <row r="301" spans="1:43" ht="14.25" customHeight="1">
      <c r="A301" s="40">
        <v>44860</v>
      </c>
      <c r="B301" s="8">
        <v>17.850000000000001</v>
      </c>
      <c r="C301" s="8">
        <v>0.2</v>
      </c>
      <c r="D301" s="8">
        <v>18.05</v>
      </c>
      <c r="E301" s="8">
        <v>0.3</v>
      </c>
      <c r="F301" s="8">
        <v>17.850000000000001</v>
      </c>
      <c r="G301" s="8">
        <v>0.3</v>
      </c>
      <c r="H301" s="8">
        <v>17.45</v>
      </c>
      <c r="I301" s="8">
        <v>0.3</v>
      </c>
      <c r="J301" s="8">
        <v>18.149999999999999</v>
      </c>
      <c r="K301" s="8">
        <v>0.1</v>
      </c>
      <c r="L301" s="8">
        <v>18.45</v>
      </c>
      <c r="M301" s="8">
        <v>0</v>
      </c>
      <c r="N301" s="8">
        <v>17.95</v>
      </c>
      <c r="O301" s="8">
        <v>0</v>
      </c>
      <c r="P301" s="8">
        <v>16.45</v>
      </c>
      <c r="Q301" s="8">
        <v>0.1</v>
      </c>
      <c r="R301" s="8">
        <v>16.25</v>
      </c>
      <c r="S301" s="8">
        <v>0</v>
      </c>
      <c r="T301" s="8">
        <v>16.850000000000001</v>
      </c>
      <c r="U301" s="8">
        <v>0.1</v>
      </c>
      <c r="V301" s="8">
        <v>17.45</v>
      </c>
      <c r="W301" s="8">
        <v>0.2</v>
      </c>
      <c r="X301" s="8">
        <v>15.25</v>
      </c>
      <c r="Y301" s="8">
        <v>0.2</v>
      </c>
      <c r="Z301" s="8">
        <v>17.55</v>
      </c>
      <c r="AA301" s="8">
        <v>0.2</v>
      </c>
      <c r="AB301" s="8">
        <v>17.55</v>
      </c>
      <c r="AC301" s="8">
        <v>0.4</v>
      </c>
      <c r="AD301" s="8">
        <v>18.45</v>
      </c>
      <c r="AE301" s="8">
        <v>0.2</v>
      </c>
      <c r="AF301" s="8">
        <v>18.350000000000001</v>
      </c>
      <c r="AG301" s="8">
        <v>0.2</v>
      </c>
      <c r="AH301" s="8">
        <v>16.75</v>
      </c>
      <c r="AI301" s="8">
        <v>0.1</v>
      </c>
      <c r="AJ301" s="8">
        <v>17.25</v>
      </c>
      <c r="AK301" s="8">
        <v>0.1</v>
      </c>
      <c r="AL301" s="8">
        <v>18.55</v>
      </c>
      <c r="AM301" s="8">
        <v>0.2</v>
      </c>
      <c r="AN301" s="8">
        <v>17.350000000000001</v>
      </c>
      <c r="AO301" s="8">
        <v>0.4</v>
      </c>
      <c r="AP301" s="8">
        <v>18.649999999999999</v>
      </c>
      <c r="AQ301" s="8">
        <v>0.2</v>
      </c>
    </row>
    <row r="302" spans="1:43" ht="14.25" customHeight="1">
      <c r="A302" s="40">
        <v>44861</v>
      </c>
      <c r="B302" s="8">
        <v>21.15</v>
      </c>
      <c r="C302" s="8">
        <v>0</v>
      </c>
      <c r="D302" s="8">
        <v>20.85</v>
      </c>
      <c r="E302" s="8">
        <v>0</v>
      </c>
      <c r="F302" s="8">
        <v>19.95</v>
      </c>
      <c r="G302" s="8">
        <v>0</v>
      </c>
      <c r="H302" s="8">
        <v>20.65</v>
      </c>
      <c r="I302" s="8">
        <v>0</v>
      </c>
      <c r="J302" s="8">
        <v>20.65</v>
      </c>
      <c r="K302" s="8">
        <v>0.2</v>
      </c>
      <c r="L302" s="8">
        <v>20.350000000000001</v>
      </c>
      <c r="M302" s="8">
        <v>0</v>
      </c>
      <c r="N302" s="8">
        <v>21.15</v>
      </c>
      <c r="O302" s="8">
        <v>0</v>
      </c>
      <c r="P302" s="8">
        <v>19.45</v>
      </c>
      <c r="Q302" s="8">
        <v>0.1</v>
      </c>
      <c r="R302" s="8">
        <v>19.149999999999999</v>
      </c>
      <c r="S302" s="8">
        <v>0</v>
      </c>
      <c r="T302" s="8">
        <v>19.649999999999999</v>
      </c>
      <c r="U302" s="8">
        <v>0</v>
      </c>
      <c r="V302" s="8">
        <v>21.25</v>
      </c>
      <c r="W302" s="8">
        <v>0</v>
      </c>
      <c r="X302" s="8">
        <v>19.05</v>
      </c>
      <c r="Y302" s="8">
        <v>0</v>
      </c>
      <c r="Z302" s="8">
        <v>20.65</v>
      </c>
      <c r="AA302" s="8">
        <v>0.1</v>
      </c>
      <c r="AB302" s="8">
        <v>21.25</v>
      </c>
      <c r="AC302" s="8">
        <v>0</v>
      </c>
      <c r="AD302" s="8">
        <v>20.55</v>
      </c>
      <c r="AE302" s="8">
        <v>0</v>
      </c>
      <c r="AF302" s="8">
        <v>20.65</v>
      </c>
      <c r="AG302" s="8">
        <v>0.3</v>
      </c>
      <c r="AH302" s="8">
        <v>19.45</v>
      </c>
      <c r="AI302" s="8">
        <v>0</v>
      </c>
      <c r="AJ302" s="8">
        <v>19.55</v>
      </c>
      <c r="AK302" s="8">
        <v>0</v>
      </c>
      <c r="AL302" s="8">
        <v>20.85</v>
      </c>
      <c r="AM302" s="8">
        <v>0.1</v>
      </c>
      <c r="AN302" s="8">
        <v>20.75</v>
      </c>
      <c r="AO302" s="8">
        <v>0.3</v>
      </c>
      <c r="AP302" s="8">
        <v>21.05</v>
      </c>
      <c r="AQ302" s="8">
        <v>0</v>
      </c>
    </row>
    <row r="303" spans="1:43" ht="14.25" customHeight="1">
      <c r="A303" s="40">
        <v>44862</v>
      </c>
      <c r="B303" s="8">
        <v>21.05</v>
      </c>
      <c r="C303" s="8">
        <v>0</v>
      </c>
      <c r="D303" s="8">
        <v>21.15</v>
      </c>
      <c r="E303" s="8">
        <v>0</v>
      </c>
      <c r="F303" s="8">
        <v>20.85</v>
      </c>
      <c r="G303" s="8">
        <v>0</v>
      </c>
      <c r="H303" s="8">
        <v>20.95</v>
      </c>
      <c r="I303" s="8">
        <v>0</v>
      </c>
      <c r="J303" s="8">
        <v>22.25</v>
      </c>
      <c r="K303" s="8">
        <v>0</v>
      </c>
      <c r="L303" s="8">
        <v>20.75</v>
      </c>
      <c r="M303" s="8">
        <v>0</v>
      </c>
      <c r="N303" s="8">
        <v>21.45</v>
      </c>
      <c r="O303" s="8">
        <v>0</v>
      </c>
      <c r="P303" s="8">
        <v>20.350000000000001</v>
      </c>
      <c r="Q303" s="8">
        <v>0</v>
      </c>
      <c r="R303" s="8">
        <v>19.649999999999999</v>
      </c>
      <c r="S303" s="8">
        <v>0.1</v>
      </c>
      <c r="T303" s="8">
        <v>19.75</v>
      </c>
      <c r="U303" s="8">
        <v>0</v>
      </c>
      <c r="V303" s="8">
        <v>21.95</v>
      </c>
      <c r="W303" s="8">
        <v>0</v>
      </c>
      <c r="X303" s="8">
        <v>19.75</v>
      </c>
      <c r="Y303" s="8">
        <v>0</v>
      </c>
      <c r="Z303" s="8">
        <v>21.95</v>
      </c>
      <c r="AA303" s="8">
        <v>0</v>
      </c>
      <c r="AB303" s="8">
        <v>21.65</v>
      </c>
      <c r="AC303" s="8">
        <v>0</v>
      </c>
      <c r="AD303" s="8">
        <v>21.45</v>
      </c>
      <c r="AE303" s="8">
        <v>0</v>
      </c>
      <c r="AF303" s="8">
        <v>21.25</v>
      </c>
      <c r="AG303" s="8">
        <v>0</v>
      </c>
      <c r="AH303" s="8">
        <v>19.55</v>
      </c>
      <c r="AI303" s="8">
        <v>0</v>
      </c>
      <c r="AJ303" s="8">
        <v>20.55</v>
      </c>
      <c r="AK303" s="8">
        <v>0</v>
      </c>
      <c r="AL303" s="8">
        <v>22.45</v>
      </c>
      <c r="AM303" s="8">
        <v>0</v>
      </c>
      <c r="AN303" s="8">
        <v>21.25</v>
      </c>
      <c r="AO303" s="8">
        <v>0</v>
      </c>
      <c r="AP303" s="8">
        <v>21.95</v>
      </c>
      <c r="AQ303" s="8">
        <v>0</v>
      </c>
    </row>
    <row r="304" spans="1:43" ht="14.25" customHeight="1">
      <c r="A304" s="40">
        <v>44863</v>
      </c>
      <c r="B304" s="8">
        <v>19.05</v>
      </c>
      <c r="C304" s="8">
        <v>0</v>
      </c>
      <c r="D304" s="8">
        <v>18.95</v>
      </c>
      <c r="E304" s="8">
        <v>0</v>
      </c>
      <c r="F304" s="8">
        <v>19.05</v>
      </c>
      <c r="G304" s="8">
        <v>0</v>
      </c>
      <c r="H304" s="8">
        <v>19.05</v>
      </c>
      <c r="I304" s="8">
        <v>0</v>
      </c>
      <c r="J304" s="8">
        <v>19.45</v>
      </c>
      <c r="K304" s="8">
        <v>0</v>
      </c>
      <c r="L304" s="8">
        <v>20.45</v>
      </c>
      <c r="M304" s="8">
        <v>0</v>
      </c>
      <c r="N304" s="8">
        <v>20.05</v>
      </c>
      <c r="O304" s="8">
        <v>0</v>
      </c>
      <c r="P304" s="8">
        <v>18.850000000000001</v>
      </c>
      <c r="Q304" s="8">
        <v>0</v>
      </c>
      <c r="R304" s="8">
        <v>18.05</v>
      </c>
      <c r="S304" s="8">
        <v>0</v>
      </c>
      <c r="T304" s="8">
        <v>18.55</v>
      </c>
      <c r="U304" s="8">
        <v>0</v>
      </c>
      <c r="V304" s="8">
        <v>18.45</v>
      </c>
      <c r="W304" s="8">
        <v>0</v>
      </c>
      <c r="X304" s="8">
        <v>18.45</v>
      </c>
      <c r="Y304" s="8">
        <v>0</v>
      </c>
      <c r="Z304" s="8">
        <v>18.75</v>
      </c>
      <c r="AA304" s="8">
        <v>0</v>
      </c>
      <c r="AB304" s="8">
        <v>18.75</v>
      </c>
      <c r="AC304" s="8">
        <v>0</v>
      </c>
      <c r="AD304" s="8">
        <v>19.649999999999999</v>
      </c>
      <c r="AE304" s="8">
        <v>0</v>
      </c>
      <c r="AF304" s="8">
        <v>18.649999999999999</v>
      </c>
      <c r="AG304" s="8">
        <v>0</v>
      </c>
      <c r="AH304" s="8">
        <v>18.149999999999999</v>
      </c>
      <c r="AI304" s="8">
        <v>0</v>
      </c>
      <c r="AJ304" s="8">
        <v>20.45</v>
      </c>
      <c r="AK304" s="8">
        <v>0</v>
      </c>
      <c r="AL304" s="8">
        <v>19.95</v>
      </c>
      <c r="AM304" s="8">
        <v>0</v>
      </c>
      <c r="AN304" s="8">
        <v>18.45</v>
      </c>
      <c r="AO304" s="8">
        <v>0</v>
      </c>
      <c r="AP304" s="8">
        <v>19.649999999999999</v>
      </c>
      <c r="AQ304" s="8">
        <v>0</v>
      </c>
    </row>
    <row r="305" spans="1:43" ht="14.25" customHeight="1">
      <c r="A305" s="40">
        <v>44864</v>
      </c>
      <c r="B305" s="8">
        <v>17.45</v>
      </c>
      <c r="C305" s="8">
        <v>0</v>
      </c>
      <c r="D305" s="8">
        <v>17.25</v>
      </c>
      <c r="E305" s="8">
        <v>0</v>
      </c>
      <c r="F305" s="8">
        <v>17.25</v>
      </c>
      <c r="G305" s="8">
        <v>0</v>
      </c>
      <c r="H305" s="8">
        <v>17.05</v>
      </c>
      <c r="I305" s="8">
        <v>0</v>
      </c>
      <c r="J305" s="8">
        <v>17.850000000000001</v>
      </c>
      <c r="K305" s="8">
        <v>0</v>
      </c>
      <c r="L305" s="8">
        <v>17.95</v>
      </c>
      <c r="M305" s="8">
        <v>0</v>
      </c>
      <c r="N305" s="8">
        <v>17.05</v>
      </c>
      <c r="O305" s="8">
        <v>0</v>
      </c>
      <c r="P305" s="8">
        <v>16.350000000000001</v>
      </c>
      <c r="Q305" s="8">
        <v>0</v>
      </c>
      <c r="R305" s="8">
        <v>15.95</v>
      </c>
      <c r="S305" s="8">
        <v>0</v>
      </c>
      <c r="T305" s="8">
        <v>15.85</v>
      </c>
      <c r="U305" s="8">
        <v>0</v>
      </c>
      <c r="V305" s="8">
        <v>17.350000000000001</v>
      </c>
      <c r="W305" s="8">
        <v>0</v>
      </c>
      <c r="X305" s="8">
        <v>15.45</v>
      </c>
      <c r="Y305" s="8">
        <v>0</v>
      </c>
      <c r="Z305" s="8">
        <v>17.25</v>
      </c>
      <c r="AA305" s="8">
        <v>0</v>
      </c>
      <c r="AB305" s="8">
        <v>16.55</v>
      </c>
      <c r="AC305" s="8">
        <v>0</v>
      </c>
      <c r="AD305" s="8">
        <v>17.75</v>
      </c>
      <c r="AE305" s="8">
        <v>0</v>
      </c>
      <c r="AF305" s="8">
        <v>16.95</v>
      </c>
      <c r="AG305" s="8">
        <v>0</v>
      </c>
      <c r="AH305" s="8">
        <v>15.85</v>
      </c>
      <c r="AI305" s="8">
        <v>0</v>
      </c>
      <c r="AJ305" s="8">
        <v>17.75</v>
      </c>
      <c r="AK305" s="8">
        <v>0</v>
      </c>
      <c r="AL305" s="8">
        <v>18.25</v>
      </c>
      <c r="AM305" s="8">
        <v>0</v>
      </c>
      <c r="AN305" s="8">
        <v>16.850000000000001</v>
      </c>
      <c r="AO305" s="8">
        <v>0</v>
      </c>
      <c r="AP305" s="8">
        <v>17.45</v>
      </c>
      <c r="AQ305" s="8">
        <v>0</v>
      </c>
    </row>
    <row r="306" spans="1:43" ht="14.25" customHeight="1">
      <c r="A306" s="40">
        <v>44865</v>
      </c>
      <c r="B306" s="8">
        <v>17.149999999999999</v>
      </c>
      <c r="C306" s="8">
        <v>3.7</v>
      </c>
      <c r="D306" s="8">
        <v>17.149999999999999</v>
      </c>
      <c r="E306" s="8">
        <v>2.5</v>
      </c>
      <c r="F306" s="8">
        <v>16.45</v>
      </c>
      <c r="G306" s="8">
        <v>4.5</v>
      </c>
      <c r="H306" s="8">
        <v>16.95</v>
      </c>
      <c r="I306" s="8">
        <v>3.9</v>
      </c>
      <c r="J306" s="8">
        <v>17.45</v>
      </c>
      <c r="K306" s="8">
        <v>2.8</v>
      </c>
      <c r="L306" s="8">
        <v>17.45</v>
      </c>
      <c r="M306" s="8">
        <v>2.2000000000000002</v>
      </c>
      <c r="N306" s="8">
        <v>17.55</v>
      </c>
      <c r="O306" s="8">
        <v>6.1</v>
      </c>
      <c r="P306" s="8">
        <v>16.45</v>
      </c>
      <c r="Q306" s="8">
        <v>6</v>
      </c>
      <c r="R306" s="8">
        <v>15.85</v>
      </c>
      <c r="S306" s="8">
        <v>4.4000000000000004</v>
      </c>
      <c r="T306" s="8">
        <v>17.149999999999999</v>
      </c>
      <c r="U306" s="8">
        <v>2</v>
      </c>
      <c r="V306" s="8">
        <v>17.25</v>
      </c>
      <c r="W306" s="8">
        <v>2.4</v>
      </c>
      <c r="X306" s="8">
        <v>15.95</v>
      </c>
      <c r="Y306" s="8">
        <v>9.1999999999999993</v>
      </c>
      <c r="Z306" s="8">
        <v>17.350000000000001</v>
      </c>
      <c r="AA306" s="8">
        <v>2.7</v>
      </c>
      <c r="AB306" s="8">
        <v>17.149999999999999</v>
      </c>
      <c r="AC306" s="8">
        <v>2.1</v>
      </c>
      <c r="AD306" s="8">
        <v>16.850000000000001</v>
      </c>
      <c r="AE306" s="8">
        <v>5.4</v>
      </c>
      <c r="AF306" s="8">
        <v>17.25</v>
      </c>
      <c r="AG306" s="8">
        <v>2.4</v>
      </c>
      <c r="AH306" s="8">
        <v>17.25</v>
      </c>
      <c r="AI306" s="8">
        <v>2.6</v>
      </c>
      <c r="AJ306" s="8">
        <v>16.75</v>
      </c>
      <c r="AK306" s="8">
        <v>7.7</v>
      </c>
      <c r="AL306" s="8">
        <v>17.45</v>
      </c>
      <c r="AM306" s="8">
        <v>3.7</v>
      </c>
      <c r="AN306" s="8">
        <v>17.05</v>
      </c>
      <c r="AO306" s="8">
        <v>1.8</v>
      </c>
      <c r="AP306" s="8">
        <v>17.45</v>
      </c>
      <c r="AQ306" s="8">
        <v>2.2000000000000002</v>
      </c>
    </row>
    <row r="307" spans="1:43" ht="14.25" customHeight="1">
      <c r="A307" s="40">
        <v>44866</v>
      </c>
      <c r="B307" s="8">
        <v>14.05</v>
      </c>
      <c r="C307" s="8">
        <v>1.2</v>
      </c>
      <c r="D307" s="8">
        <v>13.55</v>
      </c>
      <c r="E307" s="8">
        <v>0.3</v>
      </c>
      <c r="F307" s="8">
        <v>13.15</v>
      </c>
      <c r="G307" s="8">
        <v>0.3</v>
      </c>
      <c r="H307" s="8">
        <v>13.55</v>
      </c>
      <c r="I307" s="8">
        <v>0.3</v>
      </c>
      <c r="J307" s="8">
        <v>13.95</v>
      </c>
      <c r="K307" s="8">
        <v>0.1</v>
      </c>
      <c r="L307" s="8">
        <v>14.15</v>
      </c>
      <c r="M307" s="8">
        <v>0.3</v>
      </c>
      <c r="N307" s="8">
        <v>14.25</v>
      </c>
      <c r="O307" s="8">
        <v>1.1000000000000001</v>
      </c>
      <c r="P307" s="8">
        <v>13.35</v>
      </c>
      <c r="Q307" s="8">
        <v>0.1</v>
      </c>
      <c r="R307" s="8">
        <v>12.65</v>
      </c>
      <c r="S307" s="8">
        <v>0</v>
      </c>
      <c r="T307" s="8">
        <v>14.15</v>
      </c>
      <c r="U307" s="8">
        <v>0.5</v>
      </c>
      <c r="V307" s="8">
        <v>13.95</v>
      </c>
      <c r="W307" s="8">
        <v>0.2</v>
      </c>
      <c r="X307" s="8">
        <v>12.15</v>
      </c>
      <c r="Y307" s="8">
        <v>0.6</v>
      </c>
      <c r="Z307" s="8">
        <v>13.95</v>
      </c>
      <c r="AA307" s="8">
        <v>0.2</v>
      </c>
      <c r="AB307" s="8">
        <v>13.95</v>
      </c>
      <c r="AC307" s="8">
        <v>0.5</v>
      </c>
      <c r="AD307" s="8">
        <v>13.65</v>
      </c>
      <c r="AE307" s="8">
        <v>0.2</v>
      </c>
      <c r="AF307" s="8">
        <v>13.85</v>
      </c>
      <c r="AG307" s="8">
        <v>0.2</v>
      </c>
      <c r="AH307" s="8">
        <v>14.15</v>
      </c>
      <c r="AI307" s="8">
        <v>0.4</v>
      </c>
      <c r="AJ307" s="8">
        <v>12.65</v>
      </c>
      <c r="AK307" s="8">
        <v>0.3</v>
      </c>
      <c r="AL307" s="8">
        <v>14.05</v>
      </c>
      <c r="AM307" s="8">
        <v>0.2</v>
      </c>
      <c r="AN307" s="8">
        <v>13.65</v>
      </c>
      <c r="AO307" s="8">
        <v>0.6</v>
      </c>
      <c r="AP307" s="8">
        <v>14.05</v>
      </c>
      <c r="AQ307" s="8">
        <v>0.2</v>
      </c>
    </row>
    <row r="308" spans="1:43" ht="14.25" customHeight="1">
      <c r="A308" s="40">
        <v>44867</v>
      </c>
      <c r="B308" s="8">
        <v>12.15</v>
      </c>
      <c r="C308" s="8">
        <v>0.2</v>
      </c>
      <c r="D308" s="8">
        <v>12.15</v>
      </c>
      <c r="E308" s="8">
        <v>0.3</v>
      </c>
      <c r="F308" s="8">
        <v>12.25</v>
      </c>
      <c r="G308" s="8">
        <v>0.2</v>
      </c>
      <c r="H308" s="8">
        <v>11.95</v>
      </c>
      <c r="I308" s="8">
        <v>0.3</v>
      </c>
      <c r="J308" s="8">
        <v>13.25</v>
      </c>
      <c r="K308" s="8">
        <v>0.2</v>
      </c>
      <c r="L308" s="8">
        <v>12.55</v>
      </c>
      <c r="M308" s="8">
        <v>0.1</v>
      </c>
      <c r="N308" s="8">
        <v>12.55</v>
      </c>
      <c r="O308" s="8">
        <v>0.1</v>
      </c>
      <c r="P308" s="8">
        <v>11.65</v>
      </c>
      <c r="Q308" s="8">
        <v>0.1</v>
      </c>
      <c r="R308" s="8">
        <v>11.35</v>
      </c>
      <c r="S308" s="8">
        <v>0.1</v>
      </c>
      <c r="T308" s="8">
        <v>12.25</v>
      </c>
      <c r="U308" s="8">
        <v>0.2</v>
      </c>
      <c r="V308" s="8">
        <v>13.45</v>
      </c>
      <c r="W308" s="8">
        <v>0.2</v>
      </c>
      <c r="X308" s="8">
        <v>10.050000000000001</v>
      </c>
      <c r="Y308" s="8">
        <v>0.3</v>
      </c>
      <c r="Z308" s="8">
        <v>12.15</v>
      </c>
      <c r="AA308" s="8">
        <v>0.2</v>
      </c>
      <c r="AB308" s="8">
        <v>11.65</v>
      </c>
      <c r="AC308" s="8">
        <v>0.4</v>
      </c>
      <c r="AD308" s="8">
        <v>13.05</v>
      </c>
      <c r="AE308" s="8">
        <v>0.2</v>
      </c>
      <c r="AF308" s="8">
        <v>13.65</v>
      </c>
      <c r="AG308" s="8">
        <v>0.2</v>
      </c>
      <c r="AH308" s="8">
        <v>11.85</v>
      </c>
      <c r="AI308" s="8">
        <v>0.2</v>
      </c>
      <c r="AJ308" s="8">
        <v>11.35</v>
      </c>
      <c r="AK308" s="8">
        <v>0.2</v>
      </c>
      <c r="AL308" s="8">
        <v>13.15</v>
      </c>
      <c r="AM308" s="8">
        <v>0.2</v>
      </c>
      <c r="AN308" s="8">
        <v>11.85</v>
      </c>
      <c r="AO308" s="8">
        <v>0.3</v>
      </c>
      <c r="AP308" s="8">
        <v>12.95</v>
      </c>
      <c r="AQ308" s="8">
        <v>0.3</v>
      </c>
    </row>
    <row r="309" spans="1:43" ht="14.25" customHeight="1">
      <c r="A309" s="40">
        <v>44868</v>
      </c>
      <c r="B309" s="11">
        <v>13.15</v>
      </c>
      <c r="C309" s="8">
        <v>3.5</v>
      </c>
      <c r="D309" s="11">
        <v>13.45</v>
      </c>
      <c r="E309" s="8">
        <v>0.6</v>
      </c>
      <c r="F309" s="11">
        <v>12.45</v>
      </c>
      <c r="G309" s="8">
        <v>3.6</v>
      </c>
      <c r="H309" s="11">
        <v>13.25</v>
      </c>
      <c r="I309" s="8">
        <v>3.9</v>
      </c>
      <c r="J309" s="11">
        <v>13.75</v>
      </c>
      <c r="K309" s="8">
        <v>1.6</v>
      </c>
      <c r="L309" s="11">
        <v>12.85</v>
      </c>
      <c r="M309" s="8">
        <v>0.5</v>
      </c>
      <c r="N309" s="11">
        <v>12.85</v>
      </c>
      <c r="O309" s="8">
        <v>0</v>
      </c>
      <c r="P309" s="11">
        <v>12.05</v>
      </c>
      <c r="Q309" s="8">
        <v>3.2</v>
      </c>
      <c r="R309" s="8">
        <v>11.15</v>
      </c>
      <c r="S309" s="8">
        <v>2.9</v>
      </c>
      <c r="T309" s="11">
        <v>12.15</v>
      </c>
      <c r="U309" s="8">
        <v>0</v>
      </c>
      <c r="V309" s="11">
        <v>13.75</v>
      </c>
      <c r="W309" s="8">
        <v>8.5</v>
      </c>
      <c r="X309" s="11">
        <v>10.95</v>
      </c>
      <c r="Y309" s="8">
        <v>5.8</v>
      </c>
      <c r="Z309" s="11">
        <v>13.25</v>
      </c>
      <c r="AA309" s="8">
        <v>0</v>
      </c>
      <c r="AB309" s="11">
        <v>13.85</v>
      </c>
      <c r="AC309" s="8">
        <v>0.5</v>
      </c>
      <c r="AD309" s="11">
        <v>12.85</v>
      </c>
      <c r="AE309" s="8">
        <v>3.7</v>
      </c>
      <c r="AF309" s="11">
        <v>13.05</v>
      </c>
      <c r="AG309" s="8">
        <v>4.3</v>
      </c>
      <c r="AH309" s="11">
        <v>12.15</v>
      </c>
      <c r="AI309" s="8">
        <v>2.2999999999999998</v>
      </c>
      <c r="AJ309" s="11">
        <v>11.75</v>
      </c>
      <c r="AK309" s="8">
        <v>5.5</v>
      </c>
      <c r="AL309" s="11">
        <v>13.85</v>
      </c>
      <c r="AM309" s="8">
        <v>0.5</v>
      </c>
      <c r="AN309" s="11">
        <v>13.25</v>
      </c>
      <c r="AO309" s="8">
        <v>0</v>
      </c>
      <c r="AP309" s="11">
        <v>13.95</v>
      </c>
      <c r="AQ309" s="8">
        <v>0.4</v>
      </c>
    </row>
    <row r="310" spans="1:43" ht="14.25" customHeight="1">
      <c r="A310" s="40">
        <v>44869</v>
      </c>
      <c r="B310" s="8">
        <v>10.15</v>
      </c>
      <c r="C310" s="8">
        <v>6.6</v>
      </c>
      <c r="D310" s="8">
        <v>10.25</v>
      </c>
      <c r="E310" s="8">
        <v>6.8</v>
      </c>
      <c r="F310" s="8">
        <v>9.4499999999999993</v>
      </c>
      <c r="G310" s="8">
        <v>8.4</v>
      </c>
      <c r="H310" s="8">
        <v>10.15</v>
      </c>
      <c r="I310" s="8">
        <v>6.7</v>
      </c>
      <c r="J310" s="8">
        <v>10.75</v>
      </c>
      <c r="K310" s="8">
        <v>13.5</v>
      </c>
      <c r="L310" s="8">
        <v>9.65</v>
      </c>
      <c r="M310" s="8">
        <v>7.5</v>
      </c>
      <c r="N310" s="8">
        <v>10.050000000000001</v>
      </c>
      <c r="O310" s="8">
        <v>11.6</v>
      </c>
      <c r="P310" s="8">
        <v>9.35</v>
      </c>
      <c r="Q310" s="8">
        <v>9.9</v>
      </c>
      <c r="R310" s="8">
        <v>8.5500000000000007</v>
      </c>
      <c r="S310" s="8">
        <v>10.199999999999999</v>
      </c>
      <c r="T310" s="8">
        <v>9.65</v>
      </c>
      <c r="U310" s="8">
        <v>8.4</v>
      </c>
      <c r="V310" s="8">
        <v>10.35</v>
      </c>
      <c r="W310" s="8">
        <v>13.2</v>
      </c>
      <c r="X310" s="8">
        <v>8.0500000000000007</v>
      </c>
      <c r="Y310" s="8">
        <v>11.2</v>
      </c>
      <c r="Z310" s="8">
        <v>10.95</v>
      </c>
      <c r="AA310" s="8">
        <v>10</v>
      </c>
      <c r="AB310" s="8">
        <v>10.55</v>
      </c>
      <c r="AC310" s="8">
        <v>6.4</v>
      </c>
      <c r="AD310" s="8">
        <v>9.85</v>
      </c>
      <c r="AE310" s="8">
        <v>9.5</v>
      </c>
      <c r="AF310" s="8">
        <v>9.85</v>
      </c>
      <c r="AG310" s="8">
        <v>12.5</v>
      </c>
      <c r="AH310" s="8">
        <v>9.65</v>
      </c>
      <c r="AI310" s="8">
        <v>8.6999999999999993</v>
      </c>
      <c r="AJ310" s="8">
        <v>8.35</v>
      </c>
      <c r="AK310" s="8">
        <v>8.1</v>
      </c>
      <c r="AL310" s="8">
        <v>10.75</v>
      </c>
      <c r="AM310" s="8">
        <v>15.4</v>
      </c>
      <c r="AN310" s="8">
        <v>10.45</v>
      </c>
      <c r="AO310" s="8">
        <v>7</v>
      </c>
      <c r="AP310" s="8">
        <v>10.75</v>
      </c>
      <c r="AQ310" s="8">
        <v>6</v>
      </c>
    </row>
    <row r="311" spans="1:43" ht="14.25" customHeight="1">
      <c r="A311" s="40">
        <v>44870</v>
      </c>
      <c r="B311" s="8">
        <v>7.65</v>
      </c>
      <c r="C311" s="8">
        <v>0</v>
      </c>
      <c r="D311" s="8">
        <v>8.35</v>
      </c>
      <c r="E311" s="8">
        <v>0</v>
      </c>
      <c r="F311" s="8">
        <v>7.95</v>
      </c>
      <c r="G311" s="8">
        <v>0</v>
      </c>
      <c r="H311" s="8">
        <v>8.15</v>
      </c>
      <c r="I311" s="8">
        <v>0</v>
      </c>
      <c r="J311" s="8">
        <v>9.5500000000000007</v>
      </c>
      <c r="K311" s="8">
        <v>0</v>
      </c>
      <c r="L311" s="8">
        <v>8.15</v>
      </c>
      <c r="M311" s="8">
        <v>0</v>
      </c>
      <c r="N311" s="8">
        <v>7.85</v>
      </c>
      <c r="O311" s="8">
        <v>0.1</v>
      </c>
      <c r="P311" s="8">
        <v>7.25</v>
      </c>
      <c r="Q311" s="8">
        <v>0.1</v>
      </c>
      <c r="R311" s="8">
        <v>6.95</v>
      </c>
      <c r="S311" s="8">
        <v>0</v>
      </c>
      <c r="T311" s="8">
        <v>6.85</v>
      </c>
      <c r="U311" s="8">
        <v>0.2</v>
      </c>
      <c r="V311" s="8">
        <v>8.75</v>
      </c>
      <c r="W311" s="8">
        <v>0.1</v>
      </c>
      <c r="X311" s="8">
        <v>5.35</v>
      </c>
      <c r="Y311" s="8">
        <v>0.1</v>
      </c>
      <c r="Z311" s="8">
        <v>8.75</v>
      </c>
      <c r="AA311" s="8">
        <v>0</v>
      </c>
      <c r="AB311" s="8">
        <v>7.75</v>
      </c>
      <c r="AC311" s="8">
        <v>0</v>
      </c>
      <c r="AD311" s="8">
        <v>8.75</v>
      </c>
      <c r="AE311" s="8">
        <v>0</v>
      </c>
      <c r="AF311" s="8">
        <v>9.15</v>
      </c>
      <c r="AG311" s="8">
        <v>0.1</v>
      </c>
      <c r="AH311" s="8">
        <v>6.55</v>
      </c>
      <c r="AI311" s="8">
        <v>0.1</v>
      </c>
      <c r="AJ311" s="8">
        <v>6.15</v>
      </c>
      <c r="AK311" s="8">
        <v>0.1</v>
      </c>
      <c r="AL311" s="8">
        <v>9.65</v>
      </c>
      <c r="AM311" s="8">
        <v>0</v>
      </c>
      <c r="AN311" s="8">
        <v>7.55</v>
      </c>
      <c r="AO311" s="8">
        <v>0</v>
      </c>
      <c r="AP311" s="8">
        <v>9.15</v>
      </c>
      <c r="AQ311" s="8">
        <v>0</v>
      </c>
    </row>
    <row r="312" spans="1:43" ht="14.25" customHeight="1">
      <c r="A312" s="40">
        <v>44871</v>
      </c>
      <c r="B312" s="8">
        <v>9.15</v>
      </c>
      <c r="C312" s="8">
        <v>1.4</v>
      </c>
      <c r="D312" s="8">
        <v>9.65</v>
      </c>
      <c r="E312" s="8">
        <v>3</v>
      </c>
      <c r="F312" s="8">
        <v>9.4499999999999993</v>
      </c>
      <c r="G312" s="8">
        <v>0.9</v>
      </c>
      <c r="H312" s="8">
        <v>9.35</v>
      </c>
      <c r="I312" s="8">
        <v>1</v>
      </c>
      <c r="J312" s="8">
        <v>10.75</v>
      </c>
      <c r="K312" s="8">
        <v>0.3</v>
      </c>
      <c r="L312" s="8">
        <v>9.4499999999999993</v>
      </c>
      <c r="M312" s="8">
        <v>1.3</v>
      </c>
      <c r="N312" s="8">
        <v>9.0500000000000007</v>
      </c>
      <c r="O312" s="8">
        <v>1.1000000000000001</v>
      </c>
      <c r="P312" s="8">
        <v>9.15</v>
      </c>
      <c r="Q312" s="8">
        <v>0.4</v>
      </c>
      <c r="R312" s="8">
        <v>9.35</v>
      </c>
      <c r="S312" s="8">
        <v>0.3</v>
      </c>
      <c r="T312" s="8">
        <v>8.35</v>
      </c>
      <c r="U312" s="8">
        <v>0.8</v>
      </c>
      <c r="V312" s="8">
        <v>10.45</v>
      </c>
      <c r="W312" s="8">
        <v>0.7</v>
      </c>
      <c r="X312" s="8">
        <v>8.35</v>
      </c>
      <c r="Y312" s="8">
        <v>0.5</v>
      </c>
      <c r="Z312" s="8">
        <v>9.5500000000000007</v>
      </c>
      <c r="AA312" s="8">
        <v>0.9</v>
      </c>
      <c r="AB312" s="8">
        <v>9.35</v>
      </c>
      <c r="AC312" s="8">
        <v>2.5</v>
      </c>
      <c r="AD312" s="8">
        <v>10.15</v>
      </c>
      <c r="AE312" s="8">
        <v>0.9</v>
      </c>
      <c r="AF312" s="8">
        <v>10.65</v>
      </c>
      <c r="AG312" s="8">
        <v>0.2</v>
      </c>
      <c r="AH312" s="8">
        <v>7.95</v>
      </c>
      <c r="AI312" s="8">
        <v>1.3</v>
      </c>
      <c r="AJ312" s="8">
        <v>9.0500000000000007</v>
      </c>
      <c r="AK312" s="8">
        <v>0.5</v>
      </c>
      <c r="AL312" s="8">
        <v>10.95</v>
      </c>
      <c r="AM312" s="8">
        <v>0.4</v>
      </c>
      <c r="AN312" s="8">
        <v>8.4499999999999993</v>
      </c>
      <c r="AO312" s="8">
        <v>1.7</v>
      </c>
      <c r="AP312" s="8">
        <v>10.55</v>
      </c>
      <c r="AQ312" s="8">
        <v>1.8</v>
      </c>
    </row>
    <row r="313" spans="1:43" ht="14.25" customHeight="1">
      <c r="A313" s="40">
        <v>44872</v>
      </c>
      <c r="B313" s="8">
        <v>12.35</v>
      </c>
      <c r="C313" s="8">
        <v>0</v>
      </c>
      <c r="D313" s="8">
        <v>12.65</v>
      </c>
      <c r="E313" s="8">
        <v>0.1</v>
      </c>
      <c r="F313" s="8">
        <v>12.85</v>
      </c>
      <c r="G313" s="8">
        <v>0.1</v>
      </c>
      <c r="H313" s="8">
        <v>12.25</v>
      </c>
      <c r="I313" s="8">
        <v>0.1</v>
      </c>
      <c r="J313" s="8">
        <v>13.85</v>
      </c>
      <c r="K313" s="8">
        <v>0.1</v>
      </c>
      <c r="L313" s="8">
        <v>13.35</v>
      </c>
      <c r="M313" s="8">
        <v>0</v>
      </c>
      <c r="N313" s="8">
        <v>13.05</v>
      </c>
      <c r="O313" s="8">
        <v>0</v>
      </c>
      <c r="P313" s="8">
        <v>12.95</v>
      </c>
      <c r="Q313" s="8">
        <v>0.1</v>
      </c>
      <c r="R313" s="8">
        <v>12.75</v>
      </c>
      <c r="S313" s="8">
        <v>0.1</v>
      </c>
      <c r="T313" s="8">
        <v>12.65</v>
      </c>
      <c r="U313" s="8">
        <v>0.1</v>
      </c>
      <c r="V313" s="8">
        <v>14.25</v>
      </c>
      <c r="W313" s="8">
        <v>0.1</v>
      </c>
      <c r="X313" s="8">
        <v>12.45</v>
      </c>
      <c r="Y313" s="8">
        <v>0.1</v>
      </c>
      <c r="Z313" s="8">
        <v>12.75</v>
      </c>
      <c r="AA313" s="8">
        <v>0.1</v>
      </c>
      <c r="AB313" s="8">
        <v>12.65</v>
      </c>
      <c r="AC313" s="8">
        <v>0.1</v>
      </c>
      <c r="AD313" s="8">
        <v>13.65</v>
      </c>
      <c r="AE313" s="8">
        <v>0.1</v>
      </c>
      <c r="AF313" s="8">
        <v>14.35</v>
      </c>
      <c r="AG313" s="8">
        <v>0.1</v>
      </c>
      <c r="AH313" s="8">
        <v>12.65</v>
      </c>
      <c r="AI313" s="8">
        <v>0.1</v>
      </c>
      <c r="AJ313" s="8">
        <v>12.95</v>
      </c>
      <c r="AK313" s="8">
        <v>0.1</v>
      </c>
      <c r="AL313" s="8">
        <v>13.55</v>
      </c>
      <c r="AM313" s="8">
        <v>0.1</v>
      </c>
      <c r="AN313" s="8">
        <v>12.45</v>
      </c>
      <c r="AO313" s="8">
        <v>0.1</v>
      </c>
      <c r="AP313" s="8">
        <v>13.45</v>
      </c>
      <c r="AQ313" s="8">
        <v>0.1</v>
      </c>
    </row>
    <row r="314" spans="1:43" ht="14.25" customHeight="1">
      <c r="A314" s="40">
        <v>44873</v>
      </c>
      <c r="B314" s="8">
        <v>15.05</v>
      </c>
      <c r="C314" s="8">
        <v>0</v>
      </c>
      <c r="D314" s="8">
        <v>15.55</v>
      </c>
      <c r="E314" s="8">
        <v>0</v>
      </c>
      <c r="F314" s="8">
        <v>14.35</v>
      </c>
      <c r="G314" s="8">
        <v>0</v>
      </c>
      <c r="H314" s="8">
        <v>15.15</v>
      </c>
      <c r="I314" s="8">
        <v>0</v>
      </c>
      <c r="J314" s="8">
        <v>15.35</v>
      </c>
      <c r="K314" s="8">
        <v>0</v>
      </c>
      <c r="L314" s="8">
        <v>15.55</v>
      </c>
      <c r="M314" s="8">
        <v>0.7</v>
      </c>
      <c r="N314" s="8">
        <v>15.65</v>
      </c>
      <c r="O314" s="8">
        <v>0</v>
      </c>
      <c r="P314" s="8">
        <v>14.65</v>
      </c>
      <c r="Q314" s="8">
        <v>0</v>
      </c>
      <c r="R314" s="8">
        <v>14.15</v>
      </c>
      <c r="S314" s="8">
        <v>0</v>
      </c>
      <c r="T314" s="8">
        <v>14.35</v>
      </c>
      <c r="U314" s="8">
        <v>0</v>
      </c>
      <c r="V314" s="8">
        <v>15.95</v>
      </c>
      <c r="W314" s="8">
        <v>0</v>
      </c>
      <c r="X314" s="8">
        <v>14.15</v>
      </c>
      <c r="Y314" s="8">
        <v>1.5</v>
      </c>
      <c r="Z314" s="8">
        <v>15.05</v>
      </c>
      <c r="AA314" s="8">
        <v>0</v>
      </c>
      <c r="AB314" s="8">
        <v>16.05</v>
      </c>
      <c r="AC314" s="8">
        <v>0</v>
      </c>
      <c r="AD314" s="8">
        <v>15.25</v>
      </c>
      <c r="AE314" s="8">
        <v>0</v>
      </c>
      <c r="AF314" s="8">
        <v>15.65</v>
      </c>
      <c r="AG314" s="8">
        <v>0</v>
      </c>
      <c r="AH314" s="8">
        <v>14.95</v>
      </c>
      <c r="AI314" s="8">
        <v>0</v>
      </c>
      <c r="AJ314" s="8">
        <v>14.65</v>
      </c>
      <c r="AK314" s="8">
        <v>0</v>
      </c>
      <c r="AL314" s="8">
        <v>15.65</v>
      </c>
      <c r="AM314" s="8">
        <v>0</v>
      </c>
      <c r="AN314" s="8">
        <v>15.35</v>
      </c>
      <c r="AO314" s="8">
        <v>0</v>
      </c>
      <c r="AP314" s="8">
        <v>15.85</v>
      </c>
      <c r="AQ314" s="8">
        <v>0</v>
      </c>
    </row>
    <row r="315" spans="1:43" ht="14.25" customHeight="1">
      <c r="A315" s="40">
        <v>44874</v>
      </c>
      <c r="B315" s="8">
        <v>13.05</v>
      </c>
      <c r="C315" s="8">
        <v>3.3</v>
      </c>
      <c r="D315" s="8">
        <v>13.05</v>
      </c>
      <c r="E315" s="8">
        <v>3.5</v>
      </c>
      <c r="F315" s="8">
        <v>12.85</v>
      </c>
      <c r="G315" s="8">
        <v>0.8</v>
      </c>
      <c r="H315" s="8">
        <v>12.75</v>
      </c>
      <c r="I315" s="8">
        <v>1.5</v>
      </c>
      <c r="J315" s="8">
        <v>12.95</v>
      </c>
      <c r="K315" s="8">
        <v>4.3</v>
      </c>
      <c r="L315" s="8">
        <v>13.35</v>
      </c>
      <c r="M315" s="8">
        <v>8.6</v>
      </c>
      <c r="N315" s="8">
        <v>13.25</v>
      </c>
      <c r="O315" s="8">
        <v>2.2000000000000002</v>
      </c>
      <c r="P315" s="8">
        <v>13.15</v>
      </c>
      <c r="Q315" s="8">
        <v>7.7</v>
      </c>
      <c r="R315" s="8">
        <v>12.15</v>
      </c>
      <c r="S315" s="8">
        <v>1.2</v>
      </c>
      <c r="T315" s="8">
        <v>13.05</v>
      </c>
      <c r="U315" s="8">
        <v>6.7</v>
      </c>
      <c r="V315" s="8">
        <v>13.45</v>
      </c>
      <c r="W315" s="8">
        <v>3.5</v>
      </c>
      <c r="X315" s="8">
        <v>11.95</v>
      </c>
      <c r="Y315" s="8">
        <v>8</v>
      </c>
      <c r="Z315" s="8">
        <v>13.15</v>
      </c>
      <c r="AA315" s="8">
        <v>0.7</v>
      </c>
      <c r="AB315" s="8">
        <v>13.45</v>
      </c>
      <c r="AC315" s="8">
        <v>5.4</v>
      </c>
      <c r="AD315" s="8">
        <v>12.95</v>
      </c>
      <c r="AE315" s="8">
        <v>10.8</v>
      </c>
      <c r="AF315" s="8">
        <v>12.75</v>
      </c>
      <c r="AG315" s="8">
        <v>1.1000000000000001</v>
      </c>
      <c r="AH315" s="8">
        <v>13.05</v>
      </c>
      <c r="AI315" s="8">
        <v>7.9</v>
      </c>
      <c r="AJ315" s="8">
        <v>12.35</v>
      </c>
      <c r="AK315" s="8">
        <v>6.3</v>
      </c>
      <c r="AL315" s="8">
        <v>13.25</v>
      </c>
      <c r="AM315" s="8">
        <v>5.5</v>
      </c>
      <c r="AN315" s="8">
        <v>13.15</v>
      </c>
      <c r="AO315" s="8">
        <v>3.6</v>
      </c>
      <c r="AP315" s="8">
        <v>13.55</v>
      </c>
      <c r="AQ315" s="8">
        <v>3.2</v>
      </c>
    </row>
    <row r="316" spans="1:43" ht="14.25" customHeight="1">
      <c r="A316" s="40">
        <v>44875</v>
      </c>
      <c r="B316" s="8">
        <v>10.65</v>
      </c>
      <c r="C316" s="8">
        <v>0.2</v>
      </c>
      <c r="D316" s="8">
        <v>9.9499999999999993</v>
      </c>
      <c r="E316" s="8">
        <v>0.2</v>
      </c>
      <c r="F316" s="8">
        <v>10.050000000000001</v>
      </c>
      <c r="G316" s="8">
        <v>0.3</v>
      </c>
      <c r="H316" s="8">
        <v>9.5500000000000007</v>
      </c>
      <c r="I316" s="8">
        <v>0.2</v>
      </c>
      <c r="J316" s="8">
        <v>9.0500000000000007</v>
      </c>
      <c r="K316" s="8">
        <v>0.2</v>
      </c>
      <c r="L316" s="8">
        <v>10.95</v>
      </c>
      <c r="M316" s="8">
        <v>0.1</v>
      </c>
      <c r="N316" s="8">
        <v>11.15</v>
      </c>
      <c r="O316" s="8">
        <v>0.2</v>
      </c>
      <c r="P316" s="8">
        <v>10.15</v>
      </c>
      <c r="Q316" s="8">
        <v>0.2</v>
      </c>
      <c r="R316" s="8">
        <v>9.85</v>
      </c>
      <c r="S316" s="8">
        <v>0</v>
      </c>
      <c r="T316" s="8">
        <v>11.05</v>
      </c>
      <c r="U316" s="8">
        <v>0.2</v>
      </c>
      <c r="V316" s="8">
        <v>9.85</v>
      </c>
      <c r="W316" s="8">
        <v>0.5</v>
      </c>
      <c r="X316" s="8">
        <v>8.85</v>
      </c>
      <c r="Y316" s="8">
        <v>0.3</v>
      </c>
      <c r="Z316" s="8">
        <v>9.5500000000000007</v>
      </c>
      <c r="AA316" s="8">
        <v>0.3</v>
      </c>
      <c r="AB316" s="8">
        <v>10.050000000000001</v>
      </c>
      <c r="AC316" s="8">
        <v>0.2</v>
      </c>
      <c r="AD316" s="8">
        <v>10.25</v>
      </c>
      <c r="AE316" s="8">
        <v>0.4</v>
      </c>
      <c r="AF316" s="8">
        <v>9.65</v>
      </c>
      <c r="AG316" s="8">
        <v>0.5</v>
      </c>
      <c r="AH316" s="8">
        <v>10.85</v>
      </c>
      <c r="AI316" s="8">
        <v>0.2</v>
      </c>
      <c r="AJ316" s="8">
        <v>9.5500000000000007</v>
      </c>
      <c r="AK316" s="8">
        <v>0.3</v>
      </c>
      <c r="AL316" s="8">
        <v>9.5500000000000007</v>
      </c>
      <c r="AM316" s="8">
        <v>0.3</v>
      </c>
      <c r="AN316" s="8">
        <v>10.15</v>
      </c>
      <c r="AO316" s="8">
        <v>0.2</v>
      </c>
      <c r="AP316" s="8">
        <v>9.5500000000000007</v>
      </c>
      <c r="AQ316" s="8">
        <v>0.3</v>
      </c>
    </row>
    <row r="317" spans="1:43" ht="14.25" customHeight="1">
      <c r="A317" s="40">
        <v>44876</v>
      </c>
      <c r="B317" s="8">
        <v>11.95</v>
      </c>
      <c r="C317" s="8">
        <v>0.2</v>
      </c>
      <c r="D317" s="8">
        <v>11.25</v>
      </c>
      <c r="E317" s="8">
        <v>0.2</v>
      </c>
      <c r="F317" s="8">
        <v>12.55</v>
      </c>
      <c r="G317" s="8">
        <v>0.3</v>
      </c>
      <c r="H317" s="8">
        <v>11.05</v>
      </c>
      <c r="I317" s="8">
        <v>0.2</v>
      </c>
      <c r="J317" s="8">
        <v>11.45</v>
      </c>
      <c r="K317" s="8">
        <v>0.1</v>
      </c>
      <c r="L317" s="8">
        <v>13.25</v>
      </c>
      <c r="M317" s="8">
        <v>0.1</v>
      </c>
      <c r="N317" s="8">
        <v>12.75</v>
      </c>
      <c r="O317" s="8">
        <v>0.2</v>
      </c>
      <c r="P317" s="8">
        <v>12.65</v>
      </c>
      <c r="Q317" s="8">
        <v>0.1</v>
      </c>
      <c r="R317" s="8">
        <v>12.85</v>
      </c>
      <c r="S317" s="8">
        <v>0</v>
      </c>
      <c r="T317" s="8">
        <v>13.05</v>
      </c>
      <c r="U317" s="8">
        <v>0.2</v>
      </c>
      <c r="V317" s="8">
        <v>12.15</v>
      </c>
      <c r="W317" s="8">
        <v>0.2</v>
      </c>
      <c r="X317" s="8">
        <v>12.65</v>
      </c>
      <c r="Y317" s="8">
        <v>0.2</v>
      </c>
      <c r="Z317" s="8">
        <v>10.95</v>
      </c>
      <c r="AA317" s="8">
        <v>0.2</v>
      </c>
      <c r="AB317" s="8">
        <v>10.65</v>
      </c>
      <c r="AC317" s="8">
        <v>0.2</v>
      </c>
      <c r="AD317" s="8">
        <v>12.85</v>
      </c>
      <c r="AE317" s="8">
        <v>0.3</v>
      </c>
      <c r="AF317" s="8">
        <v>13.05</v>
      </c>
      <c r="AG317" s="8">
        <v>0.2</v>
      </c>
      <c r="AH317" s="8">
        <v>12.55</v>
      </c>
      <c r="AI317" s="8">
        <v>0.1</v>
      </c>
      <c r="AJ317" s="8">
        <v>13.75</v>
      </c>
      <c r="AK317" s="8">
        <v>0.1</v>
      </c>
      <c r="AL317" s="8">
        <v>11.65</v>
      </c>
      <c r="AM317" s="8">
        <v>0.1</v>
      </c>
      <c r="AN317" s="8">
        <v>11.15</v>
      </c>
      <c r="AO317" s="8">
        <v>0.2</v>
      </c>
      <c r="AP317" s="8">
        <v>10.85</v>
      </c>
      <c r="AQ317" s="8">
        <v>0.2</v>
      </c>
    </row>
    <row r="318" spans="1:43" ht="14.25" customHeight="1">
      <c r="A318" s="40">
        <v>44877</v>
      </c>
      <c r="B318" s="8">
        <v>14.65</v>
      </c>
      <c r="C318" s="8">
        <v>0.2</v>
      </c>
      <c r="D318" s="8">
        <v>13.75</v>
      </c>
      <c r="E318" s="8">
        <v>0.4</v>
      </c>
      <c r="F318" s="8">
        <v>14.75</v>
      </c>
      <c r="G318" s="8">
        <v>0.1</v>
      </c>
      <c r="H318" s="8">
        <v>14.15</v>
      </c>
      <c r="I318" s="8">
        <v>0.3</v>
      </c>
      <c r="J318" s="8">
        <v>14.85</v>
      </c>
      <c r="K318" s="8">
        <v>0.1</v>
      </c>
      <c r="L318" s="8">
        <v>14.85</v>
      </c>
      <c r="M318" s="8">
        <v>0</v>
      </c>
      <c r="N318" s="8">
        <v>14.65</v>
      </c>
      <c r="O318" s="8">
        <v>0</v>
      </c>
      <c r="P318" s="8">
        <v>13.95</v>
      </c>
      <c r="Q318" s="8">
        <v>0</v>
      </c>
      <c r="R318" s="8">
        <v>14.55</v>
      </c>
      <c r="S318" s="8">
        <v>0</v>
      </c>
      <c r="T318" s="8">
        <v>13.65</v>
      </c>
      <c r="U318" s="8">
        <v>0</v>
      </c>
      <c r="V318" s="8">
        <v>14.05</v>
      </c>
      <c r="W318" s="8">
        <v>0</v>
      </c>
      <c r="X318" s="8">
        <v>13.15</v>
      </c>
      <c r="Y318" s="8">
        <v>0</v>
      </c>
      <c r="Z318" s="8">
        <v>13.55</v>
      </c>
      <c r="AA318" s="8">
        <v>0.2</v>
      </c>
      <c r="AB318" s="8">
        <v>12.95</v>
      </c>
      <c r="AC318" s="8">
        <v>0.4</v>
      </c>
      <c r="AD318" s="8">
        <v>15.15</v>
      </c>
      <c r="AE318" s="8">
        <v>0.1</v>
      </c>
      <c r="AF318" s="8">
        <v>15.55</v>
      </c>
      <c r="AG318" s="8">
        <v>0</v>
      </c>
      <c r="AH318" s="8">
        <v>13.05</v>
      </c>
      <c r="AI318" s="8">
        <v>0</v>
      </c>
      <c r="AJ318" s="8">
        <v>14.45</v>
      </c>
      <c r="AK318" s="8">
        <v>0</v>
      </c>
      <c r="AL318" s="8">
        <v>15.05</v>
      </c>
      <c r="AM318" s="8">
        <v>0.2</v>
      </c>
      <c r="AN318" s="8">
        <v>13.75</v>
      </c>
      <c r="AO318" s="8">
        <v>0.3</v>
      </c>
      <c r="AP318" s="8">
        <v>13.85</v>
      </c>
      <c r="AQ318" s="8">
        <v>0.2</v>
      </c>
    </row>
    <row r="319" spans="1:43" ht="14.25" customHeight="1">
      <c r="A319" s="40">
        <v>44878</v>
      </c>
      <c r="B319" s="8">
        <v>12.65</v>
      </c>
      <c r="C319" s="8">
        <v>0.1</v>
      </c>
      <c r="D319" s="8">
        <v>12.55</v>
      </c>
      <c r="E319" s="8">
        <v>0.1</v>
      </c>
      <c r="F319" s="8">
        <v>13.55</v>
      </c>
      <c r="G319" s="8">
        <v>0.1</v>
      </c>
      <c r="H319" s="8">
        <v>12.55</v>
      </c>
      <c r="I319" s="8">
        <v>0.1</v>
      </c>
      <c r="J319" s="8">
        <v>12.85</v>
      </c>
      <c r="K319" s="8">
        <v>0.1</v>
      </c>
      <c r="L319" s="8">
        <v>12.95</v>
      </c>
      <c r="M319" s="8">
        <v>0</v>
      </c>
      <c r="N319" s="8">
        <v>12.35</v>
      </c>
      <c r="O319" s="8">
        <v>0.1</v>
      </c>
      <c r="P319" s="8">
        <v>12.65</v>
      </c>
      <c r="Q319" s="8">
        <v>0</v>
      </c>
      <c r="R319" s="8">
        <v>13.65</v>
      </c>
      <c r="S319" s="8">
        <v>0.1</v>
      </c>
      <c r="T319" s="8">
        <v>11.55</v>
      </c>
      <c r="U319" s="8">
        <v>0</v>
      </c>
      <c r="V319" s="8">
        <v>12.65</v>
      </c>
      <c r="W319" s="8">
        <v>0.1</v>
      </c>
      <c r="X319" s="8">
        <v>12.05</v>
      </c>
      <c r="Y319" s="8">
        <v>0</v>
      </c>
      <c r="Z319" s="8">
        <v>11.85</v>
      </c>
      <c r="AA319" s="8">
        <v>0.1</v>
      </c>
      <c r="AB319" s="8">
        <v>11.05</v>
      </c>
      <c r="AC319" s="8">
        <v>0.1</v>
      </c>
      <c r="AD319" s="8">
        <v>14.05</v>
      </c>
      <c r="AE319" s="8">
        <v>0</v>
      </c>
      <c r="AF319" s="8">
        <v>14.75</v>
      </c>
      <c r="AG319" s="8">
        <v>0.1</v>
      </c>
      <c r="AH319" s="8">
        <v>11.35</v>
      </c>
      <c r="AI319" s="8">
        <v>0</v>
      </c>
      <c r="AJ319" s="8">
        <v>13.55</v>
      </c>
      <c r="AK319" s="8">
        <v>0.1</v>
      </c>
      <c r="AL319" s="8">
        <v>13.15</v>
      </c>
      <c r="AM319" s="8">
        <v>0.1</v>
      </c>
      <c r="AN319" s="8">
        <v>11.65</v>
      </c>
      <c r="AO319" s="8">
        <v>0.1</v>
      </c>
      <c r="AP319" s="8">
        <v>12.55</v>
      </c>
      <c r="AQ319" s="8">
        <v>0.1</v>
      </c>
    </row>
    <row r="320" spans="1:43" ht="14.25" customHeight="1">
      <c r="A320" s="40">
        <v>44879</v>
      </c>
      <c r="B320" s="8">
        <v>11.65</v>
      </c>
      <c r="C320" s="8">
        <v>11.5</v>
      </c>
      <c r="D320" s="8">
        <v>11.95</v>
      </c>
      <c r="E320" s="8">
        <v>8.1999999999999993</v>
      </c>
      <c r="F320" s="8">
        <v>11.65</v>
      </c>
      <c r="G320" s="8">
        <v>5.3</v>
      </c>
      <c r="H320" s="8">
        <v>11.55</v>
      </c>
      <c r="I320" s="8">
        <v>9</v>
      </c>
      <c r="J320" s="8">
        <v>12.55</v>
      </c>
      <c r="K320" s="8">
        <v>6.6</v>
      </c>
      <c r="L320" s="8">
        <v>11.95</v>
      </c>
      <c r="M320" s="8">
        <v>6</v>
      </c>
      <c r="N320" s="8">
        <v>11.35</v>
      </c>
      <c r="O320" s="8">
        <v>7.7</v>
      </c>
      <c r="P320" s="8">
        <v>11.75</v>
      </c>
      <c r="Q320" s="8">
        <v>4.9000000000000004</v>
      </c>
      <c r="R320" s="8">
        <v>11.85</v>
      </c>
      <c r="S320" s="8">
        <v>5.0999999999999996</v>
      </c>
      <c r="T320" s="8">
        <v>11.25</v>
      </c>
      <c r="U320" s="8">
        <v>7</v>
      </c>
      <c r="V320" s="8">
        <v>12.75</v>
      </c>
      <c r="W320" s="8">
        <v>7</v>
      </c>
      <c r="X320" s="8">
        <v>11.65</v>
      </c>
      <c r="Y320" s="8">
        <v>4.7</v>
      </c>
      <c r="Z320" s="8">
        <v>11.65</v>
      </c>
      <c r="AA320" s="8">
        <v>6.4</v>
      </c>
      <c r="AB320" s="8">
        <v>12.05</v>
      </c>
      <c r="AC320" s="8">
        <v>6.4</v>
      </c>
      <c r="AD320" s="8">
        <v>12.25</v>
      </c>
      <c r="AE320" s="8">
        <v>6.3</v>
      </c>
      <c r="AF320" s="8">
        <v>12.35</v>
      </c>
      <c r="AG320" s="8">
        <v>5.7</v>
      </c>
      <c r="AH320" s="8">
        <v>11.65</v>
      </c>
      <c r="AI320" s="8">
        <v>6.6</v>
      </c>
      <c r="AJ320" s="8">
        <v>12.05</v>
      </c>
      <c r="AK320" s="8">
        <v>10.5</v>
      </c>
      <c r="AL320" s="8">
        <v>12.65</v>
      </c>
      <c r="AM320" s="8">
        <v>6.5</v>
      </c>
      <c r="AN320" s="8">
        <v>11.65</v>
      </c>
      <c r="AO320" s="8">
        <v>6.4</v>
      </c>
      <c r="AP320" s="8">
        <v>12.55</v>
      </c>
      <c r="AQ320" s="8">
        <v>6.1</v>
      </c>
    </row>
    <row r="321" spans="1:43" ht="14.25" customHeight="1">
      <c r="A321" s="40">
        <v>44880</v>
      </c>
      <c r="B321" s="8">
        <v>12.35</v>
      </c>
      <c r="C321" s="8">
        <v>8</v>
      </c>
      <c r="D321" s="8">
        <v>12.65</v>
      </c>
      <c r="E321" s="8">
        <v>7.4</v>
      </c>
      <c r="F321" s="8">
        <v>11.55</v>
      </c>
      <c r="G321" s="8">
        <v>9.1</v>
      </c>
      <c r="H321" s="8">
        <v>12.45</v>
      </c>
      <c r="I321" s="8">
        <v>6.8</v>
      </c>
      <c r="J321" s="8">
        <v>12.55</v>
      </c>
      <c r="K321" s="8">
        <v>7.9</v>
      </c>
      <c r="L321" s="8">
        <v>12.35</v>
      </c>
      <c r="M321" s="8">
        <v>6.9</v>
      </c>
      <c r="N321" s="8">
        <v>12.55</v>
      </c>
      <c r="O321" s="8">
        <v>7.1</v>
      </c>
      <c r="P321" s="8">
        <v>11.55</v>
      </c>
      <c r="Q321" s="8">
        <v>8.6999999999999993</v>
      </c>
      <c r="R321" s="8">
        <v>11.25</v>
      </c>
      <c r="S321" s="8">
        <v>8.3000000000000007</v>
      </c>
      <c r="T321" s="8">
        <v>11.85</v>
      </c>
      <c r="U321" s="8">
        <v>9.4</v>
      </c>
      <c r="V321" s="8">
        <v>12.65</v>
      </c>
      <c r="W321" s="8">
        <v>7.3</v>
      </c>
      <c r="X321" s="8">
        <v>11.25</v>
      </c>
      <c r="Y321" s="8">
        <v>7</v>
      </c>
      <c r="Z321" s="8">
        <v>12.45</v>
      </c>
      <c r="AA321" s="8">
        <v>7.1</v>
      </c>
      <c r="AB321" s="8">
        <v>13.05</v>
      </c>
      <c r="AC321" s="8">
        <v>7.4</v>
      </c>
      <c r="AD321" s="8">
        <v>11.95</v>
      </c>
      <c r="AE321" s="8">
        <v>10.8</v>
      </c>
      <c r="AF321" s="8">
        <v>12.25</v>
      </c>
      <c r="AG321" s="8">
        <v>6.9</v>
      </c>
      <c r="AH321" s="8">
        <v>11.85</v>
      </c>
      <c r="AI321" s="8">
        <v>11.5</v>
      </c>
      <c r="AJ321" s="8">
        <v>11.45</v>
      </c>
      <c r="AK321" s="8">
        <v>12.1</v>
      </c>
      <c r="AL321" s="8">
        <v>12.55</v>
      </c>
      <c r="AM321" s="8">
        <v>9</v>
      </c>
      <c r="AN321" s="8">
        <v>12.25</v>
      </c>
      <c r="AO321" s="8">
        <v>7.8</v>
      </c>
      <c r="AP321" s="8">
        <v>12.85</v>
      </c>
      <c r="AQ321" s="8">
        <v>6.2</v>
      </c>
    </row>
    <row r="322" spans="1:43" ht="14.25" customHeight="1">
      <c r="A322" s="40">
        <v>44881</v>
      </c>
      <c r="B322" s="8">
        <v>13.25</v>
      </c>
      <c r="C322" s="8">
        <v>0.6</v>
      </c>
      <c r="D322" s="8">
        <v>13.85</v>
      </c>
      <c r="E322" s="8">
        <v>1.5</v>
      </c>
      <c r="F322" s="8">
        <v>12.65</v>
      </c>
      <c r="G322" s="8">
        <v>2.2999999999999998</v>
      </c>
      <c r="H322" s="8">
        <v>13.45</v>
      </c>
      <c r="I322" s="8">
        <v>1.1000000000000001</v>
      </c>
      <c r="J322" s="8">
        <v>13.95</v>
      </c>
      <c r="K322" s="8">
        <v>3.2</v>
      </c>
      <c r="L322" s="8">
        <v>13.05</v>
      </c>
      <c r="M322" s="8">
        <v>0</v>
      </c>
      <c r="N322" s="8">
        <v>13.15</v>
      </c>
      <c r="O322" s="8">
        <v>2.1</v>
      </c>
      <c r="P322" s="8">
        <v>12.55</v>
      </c>
      <c r="Q322" s="8">
        <v>10.6</v>
      </c>
      <c r="R322" s="8">
        <v>11.55</v>
      </c>
      <c r="S322" s="8">
        <v>4.5</v>
      </c>
      <c r="T322" s="8">
        <v>12.95</v>
      </c>
      <c r="U322" s="8">
        <v>0.8</v>
      </c>
      <c r="V322" s="8">
        <v>13.65</v>
      </c>
      <c r="W322" s="8">
        <v>6.9</v>
      </c>
      <c r="X322" s="8">
        <v>11.45</v>
      </c>
      <c r="Y322" s="8">
        <v>5.6</v>
      </c>
      <c r="Z322" s="8">
        <v>13.85</v>
      </c>
      <c r="AA322" s="8">
        <v>3.4</v>
      </c>
      <c r="AB322" s="8">
        <v>14.35</v>
      </c>
      <c r="AC322" s="8">
        <v>2.7</v>
      </c>
      <c r="AD322" s="8">
        <v>13.05</v>
      </c>
      <c r="AE322" s="8">
        <v>2.5</v>
      </c>
      <c r="AF322" s="8">
        <v>12.85</v>
      </c>
      <c r="AG322" s="8">
        <v>7</v>
      </c>
      <c r="AH322" s="8">
        <v>12.85</v>
      </c>
      <c r="AI322" s="8">
        <v>1.8</v>
      </c>
      <c r="AJ322" s="8">
        <v>11.75</v>
      </c>
      <c r="AK322" s="8">
        <v>14.3</v>
      </c>
      <c r="AL322" s="8">
        <v>13.85</v>
      </c>
      <c r="AM322" s="8">
        <v>2.7</v>
      </c>
      <c r="AN322" s="8">
        <v>13.75</v>
      </c>
      <c r="AO322" s="8">
        <v>4.2</v>
      </c>
      <c r="AP322" s="8">
        <v>14.15</v>
      </c>
      <c r="AQ322" s="8">
        <v>2.4</v>
      </c>
    </row>
    <row r="323" spans="1:43" ht="14.25" customHeight="1">
      <c r="A323" s="40">
        <v>44882</v>
      </c>
      <c r="B323" s="8">
        <v>13.45</v>
      </c>
      <c r="C323" s="8">
        <v>1.6</v>
      </c>
      <c r="D323" s="8">
        <v>13.25</v>
      </c>
      <c r="E323" s="8">
        <v>3.5</v>
      </c>
      <c r="F323" s="8">
        <v>11.85</v>
      </c>
      <c r="G323" s="8">
        <v>7.5</v>
      </c>
      <c r="H323" s="8">
        <v>13.15</v>
      </c>
      <c r="I323" s="8">
        <v>1.5</v>
      </c>
      <c r="J323" s="8">
        <v>12.55</v>
      </c>
      <c r="K323" s="8">
        <v>6.9</v>
      </c>
      <c r="L323" s="8">
        <v>13.25</v>
      </c>
      <c r="M323" s="8">
        <v>1</v>
      </c>
      <c r="N323" s="8">
        <v>13.25</v>
      </c>
      <c r="O323" s="8">
        <v>4.3</v>
      </c>
      <c r="P323" s="8">
        <v>11.75</v>
      </c>
      <c r="Q323" s="8">
        <v>5.9</v>
      </c>
      <c r="R323" s="8">
        <v>10.85</v>
      </c>
      <c r="S323" s="8">
        <v>2.6</v>
      </c>
      <c r="T323" s="8">
        <v>12.85</v>
      </c>
      <c r="U323" s="8">
        <v>3.6</v>
      </c>
      <c r="V323" s="8">
        <v>12.25</v>
      </c>
      <c r="W323" s="8">
        <v>6</v>
      </c>
      <c r="X323" s="8">
        <v>11.05</v>
      </c>
      <c r="Y323" s="8">
        <v>4.5</v>
      </c>
      <c r="Z323" s="8">
        <v>12.95</v>
      </c>
      <c r="AA323" s="8">
        <v>10.1</v>
      </c>
      <c r="AB323" s="8">
        <v>13.75</v>
      </c>
      <c r="AC323" s="8">
        <v>5.7</v>
      </c>
      <c r="AD323" s="8">
        <v>11.95</v>
      </c>
      <c r="AE323" s="8">
        <v>10.7</v>
      </c>
      <c r="AF323" s="8">
        <v>11.85</v>
      </c>
      <c r="AG323" s="8">
        <v>3.3</v>
      </c>
      <c r="AH323" s="8">
        <v>13.05</v>
      </c>
      <c r="AI323" s="8">
        <v>4.4000000000000004</v>
      </c>
      <c r="AJ323" s="8">
        <v>11.45</v>
      </c>
      <c r="AK323" s="8">
        <v>13.5</v>
      </c>
      <c r="AL323" s="8">
        <v>12.65</v>
      </c>
      <c r="AM323" s="8">
        <v>7.8</v>
      </c>
      <c r="AN323" s="8">
        <v>13.05</v>
      </c>
      <c r="AO323" s="8">
        <v>6.5</v>
      </c>
      <c r="AP323" s="8">
        <v>13.25</v>
      </c>
      <c r="AQ323" s="8">
        <v>5.5</v>
      </c>
    </row>
    <row r="324" spans="1:43" ht="14.25" customHeight="1">
      <c r="A324" s="40">
        <v>44883</v>
      </c>
      <c r="B324" s="8">
        <v>8.4499999999999993</v>
      </c>
      <c r="C324" s="8">
        <v>1.2</v>
      </c>
      <c r="D324" s="8">
        <v>8.25</v>
      </c>
      <c r="E324" s="8">
        <v>4.5999999999999996</v>
      </c>
      <c r="F324" s="8">
        <v>8.15</v>
      </c>
      <c r="G324" s="8">
        <v>3.7</v>
      </c>
      <c r="H324" s="8">
        <v>8.25</v>
      </c>
      <c r="I324" s="8">
        <v>1.5</v>
      </c>
      <c r="J324" s="8">
        <v>9.0500000000000007</v>
      </c>
      <c r="K324" s="8">
        <v>6.7</v>
      </c>
      <c r="L324" s="8">
        <v>8.5500000000000007</v>
      </c>
      <c r="M324" s="8">
        <v>1.2</v>
      </c>
      <c r="N324" s="8">
        <v>8.65</v>
      </c>
      <c r="O324" s="8">
        <v>2.6</v>
      </c>
      <c r="P324" s="8">
        <v>8.35</v>
      </c>
      <c r="Q324" s="8">
        <v>3.3</v>
      </c>
      <c r="R324" s="8">
        <v>7.55</v>
      </c>
      <c r="S324" s="8">
        <v>2.8</v>
      </c>
      <c r="T324" s="8">
        <v>8.5500000000000007</v>
      </c>
      <c r="U324" s="8">
        <v>2.8</v>
      </c>
      <c r="V324" s="8">
        <v>8.85</v>
      </c>
      <c r="W324" s="8">
        <v>2.6</v>
      </c>
      <c r="X324" s="8">
        <v>7.65</v>
      </c>
      <c r="Y324" s="8">
        <v>2.2000000000000002</v>
      </c>
      <c r="Z324" s="8">
        <v>8.4499999999999993</v>
      </c>
      <c r="AA324" s="8">
        <v>6.4</v>
      </c>
      <c r="AB324" s="8">
        <v>8.25</v>
      </c>
      <c r="AC324" s="8">
        <v>5.6</v>
      </c>
      <c r="AD324" s="8">
        <v>8.5500000000000007</v>
      </c>
      <c r="AE324" s="8">
        <v>4.0999999999999996</v>
      </c>
      <c r="AF324" s="8">
        <v>8.65</v>
      </c>
      <c r="AG324" s="8">
        <v>0.5</v>
      </c>
      <c r="AH324" s="8">
        <v>8.65</v>
      </c>
      <c r="AI324" s="8">
        <v>2.7</v>
      </c>
      <c r="AJ324" s="8">
        <v>7.75</v>
      </c>
      <c r="AK324" s="8">
        <v>2.8</v>
      </c>
      <c r="AL324" s="8">
        <v>8.9499999999999993</v>
      </c>
      <c r="AM324" s="8">
        <v>4.5999999999999996</v>
      </c>
      <c r="AN324" s="8">
        <v>8.15</v>
      </c>
      <c r="AO324" s="8">
        <v>0.7</v>
      </c>
      <c r="AP324" s="8">
        <v>8.75</v>
      </c>
      <c r="AQ324" s="8">
        <v>6.4</v>
      </c>
    </row>
    <row r="325" spans="1:43" ht="14.25" customHeight="1">
      <c r="A325" s="40">
        <v>44884</v>
      </c>
      <c r="B325" s="8">
        <v>7.15</v>
      </c>
      <c r="C325" s="8">
        <v>2.1</v>
      </c>
      <c r="D325" s="8">
        <v>6.95</v>
      </c>
      <c r="E325" s="8">
        <v>1.4</v>
      </c>
      <c r="F325" s="8">
        <v>6.85</v>
      </c>
      <c r="G325" s="8">
        <v>1.7</v>
      </c>
      <c r="H325" s="8">
        <v>6.85</v>
      </c>
      <c r="I325" s="8">
        <v>1.2</v>
      </c>
      <c r="J325" s="8">
        <v>7.35</v>
      </c>
      <c r="K325" s="8">
        <v>0.8</v>
      </c>
      <c r="L325" s="8">
        <v>7.25</v>
      </c>
      <c r="M325" s="8">
        <v>2.2999999999999998</v>
      </c>
      <c r="N325" s="8">
        <v>7.25</v>
      </c>
      <c r="O325" s="8">
        <v>4</v>
      </c>
      <c r="P325" s="8">
        <v>6.85</v>
      </c>
      <c r="Q325" s="8">
        <v>0.1</v>
      </c>
      <c r="R325" s="8">
        <v>6.25</v>
      </c>
      <c r="S325" s="8">
        <v>0</v>
      </c>
      <c r="T325" s="8">
        <v>7.45</v>
      </c>
      <c r="U325" s="8">
        <v>0</v>
      </c>
      <c r="V325" s="8">
        <v>7.45</v>
      </c>
      <c r="W325" s="8">
        <v>5.3</v>
      </c>
      <c r="X325" s="8">
        <v>6.25</v>
      </c>
      <c r="Y325" s="8">
        <v>0.3</v>
      </c>
      <c r="Z325" s="8">
        <v>7.55</v>
      </c>
      <c r="AA325" s="8">
        <v>0.8</v>
      </c>
      <c r="AB325" s="8">
        <v>7.15</v>
      </c>
      <c r="AC325" s="8">
        <v>1.4</v>
      </c>
      <c r="AD325" s="8">
        <v>7.25</v>
      </c>
      <c r="AE325" s="8">
        <v>1.5</v>
      </c>
      <c r="AF325" s="8">
        <v>7.35</v>
      </c>
      <c r="AG325" s="8">
        <v>0.2</v>
      </c>
      <c r="AH325" s="8">
        <v>7.65</v>
      </c>
      <c r="AI325" s="8">
        <v>0</v>
      </c>
      <c r="AJ325" s="8">
        <v>6.75</v>
      </c>
      <c r="AK325" s="8">
        <v>0</v>
      </c>
      <c r="AL325" s="8">
        <v>7.15</v>
      </c>
      <c r="AM325" s="8">
        <v>1.2</v>
      </c>
      <c r="AN325" s="8">
        <v>7.15</v>
      </c>
      <c r="AO325" s="8">
        <v>1.9</v>
      </c>
      <c r="AP325" s="8">
        <v>7.55</v>
      </c>
      <c r="AQ325" s="8">
        <v>0.3</v>
      </c>
    </row>
    <row r="326" spans="1:43" ht="14.25" customHeight="1">
      <c r="A326" s="40">
        <v>44885</v>
      </c>
      <c r="B326" s="8">
        <v>6.35</v>
      </c>
      <c r="C326" s="8">
        <v>1.3</v>
      </c>
      <c r="D326" s="8">
        <v>6.25</v>
      </c>
      <c r="E326" s="8">
        <v>2.1</v>
      </c>
      <c r="F326" s="8">
        <v>5.75</v>
      </c>
      <c r="G326" s="8">
        <v>2.6</v>
      </c>
      <c r="H326" s="8">
        <v>6.45</v>
      </c>
      <c r="I326" s="8">
        <v>1.5</v>
      </c>
      <c r="J326" s="8">
        <v>6.75</v>
      </c>
      <c r="K326" s="8">
        <v>2.6</v>
      </c>
      <c r="L326" s="8">
        <v>6.05</v>
      </c>
      <c r="M326" s="8">
        <v>1.7</v>
      </c>
      <c r="N326" s="8">
        <v>6.35</v>
      </c>
      <c r="O326" s="8">
        <v>1.9</v>
      </c>
      <c r="P326" s="8">
        <v>5.25</v>
      </c>
      <c r="Q326" s="8">
        <v>3.6</v>
      </c>
      <c r="R326" s="8">
        <v>4.6500000000000004</v>
      </c>
      <c r="S326" s="8">
        <v>2.2999999999999998</v>
      </c>
      <c r="T326" s="8">
        <v>5.85</v>
      </c>
      <c r="U326" s="8">
        <v>2.9</v>
      </c>
      <c r="V326" s="8">
        <v>6.25</v>
      </c>
      <c r="W326" s="8">
        <v>4.5999999999999996</v>
      </c>
      <c r="X326" s="8">
        <v>4.45</v>
      </c>
      <c r="Y326" s="8">
        <v>2.6</v>
      </c>
      <c r="Z326" s="8">
        <v>6.55</v>
      </c>
      <c r="AA326" s="8">
        <v>1.4</v>
      </c>
      <c r="AB326" s="8">
        <v>6.35</v>
      </c>
      <c r="AC326" s="8">
        <v>2.1</v>
      </c>
      <c r="AD326" s="8">
        <v>6.15</v>
      </c>
      <c r="AE326" s="8">
        <v>2.9</v>
      </c>
      <c r="AF326" s="8">
        <v>6.45</v>
      </c>
      <c r="AG326" s="8">
        <v>3.8</v>
      </c>
      <c r="AH326" s="8">
        <v>6.05</v>
      </c>
      <c r="AI326" s="8">
        <v>3.3</v>
      </c>
      <c r="AJ326" s="8">
        <v>4.95</v>
      </c>
      <c r="AK326" s="8">
        <v>3.2</v>
      </c>
      <c r="AL326" s="8">
        <v>6.55</v>
      </c>
      <c r="AM326" s="8">
        <v>2.2999999999999998</v>
      </c>
      <c r="AN326" s="8">
        <v>5.85</v>
      </c>
      <c r="AO326" s="8">
        <v>1.9</v>
      </c>
      <c r="AP326" s="8">
        <v>7.25</v>
      </c>
      <c r="AQ326" s="8">
        <v>1.9</v>
      </c>
    </row>
    <row r="327" spans="1:43" ht="14.25" customHeight="1">
      <c r="A327" s="40">
        <v>44886</v>
      </c>
      <c r="B327" s="8">
        <v>9.15</v>
      </c>
      <c r="C327" s="8">
        <v>13</v>
      </c>
      <c r="D327" s="8">
        <v>9.35</v>
      </c>
      <c r="E327" s="8">
        <v>13.4</v>
      </c>
      <c r="F327" s="8">
        <v>8.25</v>
      </c>
      <c r="G327" s="8">
        <v>14.6</v>
      </c>
      <c r="H327" s="8">
        <v>9.0500000000000007</v>
      </c>
      <c r="I327" s="8">
        <v>13.4</v>
      </c>
      <c r="J327" s="8">
        <v>9.15</v>
      </c>
      <c r="K327" s="8">
        <v>15.7</v>
      </c>
      <c r="L327" s="8">
        <v>8.15</v>
      </c>
      <c r="M327" s="8">
        <v>14.4</v>
      </c>
      <c r="N327" s="8">
        <v>8.85</v>
      </c>
      <c r="O327" s="8">
        <v>11.4</v>
      </c>
      <c r="P327" s="8">
        <v>7.95</v>
      </c>
      <c r="Q327" s="8">
        <v>10.9</v>
      </c>
      <c r="R327" s="8">
        <v>7.15</v>
      </c>
      <c r="S327" s="8">
        <v>15.6</v>
      </c>
      <c r="T327" s="8">
        <v>8.5500000000000007</v>
      </c>
      <c r="U327" s="8">
        <v>11.4</v>
      </c>
      <c r="V327" s="8">
        <v>8.85</v>
      </c>
      <c r="W327" s="8">
        <v>10.6</v>
      </c>
      <c r="X327" s="8">
        <v>6.65</v>
      </c>
      <c r="Y327" s="8">
        <v>14.1</v>
      </c>
      <c r="Z327" s="8">
        <v>9.35</v>
      </c>
      <c r="AA327" s="8">
        <v>14.7</v>
      </c>
      <c r="AB327" s="8">
        <v>9.65</v>
      </c>
      <c r="AC327" s="8">
        <v>13.6</v>
      </c>
      <c r="AD327" s="8">
        <v>8.4499999999999993</v>
      </c>
      <c r="AE327" s="8">
        <v>12.8</v>
      </c>
      <c r="AF327" s="8">
        <v>8.4499999999999993</v>
      </c>
      <c r="AG327" s="8">
        <v>11.2</v>
      </c>
      <c r="AH327" s="8">
        <v>8.35</v>
      </c>
      <c r="AI327" s="8">
        <v>10.8</v>
      </c>
      <c r="AJ327" s="8">
        <v>6.75</v>
      </c>
      <c r="AK327" s="8">
        <v>10</v>
      </c>
      <c r="AL327" s="8">
        <v>9.15</v>
      </c>
      <c r="AM327" s="8">
        <v>16</v>
      </c>
      <c r="AN327" s="8">
        <v>9.4499999999999993</v>
      </c>
      <c r="AO327" s="8">
        <v>11.6</v>
      </c>
      <c r="AP327" s="8">
        <v>9.5500000000000007</v>
      </c>
      <c r="AQ327" s="8">
        <v>12.8</v>
      </c>
    </row>
    <row r="328" spans="1:43" ht="14.25" customHeight="1">
      <c r="A328" s="40">
        <v>44887</v>
      </c>
      <c r="B328" s="8">
        <v>8.0500000000000007</v>
      </c>
      <c r="C328" s="8">
        <v>10.3</v>
      </c>
      <c r="D328" s="8">
        <v>8.35</v>
      </c>
      <c r="E328" s="8">
        <v>11.7</v>
      </c>
      <c r="F328" s="8">
        <v>7.55</v>
      </c>
      <c r="G328" s="8">
        <v>7.7</v>
      </c>
      <c r="H328" s="8">
        <v>8.15</v>
      </c>
      <c r="I328" s="8">
        <v>14</v>
      </c>
      <c r="J328" s="8">
        <v>8.9499999999999993</v>
      </c>
      <c r="K328" s="8">
        <v>10.9</v>
      </c>
      <c r="L328" s="8">
        <v>7.35</v>
      </c>
      <c r="M328" s="8">
        <v>10.4</v>
      </c>
      <c r="N328" s="8">
        <v>8.0500000000000007</v>
      </c>
      <c r="O328" s="8">
        <v>12.4</v>
      </c>
      <c r="P328" s="8">
        <v>7.75</v>
      </c>
      <c r="Q328" s="8">
        <v>9</v>
      </c>
      <c r="R328" s="8">
        <v>7.05</v>
      </c>
      <c r="S328" s="8">
        <v>15.6</v>
      </c>
      <c r="T328" s="8">
        <v>8.15</v>
      </c>
      <c r="U328" s="8">
        <v>7.5</v>
      </c>
      <c r="V328" s="8">
        <v>8.85</v>
      </c>
      <c r="W328" s="8">
        <v>11.8</v>
      </c>
      <c r="X328" s="8">
        <v>6.65</v>
      </c>
      <c r="Y328" s="8">
        <v>15.5</v>
      </c>
      <c r="Z328" s="8">
        <v>8.85</v>
      </c>
      <c r="AA328" s="8">
        <v>11.2</v>
      </c>
      <c r="AB328" s="8">
        <v>8.9499999999999993</v>
      </c>
      <c r="AC328" s="8">
        <v>9.8000000000000007</v>
      </c>
      <c r="AD328" s="8">
        <v>7.85</v>
      </c>
      <c r="AE328" s="8">
        <v>8.4</v>
      </c>
      <c r="AF328" s="8">
        <v>8.4499999999999993</v>
      </c>
      <c r="AG328" s="8">
        <v>10.199999999999999</v>
      </c>
      <c r="AH328" s="8">
        <v>8.0500000000000007</v>
      </c>
      <c r="AI328" s="8">
        <v>7.9</v>
      </c>
      <c r="AJ328" s="8">
        <v>6.75</v>
      </c>
      <c r="AK328" s="8">
        <v>5.3</v>
      </c>
      <c r="AL328" s="8">
        <v>8.4499999999999993</v>
      </c>
      <c r="AM328" s="8">
        <v>9.3000000000000007</v>
      </c>
      <c r="AN328" s="8">
        <v>8.5500000000000007</v>
      </c>
      <c r="AO328" s="8">
        <v>10.5</v>
      </c>
      <c r="AP328" s="8">
        <v>8.65</v>
      </c>
      <c r="AQ328" s="8">
        <v>13.7</v>
      </c>
    </row>
    <row r="329" spans="1:43" ht="14.25" customHeight="1">
      <c r="A329" s="40">
        <v>44888</v>
      </c>
      <c r="B329" s="8">
        <v>10.85</v>
      </c>
      <c r="C329" s="8">
        <v>8.8000000000000007</v>
      </c>
      <c r="D329" s="8">
        <v>11.45</v>
      </c>
      <c r="E329" s="8">
        <v>12.1</v>
      </c>
      <c r="F329" s="8">
        <v>10.25</v>
      </c>
      <c r="G329" s="8">
        <v>12.4</v>
      </c>
      <c r="H329" s="8">
        <v>11.05</v>
      </c>
      <c r="I329" s="8">
        <v>8.1</v>
      </c>
      <c r="J329" s="8">
        <v>11.85</v>
      </c>
      <c r="K329" s="8">
        <v>9.8000000000000007</v>
      </c>
      <c r="L329" s="8">
        <v>10.15</v>
      </c>
      <c r="M329" s="8">
        <v>11.9</v>
      </c>
      <c r="N329" s="8">
        <v>10.55</v>
      </c>
      <c r="O329" s="8">
        <v>12.7</v>
      </c>
      <c r="P329" s="8">
        <v>10.15</v>
      </c>
      <c r="Q329" s="8">
        <v>16.7</v>
      </c>
      <c r="R329" s="8">
        <v>9.4499999999999993</v>
      </c>
      <c r="S329" s="8">
        <v>14.8</v>
      </c>
      <c r="T329" s="8">
        <v>10.55</v>
      </c>
      <c r="U329" s="8">
        <v>9.3000000000000007</v>
      </c>
      <c r="V329" s="8">
        <v>11.55</v>
      </c>
      <c r="W329" s="8">
        <v>10.5</v>
      </c>
      <c r="X329" s="8">
        <v>8.35</v>
      </c>
      <c r="Y329" s="8">
        <v>16.7</v>
      </c>
      <c r="Z329" s="8">
        <v>11.65</v>
      </c>
      <c r="AA329" s="8">
        <v>9.4</v>
      </c>
      <c r="AB329" s="8">
        <v>12.05</v>
      </c>
      <c r="AC329" s="8">
        <v>8.6999999999999993</v>
      </c>
      <c r="AD329" s="8">
        <v>10.65</v>
      </c>
      <c r="AE329" s="8">
        <v>8.9</v>
      </c>
      <c r="AF329" s="8">
        <v>10.95</v>
      </c>
      <c r="AG329" s="8">
        <v>14.8</v>
      </c>
      <c r="AH329" s="8">
        <v>10.35</v>
      </c>
      <c r="AI329" s="8">
        <v>12.7</v>
      </c>
      <c r="AJ329" s="8">
        <v>8.65</v>
      </c>
      <c r="AK329" s="8">
        <v>21.5</v>
      </c>
      <c r="AL329" s="8">
        <v>11.65</v>
      </c>
      <c r="AM329" s="8">
        <v>10.4</v>
      </c>
      <c r="AN329" s="8">
        <v>11.25</v>
      </c>
      <c r="AO329" s="8">
        <v>10</v>
      </c>
      <c r="AP329" s="8">
        <v>11.75</v>
      </c>
      <c r="AQ329" s="8">
        <v>8.9</v>
      </c>
    </row>
    <row r="330" spans="1:43" ht="14.25" customHeight="1">
      <c r="A330" s="40">
        <v>44889</v>
      </c>
      <c r="B330" s="8">
        <v>8.5500000000000007</v>
      </c>
      <c r="C330" s="8">
        <v>0.1</v>
      </c>
      <c r="D330" s="8">
        <v>9.4499999999999993</v>
      </c>
      <c r="E330" s="8">
        <v>0</v>
      </c>
      <c r="F330" s="8">
        <v>9.0500000000000007</v>
      </c>
      <c r="G330" s="8">
        <v>0.3</v>
      </c>
      <c r="H330" s="8">
        <v>8.65</v>
      </c>
      <c r="I330" s="8">
        <v>0</v>
      </c>
      <c r="J330" s="8">
        <v>10.35</v>
      </c>
      <c r="K330" s="8">
        <v>0.4</v>
      </c>
      <c r="L330" s="8">
        <v>9.65</v>
      </c>
      <c r="M330" s="8">
        <v>0</v>
      </c>
      <c r="N330" s="8">
        <v>9.15</v>
      </c>
      <c r="O330" s="8">
        <v>0.1</v>
      </c>
      <c r="P330" s="8">
        <v>8.85</v>
      </c>
      <c r="Q330" s="8">
        <v>0.3</v>
      </c>
      <c r="R330" s="8">
        <v>8.9499999999999993</v>
      </c>
      <c r="S330" s="8">
        <v>0.1</v>
      </c>
      <c r="T330" s="8">
        <v>9.35</v>
      </c>
      <c r="U330" s="8">
        <v>0.2</v>
      </c>
      <c r="V330" s="8">
        <v>10.75</v>
      </c>
      <c r="W330" s="8">
        <v>0.4</v>
      </c>
      <c r="X330" s="8">
        <v>8.5500000000000007</v>
      </c>
      <c r="Y330" s="8">
        <v>0.5</v>
      </c>
      <c r="Z330" s="8">
        <v>9.4499999999999993</v>
      </c>
      <c r="AA330" s="8">
        <v>0</v>
      </c>
      <c r="AB330" s="8">
        <v>9.9499999999999993</v>
      </c>
      <c r="AC330" s="8">
        <v>0</v>
      </c>
      <c r="AD330" s="8">
        <v>9.85</v>
      </c>
      <c r="AE330" s="8">
        <v>0.3</v>
      </c>
      <c r="AF330" s="8">
        <v>10.15</v>
      </c>
      <c r="AG330" s="8">
        <v>0.1</v>
      </c>
      <c r="AH330" s="8">
        <v>9.25</v>
      </c>
      <c r="AI330" s="8">
        <v>0.2</v>
      </c>
      <c r="AJ330" s="8">
        <v>8.65</v>
      </c>
      <c r="AK330" s="8">
        <v>0.3</v>
      </c>
      <c r="AL330" s="8">
        <v>10.15</v>
      </c>
      <c r="AM330" s="8">
        <v>0.9</v>
      </c>
      <c r="AN330" s="8">
        <v>9.15</v>
      </c>
      <c r="AO330" s="8">
        <v>0</v>
      </c>
      <c r="AP330" s="8">
        <v>10.45</v>
      </c>
      <c r="AQ330" s="8">
        <v>0</v>
      </c>
    </row>
    <row r="331" spans="1:43" ht="14.25" customHeight="1">
      <c r="A331" s="40">
        <v>44890</v>
      </c>
      <c r="B331" s="8">
        <v>8.4499999999999993</v>
      </c>
      <c r="C331" s="8">
        <v>13.8</v>
      </c>
      <c r="D331" s="8">
        <v>8.85</v>
      </c>
      <c r="E331" s="8">
        <v>5.4</v>
      </c>
      <c r="F331" s="8">
        <v>8.9499999999999993</v>
      </c>
      <c r="G331" s="8">
        <v>1.8</v>
      </c>
      <c r="H331" s="8">
        <v>8.5500000000000007</v>
      </c>
      <c r="I331" s="8">
        <v>6.9</v>
      </c>
      <c r="J331" s="8">
        <v>9.65</v>
      </c>
      <c r="K331" s="8">
        <v>1.2</v>
      </c>
      <c r="L331" s="8">
        <v>8.85</v>
      </c>
      <c r="M331" s="8">
        <v>9.6</v>
      </c>
      <c r="N331" s="8">
        <v>8.65</v>
      </c>
      <c r="O331" s="8">
        <v>8.6999999999999993</v>
      </c>
      <c r="P331" s="8">
        <v>8.75</v>
      </c>
      <c r="Q331" s="8">
        <v>5.7</v>
      </c>
      <c r="R331" s="8">
        <v>8.35</v>
      </c>
      <c r="S331" s="8">
        <v>2.1</v>
      </c>
      <c r="T331" s="8">
        <v>8.65</v>
      </c>
      <c r="U331" s="8">
        <v>2.7</v>
      </c>
      <c r="V331" s="8">
        <v>9.85</v>
      </c>
      <c r="W331" s="8">
        <v>0.9</v>
      </c>
      <c r="X331" s="8">
        <v>7.45</v>
      </c>
      <c r="Y331" s="8">
        <v>4.0999999999999996</v>
      </c>
      <c r="Z331" s="8">
        <v>9.35</v>
      </c>
      <c r="AA331" s="8">
        <v>1.2</v>
      </c>
      <c r="AB331" s="8">
        <v>9.0500000000000007</v>
      </c>
      <c r="AC331" s="8">
        <v>5.9</v>
      </c>
      <c r="AD331" s="8">
        <v>9.4499999999999993</v>
      </c>
      <c r="AE331" s="8">
        <v>2.2000000000000002</v>
      </c>
      <c r="AF331" s="8">
        <v>9.4499999999999993</v>
      </c>
      <c r="AG331" s="8">
        <v>2.6</v>
      </c>
      <c r="AH331" s="8">
        <v>8.65</v>
      </c>
      <c r="AI331" s="8">
        <v>4.3</v>
      </c>
      <c r="AJ331" s="8">
        <v>8.0500000000000007</v>
      </c>
      <c r="AK331" s="8">
        <v>8.1999999999999993</v>
      </c>
      <c r="AL331" s="8">
        <v>9.5500000000000007</v>
      </c>
      <c r="AM331" s="8">
        <v>0.3</v>
      </c>
      <c r="AN331" s="8">
        <v>8.65</v>
      </c>
      <c r="AO331" s="8">
        <v>5.4</v>
      </c>
      <c r="AP331" s="8">
        <v>9.65</v>
      </c>
      <c r="AQ331" s="8">
        <v>7.2</v>
      </c>
    </row>
    <row r="332" spans="1:43" ht="14.25" customHeight="1">
      <c r="A332" s="40">
        <v>44891</v>
      </c>
      <c r="B332" s="8">
        <v>5.65</v>
      </c>
      <c r="C332" s="8">
        <v>0.1</v>
      </c>
      <c r="D332" s="8">
        <v>5.45</v>
      </c>
      <c r="E332" s="8">
        <v>0.1</v>
      </c>
      <c r="F332" s="8">
        <v>5.45</v>
      </c>
      <c r="G332" s="8">
        <v>0.1</v>
      </c>
      <c r="H332" s="8">
        <v>5.25</v>
      </c>
      <c r="I332" s="8">
        <v>0.1</v>
      </c>
      <c r="J332" s="8">
        <v>6.35</v>
      </c>
      <c r="K332" s="8">
        <v>0.1</v>
      </c>
      <c r="L332" s="8">
        <v>5.35</v>
      </c>
      <c r="M332" s="8">
        <v>0.2</v>
      </c>
      <c r="N332" s="8">
        <v>5.25</v>
      </c>
      <c r="O332" s="8">
        <v>0.1</v>
      </c>
      <c r="P332" s="8">
        <v>5.35</v>
      </c>
      <c r="Q332" s="8">
        <v>0.1</v>
      </c>
      <c r="R332" s="8">
        <v>5.45</v>
      </c>
      <c r="S332" s="8">
        <v>0.1</v>
      </c>
      <c r="T332" s="8">
        <v>5.35</v>
      </c>
      <c r="U332" s="8">
        <v>0.2</v>
      </c>
      <c r="V332" s="8">
        <v>6.05</v>
      </c>
      <c r="W332" s="8">
        <v>0.1</v>
      </c>
      <c r="X332" s="8">
        <v>4.55</v>
      </c>
      <c r="Y332" s="8">
        <v>0.1</v>
      </c>
      <c r="Z332" s="8">
        <v>5.55</v>
      </c>
      <c r="AA332" s="8">
        <v>0.1</v>
      </c>
      <c r="AB332" s="8">
        <v>5.05</v>
      </c>
      <c r="AC332" s="8">
        <v>0.1</v>
      </c>
      <c r="AD332" s="8">
        <v>6.05</v>
      </c>
      <c r="AE332" s="8">
        <v>0.1</v>
      </c>
      <c r="AF332" s="8">
        <v>6.55</v>
      </c>
      <c r="AG332" s="8">
        <v>0.1</v>
      </c>
      <c r="AH332" s="8">
        <v>5.35</v>
      </c>
      <c r="AI332" s="8">
        <v>0.2</v>
      </c>
      <c r="AJ332" s="8">
        <v>5.25</v>
      </c>
      <c r="AK332" s="8">
        <v>0.1</v>
      </c>
      <c r="AL332" s="8">
        <v>6.25</v>
      </c>
      <c r="AM332" s="8">
        <v>0.1</v>
      </c>
      <c r="AN332" s="8">
        <v>5.05</v>
      </c>
      <c r="AO332" s="8">
        <v>0.1</v>
      </c>
      <c r="AP332" s="8">
        <v>5.75</v>
      </c>
      <c r="AQ332" s="8">
        <v>0.1</v>
      </c>
    </row>
    <row r="333" spans="1:43" ht="14.25" customHeight="1">
      <c r="A333" s="40">
        <v>44892</v>
      </c>
      <c r="B333" s="8">
        <v>7.45</v>
      </c>
      <c r="C333" s="8">
        <v>6.2</v>
      </c>
      <c r="D333" s="8">
        <v>8.0500000000000007</v>
      </c>
      <c r="E333" s="8">
        <v>6.1</v>
      </c>
      <c r="F333" s="8">
        <v>7.55</v>
      </c>
      <c r="G333" s="8">
        <v>4.2</v>
      </c>
      <c r="H333" s="8">
        <v>7.55</v>
      </c>
      <c r="I333" s="8">
        <v>5.8</v>
      </c>
      <c r="J333" s="8">
        <v>8.0500000000000007</v>
      </c>
      <c r="K333" s="8">
        <v>6.8</v>
      </c>
      <c r="L333" s="8">
        <v>7.15</v>
      </c>
      <c r="M333" s="8">
        <v>1</v>
      </c>
      <c r="N333" s="8">
        <v>7.15</v>
      </c>
      <c r="O333" s="8">
        <v>3.7</v>
      </c>
      <c r="P333" s="8">
        <v>6.35</v>
      </c>
      <c r="Q333" s="8">
        <v>1.5</v>
      </c>
      <c r="R333" s="8">
        <v>7.25</v>
      </c>
      <c r="S333" s="8">
        <v>0.9</v>
      </c>
      <c r="T333" s="8">
        <v>6.15</v>
      </c>
      <c r="U333" s="8">
        <v>1.8</v>
      </c>
      <c r="V333" s="8">
        <v>7.75</v>
      </c>
      <c r="W333" s="8">
        <v>4.7</v>
      </c>
      <c r="X333" s="8">
        <v>6.55</v>
      </c>
      <c r="Y333" s="8">
        <v>0.9</v>
      </c>
      <c r="Z333" s="8">
        <v>7.35</v>
      </c>
      <c r="AA333" s="8">
        <v>6.3</v>
      </c>
      <c r="AB333" s="8">
        <v>7.85</v>
      </c>
      <c r="AC333" s="8">
        <v>7.1</v>
      </c>
      <c r="AD333" s="8">
        <v>8.15</v>
      </c>
      <c r="AE333" s="8">
        <v>4.5</v>
      </c>
      <c r="AF333" s="8">
        <v>7.95</v>
      </c>
      <c r="AG333" s="8">
        <v>3.8</v>
      </c>
      <c r="AH333" s="8">
        <v>6.15</v>
      </c>
      <c r="AI333" s="8">
        <v>1.8</v>
      </c>
      <c r="AJ333" s="8">
        <v>7.85</v>
      </c>
      <c r="AK333" s="8">
        <v>1.3</v>
      </c>
      <c r="AL333" s="8">
        <v>8.35</v>
      </c>
      <c r="AM333" s="8">
        <v>5.0999999999999996</v>
      </c>
      <c r="AN333" s="8">
        <v>7.25</v>
      </c>
      <c r="AO333" s="8">
        <v>7.1</v>
      </c>
      <c r="AP333" s="8">
        <v>8.15</v>
      </c>
      <c r="AQ333" s="8">
        <v>7.8</v>
      </c>
    </row>
    <row r="334" spans="1:43" ht="14.25" customHeight="1">
      <c r="A334" s="40">
        <v>44893</v>
      </c>
      <c r="B334" s="8">
        <v>8.9499999999999993</v>
      </c>
      <c r="C334" s="8">
        <v>5.9</v>
      </c>
      <c r="D334" s="8">
        <v>9.25</v>
      </c>
      <c r="E334" s="8">
        <v>2.8</v>
      </c>
      <c r="F334" s="8">
        <v>8.65</v>
      </c>
      <c r="G334" s="8">
        <v>6.2</v>
      </c>
      <c r="H334" s="8">
        <v>9.15</v>
      </c>
      <c r="I334" s="8">
        <v>3.5</v>
      </c>
      <c r="J334" s="8">
        <v>9.35</v>
      </c>
      <c r="K334" s="8">
        <v>3.1</v>
      </c>
      <c r="L334" s="8">
        <v>8.9499999999999993</v>
      </c>
      <c r="M334" s="8">
        <v>12.3</v>
      </c>
      <c r="N334" s="8">
        <v>9.0500000000000007</v>
      </c>
      <c r="O334" s="8">
        <v>11.9</v>
      </c>
      <c r="P334" s="8">
        <v>8.4499999999999993</v>
      </c>
      <c r="Q334" s="8">
        <v>12.6</v>
      </c>
      <c r="R334" s="8">
        <v>7.75</v>
      </c>
      <c r="S334" s="8">
        <v>7</v>
      </c>
      <c r="T334" s="8">
        <v>8.65</v>
      </c>
      <c r="U334" s="8">
        <v>10.7</v>
      </c>
      <c r="V334" s="8">
        <v>8.85</v>
      </c>
      <c r="W334" s="8">
        <v>9.1999999999999993</v>
      </c>
      <c r="X334" s="8">
        <v>7.45</v>
      </c>
      <c r="Y334" s="8">
        <v>11.2</v>
      </c>
      <c r="Z334" s="8">
        <v>9.4499999999999993</v>
      </c>
      <c r="AA334" s="8">
        <v>6.4</v>
      </c>
      <c r="AB334" s="8">
        <v>9.35</v>
      </c>
      <c r="AC334" s="8">
        <v>5.2</v>
      </c>
      <c r="AD334" s="8">
        <v>8.75</v>
      </c>
      <c r="AE334" s="8">
        <v>6.7</v>
      </c>
      <c r="AF334" s="8">
        <v>8.35</v>
      </c>
      <c r="AG334" s="8">
        <v>5.2</v>
      </c>
      <c r="AH334" s="8">
        <v>8.5500000000000007</v>
      </c>
      <c r="AI334" s="8">
        <v>17.5</v>
      </c>
      <c r="AJ334" s="8">
        <v>7.35</v>
      </c>
      <c r="AK334" s="8">
        <v>20.3</v>
      </c>
      <c r="AL334" s="8">
        <v>9.25</v>
      </c>
      <c r="AM334" s="8">
        <v>3.5</v>
      </c>
      <c r="AN334" s="8">
        <v>9.15</v>
      </c>
      <c r="AO334" s="8">
        <v>5.3</v>
      </c>
      <c r="AP334" s="8">
        <v>9.5500000000000007</v>
      </c>
      <c r="AQ334" s="8">
        <v>3</v>
      </c>
    </row>
    <row r="335" spans="1:43" ht="14.25" customHeight="1">
      <c r="A335" s="40">
        <v>44894</v>
      </c>
      <c r="B335" s="8">
        <v>5.75</v>
      </c>
      <c r="C335" s="8">
        <v>0.3</v>
      </c>
      <c r="D335" s="8">
        <v>5.55</v>
      </c>
      <c r="E335" s="8">
        <v>0</v>
      </c>
      <c r="F335" s="8">
        <v>5.65</v>
      </c>
      <c r="G335" s="8">
        <v>0.1</v>
      </c>
      <c r="H335" s="8">
        <v>5.65</v>
      </c>
      <c r="I335" s="8">
        <v>0</v>
      </c>
      <c r="J335" s="8">
        <v>6.65</v>
      </c>
      <c r="K335" s="8">
        <v>0</v>
      </c>
      <c r="L335" s="8">
        <v>6.55</v>
      </c>
      <c r="M335" s="8">
        <v>0.5</v>
      </c>
      <c r="N335" s="8">
        <v>6.55</v>
      </c>
      <c r="O335" s="8">
        <v>0.3</v>
      </c>
      <c r="P335" s="8">
        <v>5.85</v>
      </c>
      <c r="Q335" s="8">
        <v>0.1</v>
      </c>
      <c r="R335" s="8">
        <v>5.55</v>
      </c>
      <c r="S335" s="8">
        <v>0.1</v>
      </c>
      <c r="T335" s="8">
        <v>6.35</v>
      </c>
      <c r="U335" s="8">
        <v>0.2</v>
      </c>
      <c r="V335" s="8">
        <v>5.35</v>
      </c>
      <c r="W335" s="8">
        <v>0.1</v>
      </c>
      <c r="X335" s="8">
        <v>5.45</v>
      </c>
      <c r="Y335" s="8">
        <v>0.6</v>
      </c>
      <c r="Z335" s="8">
        <v>6.45</v>
      </c>
      <c r="AA335" s="8">
        <v>0</v>
      </c>
      <c r="AB335" s="8">
        <v>5.95</v>
      </c>
      <c r="AC335" s="8">
        <v>0.1</v>
      </c>
      <c r="AD335" s="8">
        <v>5.65</v>
      </c>
      <c r="AE335" s="8">
        <v>0.1</v>
      </c>
      <c r="AF335" s="8">
        <v>5.45</v>
      </c>
      <c r="AG335" s="8">
        <v>0.1</v>
      </c>
      <c r="AH335" s="8">
        <v>6.75</v>
      </c>
      <c r="AI335" s="8">
        <v>0.2</v>
      </c>
      <c r="AJ335" s="8">
        <v>5.75</v>
      </c>
      <c r="AK335" s="8">
        <v>0.5</v>
      </c>
      <c r="AL335" s="8">
        <v>6.35</v>
      </c>
      <c r="AM335" s="8">
        <v>0</v>
      </c>
      <c r="AN335" s="8">
        <v>5.95</v>
      </c>
      <c r="AO335" s="8">
        <v>0.4</v>
      </c>
      <c r="AP335" s="8">
        <v>6.05</v>
      </c>
      <c r="AQ335" s="8">
        <v>0</v>
      </c>
    </row>
    <row r="336" spans="1:43" ht="14.25" customHeight="1">
      <c r="A336" s="40">
        <v>44895</v>
      </c>
      <c r="B336" s="8">
        <v>4.8499999999999996</v>
      </c>
      <c r="C336" s="8">
        <v>0</v>
      </c>
      <c r="D336" s="8">
        <v>5.05</v>
      </c>
      <c r="E336" s="8">
        <v>0</v>
      </c>
      <c r="F336" s="8">
        <v>5.85</v>
      </c>
      <c r="G336" s="8">
        <v>0.1</v>
      </c>
      <c r="H336" s="8">
        <v>4.6500000000000004</v>
      </c>
      <c r="I336" s="8">
        <v>0</v>
      </c>
      <c r="J336" s="8">
        <v>5.75</v>
      </c>
      <c r="K336" s="8">
        <v>0.1</v>
      </c>
      <c r="L336" s="8">
        <v>5.05</v>
      </c>
      <c r="M336" s="8">
        <v>0</v>
      </c>
      <c r="N336" s="8">
        <v>4.95</v>
      </c>
      <c r="O336" s="8">
        <v>0.1</v>
      </c>
      <c r="P336" s="8">
        <v>5.95</v>
      </c>
      <c r="Q336" s="8">
        <v>0.1</v>
      </c>
      <c r="R336" s="8">
        <v>5.65</v>
      </c>
      <c r="S336" s="8">
        <v>0</v>
      </c>
      <c r="T336" s="8">
        <v>5.45</v>
      </c>
      <c r="U336" s="8">
        <v>0.2</v>
      </c>
      <c r="V336" s="8">
        <v>6.15</v>
      </c>
      <c r="W336" s="8">
        <v>0.3</v>
      </c>
      <c r="X336" s="8">
        <v>5.65</v>
      </c>
      <c r="Y336" s="8">
        <v>0.2</v>
      </c>
      <c r="Z336" s="8">
        <v>5.75</v>
      </c>
      <c r="AA336" s="8">
        <v>0.1</v>
      </c>
      <c r="AB336" s="8">
        <v>5.35</v>
      </c>
      <c r="AC336" s="8">
        <v>0</v>
      </c>
      <c r="AD336" s="8">
        <v>6.05</v>
      </c>
      <c r="AE336" s="8">
        <v>0.2</v>
      </c>
      <c r="AF336" s="8">
        <v>6.25</v>
      </c>
      <c r="AG336" s="8">
        <v>0.3</v>
      </c>
      <c r="AH336" s="8">
        <v>5.45</v>
      </c>
      <c r="AI336" s="8">
        <v>0.1</v>
      </c>
      <c r="AJ336" s="8">
        <v>5.25</v>
      </c>
      <c r="AK336" s="8">
        <v>0.1</v>
      </c>
      <c r="AL336" s="8">
        <v>5.85</v>
      </c>
      <c r="AM336" s="8">
        <v>0.1</v>
      </c>
      <c r="AN336" s="8">
        <v>5.25</v>
      </c>
      <c r="AO336" s="8">
        <v>0</v>
      </c>
      <c r="AP336" s="8">
        <v>5.35</v>
      </c>
      <c r="AQ336" s="8">
        <v>0</v>
      </c>
    </row>
    <row r="337" spans="1:43" ht="14.25" customHeight="1">
      <c r="A337" s="40">
        <v>44896</v>
      </c>
      <c r="B337" s="8">
        <v>4.8499999999999996</v>
      </c>
      <c r="C337" s="8">
        <v>0.1</v>
      </c>
      <c r="D337" s="8">
        <v>5.95</v>
      </c>
      <c r="E337" s="8">
        <v>0</v>
      </c>
      <c r="F337" s="8">
        <v>6.25</v>
      </c>
      <c r="G337" s="8">
        <v>0</v>
      </c>
      <c r="H337" s="8">
        <v>5.25</v>
      </c>
      <c r="I337" s="8">
        <v>0.1</v>
      </c>
      <c r="J337" s="8">
        <v>6.75</v>
      </c>
      <c r="K337" s="8">
        <v>0</v>
      </c>
      <c r="L337" s="8">
        <v>4.45</v>
      </c>
      <c r="M337" s="8">
        <v>0.1</v>
      </c>
      <c r="N337" s="8">
        <v>5.45</v>
      </c>
      <c r="O337" s="8">
        <v>0.2</v>
      </c>
      <c r="P337" s="8">
        <v>6.05</v>
      </c>
      <c r="Q337" s="8">
        <v>0</v>
      </c>
      <c r="R337" s="8">
        <v>5.45</v>
      </c>
      <c r="S337" s="8">
        <v>0</v>
      </c>
      <c r="T337" s="8">
        <v>5.25</v>
      </c>
      <c r="U337" s="8">
        <v>0.2</v>
      </c>
      <c r="V337" s="8">
        <v>5.95</v>
      </c>
      <c r="W337" s="8">
        <v>0</v>
      </c>
      <c r="X337" s="8">
        <v>5.25</v>
      </c>
      <c r="Y337" s="8">
        <v>0</v>
      </c>
      <c r="Z337" s="8">
        <v>5.65</v>
      </c>
      <c r="AA337" s="8">
        <v>0.1</v>
      </c>
      <c r="AB337" s="8">
        <v>5.15</v>
      </c>
      <c r="AC337" s="8">
        <v>0</v>
      </c>
      <c r="AD337" s="8">
        <v>6.15</v>
      </c>
      <c r="AE337" s="8">
        <v>0</v>
      </c>
      <c r="AF337" s="8">
        <v>6.25</v>
      </c>
      <c r="AG337" s="8">
        <v>0</v>
      </c>
      <c r="AH337" s="8">
        <v>5.45</v>
      </c>
      <c r="AI337" s="8">
        <v>0.1</v>
      </c>
      <c r="AJ337" s="8">
        <v>5.05</v>
      </c>
      <c r="AK337" s="8">
        <v>0.1</v>
      </c>
      <c r="AL337" s="8">
        <v>6.65</v>
      </c>
      <c r="AM337" s="8">
        <v>0</v>
      </c>
      <c r="AN337" s="8">
        <v>5.65</v>
      </c>
      <c r="AO337" s="8">
        <v>0</v>
      </c>
      <c r="AP337" s="8">
        <v>5.45</v>
      </c>
      <c r="AQ337" s="8">
        <v>0.1</v>
      </c>
    </row>
    <row r="338" spans="1:43" ht="14.25" customHeight="1">
      <c r="A338" s="40">
        <v>44897</v>
      </c>
      <c r="B338" s="8">
        <v>5.35</v>
      </c>
      <c r="C338" s="8">
        <v>0</v>
      </c>
      <c r="D338" s="8">
        <v>6.05</v>
      </c>
      <c r="E338" s="8">
        <v>0</v>
      </c>
      <c r="F338" s="8">
        <v>5.05</v>
      </c>
      <c r="G338" s="8">
        <v>0</v>
      </c>
      <c r="H338" s="8">
        <v>5.25</v>
      </c>
      <c r="I338" s="8">
        <v>0</v>
      </c>
      <c r="J338" s="8">
        <v>5.55</v>
      </c>
      <c r="K338" s="8">
        <v>0</v>
      </c>
      <c r="L338" s="8">
        <v>4.45</v>
      </c>
      <c r="M338" s="8">
        <v>0</v>
      </c>
      <c r="N338" s="8">
        <v>4.95</v>
      </c>
      <c r="O338" s="8">
        <v>0</v>
      </c>
      <c r="P338" s="8">
        <v>4.6500000000000004</v>
      </c>
      <c r="Q338" s="8">
        <v>0</v>
      </c>
      <c r="R338" s="8">
        <v>3.85</v>
      </c>
      <c r="S338" s="8">
        <v>0</v>
      </c>
      <c r="T338" s="8">
        <v>4.6500000000000004</v>
      </c>
      <c r="U338" s="8">
        <v>0</v>
      </c>
      <c r="V338" s="8">
        <v>4.75</v>
      </c>
      <c r="W338" s="8">
        <v>0</v>
      </c>
      <c r="X338" s="8">
        <v>3.45</v>
      </c>
      <c r="Y338" s="8">
        <v>0</v>
      </c>
      <c r="Z338" s="8">
        <v>6.45</v>
      </c>
      <c r="AA338" s="8">
        <v>0</v>
      </c>
      <c r="AB338" s="8">
        <v>6.35</v>
      </c>
      <c r="AC338" s="8">
        <v>0</v>
      </c>
      <c r="AD338" s="8">
        <v>4.8499999999999996</v>
      </c>
      <c r="AE338" s="8">
        <v>0</v>
      </c>
      <c r="AF338" s="8">
        <v>4.75</v>
      </c>
      <c r="AG338" s="8">
        <v>0</v>
      </c>
      <c r="AH338" s="8">
        <v>5.05</v>
      </c>
      <c r="AI338" s="8">
        <v>0</v>
      </c>
      <c r="AJ338" s="8">
        <v>3.85</v>
      </c>
      <c r="AK338" s="8">
        <v>0</v>
      </c>
      <c r="AL338" s="8">
        <v>5.65</v>
      </c>
      <c r="AM338" s="8">
        <v>0</v>
      </c>
      <c r="AN338" s="8">
        <v>6.05</v>
      </c>
      <c r="AO338" s="8">
        <v>0</v>
      </c>
      <c r="AP338" s="8">
        <v>5.85</v>
      </c>
      <c r="AQ338" s="8">
        <v>0</v>
      </c>
    </row>
    <row r="339" spans="1:43" ht="14.25" customHeight="1">
      <c r="A339" s="40">
        <v>44898</v>
      </c>
      <c r="B339" s="8">
        <v>5.25</v>
      </c>
      <c r="C339" s="8">
        <v>0.1</v>
      </c>
      <c r="D339" s="8">
        <v>5.05</v>
      </c>
      <c r="E339" s="8">
        <v>0</v>
      </c>
      <c r="F339" s="8">
        <v>4.45</v>
      </c>
      <c r="G339" s="8">
        <v>0.1</v>
      </c>
      <c r="H339" s="8">
        <v>4.55</v>
      </c>
      <c r="I339" s="8">
        <v>0</v>
      </c>
      <c r="J339" s="8">
        <v>4.55</v>
      </c>
      <c r="K339" s="8">
        <v>0.2</v>
      </c>
      <c r="L339" s="8">
        <v>4.1500000000000004</v>
      </c>
      <c r="M339" s="8">
        <v>4.5</v>
      </c>
      <c r="N339" s="8">
        <v>4.3499999999999996</v>
      </c>
      <c r="O339" s="8">
        <v>4</v>
      </c>
      <c r="P339" s="8">
        <v>4.3499999999999996</v>
      </c>
      <c r="Q339" s="8">
        <v>0.6</v>
      </c>
      <c r="R339" s="8">
        <v>4.05</v>
      </c>
      <c r="S339" s="8">
        <v>0.2</v>
      </c>
      <c r="T339" s="8">
        <v>4.6500000000000004</v>
      </c>
      <c r="U339" s="8">
        <v>0.5</v>
      </c>
      <c r="V339" s="8">
        <v>4.45</v>
      </c>
      <c r="W339" s="8">
        <v>0</v>
      </c>
      <c r="X339" s="8">
        <v>4.05</v>
      </c>
      <c r="Y339" s="8">
        <v>0.1</v>
      </c>
      <c r="Z339" s="8">
        <v>5.25</v>
      </c>
      <c r="AA339" s="8">
        <v>0</v>
      </c>
      <c r="AB339" s="8">
        <v>4.95</v>
      </c>
      <c r="AC339" s="8">
        <v>0</v>
      </c>
      <c r="AD339" s="8">
        <v>4.3499999999999996</v>
      </c>
      <c r="AE339" s="8">
        <v>0.1</v>
      </c>
      <c r="AF339" s="8">
        <v>4.3499999999999996</v>
      </c>
      <c r="AG339" s="8">
        <v>0</v>
      </c>
      <c r="AH339" s="8">
        <v>4.95</v>
      </c>
      <c r="AI339" s="8">
        <v>1.2</v>
      </c>
      <c r="AJ339" s="8">
        <v>4.25</v>
      </c>
      <c r="AK339" s="8">
        <v>0.2</v>
      </c>
      <c r="AL339" s="8">
        <v>4.6500000000000004</v>
      </c>
      <c r="AM339" s="8">
        <v>0</v>
      </c>
      <c r="AN339" s="8">
        <v>5.05</v>
      </c>
      <c r="AO339" s="8">
        <v>0</v>
      </c>
      <c r="AP339" s="8">
        <v>4.6500000000000004</v>
      </c>
      <c r="AQ339" s="8">
        <v>0</v>
      </c>
    </row>
    <row r="340" spans="1:43" ht="14.25" customHeight="1">
      <c r="A340" s="40">
        <v>44899</v>
      </c>
      <c r="B340" s="8">
        <v>4.6500000000000004</v>
      </c>
      <c r="C340" s="8">
        <v>0</v>
      </c>
      <c r="D340" s="8">
        <v>4.8499999999999996</v>
      </c>
      <c r="E340" s="8">
        <v>0.4</v>
      </c>
      <c r="F340" s="8">
        <v>4.25</v>
      </c>
      <c r="G340" s="8">
        <v>2.5</v>
      </c>
      <c r="H340" s="8">
        <v>4.6500000000000004</v>
      </c>
      <c r="I340" s="8">
        <v>0.2</v>
      </c>
      <c r="J340" s="8">
        <v>4.55</v>
      </c>
      <c r="K340" s="8">
        <v>0</v>
      </c>
      <c r="L340" s="8">
        <v>3.75</v>
      </c>
      <c r="M340" s="8">
        <v>0</v>
      </c>
      <c r="N340" s="8">
        <v>4.45</v>
      </c>
      <c r="O340" s="8">
        <v>0.7</v>
      </c>
      <c r="P340" s="8">
        <v>3.95</v>
      </c>
      <c r="Q340" s="8">
        <v>2.6</v>
      </c>
      <c r="R340" s="8">
        <v>3.35</v>
      </c>
      <c r="S340" s="8">
        <v>0.9</v>
      </c>
      <c r="T340" s="8">
        <v>4.45</v>
      </c>
      <c r="U340" s="8">
        <v>1.3</v>
      </c>
      <c r="V340" s="8">
        <v>4.25</v>
      </c>
      <c r="W340" s="8">
        <v>1.6</v>
      </c>
      <c r="X340" s="8">
        <v>3.05</v>
      </c>
      <c r="Y340" s="8">
        <v>1.7</v>
      </c>
      <c r="Z340" s="8">
        <v>4.95</v>
      </c>
      <c r="AA340" s="8">
        <v>4</v>
      </c>
      <c r="AB340" s="8">
        <v>4.8499999999999996</v>
      </c>
      <c r="AC340" s="8">
        <v>0.3</v>
      </c>
      <c r="AD340" s="8">
        <v>4.3499999999999996</v>
      </c>
      <c r="AE340" s="8">
        <v>5</v>
      </c>
      <c r="AF340" s="8">
        <v>4.3499999999999996</v>
      </c>
      <c r="AG340" s="8">
        <v>3.5</v>
      </c>
      <c r="AH340" s="8">
        <v>4.8499999999999996</v>
      </c>
      <c r="AI340" s="8">
        <v>1.3</v>
      </c>
      <c r="AJ340" s="8">
        <v>3.35</v>
      </c>
      <c r="AK340" s="8">
        <v>2.5</v>
      </c>
      <c r="AL340" s="8">
        <v>4.75</v>
      </c>
      <c r="AM340" s="8">
        <v>0.1</v>
      </c>
      <c r="AN340" s="8">
        <v>4.45</v>
      </c>
      <c r="AO340" s="8">
        <v>1.8</v>
      </c>
      <c r="AP340" s="8">
        <v>5.35</v>
      </c>
      <c r="AQ340" s="8">
        <v>3.6</v>
      </c>
    </row>
    <row r="341" spans="1:43" ht="14.25" customHeight="1">
      <c r="A341" s="40">
        <v>44900</v>
      </c>
      <c r="B341" s="8">
        <v>3.75</v>
      </c>
      <c r="C341" s="8">
        <v>0.1</v>
      </c>
      <c r="D341" s="8">
        <v>3.35</v>
      </c>
      <c r="E341" s="8">
        <v>0.1</v>
      </c>
      <c r="F341" s="8">
        <v>3.45</v>
      </c>
      <c r="G341" s="8">
        <v>0.1</v>
      </c>
      <c r="H341" s="8">
        <v>3.55</v>
      </c>
      <c r="I341" s="8">
        <v>0.1</v>
      </c>
      <c r="J341" s="8">
        <v>4.25</v>
      </c>
      <c r="K341" s="8">
        <v>0.2</v>
      </c>
      <c r="L341" s="8">
        <v>2.95</v>
      </c>
      <c r="M341" s="8">
        <v>0.1</v>
      </c>
      <c r="N341" s="8">
        <v>4.05</v>
      </c>
      <c r="O341" s="8">
        <v>0.2</v>
      </c>
      <c r="P341" s="8">
        <v>2.95</v>
      </c>
      <c r="Q341" s="8">
        <v>0.2</v>
      </c>
      <c r="R341" s="8">
        <v>2.95</v>
      </c>
      <c r="S341" s="8">
        <v>0.2</v>
      </c>
      <c r="T341" s="8">
        <v>2.95</v>
      </c>
      <c r="U341" s="8">
        <v>0.2</v>
      </c>
      <c r="V341" s="8">
        <v>3.65</v>
      </c>
      <c r="W341" s="8">
        <v>0.2</v>
      </c>
      <c r="X341" s="8">
        <v>1.95</v>
      </c>
      <c r="Y341" s="8">
        <v>0.2</v>
      </c>
      <c r="Z341" s="8">
        <v>3.75</v>
      </c>
      <c r="AA341" s="8">
        <v>0.1</v>
      </c>
      <c r="AB341" s="8">
        <v>2.95</v>
      </c>
      <c r="AC341" s="8">
        <v>0.1</v>
      </c>
      <c r="AD341" s="8">
        <v>3.85</v>
      </c>
      <c r="AE341" s="8">
        <v>0.2</v>
      </c>
      <c r="AF341" s="8">
        <v>4.25</v>
      </c>
      <c r="AG341" s="8">
        <v>0.2</v>
      </c>
      <c r="AH341" s="8">
        <v>2.75</v>
      </c>
      <c r="AI341" s="8">
        <v>0.2</v>
      </c>
      <c r="AJ341" s="8">
        <v>2.65</v>
      </c>
      <c r="AK341" s="8">
        <v>0.1</v>
      </c>
      <c r="AL341" s="8">
        <v>4.1500000000000004</v>
      </c>
      <c r="AM341" s="8">
        <v>0.2</v>
      </c>
      <c r="AN341" s="8">
        <v>3.25</v>
      </c>
      <c r="AO341" s="8">
        <v>0.1</v>
      </c>
      <c r="AP341" s="8">
        <v>3.65</v>
      </c>
      <c r="AQ341" s="8">
        <v>0.1</v>
      </c>
    </row>
    <row r="342" spans="1:43" ht="14.25" customHeight="1">
      <c r="A342" s="40">
        <v>44901</v>
      </c>
      <c r="B342" s="8">
        <v>5.75</v>
      </c>
      <c r="C342" s="8">
        <v>0</v>
      </c>
      <c r="D342" s="8">
        <v>5.65</v>
      </c>
      <c r="E342" s="8">
        <v>0</v>
      </c>
      <c r="F342" s="8">
        <v>4.1500000000000004</v>
      </c>
      <c r="G342" s="8">
        <v>0</v>
      </c>
      <c r="H342" s="8">
        <v>5.85</v>
      </c>
      <c r="I342" s="8">
        <v>0</v>
      </c>
      <c r="J342" s="8">
        <v>4.95</v>
      </c>
      <c r="K342" s="8">
        <v>0</v>
      </c>
      <c r="L342" s="8">
        <v>3.05</v>
      </c>
      <c r="M342" s="8">
        <v>0</v>
      </c>
      <c r="N342" s="11">
        <v>3.55</v>
      </c>
      <c r="O342" s="8">
        <v>0</v>
      </c>
      <c r="P342" s="11">
        <v>2.65</v>
      </c>
      <c r="Q342" s="8">
        <v>0.2</v>
      </c>
      <c r="R342" s="11">
        <v>2.95</v>
      </c>
      <c r="S342" s="11">
        <v>0.2</v>
      </c>
      <c r="T342" s="11">
        <v>2.35</v>
      </c>
      <c r="U342" s="8">
        <v>0.1</v>
      </c>
      <c r="V342" s="11">
        <v>2.95</v>
      </c>
      <c r="W342" s="8">
        <v>0</v>
      </c>
      <c r="X342" s="11">
        <v>2.0499999999999998</v>
      </c>
      <c r="Y342" s="8">
        <v>0.2</v>
      </c>
      <c r="Z342" s="8">
        <v>5.05</v>
      </c>
      <c r="AA342" s="8">
        <v>0</v>
      </c>
      <c r="AB342" s="8">
        <v>5.15</v>
      </c>
      <c r="AC342" s="8">
        <v>0</v>
      </c>
      <c r="AD342" s="11">
        <v>3.65</v>
      </c>
      <c r="AE342" s="8">
        <v>0</v>
      </c>
      <c r="AF342" s="11">
        <v>2.75</v>
      </c>
      <c r="AG342" s="8">
        <v>0</v>
      </c>
      <c r="AH342" s="11">
        <v>1.85</v>
      </c>
      <c r="AI342" s="8">
        <v>0.1</v>
      </c>
      <c r="AJ342" s="11">
        <v>2.65</v>
      </c>
      <c r="AK342" s="8">
        <v>0.2</v>
      </c>
      <c r="AL342" s="11">
        <v>4.8499999999999996</v>
      </c>
      <c r="AM342" s="8">
        <v>0</v>
      </c>
      <c r="AN342" s="8">
        <v>5.35</v>
      </c>
      <c r="AO342" s="8">
        <v>0</v>
      </c>
      <c r="AP342" s="8">
        <v>5.25</v>
      </c>
      <c r="AQ342" s="8">
        <v>0</v>
      </c>
    </row>
    <row r="343" spans="1:43" ht="14.25" customHeight="1">
      <c r="A343" s="40">
        <v>44902</v>
      </c>
      <c r="B343" s="8">
        <v>2.4500000000000002</v>
      </c>
      <c r="C343" s="8">
        <v>0.1</v>
      </c>
      <c r="D343" s="8">
        <v>1.75</v>
      </c>
      <c r="E343" s="8">
        <v>0</v>
      </c>
      <c r="F343" s="8">
        <v>1.65</v>
      </c>
      <c r="G343" s="8">
        <v>0.1</v>
      </c>
      <c r="H343" s="8">
        <v>2.0499999999999998</v>
      </c>
      <c r="I343" s="8">
        <v>0</v>
      </c>
      <c r="J343" s="8">
        <v>2.4500000000000002</v>
      </c>
      <c r="K343" s="8">
        <v>0</v>
      </c>
      <c r="L343" s="8">
        <v>1.45</v>
      </c>
      <c r="M343" s="8">
        <v>0.1</v>
      </c>
      <c r="N343" s="8">
        <v>1.65</v>
      </c>
      <c r="O343" s="8">
        <v>0.1</v>
      </c>
      <c r="P343" s="8">
        <v>1.25</v>
      </c>
      <c r="Q343" s="8">
        <v>0.1</v>
      </c>
      <c r="R343" s="11">
        <v>1.45</v>
      </c>
      <c r="S343" s="11">
        <v>0.1</v>
      </c>
      <c r="T343" s="8">
        <v>1.05</v>
      </c>
      <c r="U343" s="8">
        <v>0.1</v>
      </c>
      <c r="V343" s="8">
        <v>1.75</v>
      </c>
      <c r="W343" s="8">
        <v>0.1</v>
      </c>
      <c r="X343" s="8">
        <v>0.05</v>
      </c>
      <c r="Y343" s="8">
        <v>0.1</v>
      </c>
      <c r="Z343" s="8">
        <v>2.25</v>
      </c>
      <c r="AA343" s="8">
        <v>0</v>
      </c>
      <c r="AB343" s="8">
        <v>1.1499999999999999</v>
      </c>
      <c r="AC343" s="8">
        <v>0.1</v>
      </c>
      <c r="AD343" s="8">
        <v>1.35</v>
      </c>
      <c r="AE343" s="8">
        <v>0.1</v>
      </c>
      <c r="AF343" s="8">
        <v>1.95</v>
      </c>
      <c r="AG343" s="8">
        <v>0.1</v>
      </c>
      <c r="AH343" s="8">
        <v>0.65</v>
      </c>
      <c r="AI343" s="8">
        <v>0.1</v>
      </c>
      <c r="AJ343" s="8">
        <v>0.45</v>
      </c>
      <c r="AK343" s="8">
        <v>0.1</v>
      </c>
      <c r="AL343" s="8">
        <v>2.25</v>
      </c>
      <c r="AM343" s="8">
        <v>0</v>
      </c>
      <c r="AN343" s="8">
        <v>1.75</v>
      </c>
      <c r="AO343" s="8">
        <v>0.1</v>
      </c>
      <c r="AP343" s="8">
        <v>1.85</v>
      </c>
      <c r="AQ343" s="8">
        <v>0</v>
      </c>
    </row>
    <row r="344" spans="1:43" ht="14.25" customHeight="1">
      <c r="A344" s="40">
        <v>44903</v>
      </c>
      <c r="B344" s="8">
        <v>4.95</v>
      </c>
      <c r="C344" s="8">
        <v>0</v>
      </c>
      <c r="D344" s="8">
        <v>4.05</v>
      </c>
      <c r="E344" s="8">
        <v>0</v>
      </c>
      <c r="F344" s="8">
        <v>3.85</v>
      </c>
      <c r="G344" s="8">
        <v>0.4</v>
      </c>
      <c r="H344" s="8">
        <v>4.55</v>
      </c>
      <c r="I344" s="8">
        <v>0</v>
      </c>
      <c r="J344" s="8">
        <v>3.45</v>
      </c>
      <c r="K344" s="8">
        <v>0</v>
      </c>
      <c r="L344" s="8">
        <v>3.25</v>
      </c>
      <c r="M344" s="8">
        <v>0</v>
      </c>
      <c r="N344" s="8">
        <v>4.05</v>
      </c>
      <c r="O344" s="8">
        <v>0</v>
      </c>
      <c r="P344" s="8">
        <v>2.75</v>
      </c>
      <c r="Q344" s="8">
        <v>0.1</v>
      </c>
      <c r="R344" s="11">
        <v>2.4500000000000002</v>
      </c>
      <c r="S344" s="11">
        <v>0.2</v>
      </c>
      <c r="T344" s="8">
        <v>3.05</v>
      </c>
      <c r="U344" s="8">
        <v>0.1</v>
      </c>
      <c r="V344" s="8">
        <v>2.35</v>
      </c>
      <c r="W344" s="8">
        <v>0</v>
      </c>
      <c r="X344" s="8">
        <v>1.55</v>
      </c>
      <c r="Y344" s="8">
        <v>0.1</v>
      </c>
      <c r="Z344" s="8">
        <v>4.25</v>
      </c>
      <c r="AA344" s="8">
        <v>0</v>
      </c>
      <c r="AB344" s="8">
        <v>3.75</v>
      </c>
      <c r="AC344" s="8">
        <v>0</v>
      </c>
      <c r="AD344" s="8">
        <v>3.35</v>
      </c>
      <c r="AE344" s="8">
        <v>0.4</v>
      </c>
      <c r="AF344" s="8">
        <v>2.4500000000000002</v>
      </c>
      <c r="AG344" s="8">
        <v>0.1</v>
      </c>
      <c r="AH344" s="8">
        <v>2.5499999999999998</v>
      </c>
      <c r="AI344" s="8">
        <v>0.1</v>
      </c>
      <c r="AJ344" s="8">
        <v>3.05</v>
      </c>
      <c r="AK344" s="8">
        <v>0.1</v>
      </c>
      <c r="AL344" s="8">
        <v>3.65</v>
      </c>
      <c r="AM344" s="8">
        <v>0</v>
      </c>
      <c r="AN344" s="8">
        <v>4.1500000000000004</v>
      </c>
      <c r="AO344" s="8">
        <v>0</v>
      </c>
      <c r="AP344" s="8">
        <v>3.85</v>
      </c>
      <c r="AQ344" s="8">
        <v>0</v>
      </c>
    </row>
    <row r="345" spans="1:43" ht="14.25" customHeight="1">
      <c r="A345" s="40">
        <v>44904</v>
      </c>
      <c r="B345" s="8">
        <v>5.35</v>
      </c>
      <c r="C345" s="8">
        <v>3.6</v>
      </c>
      <c r="D345" s="8">
        <v>4.75</v>
      </c>
      <c r="E345" s="8">
        <v>2.4</v>
      </c>
      <c r="F345" s="8">
        <v>4.1500000000000004</v>
      </c>
      <c r="G345" s="8">
        <v>1.5</v>
      </c>
      <c r="H345" s="8">
        <v>4.55</v>
      </c>
      <c r="I345" s="8">
        <v>3.2</v>
      </c>
      <c r="J345" s="8">
        <v>3.75</v>
      </c>
      <c r="K345" s="8">
        <v>1.9</v>
      </c>
      <c r="L345" s="8">
        <v>5.45</v>
      </c>
      <c r="M345" s="8">
        <v>3.5</v>
      </c>
      <c r="N345" s="8">
        <v>5.05</v>
      </c>
      <c r="O345" s="8">
        <v>1</v>
      </c>
      <c r="P345" s="8">
        <v>4.05</v>
      </c>
      <c r="Q345" s="8">
        <v>0.9</v>
      </c>
      <c r="R345" s="11">
        <v>2.95</v>
      </c>
      <c r="S345" s="11">
        <v>1.8</v>
      </c>
      <c r="T345" s="8">
        <v>5.15</v>
      </c>
      <c r="U345" s="8">
        <v>0</v>
      </c>
      <c r="V345" s="8">
        <v>3.15</v>
      </c>
      <c r="W345" s="8">
        <v>1.4</v>
      </c>
      <c r="X345" s="8">
        <v>3.15</v>
      </c>
      <c r="Y345" s="8">
        <v>0.2</v>
      </c>
      <c r="Z345" s="8">
        <v>4.6500000000000004</v>
      </c>
      <c r="AA345" s="8">
        <v>2.2000000000000002</v>
      </c>
      <c r="AB345" s="8">
        <v>4.95</v>
      </c>
      <c r="AC345" s="8">
        <v>2.5</v>
      </c>
      <c r="AD345" s="8">
        <v>3.55</v>
      </c>
      <c r="AE345" s="8">
        <v>1.1000000000000001</v>
      </c>
      <c r="AF345" s="8">
        <v>2.65</v>
      </c>
      <c r="AG345" s="8">
        <v>1.5</v>
      </c>
      <c r="AH345" s="8">
        <v>5.15</v>
      </c>
      <c r="AI345" s="8">
        <v>0</v>
      </c>
      <c r="AJ345" s="8">
        <v>4.1500000000000004</v>
      </c>
      <c r="AK345" s="8">
        <v>0</v>
      </c>
      <c r="AL345" s="8">
        <v>3.75</v>
      </c>
      <c r="AM345" s="8">
        <v>2.2999999999999998</v>
      </c>
      <c r="AN345" s="8">
        <v>5.25</v>
      </c>
      <c r="AO345" s="8">
        <v>2.2000000000000002</v>
      </c>
      <c r="AP345" s="8">
        <v>4.3499999999999996</v>
      </c>
      <c r="AQ345" s="8">
        <v>2.2999999999999998</v>
      </c>
    </row>
    <row r="346" spans="1:43" ht="14.25" customHeight="1">
      <c r="A346" s="40">
        <v>44905</v>
      </c>
      <c r="B346" s="8">
        <v>-1.65</v>
      </c>
      <c r="C346" s="8">
        <v>0</v>
      </c>
      <c r="D346" s="8">
        <v>-1.95</v>
      </c>
      <c r="E346" s="8">
        <v>0</v>
      </c>
      <c r="F346" s="8">
        <v>-2.0499999999999998</v>
      </c>
      <c r="G346" s="8">
        <v>0</v>
      </c>
      <c r="H346" s="8">
        <v>-2.15</v>
      </c>
      <c r="I346" s="8">
        <v>0</v>
      </c>
      <c r="J346" s="8">
        <v>-1.45</v>
      </c>
      <c r="K346" s="8">
        <v>0.1</v>
      </c>
      <c r="L346" s="8">
        <v>-1.25</v>
      </c>
      <c r="M346" s="8">
        <v>0</v>
      </c>
      <c r="N346" s="8">
        <v>-0.65</v>
      </c>
      <c r="O346" s="8">
        <v>0</v>
      </c>
      <c r="P346" s="8">
        <v>-1.45</v>
      </c>
      <c r="Q346" s="8">
        <v>0</v>
      </c>
      <c r="R346" s="11">
        <v>-1.95</v>
      </c>
      <c r="S346" s="11">
        <v>0</v>
      </c>
      <c r="T346" s="8">
        <v>-0.55000000000000004</v>
      </c>
      <c r="U346" s="8">
        <v>0</v>
      </c>
      <c r="V346" s="8">
        <v>-1.25</v>
      </c>
      <c r="W346" s="8">
        <v>0</v>
      </c>
      <c r="X346" s="8">
        <v>-2.65</v>
      </c>
      <c r="Y346" s="8">
        <v>0</v>
      </c>
      <c r="Z346" s="8">
        <v>-1.25</v>
      </c>
      <c r="AA346" s="8">
        <v>0</v>
      </c>
      <c r="AB346" s="8">
        <v>-1.55</v>
      </c>
      <c r="AC346" s="8">
        <v>0</v>
      </c>
      <c r="AD346" s="8">
        <v>-1.75</v>
      </c>
      <c r="AE346" s="8">
        <v>0</v>
      </c>
      <c r="AF346" s="8">
        <v>-0.95</v>
      </c>
      <c r="AG346" s="8">
        <v>0</v>
      </c>
      <c r="AH346" s="8">
        <v>-0.35</v>
      </c>
      <c r="AI346" s="8">
        <v>0</v>
      </c>
      <c r="AJ346" s="8">
        <v>-2.0499999999999998</v>
      </c>
      <c r="AK346" s="8">
        <v>0</v>
      </c>
      <c r="AL346" s="8">
        <v>-1.55</v>
      </c>
      <c r="AM346" s="8">
        <v>0.1</v>
      </c>
      <c r="AN346" s="8">
        <v>-1.55</v>
      </c>
      <c r="AO346" s="8">
        <v>0</v>
      </c>
      <c r="AP346" s="8">
        <v>-1.75</v>
      </c>
      <c r="AQ346" s="8">
        <v>0</v>
      </c>
    </row>
    <row r="347" spans="1:43" ht="14.25" customHeight="1">
      <c r="A347" s="40">
        <v>44906</v>
      </c>
      <c r="B347" s="8">
        <v>-2.0499999999999998</v>
      </c>
      <c r="C347" s="8">
        <v>0.2</v>
      </c>
      <c r="D347" s="8">
        <v>-2.95</v>
      </c>
      <c r="E347" s="8">
        <v>0.1</v>
      </c>
      <c r="F347" s="8">
        <v>-2.15</v>
      </c>
      <c r="G347" s="8">
        <v>0.1</v>
      </c>
      <c r="H347" s="8">
        <v>-2.65</v>
      </c>
      <c r="I347" s="8">
        <v>0.1</v>
      </c>
      <c r="J347" s="8">
        <v>-1.55</v>
      </c>
      <c r="K347" s="8">
        <v>0.1</v>
      </c>
      <c r="L347" s="8">
        <v>-2.75</v>
      </c>
      <c r="M347" s="8">
        <v>0.1</v>
      </c>
      <c r="N347" s="8">
        <v>-1.75</v>
      </c>
      <c r="O347" s="8">
        <v>0.1</v>
      </c>
      <c r="P347" s="8">
        <v>-1.65</v>
      </c>
      <c r="Q347" s="8">
        <v>0</v>
      </c>
      <c r="R347" s="11">
        <v>-1.75</v>
      </c>
      <c r="S347" s="11">
        <v>0</v>
      </c>
      <c r="T347" s="8">
        <v>-1.85</v>
      </c>
      <c r="U347" s="8">
        <v>0</v>
      </c>
      <c r="V347" s="8">
        <v>-1.65</v>
      </c>
      <c r="W347" s="8">
        <v>0</v>
      </c>
      <c r="X347" s="8">
        <v>-3.05</v>
      </c>
      <c r="Y347" s="8">
        <v>0</v>
      </c>
      <c r="Z347" s="8">
        <v>-2.15</v>
      </c>
      <c r="AA347" s="8">
        <v>0.1</v>
      </c>
      <c r="AB347" s="8">
        <v>-2.85</v>
      </c>
      <c r="AC347" s="8">
        <v>0.1</v>
      </c>
      <c r="AD347" s="8">
        <v>-1.65</v>
      </c>
      <c r="AE347" s="8">
        <v>0</v>
      </c>
      <c r="AF347" s="8">
        <v>-1.05</v>
      </c>
      <c r="AG347" s="8">
        <v>0</v>
      </c>
      <c r="AH347" s="8">
        <v>-2.0499999999999998</v>
      </c>
      <c r="AI347" s="8">
        <v>0</v>
      </c>
      <c r="AJ347" s="8">
        <v>-2.25</v>
      </c>
      <c r="AK347" s="8">
        <v>0</v>
      </c>
      <c r="AL347" s="8">
        <v>-1.75</v>
      </c>
      <c r="AM347" s="8">
        <v>0.1</v>
      </c>
      <c r="AN347" s="8">
        <v>-2.85</v>
      </c>
      <c r="AO347" s="8">
        <v>0.1</v>
      </c>
      <c r="AP347" s="8">
        <v>-2.15</v>
      </c>
      <c r="AQ347" s="8">
        <v>0.1</v>
      </c>
    </row>
    <row r="348" spans="1:43" ht="14.25" customHeight="1">
      <c r="A348" s="40">
        <v>44907</v>
      </c>
      <c r="B348" s="8">
        <v>0.75</v>
      </c>
      <c r="C348" s="8">
        <v>1.9</v>
      </c>
      <c r="D348" s="8">
        <v>0.15</v>
      </c>
      <c r="E348" s="8">
        <v>1.1000000000000001</v>
      </c>
      <c r="F348" s="8">
        <v>-0.25</v>
      </c>
      <c r="G348" s="8">
        <v>1</v>
      </c>
      <c r="H348" s="8">
        <v>0.15</v>
      </c>
      <c r="I348" s="8">
        <v>1.1000000000000001</v>
      </c>
      <c r="J348" s="8">
        <v>0.25</v>
      </c>
      <c r="K348" s="8">
        <v>3.3</v>
      </c>
      <c r="L348" s="8">
        <v>0.25</v>
      </c>
      <c r="M348" s="8">
        <v>1.8</v>
      </c>
      <c r="N348" s="8">
        <v>0.75</v>
      </c>
      <c r="O348" s="8">
        <v>3.5</v>
      </c>
      <c r="P348" s="8">
        <v>-0.25</v>
      </c>
      <c r="Q348" s="8">
        <v>7.2</v>
      </c>
      <c r="R348" s="11">
        <v>-0.35</v>
      </c>
      <c r="S348" s="11">
        <v>7.7</v>
      </c>
      <c r="T348" s="8">
        <v>0.15</v>
      </c>
      <c r="U348" s="8">
        <v>4.3</v>
      </c>
      <c r="V348" s="8">
        <v>0.05</v>
      </c>
      <c r="W348" s="8">
        <v>3.2</v>
      </c>
      <c r="X348" s="8">
        <v>-0.95</v>
      </c>
      <c r="Y348" s="8">
        <v>6.5</v>
      </c>
      <c r="Z348" s="8">
        <v>-0.05</v>
      </c>
      <c r="AA348" s="8">
        <v>0.9</v>
      </c>
      <c r="AB348" s="8">
        <v>-0.15</v>
      </c>
      <c r="AC348" s="8">
        <v>1.9</v>
      </c>
      <c r="AD348" s="8">
        <v>0.15</v>
      </c>
      <c r="AE348" s="8">
        <v>2.2000000000000002</v>
      </c>
      <c r="AF348" s="8">
        <v>0.35</v>
      </c>
      <c r="AG348" s="8">
        <v>8.1</v>
      </c>
      <c r="AH348" s="8">
        <v>-0.15</v>
      </c>
      <c r="AI348" s="8">
        <v>7.9</v>
      </c>
      <c r="AJ348" s="8">
        <v>-0.25</v>
      </c>
      <c r="AK348" s="8">
        <v>5.2</v>
      </c>
      <c r="AL348" s="8">
        <v>0.25</v>
      </c>
      <c r="AM348" s="8">
        <v>3.2</v>
      </c>
      <c r="AN348" s="8">
        <v>-0.25</v>
      </c>
      <c r="AO348" s="8">
        <v>2.2999999999999998</v>
      </c>
      <c r="AP348" s="8">
        <v>0.25</v>
      </c>
      <c r="AQ348" s="8">
        <v>0.5</v>
      </c>
    </row>
    <row r="349" spans="1:43" ht="14.25" customHeight="1">
      <c r="A349" s="40">
        <v>44908</v>
      </c>
      <c r="B349" s="8">
        <v>7.25</v>
      </c>
      <c r="C349" s="8">
        <v>2.6</v>
      </c>
      <c r="D349" s="8">
        <v>6.95</v>
      </c>
      <c r="E349" s="8">
        <v>0.7</v>
      </c>
      <c r="F349" s="8">
        <v>5.05</v>
      </c>
      <c r="G349" s="8">
        <v>2.2000000000000002</v>
      </c>
      <c r="H349" s="8">
        <v>6.95</v>
      </c>
      <c r="I349" s="8">
        <v>1.2</v>
      </c>
      <c r="J349" s="8">
        <v>4.8499999999999996</v>
      </c>
      <c r="K349" s="8">
        <v>0.6</v>
      </c>
      <c r="L349" s="8">
        <v>7.55</v>
      </c>
      <c r="M349" s="8">
        <v>5.8</v>
      </c>
      <c r="N349" s="8">
        <v>6.55</v>
      </c>
      <c r="O349" s="8">
        <v>2.2000000000000002</v>
      </c>
      <c r="P349" s="8">
        <v>4.75</v>
      </c>
      <c r="Q349" s="8">
        <v>1.9</v>
      </c>
      <c r="R349" s="11">
        <v>4.3499999999999996</v>
      </c>
      <c r="S349" s="11">
        <v>1.5</v>
      </c>
      <c r="T349" s="8">
        <v>5.65</v>
      </c>
      <c r="U349" s="8">
        <v>4.5999999999999996</v>
      </c>
      <c r="V349" s="8">
        <v>4.75</v>
      </c>
      <c r="W349" s="8">
        <v>0.7</v>
      </c>
      <c r="X349" s="8">
        <v>4.75</v>
      </c>
      <c r="Y349" s="8">
        <v>1.4</v>
      </c>
      <c r="Z349" s="8">
        <v>5.45</v>
      </c>
      <c r="AA349" s="8">
        <v>1.9</v>
      </c>
      <c r="AB349" s="8">
        <v>6.35</v>
      </c>
      <c r="AC349" s="8">
        <v>0.8</v>
      </c>
      <c r="AD349" s="8">
        <v>5.05</v>
      </c>
      <c r="AE349" s="8">
        <v>2.2000000000000002</v>
      </c>
      <c r="AF349" s="8">
        <v>4.25</v>
      </c>
      <c r="AG349" s="8">
        <v>0.7</v>
      </c>
      <c r="AH349" s="8">
        <v>5.55</v>
      </c>
      <c r="AI349" s="8">
        <v>4.9000000000000004</v>
      </c>
      <c r="AJ349" s="8">
        <v>5.75</v>
      </c>
      <c r="AK349" s="8">
        <v>2.1</v>
      </c>
      <c r="AL349" s="8">
        <v>5.55</v>
      </c>
      <c r="AM349" s="8">
        <v>0.7</v>
      </c>
      <c r="AN349" s="8">
        <v>5.95</v>
      </c>
      <c r="AO349" s="8">
        <v>1.4</v>
      </c>
      <c r="AP349" s="8">
        <v>6.25</v>
      </c>
      <c r="AQ349" s="8">
        <v>0.9</v>
      </c>
    </row>
    <row r="350" spans="1:43" ht="14.25" customHeight="1">
      <c r="A350" s="40">
        <v>44909</v>
      </c>
      <c r="B350" s="8">
        <v>10.050000000000001</v>
      </c>
      <c r="C350" s="8">
        <v>5</v>
      </c>
      <c r="D350" s="8">
        <v>11.15</v>
      </c>
      <c r="E350" s="8">
        <v>2.1</v>
      </c>
      <c r="F350" s="8">
        <v>10.15</v>
      </c>
      <c r="G350" s="8">
        <v>5.0999999999999996</v>
      </c>
      <c r="H350" s="8">
        <v>10.55</v>
      </c>
      <c r="I350" s="8">
        <v>2.6</v>
      </c>
      <c r="J350" s="8">
        <v>11.25</v>
      </c>
      <c r="K350" s="8">
        <v>6.2</v>
      </c>
      <c r="L350" s="8">
        <v>10.55</v>
      </c>
      <c r="M350" s="8">
        <v>4.4000000000000004</v>
      </c>
      <c r="N350" s="8">
        <v>9.65</v>
      </c>
      <c r="O350" s="8">
        <v>5.5</v>
      </c>
      <c r="P350" s="8">
        <v>9.9499999999999993</v>
      </c>
      <c r="Q350" s="8">
        <v>4.4000000000000004</v>
      </c>
      <c r="R350" s="11">
        <v>10.050000000000001</v>
      </c>
      <c r="S350" s="11">
        <v>2</v>
      </c>
      <c r="T350" s="8">
        <v>9.4499999999999993</v>
      </c>
      <c r="U350" s="8">
        <v>6.1</v>
      </c>
      <c r="V350" s="8">
        <v>11.35</v>
      </c>
      <c r="W350" s="8">
        <v>3.4</v>
      </c>
      <c r="X350" s="8">
        <v>10.050000000000001</v>
      </c>
      <c r="Y350" s="8">
        <v>1.9</v>
      </c>
      <c r="Z350" s="8">
        <v>10.35</v>
      </c>
      <c r="AA350" s="8">
        <v>4.2</v>
      </c>
      <c r="AB350" s="8">
        <v>11.15</v>
      </c>
      <c r="AC350" s="8">
        <v>4.9000000000000004</v>
      </c>
      <c r="AD350" s="8">
        <v>10.85</v>
      </c>
      <c r="AE350" s="8">
        <v>10.199999999999999</v>
      </c>
      <c r="AF350" s="8">
        <v>10.55</v>
      </c>
      <c r="AG350" s="8">
        <v>1.9</v>
      </c>
      <c r="AH350" s="8">
        <v>9.35</v>
      </c>
      <c r="AI350" s="8">
        <v>7.1</v>
      </c>
      <c r="AJ350" s="8">
        <v>10.15</v>
      </c>
      <c r="AK350" s="8">
        <v>3.6</v>
      </c>
      <c r="AL350" s="8">
        <v>11.35</v>
      </c>
      <c r="AM350" s="8">
        <v>5</v>
      </c>
      <c r="AN350" s="8">
        <v>10.45</v>
      </c>
      <c r="AO350" s="8">
        <v>3.6</v>
      </c>
      <c r="AP350" s="8">
        <v>11.55</v>
      </c>
      <c r="AQ350" s="8">
        <v>4</v>
      </c>
    </row>
    <row r="351" spans="1:43" ht="14.25" customHeight="1">
      <c r="A351" s="40">
        <v>44910</v>
      </c>
      <c r="B351" s="8">
        <v>8.65</v>
      </c>
      <c r="C351" s="8">
        <v>0</v>
      </c>
      <c r="D351" s="8">
        <v>8.4499999999999993</v>
      </c>
      <c r="E351" s="8">
        <v>3.2</v>
      </c>
      <c r="F351" s="8">
        <v>7.75</v>
      </c>
      <c r="G351" s="8">
        <v>1.4</v>
      </c>
      <c r="H351" s="8">
        <v>8.4499999999999993</v>
      </c>
      <c r="I351" s="8">
        <v>3.5</v>
      </c>
      <c r="J351" s="8">
        <v>8.65</v>
      </c>
      <c r="K351" s="8">
        <v>6.3</v>
      </c>
      <c r="L351" s="8">
        <v>8.25</v>
      </c>
      <c r="M351" s="8">
        <v>0</v>
      </c>
      <c r="N351" s="8">
        <v>8.5500000000000007</v>
      </c>
      <c r="O351" s="8">
        <v>0</v>
      </c>
      <c r="P351" s="8">
        <v>7.75</v>
      </c>
      <c r="Q351" s="8">
        <v>0.8</v>
      </c>
      <c r="R351" s="11">
        <v>6.65</v>
      </c>
      <c r="S351" s="11">
        <v>0</v>
      </c>
      <c r="T351" s="8">
        <v>7.95</v>
      </c>
      <c r="U351" s="8">
        <v>1.1000000000000001</v>
      </c>
      <c r="V351" s="8">
        <v>7.95</v>
      </c>
      <c r="W351" s="8">
        <v>4.9000000000000004</v>
      </c>
      <c r="X351" s="8">
        <v>6.55</v>
      </c>
      <c r="Y351" s="8">
        <v>1.1000000000000001</v>
      </c>
      <c r="Z351" s="8">
        <v>8.75</v>
      </c>
      <c r="AA351" s="8">
        <v>4</v>
      </c>
      <c r="AB351" s="8">
        <v>8.65</v>
      </c>
      <c r="AC351" s="8">
        <v>2.6</v>
      </c>
      <c r="AD351" s="8">
        <v>7.65</v>
      </c>
      <c r="AE351" s="8">
        <v>2.7</v>
      </c>
      <c r="AF351" s="8">
        <v>7.45</v>
      </c>
      <c r="AG351" s="8">
        <v>0.6</v>
      </c>
      <c r="AH351" s="8">
        <v>7.75</v>
      </c>
      <c r="AI351" s="8">
        <v>2.1</v>
      </c>
      <c r="AJ351" s="8">
        <v>7.15</v>
      </c>
      <c r="AK351" s="8">
        <v>1.7</v>
      </c>
      <c r="AL351" s="8">
        <v>8.4499999999999993</v>
      </c>
      <c r="AM351" s="8">
        <v>7.1</v>
      </c>
      <c r="AN351" s="8">
        <v>8.75</v>
      </c>
      <c r="AO351" s="8">
        <v>2.7</v>
      </c>
      <c r="AP351" s="8">
        <v>8.35</v>
      </c>
      <c r="AQ351" s="8">
        <v>3.1</v>
      </c>
    </row>
    <row r="352" spans="1:43" ht="14.25" customHeight="1">
      <c r="A352" s="40">
        <v>44911</v>
      </c>
      <c r="B352" s="8">
        <v>4.6500000000000004</v>
      </c>
      <c r="C352" s="8">
        <v>0.1</v>
      </c>
      <c r="D352" s="8">
        <v>4.25</v>
      </c>
      <c r="E352" s="8">
        <v>0</v>
      </c>
      <c r="F352" s="8">
        <v>3.35</v>
      </c>
      <c r="G352" s="8">
        <v>0</v>
      </c>
      <c r="H352" s="8">
        <v>4.25</v>
      </c>
      <c r="I352" s="8">
        <v>0.7</v>
      </c>
      <c r="J352" s="8">
        <v>3.75</v>
      </c>
      <c r="K352" s="8">
        <v>0</v>
      </c>
      <c r="L352" s="8">
        <v>4.75</v>
      </c>
      <c r="M352" s="8">
        <v>0.1</v>
      </c>
      <c r="N352" s="8">
        <v>4.6500000000000004</v>
      </c>
      <c r="O352" s="8">
        <v>0</v>
      </c>
      <c r="P352" s="8">
        <v>2.85</v>
      </c>
      <c r="Q352" s="8">
        <v>0</v>
      </c>
      <c r="R352" s="11">
        <v>1.75</v>
      </c>
      <c r="S352" s="11">
        <v>0</v>
      </c>
      <c r="T352" s="8">
        <v>4.25</v>
      </c>
      <c r="U352" s="8">
        <v>0</v>
      </c>
      <c r="V352" s="8">
        <v>3.55</v>
      </c>
      <c r="W352" s="8">
        <v>0</v>
      </c>
      <c r="X352" s="8">
        <v>1.45</v>
      </c>
      <c r="Y352" s="8">
        <v>0</v>
      </c>
      <c r="Z352" s="8">
        <v>4.6500000000000004</v>
      </c>
      <c r="AA352" s="8">
        <v>0</v>
      </c>
      <c r="AB352" s="8">
        <v>4.6500000000000004</v>
      </c>
      <c r="AC352" s="8">
        <v>0</v>
      </c>
      <c r="AD352" s="8">
        <v>3.55</v>
      </c>
      <c r="AE352" s="8">
        <v>0</v>
      </c>
      <c r="AF352" s="8">
        <v>2.65</v>
      </c>
      <c r="AG352" s="8">
        <v>0</v>
      </c>
      <c r="AH352" s="8">
        <v>4.25</v>
      </c>
      <c r="AI352" s="8">
        <v>0</v>
      </c>
      <c r="AJ352" s="8">
        <v>2.15</v>
      </c>
      <c r="AK352" s="8">
        <v>0</v>
      </c>
      <c r="AL352" s="8">
        <v>4.05</v>
      </c>
      <c r="AM352" s="8">
        <v>0</v>
      </c>
      <c r="AN352" s="8">
        <v>4.45</v>
      </c>
      <c r="AO352" s="8">
        <v>0</v>
      </c>
      <c r="AP352" s="8">
        <v>4.25</v>
      </c>
      <c r="AQ352" s="8">
        <v>0</v>
      </c>
    </row>
    <row r="353" spans="1:43" ht="14.25" customHeight="1">
      <c r="A353" s="40">
        <v>44912</v>
      </c>
      <c r="B353" s="8">
        <v>0.85</v>
      </c>
      <c r="C353" s="8">
        <v>0.1</v>
      </c>
      <c r="D353" s="8">
        <v>-0.35</v>
      </c>
      <c r="E353" s="8">
        <v>0.1</v>
      </c>
      <c r="F353" s="8">
        <v>0.25</v>
      </c>
      <c r="G353" s="8">
        <v>0.1</v>
      </c>
      <c r="H353" s="8">
        <v>0.05</v>
      </c>
      <c r="I353" s="8">
        <v>0.1</v>
      </c>
      <c r="J353" s="8">
        <v>0.35</v>
      </c>
      <c r="K353" s="8">
        <v>0</v>
      </c>
      <c r="L353" s="8">
        <v>0.45</v>
      </c>
      <c r="M353" s="8">
        <v>0</v>
      </c>
      <c r="N353" s="8">
        <v>0.85</v>
      </c>
      <c r="O353" s="8">
        <v>0</v>
      </c>
      <c r="P353" s="8">
        <v>-0.35</v>
      </c>
      <c r="Q353" s="8">
        <v>0</v>
      </c>
      <c r="R353" s="11">
        <v>-0.55000000000000004</v>
      </c>
      <c r="S353" s="11">
        <v>0</v>
      </c>
      <c r="T353" s="8">
        <v>-0.05</v>
      </c>
      <c r="U353" s="8">
        <v>0</v>
      </c>
      <c r="V353" s="8">
        <v>-0.25</v>
      </c>
      <c r="W353" s="8">
        <v>0</v>
      </c>
      <c r="X353" s="8">
        <v>-1.85</v>
      </c>
      <c r="Y353" s="8">
        <v>0</v>
      </c>
      <c r="Z353" s="8">
        <v>-0.05</v>
      </c>
      <c r="AA353" s="8">
        <v>0.1</v>
      </c>
      <c r="AB353" s="8">
        <v>-0.95</v>
      </c>
      <c r="AC353" s="8">
        <v>0.1</v>
      </c>
      <c r="AD353" s="8">
        <v>0.35</v>
      </c>
      <c r="AE353" s="8">
        <v>0</v>
      </c>
      <c r="AF353" s="8">
        <v>0.45</v>
      </c>
      <c r="AG353" s="8">
        <v>0</v>
      </c>
      <c r="AH353" s="8">
        <v>-0.55000000000000004</v>
      </c>
      <c r="AI353" s="8">
        <v>0</v>
      </c>
      <c r="AJ353" s="8">
        <v>-0.65</v>
      </c>
      <c r="AK353" s="8">
        <v>0</v>
      </c>
      <c r="AL353" s="8">
        <v>0.25</v>
      </c>
      <c r="AM353" s="8">
        <v>0</v>
      </c>
      <c r="AN353" s="8">
        <v>-0.45</v>
      </c>
      <c r="AO353" s="8">
        <v>0.1</v>
      </c>
      <c r="AP353" s="8">
        <v>-0.15</v>
      </c>
      <c r="AQ353" s="8">
        <v>0.1</v>
      </c>
    </row>
    <row r="354" spans="1:43" ht="14.25" customHeight="1">
      <c r="A354" s="40">
        <v>44913</v>
      </c>
      <c r="B354" s="8">
        <v>6.55</v>
      </c>
      <c r="C354" s="8">
        <v>0.1</v>
      </c>
      <c r="D354" s="8">
        <v>6.45</v>
      </c>
      <c r="E354" s="8">
        <v>0</v>
      </c>
      <c r="F354" s="8">
        <v>5.55</v>
      </c>
      <c r="G354" s="8">
        <v>0.1</v>
      </c>
      <c r="H354" s="8">
        <v>6.35</v>
      </c>
      <c r="I354" s="8">
        <v>0</v>
      </c>
      <c r="J354" s="8">
        <v>6.75</v>
      </c>
      <c r="K354" s="8">
        <v>0</v>
      </c>
      <c r="L354" s="8">
        <v>6.65</v>
      </c>
      <c r="M354" s="8">
        <v>0.1</v>
      </c>
      <c r="N354" s="8">
        <v>6.55</v>
      </c>
      <c r="O354" s="8">
        <v>0.1</v>
      </c>
      <c r="P354" s="8">
        <v>5.35</v>
      </c>
      <c r="Q354" s="8">
        <v>0.1</v>
      </c>
      <c r="R354" s="11">
        <v>5.25</v>
      </c>
      <c r="S354" s="11">
        <v>0</v>
      </c>
      <c r="T354" s="8">
        <v>4.95</v>
      </c>
      <c r="U354" s="8">
        <v>0.1</v>
      </c>
      <c r="V354" s="8">
        <v>6.25</v>
      </c>
      <c r="W354" s="8">
        <v>0.1</v>
      </c>
      <c r="X354" s="8">
        <v>5.05</v>
      </c>
      <c r="Y354" s="8">
        <v>0.1</v>
      </c>
      <c r="Z354" s="8">
        <v>5.75</v>
      </c>
      <c r="AA354" s="8">
        <v>0</v>
      </c>
      <c r="AB354" s="8">
        <v>6.25</v>
      </c>
      <c r="AC354" s="8">
        <v>0</v>
      </c>
      <c r="AD354" s="8">
        <v>6.15</v>
      </c>
      <c r="AE354" s="8">
        <v>0.1</v>
      </c>
      <c r="AF354" s="8">
        <v>5.85</v>
      </c>
      <c r="AG354" s="8">
        <v>0</v>
      </c>
      <c r="AH354" s="8">
        <v>4.8499999999999996</v>
      </c>
      <c r="AI354" s="8">
        <v>0.1</v>
      </c>
      <c r="AJ354" s="8">
        <v>5.85</v>
      </c>
      <c r="AK354" s="8">
        <v>0.1</v>
      </c>
      <c r="AL354" s="8">
        <v>6.65</v>
      </c>
      <c r="AM354" s="8">
        <v>0</v>
      </c>
      <c r="AN354" s="8">
        <v>5.65</v>
      </c>
      <c r="AO354" s="8">
        <v>0.1</v>
      </c>
      <c r="AP354" s="8">
        <v>6.85</v>
      </c>
      <c r="AQ354" s="8">
        <v>0</v>
      </c>
    </row>
    <row r="355" spans="1:43" ht="14.25" customHeight="1">
      <c r="A355" s="40">
        <v>44914</v>
      </c>
      <c r="B355" s="8">
        <v>10.35</v>
      </c>
      <c r="C355" s="8">
        <v>0.1</v>
      </c>
      <c r="D355" s="8">
        <v>11.55</v>
      </c>
      <c r="E355" s="8">
        <v>0.2</v>
      </c>
      <c r="F355" s="8">
        <v>11.35</v>
      </c>
      <c r="G355" s="8">
        <v>0.7</v>
      </c>
      <c r="H355" s="8">
        <v>10.95</v>
      </c>
      <c r="I355" s="8">
        <v>0.5</v>
      </c>
      <c r="J355" s="8">
        <v>11.95</v>
      </c>
      <c r="K355" s="8">
        <v>0</v>
      </c>
      <c r="L355" s="8">
        <v>13.15</v>
      </c>
      <c r="M355" s="8">
        <v>0</v>
      </c>
      <c r="N355" s="8">
        <v>12.35</v>
      </c>
      <c r="O355" s="8">
        <v>0</v>
      </c>
      <c r="P355" s="8">
        <v>11.85</v>
      </c>
      <c r="Q355" s="8">
        <v>0.5</v>
      </c>
      <c r="R355" s="11">
        <v>11.55</v>
      </c>
      <c r="S355" s="11">
        <v>0</v>
      </c>
      <c r="T355" s="8">
        <v>11.75</v>
      </c>
      <c r="U355" s="8">
        <v>0</v>
      </c>
      <c r="V355" s="8">
        <v>12.65</v>
      </c>
      <c r="W355" s="8">
        <v>0.1</v>
      </c>
      <c r="X355" s="8">
        <v>12.25</v>
      </c>
      <c r="Y355" s="8">
        <v>0.1</v>
      </c>
      <c r="Z355" s="8">
        <v>10.050000000000001</v>
      </c>
      <c r="AA355" s="8">
        <v>0.1</v>
      </c>
      <c r="AB355" s="8">
        <v>10.45</v>
      </c>
      <c r="AC355" s="8">
        <v>0</v>
      </c>
      <c r="AD355" s="8">
        <v>12.25</v>
      </c>
      <c r="AE355" s="8">
        <v>0.5</v>
      </c>
      <c r="AF355" s="8">
        <v>12.45</v>
      </c>
      <c r="AG355" s="8">
        <v>0.1</v>
      </c>
      <c r="AH355" s="8">
        <v>12.05</v>
      </c>
      <c r="AI355" s="8">
        <v>0</v>
      </c>
      <c r="AJ355" s="8">
        <v>12.55</v>
      </c>
      <c r="AK355" s="8">
        <v>0</v>
      </c>
      <c r="AL355" s="8">
        <v>11.95</v>
      </c>
      <c r="AM355" s="8">
        <v>0</v>
      </c>
      <c r="AN355" s="8">
        <v>10.15</v>
      </c>
      <c r="AO355" s="8">
        <v>0.1</v>
      </c>
      <c r="AP355" s="8">
        <v>11.95</v>
      </c>
      <c r="AQ355" s="8">
        <v>0.1</v>
      </c>
    </row>
    <row r="356" spans="1:43" ht="14.25" customHeight="1">
      <c r="A356" s="40">
        <v>44915</v>
      </c>
      <c r="B356" s="8">
        <v>11.75</v>
      </c>
      <c r="C356" s="8">
        <v>6.8</v>
      </c>
      <c r="D356" s="8">
        <v>12.45</v>
      </c>
      <c r="E356" s="8">
        <v>4.4000000000000004</v>
      </c>
      <c r="F356" s="8">
        <v>11.45</v>
      </c>
      <c r="G356" s="8">
        <v>4.0999999999999996</v>
      </c>
      <c r="H356" s="8">
        <v>12.15</v>
      </c>
      <c r="I356" s="8">
        <v>5.3</v>
      </c>
      <c r="J356" s="8">
        <v>12.85</v>
      </c>
      <c r="K356" s="8">
        <v>3.1</v>
      </c>
      <c r="L356" s="8">
        <v>12.95</v>
      </c>
      <c r="M356" s="8">
        <v>2</v>
      </c>
      <c r="N356" s="8">
        <v>12.75</v>
      </c>
      <c r="O356" s="8">
        <v>5.5</v>
      </c>
      <c r="P356" s="8">
        <v>12.15</v>
      </c>
      <c r="Q356" s="8">
        <v>7.6</v>
      </c>
      <c r="R356" s="11">
        <v>11.75</v>
      </c>
      <c r="S356" s="11">
        <v>7.7</v>
      </c>
      <c r="T356" s="8">
        <v>12.05</v>
      </c>
      <c r="U356" s="8">
        <v>5</v>
      </c>
      <c r="V356" s="8">
        <v>13.05</v>
      </c>
      <c r="W356" s="8">
        <v>4.4000000000000004</v>
      </c>
      <c r="X356" s="8">
        <v>11.85</v>
      </c>
      <c r="Y356" s="8">
        <v>10.8</v>
      </c>
      <c r="Z356" s="8">
        <v>12.25</v>
      </c>
      <c r="AA356" s="8">
        <v>3.7</v>
      </c>
      <c r="AB356" s="8">
        <v>12.75</v>
      </c>
      <c r="AC356" s="8">
        <v>2.7</v>
      </c>
      <c r="AD356" s="8">
        <v>12.15</v>
      </c>
      <c r="AE356" s="8">
        <v>4.8</v>
      </c>
      <c r="AF356" s="8">
        <v>12.85</v>
      </c>
      <c r="AG356" s="8">
        <v>2.4</v>
      </c>
      <c r="AH356" s="8">
        <v>12.15</v>
      </c>
      <c r="AI356" s="8">
        <v>4.9000000000000004</v>
      </c>
      <c r="AJ356" s="8">
        <v>12.05</v>
      </c>
      <c r="AK356" s="8">
        <v>7.4</v>
      </c>
      <c r="AL356" s="8">
        <v>12.75</v>
      </c>
      <c r="AM356" s="8">
        <v>4.5999999999999996</v>
      </c>
      <c r="AN356" s="8">
        <v>11.85</v>
      </c>
      <c r="AO356" s="8">
        <v>3.4</v>
      </c>
      <c r="AP356" s="8">
        <v>12.75</v>
      </c>
      <c r="AQ356" s="8">
        <v>2.9</v>
      </c>
    </row>
    <row r="357" spans="1:43" ht="14.25" customHeight="1">
      <c r="A357" s="40">
        <v>44916</v>
      </c>
      <c r="B357" s="8">
        <v>11.85</v>
      </c>
      <c r="C357" s="8">
        <v>1.4</v>
      </c>
      <c r="D357" s="8">
        <v>12.35</v>
      </c>
      <c r="E357" s="8">
        <v>1.3</v>
      </c>
      <c r="F357" s="8">
        <v>11.45</v>
      </c>
      <c r="G357" s="8">
        <v>1.6</v>
      </c>
      <c r="H357" s="8">
        <v>12.15</v>
      </c>
      <c r="I357" s="8">
        <v>1.1000000000000001</v>
      </c>
      <c r="J357" s="8">
        <v>12.55</v>
      </c>
      <c r="K357" s="8">
        <v>0.6</v>
      </c>
      <c r="L357" s="8">
        <v>11.75</v>
      </c>
      <c r="M357" s="8">
        <v>1.3</v>
      </c>
      <c r="N357" s="8">
        <v>12.05</v>
      </c>
      <c r="O357" s="8">
        <v>2.6</v>
      </c>
      <c r="P357" s="8">
        <v>11.55</v>
      </c>
      <c r="Q357" s="8">
        <v>1.7</v>
      </c>
      <c r="R357" s="11">
        <v>10.75</v>
      </c>
      <c r="S357" s="11">
        <v>4.8</v>
      </c>
      <c r="T357" s="8">
        <v>11.65</v>
      </c>
      <c r="U357" s="8">
        <v>1.7</v>
      </c>
      <c r="V357" s="8">
        <v>12.35</v>
      </c>
      <c r="W357" s="8">
        <v>0.5</v>
      </c>
      <c r="X357" s="8">
        <v>10.55</v>
      </c>
      <c r="Y357" s="8">
        <v>2.9</v>
      </c>
      <c r="Z357" s="8">
        <v>12.45</v>
      </c>
      <c r="AA357" s="8">
        <v>0.7</v>
      </c>
      <c r="AB357" s="8">
        <v>12.75</v>
      </c>
      <c r="AC357" s="8">
        <v>1.2</v>
      </c>
      <c r="AD357" s="8">
        <v>11.95</v>
      </c>
      <c r="AE357" s="8">
        <v>0.9</v>
      </c>
      <c r="AF357" s="8">
        <v>11.95</v>
      </c>
      <c r="AG357" s="8">
        <v>1.2</v>
      </c>
      <c r="AH357" s="8">
        <v>11.55</v>
      </c>
      <c r="AI357" s="8">
        <v>1.3</v>
      </c>
      <c r="AJ357" s="8">
        <v>10.75</v>
      </c>
      <c r="AK357" s="8">
        <v>2.9</v>
      </c>
      <c r="AL357" s="8">
        <v>12.45</v>
      </c>
      <c r="AM357" s="8">
        <v>0.5</v>
      </c>
      <c r="AN357" s="8">
        <v>12.25</v>
      </c>
      <c r="AO357" s="8">
        <v>1.4</v>
      </c>
      <c r="AP357" s="8">
        <v>12.55</v>
      </c>
      <c r="AQ357" s="8">
        <v>1</v>
      </c>
    </row>
    <row r="358" spans="1:43" ht="14.25" customHeight="1">
      <c r="A358" s="40">
        <v>44917</v>
      </c>
      <c r="B358" s="8">
        <v>13.05</v>
      </c>
      <c r="C358" s="8">
        <v>10.9</v>
      </c>
      <c r="D358" s="8">
        <v>13.45</v>
      </c>
      <c r="E358" s="8">
        <v>12.1</v>
      </c>
      <c r="F358" s="8">
        <v>12.85</v>
      </c>
      <c r="G358" s="8">
        <v>21.3</v>
      </c>
      <c r="H358" s="8">
        <v>13.15</v>
      </c>
      <c r="I358" s="8">
        <v>8.9</v>
      </c>
      <c r="J358" s="8">
        <v>14.35</v>
      </c>
      <c r="K358" s="8">
        <v>19</v>
      </c>
      <c r="L358" s="8">
        <v>13.05</v>
      </c>
      <c r="M358" s="8">
        <v>21</v>
      </c>
      <c r="N358" s="8">
        <v>13.35</v>
      </c>
      <c r="O358" s="8">
        <v>13.6</v>
      </c>
      <c r="P358" s="8">
        <v>13.05</v>
      </c>
      <c r="Q358" s="8">
        <v>19.899999999999999</v>
      </c>
      <c r="R358" s="11">
        <v>12.45</v>
      </c>
      <c r="S358" s="11">
        <v>19.600000000000001</v>
      </c>
      <c r="T358" s="8">
        <v>12.85</v>
      </c>
      <c r="U358" s="8">
        <v>20.2</v>
      </c>
      <c r="V358" s="8">
        <v>13.95</v>
      </c>
      <c r="W358" s="8">
        <v>17.2</v>
      </c>
      <c r="X358" s="8">
        <v>12.05</v>
      </c>
      <c r="Y358" s="8">
        <v>20.100000000000001</v>
      </c>
      <c r="Z358" s="8">
        <v>14.35</v>
      </c>
      <c r="AA358" s="8">
        <v>16.100000000000001</v>
      </c>
      <c r="AB358" s="8">
        <v>14.15</v>
      </c>
      <c r="AC358" s="8">
        <v>16.5</v>
      </c>
      <c r="AD358" s="8">
        <v>13.25</v>
      </c>
      <c r="AE358" s="8">
        <v>19.399999999999999</v>
      </c>
      <c r="AF358" s="8">
        <v>13.45</v>
      </c>
      <c r="AG358" s="8">
        <v>17.5</v>
      </c>
      <c r="AH358" s="8">
        <v>12.95</v>
      </c>
      <c r="AI358" s="8">
        <v>20.7</v>
      </c>
      <c r="AJ358" s="8">
        <v>12.15</v>
      </c>
      <c r="AK358" s="8">
        <v>21.4</v>
      </c>
      <c r="AL358" s="8">
        <v>14.05</v>
      </c>
      <c r="AM358" s="8">
        <v>23.4</v>
      </c>
      <c r="AN358" s="8">
        <v>13.85</v>
      </c>
      <c r="AO358" s="8">
        <v>21.4</v>
      </c>
      <c r="AP358" s="8">
        <v>13.85</v>
      </c>
      <c r="AQ358" s="8">
        <v>11.4</v>
      </c>
    </row>
    <row r="359" spans="1:43" ht="14.25" customHeight="1">
      <c r="A359" s="40">
        <v>44918</v>
      </c>
      <c r="B359" s="8">
        <v>13.85</v>
      </c>
      <c r="C359" s="8">
        <v>0.6</v>
      </c>
      <c r="D359" s="8">
        <v>14.35</v>
      </c>
      <c r="E359" s="8">
        <v>0.5</v>
      </c>
      <c r="F359" s="8">
        <v>13.45</v>
      </c>
      <c r="G359" s="8">
        <v>2</v>
      </c>
      <c r="H359" s="8">
        <v>13.95</v>
      </c>
      <c r="I359" s="8">
        <v>0.8</v>
      </c>
      <c r="J359" s="8">
        <v>14.55</v>
      </c>
      <c r="K359" s="8">
        <v>0.6</v>
      </c>
      <c r="L359" s="8">
        <v>14.05</v>
      </c>
      <c r="M359" s="8">
        <v>0</v>
      </c>
      <c r="N359" s="8">
        <v>13.95</v>
      </c>
      <c r="O359" s="8">
        <v>0.4</v>
      </c>
      <c r="P359" s="8">
        <v>13.55</v>
      </c>
      <c r="Q359" s="8">
        <v>4.0999999999999996</v>
      </c>
      <c r="R359" s="11">
        <v>12.85</v>
      </c>
      <c r="S359" s="11">
        <v>6.7</v>
      </c>
      <c r="T359" s="8">
        <v>13.75</v>
      </c>
      <c r="U359" s="8">
        <v>1.4</v>
      </c>
      <c r="V359" s="8">
        <v>14.35</v>
      </c>
      <c r="W359" s="8">
        <v>3.4</v>
      </c>
      <c r="X359" s="8">
        <v>12.65</v>
      </c>
      <c r="Y359" s="8">
        <v>6.4</v>
      </c>
      <c r="Z359" s="8">
        <v>14.45</v>
      </c>
      <c r="AA359" s="8">
        <v>0.2</v>
      </c>
      <c r="AB359" s="8">
        <v>14.95</v>
      </c>
      <c r="AC359" s="8">
        <v>0.3</v>
      </c>
      <c r="AD359" s="8">
        <v>13.75</v>
      </c>
      <c r="AE359" s="8">
        <v>2</v>
      </c>
      <c r="AF359" s="8">
        <v>13.65</v>
      </c>
      <c r="AG359" s="8">
        <v>3.2</v>
      </c>
      <c r="AH359" s="8">
        <v>13.65</v>
      </c>
      <c r="AI359" s="8">
        <v>2.1</v>
      </c>
      <c r="AJ359" s="8">
        <v>12.85</v>
      </c>
      <c r="AK359" s="8">
        <v>5.3</v>
      </c>
      <c r="AL359" s="8">
        <v>14.45</v>
      </c>
      <c r="AM359" s="8">
        <v>0.8</v>
      </c>
      <c r="AN359" s="8">
        <v>14.35</v>
      </c>
      <c r="AO359" s="8">
        <v>0.9</v>
      </c>
      <c r="AP359" s="8">
        <v>14.65</v>
      </c>
      <c r="AQ359" s="8">
        <v>0.3</v>
      </c>
    </row>
    <row r="360" spans="1:43" ht="14.25" customHeight="1">
      <c r="A360" s="40">
        <v>44919</v>
      </c>
      <c r="B360" s="8">
        <v>11.85</v>
      </c>
      <c r="C360" s="8">
        <v>0</v>
      </c>
      <c r="D360" s="8">
        <v>12.15</v>
      </c>
      <c r="E360" s="8">
        <v>0</v>
      </c>
      <c r="F360" s="8">
        <v>11.95</v>
      </c>
      <c r="G360" s="8">
        <v>0</v>
      </c>
      <c r="H360" s="8">
        <v>11.65</v>
      </c>
      <c r="I360" s="8">
        <v>0</v>
      </c>
      <c r="J360" s="8">
        <v>12.75</v>
      </c>
      <c r="K360" s="8">
        <v>0</v>
      </c>
      <c r="L360" s="8">
        <v>12.25</v>
      </c>
      <c r="M360" s="8">
        <v>0</v>
      </c>
      <c r="N360" s="8">
        <v>12.85</v>
      </c>
      <c r="O360" s="8">
        <v>0</v>
      </c>
      <c r="P360" s="8">
        <v>12.05</v>
      </c>
      <c r="Q360" s="8">
        <v>0.1</v>
      </c>
      <c r="R360" s="11">
        <v>11.55</v>
      </c>
      <c r="S360" s="11">
        <v>1.1000000000000001</v>
      </c>
      <c r="T360" s="8">
        <v>12.35</v>
      </c>
      <c r="U360" s="8">
        <v>0.1</v>
      </c>
      <c r="V360" s="8">
        <v>13.35</v>
      </c>
      <c r="W360" s="8">
        <v>0</v>
      </c>
      <c r="X360" s="8">
        <v>10.75</v>
      </c>
      <c r="Y360" s="8">
        <v>0.6</v>
      </c>
      <c r="Z360" s="8">
        <v>12.15</v>
      </c>
      <c r="AA360" s="8">
        <v>0</v>
      </c>
      <c r="AB360" s="8">
        <v>12.75</v>
      </c>
      <c r="AC360" s="8">
        <v>0</v>
      </c>
      <c r="AD360" s="8">
        <v>12.45</v>
      </c>
      <c r="AE360" s="8">
        <v>0</v>
      </c>
      <c r="AF360" s="8">
        <v>12.95</v>
      </c>
      <c r="AG360" s="8">
        <v>0.3</v>
      </c>
      <c r="AH360" s="8">
        <v>12.15</v>
      </c>
      <c r="AI360" s="8">
        <v>0.1</v>
      </c>
      <c r="AJ360" s="8">
        <v>11.65</v>
      </c>
      <c r="AK360" s="8">
        <v>0.3</v>
      </c>
      <c r="AL360" s="8">
        <v>12.45</v>
      </c>
      <c r="AM360" s="8">
        <v>0</v>
      </c>
      <c r="AN360" s="8">
        <v>12.05</v>
      </c>
      <c r="AO360" s="8">
        <v>0</v>
      </c>
      <c r="AP360" s="8">
        <v>12.65</v>
      </c>
      <c r="AQ360" s="8">
        <v>0</v>
      </c>
    </row>
    <row r="361" spans="1:43" ht="14.25" customHeight="1">
      <c r="A361" s="40">
        <v>44920</v>
      </c>
      <c r="B361" s="8">
        <v>10.85</v>
      </c>
      <c r="C361" s="8">
        <v>0</v>
      </c>
      <c r="D361" s="8">
        <v>11.75</v>
      </c>
      <c r="E361" s="8">
        <v>0</v>
      </c>
      <c r="F361" s="8">
        <v>11.45</v>
      </c>
      <c r="G361" s="8">
        <v>0</v>
      </c>
      <c r="H361" s="8">
        <v>11.15</v>
      </c>
      <c r="I361" s="8">
        <v>0.1</v>
      </c>
      <c r="J361" s="8">
        <v>12.15</v>
      </c>
      <c r="K361" s="8">
        <v>0</v>
      </c>
      <c r="L361" s="8">
        <v>11.35</v>
      </c>
      <c r="M361" s="8">
        <v>0</v>
      </c>
      <c r="N361" s="8">
        <v>11.45</v>
      </c>
      <c r="O361" s="8">
        <v>0</v>
      </c>
      <c r="P361" s="8">
        <v>10.55</v>
      </c>
      <c r="Q361" s="8">
        <v>0.1</v>
      </c>
      <c r="R361" s="11">
        <v>11.05</v>
      </c>
      <c r="S361" s="11">
        <v>0</v>
      </c>
      <c r="T361" s="8">
        <v>10.35</v>
      </c>
      <c r="U361" s="8">
        <v>0.1</v>
      </c>
      <c r="V361" s="8">
        <v>12.85</v>
      </c>
      <c r="W361" s="8">
        <v>0.1</v>
      </c>
      <c r="X361" s="8">
        <v>9.85</v>
      </c>
      <c r="Y361" s="8">
        <v>0.1</v>
      </c>
      <c r="Z361" s="8">
        <v>11.25</v>
      </c>
      <c r="AA361" s="8">
        <v>0.1</v>
      </c>
      <c r="AB361" s="8">
        <v>11.85</v>
      </c>
      <c r="AC361" s="8">
        <v>0</v>
      </c>
      <c r="AD361" s="8">
        <v>12.15</v>
      </c>
      <c r="AE361" s="8">
        <v>0</v>
      </c>
      <c r="AF361" s="8">
        <v>12.15</v>
      </c>
      <c r="AG361" s="8">
        <v>0.1</v>
      </c>
      <c r="AH361" s="8">
        <v>10.55</v>
      </c>
      <c r="AI361" s="8">
        <v>0.1</v>
      </c>
      <c r="AJ361" s="8">
        <v>11.45</v>
      </c>
      <c r="AK361" s="8">
        <v>0.1</v>
      </c>
      <c r="AL361" s="8">
        <v>12.05</v>
      </c>
      <c r="AM361" s="8">
        <v>0.1</v>
      </c>
      <c r="AN361" s="8">
        <v>11.15</v>
      </c>
      <c r="AO361" s="8">
        <v>0</v>
      </c>
      <c r="AP361" s="8">
        <v>12.15</v>
      </c>
      <c r="AQ361" s="8">
        <v>0.1</v>
      </c>
    </row>
    <row r="362" spans="1:43" ht="14.25" customHeight="1">
      <c r="A362" s="40">
        <v>44921</v>
      </c>
      <c r="B362" s="8">
        <v>11.05</v>
      </c>
      <c r="C362" s="8">
        <v>1.2</v>
      </c>
      <c r="D362" s="8">
        <v>11.15</v>
      </c>
      <c r="E362" s="8">
        <v>0.6</v>
      </c>
      <c r="F362" s="8">
        <v>10.45</v>
      </c>
      <c r="G362" s="8">
        <v>0.6</v>
      </c>
      <c r="H362" s="8">
        <v>10.75</v>
      </c>
      <c r="I362" s="8">
        <v>0.5</v>
      </c>
      <c r="J362" s="8">
        <v>11.15</v>
      </c>
      <c r="K362" s="8">
        <v>0.8</v>
      </c>
      <c r="L362" s="8">
        <v>10.95</v>
      </c>
      <c r="M362" s="8">
        <v>0.6</v>
      </c>
      <c r="N362" s="8">
        <v>10.95</v>
      </c>
      <c r="O362" s="8">
        <v>1.4</v>
      </c>
      <c r="P362" s="8">
        <v>9.85</v>
      </c>
      <c r="Q362" s="8">
        <v>2.4</v>
      </c>
      <c r="R362" s="11">
        <v>9.4499999999999993</v>
      </c>
      <c r="S362" s="11">
        <v>2.4</v>
      </c>
      <c r="T362" s="8">
        <v>9.5500000000000007</v>
      </c>
      <c r="U362" s="8">
        <v>0.3</v>
      </c>
      <c r="V362" s="8">
        <v>11.15</v>
      </c>
      <c r="W362" s="8">
        <v>2.2000000000000002</v>
      </c>
      <c r="X362" s="8">
        <v>9.0500000000000007</v>
      </c>
      <c r="Y362" s="8">
        <v>3</v>
      </c>
      <c r="Z362" s="8">
        <v>11.05</v>
      </c>
      <c r="AA362" s="8">
        <v>0.3</v>
      </c>
      <c r="AB362" s="8">
        <v>11.25</v>
      </c>
      <c r="AC362" s="8">
        <v>0.9</v>
      </c>
      <c r="AD362" s="8">
        <v>10.65</v>
      </c>
      <c r="AE362" s="8">
        <v>0.8</v>
      </c>
      <c r="AF362" s="8">
        <v>10.55</v>
      </c>
      <c r="AG362" s="8">
        <v>2</v>
      </c>
      <c r="AH362" s="8">
        <v>9.5500000000000007</v>
      </c>
      <c r="AI362" s="8">
        <v>0.6</v>
      </c>
      <c r="AJ362" s="8">
        <v>9.65</v>
      </c>
      <c r="AK362" s="8">
        <v>0.3</v>
      </c>
      <c r="AL362" s="8">
        <v>11.05</v>
      </c>
      <c r="AM362" s="8">
        <v>1.1000000000000001</v>
      </c>
      <c r="AN362" s="8">
        <v>10.95</v>
      </c>
      <c r="AO362" s="8">
        <v>0.8</v>
      </c>
      <c r="AP362" s="8">
        <v>11.45</v>
      </c>
      <c r="AQ362" s="8">
        <v>0.5</v>
      </c>
    </row>
    <row r="363" spans="1:43" ht="14.25" customHeight="1">
      <c r="A363" s="40">
        <v>44922</v>
      </c>
      <c r="B363" s="8">
        <v>9.0500000000000007</v>
      </c>
      <c r="C363" s="8">
        <v>0.7</v>
      </c>
      <c r="D363" s="8">
        <v>9.0500000000000007</v>
      </c>
      <c r="E363" s="8">
        <v>0.2</v>
      </c>
      <c r="F363" s="8">
        <v>7.55</v>
      </c>
      <c r="G363" s="8">
        <v>0.2</v>
      </c>
      <c r="H363" s="8">
        <v>8.9499999999999993</v>
      </c>
      <c r="I363" s="8">
        <v>0.1</v>
      </c>
      <c r="J363" s="8">
        <v>9.25</v>
      </c>
      <c r="K363" s="8">
        <v>0</v>
      </c>
      <c r="L363" s="8">
        <v>8.35</v>
      </c>
      <c r="M363" s="8">
        <v>0</v>
      </c>
      <c r="N363" s="8">
        <v>8.4499999999999993</v>
      </c>
      <c r="O363" s="8">
        <v>0.7</v>
      </c>
      <c r="P363" s="8">
        <v>7.35</v>
      </c>
      <c r="Q363" s="8">
        <v>0.2</v>
      </c>
      <c r="R363" s="11">
        <v>6.85</v>
      </c>
      <c r="S363" s="11">
        <v>0.3</v>
      </c>
      <c r="T363" s="8">
        <v>7.35</v>
      </c>
      <c r="U363" s="8">
        <v>0.2</v>
      </c>
      <c r="V363" s="8">
        <v>7.65</v>
      </c>
      <c r="W363" s="8">
        <v>0.2</v>
      </c>
      <c r="X363" s="8">
        <v>6.05</v>
      </c>
      <c r="Y363" s="8">
        <v>0.2</v>
      </c>
      <c r="Z363" s="8">
        <v>9.15</v>
      </c>
      <c r="AA363" s="8">
        <v>0.1</v>
      </c>
      <c r="AB363" s="8">
        <v>8.9499999999999993</v>
      </c>
      <c r="AC363" s="8">
        <v>0.2</v>
      </c>
      <c r="AD363" s="8">
        <v>7.65</v>
      </c>
      <c r="AE363" s="8">
        <v>0.2</v>
      </c>
      <c r="AF363" s="8">
        <v>7.55</v>
      </c>
      <c r="AG363" s="8">
        <v>0.2</v>
      </c>
      <c r="AH363" s="8">
        <v>7.35</v>
      </c>
      <c r="AI363" s="8">
        <v>0.2</v>
      </c>
      <c r="AJ363" s="8">
        <v>6.05</v>
      </c>
      <c r="AK363" s="8">
        <v>0.2</v>
      </c>
      <c r="AL363" s="8">
        <v>9.0500000000000007</v>
      </c>
      <c r="AM363" s="8">
        <v>0.1</v>
      </c>
      <c r="AN363" s="8">
        <v>8.75</v>
      </c>
      <c r="AO363" s="8">
        <v>0.2</v>
      </c>
      <c r="AP363" s="8">
        <v>9.25</v>
      </c>
      <c r="AQ363" s="8">
        <v>0.2</v>
      </c>
    </row>
    <row r="364" spans="1:43" ht="14.25" customHeight="1">
      <c r="A364" s="40">
        <v>44923</v>
      </c>
      <c r="B364" s="8">
        <v>10.55</v>
      </c>
      <c r="C364" s="8">
        <v>0.1</v>
      </c>
      <c r="D364" s="8">
        <v>10.55</v>
      </c>
      <c r="E364" s="8">
        <v>0.1</v>
      </c>
      <c r="F364" s="8">
        <v>9.85</v>
      </c>
      <c r="G364" s="8">
        <v>0.1</v>
      </c>
      <c r="H364" s="8">
        <v>10.45</v>
      </c>
      <c r="I364" s="8">
        <v>0.1</v>
      </c>
      <c r="J364" s="8">
        <v>11.35</v>
      </c>
      <c r="K364" s="8">
        <v>0</v>
      </c>
      <c r="L364" s="8">
        <v>9.5500000000000007</v>
      </c>
      <c r="M364" s="8">
        <v>0</v>
      </c>
      <c r="N364" s="8">
        <v>10.25</v>
      </c>
      <c r="O364" s="8">
        <v>0</v>
      </c>
      <c r="P364" s="8">
        <v>9.85</v>
      </c>
      <c r="Q364" s="8">
        <v>0</v>
      </c>
      <c r="R364" s="11">
        <v>9.5500000000000007</v>
      </c>
      <c r="S364" s="11">
        <v>0</v>
      </c>
      <c r="T364" s="8">
        <v>9.9499999999999993</v>
      </c>
      <c r="U364" s="8">
        <v>0</v>
      </c>
      <c r="V364" s="8">
        <v>11.15</v>
      </c>
      <c r="W364" s="8">
        <v>0</v>
      </c>
      <c r="X364" s="8">
        <v>9.15</v>
      </c>
      <c r="Y364" s="8">
        <v>0.1</v>
      </c>
      <c r="Z364" s="8">
        <v>10.85</v>
      </c>
      <c r="AA364" s="8">
        <v>0.2</v>
      </c>
      <c r="AB364" s="8">
        <v>11.05</v>
      </c>
      <c r="AC364" s="8">
        <v>0</v>
      </c>
      <c r="AD364" s="8">
        <v>10.45</v>
      </c>
      <c r="AE364" s="8">
        <v>0</v>
      </c>
      <c r="AF364" s="8">
        <v>10.85</v>
      </c>
      <c r="AG364" s="8">
        <v>0.1</v>
      </c>
      <c r="AH364" s="8">
        <v>9.75</v>
      </c>
      <c r="AI364" s="8">
        <v>0</v>
      </c>
      <c r="AJ364" s="8">
        <v>8.9499999999999993</v>
      </c>
      <c r="AK364" s="8">
        <v>0</v>
      </c>
      <c r="AL364" s="8">
        <v>11.15</v>
      </c>
      <c r="AM364" s="8">
        <v>0.1</v>
      </c>
      <c r="AN364" s="8">
        <v>10.55</v>
      </c>
      <c r="AO364" s="8">
        <v>0</v>
      </c>
      <c r="AP364" s="8">
        <v>11.05</v>
      </c>
      <c r="AQ364" s="8">
        <v>0.1</v>
      </c>
    </row>
    <row r="365" spans="1:43" ht="14.25" customHeight="1">
      <c r="A365" s="40">
        <v>44924</v>
      </c>
      <c r="B365" s="8">
        <v>9.9499999999999993</v>
      </c>
      <c r="C365" s="8">
        <v>7.1</v>
      </c>
      <c r="D365" s="8">
        <v>10.15</v>
      </c>
      <c r="E365" s="8">
        <v>11</v>
      </c>
      <c r="F365" s="8">
        <v>9.35</v>
      </c>
      <c r="G365" s="8">
        <v>12.7</v>
      </c>
      <c r="H365" s="8">
        <v>9.75</v>
      </c>
      <c r="I365" s="8">
        <v>9.3000000000000007</v>
      </c>
      <c r="J365" s="8">
        <v>10.55</v>
      </c>
      <c r="K365" s="8">
        <v>14.2</v>
      </c>
      <c r="L365" s="8">
        <v>9.65</v>
      </c>
      <c r="M365" s="8">
        <v>8.1</v>
      </c>
      <c r="N365" s="8">
        <v>10.15</v>
      </c>
      <c r="O365" s="8">
        <v>8.9</v>
      </c>
      <c r="P365" s="8">
        <v>9.65</v>
      </c>
      <c r="Q365" s="8">
        <v>23.9</v>
      </c>
      <c r="R365" s="11">
        <v>9.15</v>
      </c>
      <c r="S365" s="11">
        <v>20.399999999999999</v>
      </c>
      <c r="T365" s="8">
        <v>9.75</v>
      </c>
      <c r="U365" s="8">
        <v>10.6</v>
      </c>
      <c r="V365" s="8">
        <v>10.55</v>
      </c>
      <c r="W365" s="8">
        <v>25.1</v>
      </c>
      <c r="X365" s="8">
        <v>8.85</v>
      </c>
      <c r="Y365" s="8">
        <v>29.7</v>
      </c>
      <c r="Z365" s="8">
        <v>10.15</v>
      </c>
      <c r="AA365" s="8">
        <v>12.8</v>
      </c>
      <c r="AB365" s="8">
        <v>10.75</v>
      </c>
      <c r="AC365" s="8">
        <v>9.3000000000000007</v>
      </c>
      <c r="AD365" s="8">
        <v>9.75</v>
      </c>
      <c r="AE365" s="8">
        <v>18.3</v>
      </c>
      <c r="AF365" s="8">
        <v>10.35</v>
      </c>
      <c r="AG365" s="8">
        <v>30.4</v>
      </c>
      <c r="AH365" s="8">
        <v>9.65</v>
      </c>
      <c r="AI365" s="8">
        <v>14.6</v>
      </c>
      <c r="AJ365" s="8">
        <v>8.9499999999999993</v>
      </c>
      <c r="AK365" s="8">
        <v>25</v>
      </c>
      <c r="AL365" s="8">
        <v>10.45</v>
      </c>
      <c r="AM365" s="8">
        <v>16</v>
      </c>
      <c r="AN365" s="8">
        <v>10.050000000000001</v>
      </c>
      <c r="AO365" s="8">
        <v>11</v>
      </c>
      <c r="AP365" s="8">
        <v>10.55</v>
      </c>
      <c r="AQ365" s="8">
        <v>10.6</v>
      </c>
    </row>
    <row r="366" spans="1:43" ht="14.25" customHeight="1">
      <c r="A366" s="40">
        <v>44925</v>
      </c>
      <c r="B366" s="8">
        <v>11.25</v>
      </c>
      <c r="C366" s="8">
        <v>2</v>
      </c>
      <c r="D366" s="8">
        <v>11.65</v>
      </c>
      <c r="E366" s="8">
        <v>2.2000000000000002</v>
      </c>
      <c r="F366" s="8">
        <v>10.75</v>
      </c>
      <c r="G366" s="8">
        <v>2.7</v>
      </c>
      <c r="H366" s="8">
        <v>11.35</v>
      </c>
      <c r="I366" s="8">
        <v>2.2999999999999998</v>
      </c>
      <c r="J366" s="8">
        <v>11.85</v>
      </c>
      <c r="K366" s="8">
        <v>2.2000000000000002</v>
      </c>
      <c r="L366" s="8">
        <v>11.05</v>
      </c>
      <c r="M366" s="8">
        <v>0.9</v>
      </c>
      <c r="N366" s="8">
        <v>11.65</v>
      </c>
      <c r="O366" s="8">
        <v>1.7</v>
      </c>
      <c r="P366" s="8">
        <v>10.45</v>
      </c>
      <c r="Q366" s="8">
        <v>4.8</v>
      </c>
      <c r="R366" s="11">
        <v>10.15</v>
      </c>
      <c r="S366" s="11">
        <v>7</v>
      </c>
      <c r="T366" s="8">
        <v>10.85</v>
      </c>
      <c r="U366" s="8">
        <v>3.4</v>
      </c>
      <c r="V366" s="8">
        <v>11.95</v>
      </c>
      <c r="W366" s="8">
        <v>4.8</v>
      </c>
      <c r="X366" s="8">
        <v>9.85</v>
      </c>
      <c r="Y366" s="8">
        <v>11.3</v>
      </c>
      <c r="Z366" s="8">
        <v>11.45</v>
      </c>
      <c r="AA366" s="8">
        <v>1.2</v>
      </c>
      <c r="AB366" s="8">
        <v>12.25</v>
      </c>
      <c r="AC366" s="8">
        <v>1.9</v>
      </c>
      <c r="AD366" s="8">
        <v>11.25</v>
      </c>
      <c r="AE366" s="8">
        <v>3.6</v>
      </c>
      <c r="AF366" s="8">
        <v>11.65</v>
      </c>
      <c r="AG366" s="8">
        <v>3.1</v>
      </c>
      <c r="AH366" s="8">
        <v>10.85</v>
      </c>
      <c r="AI366" s="8">
        <v>5.8</v>
      </c>
      <c r="AJ366" s="8">
        <v>10.050000000000001</v>
      </c>
      <c r="AK366" s="8">
        <v>7.8</v>
      </c>
      <c r="AL366" s="8">
        <v>11.75</v>
      </c>
      <c r="AM366" s="8">
        <v>2.5</v>
      </c>
      <c r="AN366" s="8">
        <v>11.45</v>
      </c>
      <c r="AO366" s="8">
        <v>2.7</v>
      </c>
      <c r="AP366" s="8">
        <v>12.05</v>
      </c>
      <c r="AQ366" s="8">
        <v>1.9</v>
      </c>
    </row>
    <row r="367" spans="1:43" ht="14.25" customHeight="1">
      <c r="A367" s="40">
        <v>44926</v>
      </c>
      <c r="B367" s="8">
        <v>12.55</v>
      </c>
      <c r="C367" s="8">
        <v>0</v>
      </c>
      <c r="D367" s="8">
        <v>12.95</v>
      </c>
      <c r="E367" s="8">
        <v>0</v>
      </c>
      <c r="F367" s="8">
        <v>12.35</v>
      </c>
      <c r="G367" s="8">
        <v>0</v>
      </c>
      <c r="H367" s="8">
        <v>12.45</v>
      </c>
      <c r="I367" s="8">
        <v>0</v>
      </c>
      <c r="J367" s="8">
        <v>13.25</v>
      </c>
      <c r="K367" s="8">
        <v>0</v>
      </c>
      <c r="L367" s="8">
        <v>12.65</v>
      </c>
      <c r="M367" s="8">
        <v>0</v>
      </c>
      <c r="N367" s="8">
        <v>12.65</v>
      </c>
      <c r="O367" s="8">
        <v>0</v>
      </c>
      <c r="P367" s="8">
        <v>11.85</v>
      </c>
      <c r="Q367" s="8">
        <v>0</v>
      </c>
      <c r="R367" s="11">
        <v>11.85</v>
      </c>
      <c r="S367" s="11">
        <v>0</v>
      </c>
      <c r="T367" s="8">
        <v>11.55</v>
      </c>
      <c r="U367" s="8">
        <v>0.1</v>
      </c>
      <c r="V367" s="8">
        <v>13.75</v>
      </c>
      <c r="W367" s="8">
        <v>0</v>
      </c>
      <c r="X367" s="8">
        <v>11.85</v>
      </c>
      <c r="Y367" s="8">
        <v>0</v>
      </c>
      <c r="Z367" s="8">
        <v>12.15</v>
      </c>
      <c r="AA367" s="8">
        <v>0</v>
      </c>
      <c r="AB367" s="8">
        <v>13.45</v>
      </c>
      <c r="AC367" s="8">
        <v>0</v>
      </c>
      <c r="AD367" s="8">
        <v>13.05</v>
      </c>
      <c r="AE367" s="8">
        <v>0</v>
      </c>
      <c r="AF367" s="8">
        <v>13.65</v>
      </c>
      <c r="AG367" s="8">
        <v>0</v>
      </c>
      <c r="AH367" s="8">
        <v>11.65</v>
      </c>
      <c r="AI367" s="8">
        <v>0.1</v>
      </c>
      <c r="AJ367" s="8">
        <v>12.05</v>
      </c>
      <c r="AK367" s="8">
        <v>0</v>
      </c>
      <c r="AL367" s="8">
        <v>13.25</v>
      </c>
      <c r="AM367" s="8">
        <v>0</v>
      </c>
      <c r="AN367" s="8">
        <v>12.85</v>
      </c>
      <c r="AO367" s="8">
        <v>0</v>
      </c>
      <c r="AP367" s="8">
        <v>13.15</v>
      </c>
      <c r="AQ367" s="8">
        <v>0</v>
      </c>
    </row>
    <row r="368" spans="1:43" ht="14.25" customHeight="1">
      <c r="A368" s="1"/>
      <c r="B368" s="2" t="s">
        <v>0</v>
      </c>
      <c r="C368" s="2"/>
      <c r="D368" s="2" t="s">
        <v>1</v>
      </c>
      <c r="E368" s="2"/>
      <c r="F368" s="2" t="s">
        <v>2</v>
      </c>
      <c r="G368" s="2"/>
      <c r="H368" s="2" t="s">
        <v>3</v>
      </c>
      <c r="I368" s="2"/>
      <c r="J368" s="2" t="s">
        <v>4</v>
      </c>
      <c r="K368" s="2"/>
      <c r="L368" s="2" t="s">
        <v>5</v>
      </c>
      <c r="M368" s="2"/>
      <c r="N368" s="2" t="s">
        <v>6</v>
      </c>
      <c r="O368" s="2"/>
      <c r="P368" s="2" t="s">
        <v>7</v>
      </c>
      <c r="Q368" s="2"/>
      <c r="R368" s="2" t="s">
        <v>8</v>
      </c>
      <c r="S368" s="2"/>
      <c r="T368" s="2" t="s">
        <v>9</v>
      </c>
      <c r="U368" s="2"/>
      <c r="V368" s="2" t="s">
        <v>10</v>
      </c>
      <c r="W368" s="2"/>
      <c r="X368" s="2" t="s">
        <v>11</v>
      </c>
      <c r="Y368" s="2"/>
      <c r="Z368" s="2" t="s">
        <v>12</v>
      </c>
      <c r="AA368" s="2"/>
      <c r="AB368" s="2" t="s">
        <v>13</v>
      </c>
      <c r="AC368" s="2"/>
      <c r="AD368" s="2" t="s">
        <v>14</v>
      </c>
      <c r="AE368" s="2"/>
      <c r="AF368" s="2" t="s">
        <v>15</v>
      </c>
      <c r="AG368" s="2"/>
      <c r="AH368" s="2" t="s">
        <v>16</v>
      </c>
      <c r="AI368" s="2"/>
      <c r="AJ368" s="2" t="s">
        <v>17</v>
      </c>
      <c r="AK368" s="2"/>
      <c r="AL368" s="3" t="s">
        <v>18</v>
      </c>
      <c r="AM368" s="3"/>
      <c r="AN368" s="4" t="s">
        <v>19</v>
      </c>
      <c r="AO368" s="5"/>
      <c r="AP368" s="4" t="s">
        <v>20</v>
      </c>
      <c r="AQ368" s="5"/>
    </row>
    <row r="369" spans="1:43" ht="14.25" customHeight="1">
      <c r="A369" s="1"/>
      <c r="B369" s="2" t="s">
        <v>21</v>
      </c>
      <c r="C369" s="2" t="s">
        <v>22</v>
      </c>
      <c r="D369" s="2" t="s">
        <v>21</v>
      </c>
      <c r="E369" s="2" t="s">
        <v>22</v>
      </c>
      <c r="F369" s="2" t="s">
        <v>21</v>
      </c>
      <c r="G369" s="2" t="s">
        <v>22</v>
      </c>
      <c r="H369" s="2" t="s">
        <v>21</v>
      </c>
      <c r="I369" s="2" t="s">
        <v>22</v>
      </c>
      <c r="J369" s="2" t="s">
        <v>21</v>
      </c>
      <c r="K369" s="2" t="s">
        <v>22</v>
      </c>
      <c r="L369" s="2" t="s">
        <v>21</v>
      </c>
      <c r="M369" s="2" t="s">
        <v>22</v>
      </c>
      <c r="N369" s="2" t="s">
        <v>21</v>
      </c>
      <c r="O369" s="2" t="s">
        <v>22</v>
      </c>
      <c r="P369" s="2" t="s">
        <v>21</v>
      </c>
      <c r="Q369" s="2" t="s">
        <v>22</v>
      </c>
      <c r="R369" s="2" t="s">
        <v>21</v>
      </c>
      <c r="S369" s="2" t="s">
        <v>22</v>
      </c>
      <c r="T369" s="2" t="s">
        <v>21</v>
      </c>
      <c r="U369" s="2" t="s">
        <v>22</v>
      </c>
      <c r="V369" s="2" t="s">
        <v>21</v>
      </c>
      <c r="W369" s="2" t="s">
        <v>22</v>
      </c>
      <c r="X369" s="2" t="s">
        <v>21</v>
      </c>
      <c r="Y369" s="2" t="s">
        <v>22</v>
      </c>
      <c r="Z369" s="2" t="s">
        <v>21</v>
      </c>
      <c r="AA369" s="2" t="s">
        <v>22</v>
      </c>
      <c r="AB369" s="2" t="s">
        <v>21</v>
      </c>
      <c r="AC369" s="2" t="s">
        <v>22</v>
      </c>
      <c r="AD369" s="2" t="s">
        <v>21</v>
      </c>
      <c r="AE369" s="2" t="s">
        <v>22</v>
      </c>
      <c r="AF369" s="2" t="s">
        <v>21</v>
      </c>
      <c r="AG369" s="2" t="s">
        <v>22</v>
      </c>
      <c r="AH369" s="2" t="s">
        <v>21</v>
      </c>
      <c r="AI369" s="2" t="s">
        <v>22</v>
      </c>
      <c r="AJ369" s="2" t="s">
        <v>21</v>
      </c>
      <c r="AK369" s="2" t="s">
        <v>22</v>
      </c>
      <c r="AL369" s="3" t="s">
        <v>21</v>
      </c>
      <c r="AM369" s="3" t="s">
        <v>22</v>
      </c>
      <c r="AN369" s="5" t="s">
        <v>21</v>
      </c>
      <c r="AO369" s="5" t="s">
        <v>22</v>
      </c>
      <c r="AP369" s="5" t="s">
        <v>21</v>
      </c>
      <c r="AQ369" s="5" t="s">
        <v>22</v>
      </c>
    </row>
    <row r="370" spans="1:43" ht="14.25" customHeight="1">
      <c r="A370" s="18" t="s">
        <v>23</v>
      </c>
      <c r="B370" s="19">
        <f>AVERAGE(B3:B33)</f>
        <v>3.9870967741935486</v>
      </c>
      <c r="C370" s="19">
        <f>SUM(C3:C33)</f>
        <v>47.84</v>
      </c>
      <c r="D370" s="19">
        <f>AVERAGE(D3:D33)</f>
        <v>3.9574193548387098</v>
      </c>
      <c r="E370" s="19">
        <f>SUM(E3:E33)</f>
        <v>42.19</v>
      </c>
      <c r="F370" s="19">
        <f>AVERAGE(F3:F33)</f>
        <v>4.3645161290322587</v>
      </c>
      <c r="G370" s="19">
        <f>SUM(G3:G33)</f>
        <v>41.200000000000024</v>
      </c>
      <c r="H370" s="19">
        <f>AVERAGE(H3:H33)</f>
        <v>4.031290322580646</v>
      </c>
      <c r="I370" s="19">
        <f>SUM(I3:I33)</f>
        <v>51.600000000000009</v>
      </c>
      <c r="J370" s="19">
        <f>AVERAGE(J3:J33)</f>
        <v>3.693225806451613</v>
      </c>
      <c r="K370" s="19">
        <f>SUM(K3:K33)</f>
        <v>58.704000000000001</v>
      </c>
      <c r="L370" s="19">
        <f>AVERAGE(L3:L33)</f>
        <v>3.8370967741935487</v>
      </c>
      <c r="M370" s="19">
        <f>SUM(M3:M33)</f>
        <v>48.730000000000004</v>
      </c>
      <c r="N370" s="19">
        <f>AVERAGE(N3:N33)</f>
        <v>2.6680645161290313</v>
      </c>
      <c r="O370" s="19">
        <f>SUM(O3:O33)</f>
        <v>47.110000000000014</v>
      </c>
      <c r="P370" s="19">
        <f>AVERAGE(P3:P33)</f>
        <v>3.9793548387096771</v>
      </c>
      <c r="Q370" s="19">
        <f>SUM(Q3:Q33)</f>
        <v>37.72</v>
      </c>
      <c r="R370" s="19">
        <f>AVERAGE(R3:R33)</f>
        <v>3.6107645161290334</v>
      </c>
      <c r="S370" s="19">
        <f>SUM(S3:S33)</f>
        <v>34.679299999999998</v>
      </c>
      <c r="T370" s="19">
        <f>AVERAGE(T3:T33)</f>
        <v>2.3835483870967744</v>
      </c>
      <c r="U370" s="19">
        <f>SUM(U3:U33)</f>
        <v>35.81</v>
      </c>
      <c r="V370" s="19">
        <f>AVERAGE(V3:V33)</f>
        <v>3.379999999999999</v>
      </c>
      <c r="W370" s="19">
        <f>SUM(W3:W33)</f>
        <v>40.000000000000007</v>
      </c>
      <c r="X370" s="19">
        <f>AVERAGE(X3:X33)</f>
        <v>2.0729032258064515</v>
      </c>
      <c r="Y370" s="19">
        <f>SUM(Y3:Y33)</f>
        <v>54.600000000000009</v>
      </c>
      <c r="Z370" s="19">
        <f>AVERAGE(Z3:Z33)</f>
        <v>3.9951612903225815</v>
      </c>
      <c r="AA370" s="19">
        <f>SUM(AA3:AA33)</f>
        <v>46.610000000000007</v>
      </c>
      <c r="AB370" s="19">
        <f>AVERAGE(AB3:AB33)</f>
        <v>3.289677419354839</v>
      </c>
      <c r="AC370" s="19">
        <f>SUM(AC3:AC33)</f>
        <v>32.46</v>
      </c>
      <c r="AD370" s="19">
        <f>AVERAGE(AD3:AD33)</f>
        <v>4.3380645161290321</v>
      </c>
      <c r="AE370" s="19">
        <f>SUM(AE3:AE33)</f>
        <v>45.710000000000008</v>
      </c>
      <c r="AF370" s="19">
        <f>AVERAGE(AF3:AF33)</f>
        <v>3.3967741935483859</v>
      </c>
      <c r="AG370" s="19">
        <f>SUM(AG3:AG33)</f>
        <v>38.36</v>
      </c>
      <c r="AH370" s="19">
        <f>AVERAGE(AH3:AH33)</f>
        <v>2.895161290322581</v>
      </c>
      <c r="AI370" s="19">
        <f>SUM(AI3:AI33)</f>
        <v>34.400000000000006</v>
      </c>
      <c r="AJ370" s="19">
        <f>AVERAGE(AJ3:AJ33)</f>
        <v>3.330645161290323</v>
      </c>
      <c r="AK370" s="19">
        <f>SUM(AK3:AK33)</f>
        <v>47</v>
      </c>
      <c r="AL370" s="19">
        <f>AVERAGE(AL3:AL33)</f>
        <v>3.7790322580645159</v>
      </c>
      <c r="AM370" s="19">
        <f>SUM(AM3:AM33)</f>
        <v>37.5</v>
      </c>
      <c r="AN370" s="19">
        <f>AVERAGE(AN3:AN33)</f>
        <v>3.8912903225806454</v>
      </c>
      <c r="AO370" s="19">
        <f>SUM(AO3:AO33)</f>
        <v>58.030000000000015</v>
      </c>
      <c r="AP370" s="19">
        <f>AVERAGE(AP3:AP33)</f>
        <v>3.9861290322580643</v>
      </c>
      <c r="AQ370" s="19">
        <f>SUM(AQ3:AQ33)</f>
        <v>30.479999999999997</v>
      </c>
    </row>
    <row r="371" spans="1:43" ht="14.25" customHeight="1">
      <c r="A371" s="18" t="s">
        <v>24</v>
      </c>
      <c r="B371" s="19">
        <f>AVERAGE(B34:B61)</f>
        <v>8.454285714285712</v>
      </c>
      <c r="C371" s="19">
        <f>SUM(C34:C61)</f>
        <v>51.12</v>
      </c>
      <c r="D371" s="19">
        <f>AVERAGE(D34:D61)</f>
        <v>8.5942857142857143</v>
      </c>
      <c r="E371" s="19">
        <f>SUM(E34:E61)</f>
        <v>43.56</v>
      </c>
      <c r="F371" s="19">
        <f>AVERAGE(F34:F61)</f>
        <v>8.0250000000000004</v>
      </c>
      <c r="G371" s="19">
        <f>SUM(G34:G61)</f>
        <v>52.3</v>
      </c>
      <c r="H371" s="19">
        <f>AVERAGE(H34:H61)</f>
        <v>8.4782142857142855</v>
      </c>
      <c r="I371" s="19">
        <f>SUM(I34:I61)</f>
        <v>46.139999999999993</v>
      </c>
      <c r="J371" s="19">
        <f>AVERAGE(J34:J61)</f>
        <v>7.9814285714285731</v>
      </c>
      <c r="K371" s="19">
        <f>SUM(K34:K61)</f>
        <v>66.067999999999998</v>
      </c>
      <c r="L371" s="19">
        <f>AVERAGE(L34:L61)</f>
        <v>7.8217857142857152</v>
      </c>
      <c r="M371" s="19">
        <f>SUM(M34:M61)</f>
        <v>42.349999999999994</v>
      </c>
      <c r="N371" s="19">
        <f>AVERAGE(N34:N61)</f>
        <v>7.4517857142857133</v>
      </c>
      <c r="O371" s="19">
        <f>SUM(O34:O61)</f>
        <v>47.389999999999993</v>
      </c>
      <c r="P371" s="19">
        <f>AVERAGE(P34:P61)</f>
        <v>7.2860714285714279</v>
      </c>
      <c r="Q371" s="19">
        <f>SUM(Q34:Q61)</f>
        <v>52.39</v>
      </c>
      <c r="R371" s="19">
        <f>AVERAGE(R34:R61)</f>
        <v>6.3854185714285716</v>
      </c>
      <c r="S371" s="19">
        <f>SUM(S34:S61)</f>
        <v>48.773899999999998</v>
      </c>
      <c r="T371" s="19">
        <f>AVERAGE(T34:T61)</f>
        <v>6.8310714285714287</v>
      </c>
      <c r="U371" s="19">
        <f>SUM(U34:U61)</f>
        <v>52.56</v>
      </c>
      <c r="V371" s="19">
        <f>AVERAGE(V34:V61)</f>
        <v>7.1483142857142861</v>
      </c>
      <c r="W371" s="19">
        <f>SUM(W34:W61)</f>
        <v>51.47</v>
      </c>
      <c r="X371" s="19">
        <f>AVERAGE(X34:X61)</f>
        <v>5.1492857142857158</v>
      </c>
      <c r="Y371" s="19">
        <f>SUM(Y34:Y61)</f>
        <v>78.810000000000016</v>
      </c>
      <c r="Z371" s="19">
        <f>AVERAGE(Z34:Z61)</f>
        <v>7.92</v>
      </c>
      <c r="AA371" s="19">
        <f>SUM(AA34:AA61)</f>
        <v>46.01</v>
      </c>
      <c r="AB371" s="19">
        <f>AVERAGE(AB34:AB61)</f>
        <v>7.760357142857143</v>
      </c>
      <c r="AC371" s="19">
        <f>SUM(AC34:AC61)</f>
        <v>45.391700000000007</v>
      </c>
      <c r="AD371" s="19">
        <f>AVERAGE(AD34:AD61)</f>
        <v>8.1964285714285712</v>
      </c>
      <c r="AE371" s="19">
        <f>SUM(AE34:AE61)</f>
        <v>69.550000000000011</v>
      </c>
      <c r="AF371" s="19">
        <f>AVERAGE(AF34:AF61)</f>
        <v>6.8257142857142847</v>
      </c>
      <c r="AG371" s="19">
        <f>SUM(AG34:AG61)</f>
        <v>49.389999999999993</v>
      </c>
      <c r="AH371" s="19">
        <f>AVERAGE(AH34:AH61)</f>
        <v>6.7249999999999996</v>
      </c>
      <c r="AI371" s="19">
        <f>SUM(AI34:AI61)</f>
        <v>37.799999999999997</v>
      </c>
      <c r="AJ371" s="19">
        <f>AVERAGE(AJ34:AJ61)</f>
        <v>6.2392857142857148</v>
      </c>
      <c r="AK371" s="19">
        <f>SUM(AK34:AK61)</f>
        <v>52.300000000000004</v>
      </c>
      <c r="AL371" s="19">
        <f>AVERAGE(AL34:AL61)</f>
        <v>7.8785714285714281</v>
      </c>
      <c r="AM371" s="19">
        <f>SUM(AM34:AM61)</f>
        <v>27.8</v>
      </c>
      <c r="AN371" s="19">
        <f>AVERAGE(AN34:AN61)</f>
        <v>8.3010714285714275</v>
      </c>
      <c r="AO371" s="19">
        <f>SUM(AO34:AO61)</f>
        <v>50.779999999999994</v>
      </c>
      <c r="AP371" s="19">
        <f>AVERAGE(AP34:AP61)</f>
        <v>8.7242857142857133</v>
      </c>
      <c r="AQ371" s="19">
        <f>SUM(AQ34:AQ61)</f>
        <v>44.14</v>
      </c>
    </row>
    <row r="372" spans="1:43" ht="14.25" customHeight="1">
      <c r="A372" s="18" t="s">
        <v>25</v>
      </c>
      <c r="B372" s="19">
        <f>AVERAGE(B62:B92)</f>
        <v>10.495806451612902</v>
      </c>
      <c r="C372" s="19">
        <f>SUM(C62:C92)</f>
        <v>46.699999999999996</v>
      </c>
      <c r="D372" s="19">
        <f>AVERAGE(D62:D92)</f>
        <v>10.429354838709676</v>
      </c>
      <c r="E372" s="19">
        <f>SUM(E62:E92)</f>
        <v>43.899999999999991</v>
      </c>
      <c r="F372" s="19">
        <f>AVERAGE(F62:F92)</f>
        <v>10.162903225806454</v>
      </c>
      <c r="G372" s="19">
        <f>SUM(G62:G92)</f>
        <v>45.500000000000007</v>
      </c>
      <c r="H372" s="19">
        <f>AVERAGE(H62:H92)</f>
        <v>10.229354838709677</v>
      </c>
      <c r="I372" s="19">
        <f>SUM(I62:I92)</f>
        <v>21.6</v>
      </c>
      <c r="J372" s="19">
        <f>AVERAGE(J62:J92)</f>
        <v>10.533225806451615</v>
      </c>
      <c r="K372" s="19">
        <f>SUM(K62:K92)</f>
        <v>29.5</v>
      </c>
      <c r="L372" s="19">
        <f>AVERAGE(L62:L92)</f>
        <v>10.17258064516129</v>
      </c>
      <c r="M372" s="19">
        <f>SUM(M62:M92)</f>
        <v>82.499999999999986</v>
      </c>
      <c r="N372" s="19">
        <f>AVERAGE(N62:N92)</f>
        <v>10.477741935483872</v>
      </c>
      <c r="O372" s="19">
        <f>SUM(O62:O92)</f>
        <v>62.900000000000006</v>
      </c>
      <c r="P372" s="19">
        <f>AVERAGE(P62:P92)</f>
        <v>10.04032258064516</v>
      </c>
      <c r="Q372" s="19">
        <f>SUM(Q62:Q92)</f>
        <v>60.299999999999983</v>
      </c>
      <c r="R372" s="19">
        <f>AVERAGE(R62:R92)</f>
        <v>9.463903225806451</v>
      </c>
      <c r="S372" s="19">
        <f>SUM(S62:S92)</f>
        <v>70.355999999999995</v>
      </c>
      <c r="T372" s="19">
        <f>AVERAGE(T62:T92)</f>
        <v>10.126129032258067</v>
      </c>
      <c r="U372" s="19">
        <f>SUM(U62:U92)</f>
        <v>64.400000000000006</v>
      </c>
      <c r="V372" s="19">
        <f>AVERAGE(V62:V92)</f>
        <v>10.049574193548386</v>
      </c>
      <c r="W372" s="19">
        <f>SUM(W62:W92)</f>
        <v>41.182200000000002</v>
      </c>
      <c r="X372" s="19">
        <f>AVERAGE(X62:X92)</f>
        <v>8.5177419354838708</v>
      </c>
      <c r="Y372" s="19">
        <f>SUM(Y62:Y92)</f>
        <v>66.300000000000011</v>
      </c>
      <c r="Z372" s="19">
        <f>AVERAGE(Z62:Z92)</f>
        <v>10.504838709677419</v>
      </c>
      <c r="AA372" s="19">
        <f>SUM(AA62:AA92)</f>
        <v>32.799999999999997</v>
      </c>
      <c r="AB372" s="19">
        <f>AVERAGE(AB62:AB92)</f>
        <v>10.235806451612904</v>
      </c>
      <c r="AC372" s="19">
        <f>SUM(AC62:AC92)</f>
        <v>23</v>
      </c>
      <c r="AD372" s="19">
        <f>AVERAGE(AD62:AD92)</f>
        <v>10.600322580645162</v>
      </c>
      <c r="AE372" s="19">
        <f>SUM(AE62:AE92)</f>
        <v>49.900000000000013</v>
      </c>
      <c r="AF372" s="19">
        <f>AVERAGE(AF62:AF92)</f>
        <v>10.313225806451614</v>
      </c>
      <c r="AG372" s="19">
        <f>SUM(AG62:AG92)</f>
        <v>39.700000000000003</v>
      </c>
      <c r="AH372" s="19">
        <f>AVERAGE(AH62:AH92)</f>
        <v>9.9758064516129021</v>
      </c>
      <c r="AI372" s="19">
        <f>SUM(AI62:AI92)</f>
        <v>70.699999999999989</v>
      </c>
      <c r="AJ372" s="19">
        <f>AVERAGE(AJ62:AJ92)</f>
        <v>9.3403225806451609</v>
      </c>
      <c r="AK372" s="19">
        <f>SUM(AK62:AK92)</f>
        <v>67.7</v>
      </c>
      <c r="AL372" s="19">
        <f>AVERAGE(AL62:AL92)</f>
        <v>10.659677419354837</v>
      </c>
      <c r="AM372" s="19">
        <f>SUM(AM62:AM92)</f>
        <v>45.4</v>
      </c>
      <c r="AN372" s="19">
        <f>AVERAGE(AN62:AN92)</f>
        <v>10.495161290322581</v>
      </c>
      <c r="AO372" s="19">
        <f>SUM(AO62:AO92)</f>
        <v>37.300000000000004</v>
      </c>
      <c r="AP372" s="19">
        <f>AVERAGE(AP62:AP92)</f>
        <v>10.659677419354839</v>
      </c>
      <c r="AQ372" s="19">
        <f>SUM(AQ62:AQ92)</f>
        <v>31.1</v>
      </c>
    </row>
    <row r="373" spans="1:43" ht="14.25" customHeight="1">
      <c r="A373" s="18" t="s">
        <v>26</v>
      </c>
      <c r="B373" s="19">
        <f>AVERAGE(B93:B122)</f>
        <v>11.730000000000002</v>
      </c>
      <c r="C373" s="19">
        <f>SUM(C93:C122)</f>
        <v>56.400000000000006</v>
      </c>
      <c r="D373" s="19">
        <f>AVERAGE(D93:D122)</f>
        <v>11.715333333333332</v>
      </c>
      <c r="E373" s="19">
        <f>SUM(E93:E122)</f>
        <v>64.199999999999989</v>
      </c>
      <c r="F373" s="19">
        <f>AVERAGE(F93:F122)</f>
        <v>11.376666666666665</v>
      </c>
      <c r="G373" s="19">
        <f>SUM(G93:G122)</f>
        <v>73</v>
      </c>
      <c r="H373" s="19">
        <f>AVERAGE(H93:H122)</f>
        <v>11.405333333333333</v>
      </c>
      <c r="I373" s="19">
        <f>SUM(I93:I122)</f>
        <v>56.000000000000007</v>
      </c>
      <c r="J373" s="19">
        <f>AVERAGE(J93:J122)</f>
        <v>12.176666666666669</v>
      </c>
      <c r="K373" s="19">
        <f>SUM(K93:K122)</f>
        <v>51.800000000000011</v>
      </c>
      <c r="L373" s="19">
        <f>AVERAGE(L93:L122)</f>
        <v>11.718666666666669</v>
      </c>
      <c r="M373" s="19">
        <f>SUM(M93:M122)</f>
        <v>86.5</v>
      </c>
      <c r="N373" s="19">
        <f>AVERAGE(N93:N122)</f>
        <v>11.847333333333333</v>
      </c>
      <c r="O373" s="19">
        <f>SUM(O93:O122)</f>
        <v>67.499999999999986</v>
      </c>
      <c r="P373" s="19">
        <f>AVERAGE(P93:P122)</f>
        <v>11.656666666666668</v>
      </c>
      <c r="Q373" s="19">
        <f>SUM(Q93:Q122)</f>
        <v>94.999999999999986</v>
      </c>
      <c r="R373" s="19">
        <f>AVERAGE(R93:R122)</f>
        <v>10.906666666666666</v>
      </c>
      <c r="S373" s="19">
        <f>SUM(S93:S122)</f>
        <v>91.7</v>
      </c>
      <c r="T373" s="19">
        <f>AVERAGE(T93:T122)</f>
        <v>11.77866666666667</v>
      </c>
      <c r="U373" s="19">
        <f>SUM(U93:U122)</f>
        <v>75.7</v>
      </c>
      <c r="V373" s="19">
        <f>AVERAGE(V93:V122)</f>
        <v>11.983333333333333</v>
      </c>
      <c r="W373" s="19">
        <f>SUM(W93:W122)</f>
        <v>87.699999999999974</v>
      </c>
      <c r="X373" s="19">
        <f>AVERAGE(X93:X122)</f>
        <v>10.550666666666668</v>
      </c>
      <c r="Y373" s="19">
        <f>SUM(Y93:Y122)</f>
        <v>104.1</v>
      </c>
      <c r="Z373" s="19">
        <f>AVERAGE(Z93:Z122)</f>
        <v>12.241999999999999</v>
      </c>
      <c r="AA373" s="19">
        <f>SUM(AA93:AA122)</f>
        <v>53.1</v>
      </c>
      <c r="AB373" s="19">
        <f>AVERAGE(AB93:AB122)</f>
        <v>11.734</v>
      </c>
      <c r="AC373" s="19">
        <f>SUM(AC93:AC122)</f>
        <v>64.599999999999994</v>
      </c>
      <c r="AD373" s="19">
        <f>AVERAGE(AD93:AD122)</f>
        <v>11.773333333333335</v>
      </c>
      <c r="AE373" s="19">
        <f>SUM(AE93:AE122)</f>
        <v>88.5</v>
      </c>
      <c r="AF373" s="19">
        <f>AVERAGE(AF93:AF122)</f>
        <v>11.723999999999998</v>
      </c>
      <c r="AG373" s="19">
        <f>SUM(AG93:AG122)</f>
        <v>79.8</v>
      </c>
      <c r="AH373" s="19">
        <f>AVERAGE(AH93:AH122)</f>
        <v>11.840000000000002</v>
      </c>
      <c r="AI373" s="19">
        <f>SUM(AI93:AI122)</f>
        <v>83.7</v>
      </c>
      <c r="AJ373" s="19">
        <f>AVERAGE(AJ93:AJ122)</f>
        <v>10.870000000000001</v>
      </c>
      <c r="AK373" s="19">
        <f>SUM(AK93:AK122)</f>
        <v>129.6</v>
      </c>
      <c r="AL373" s="19">
        <f>AVERAGE(AL93:AL122)</f>
        <v>12.239999999999998</v>
      </c>
      <c r="AM373" s="19">
        <f>SUM(AM93:AM122)</f>
        <v>67.09999999999998</v>
      </c>
      <c r="AN373" s="19">
        <f>AVERAGE(AN93:AN122)</f>
        <v>11.886666666666665</v>
      </c>
      <c r="AO373" s="19">
        <f>SUM(AO93:AO122)</f>
        <v>60.7</v>
      </c>
      <c r="AP373" s="19">
        <f>AVERAGE(AP93:AP122)</f>
        <v>11.943999999999999</v>
      </c>
      <c r="AQ373" s="19">
        <f>SUM(AQ93:AQ122)</f>
        <v>50.4</v>
      </c>
    </row>
    <row r="374" spans="1:43" ht="14.25" customHeight="1">
      <c r="A374" s="18" t="s">
        <v>27</v>
      </c>
      <c r="B374" s="19">
        <f>AVERAGE(B123:B153)</f>
        <v>18.095161290322579</v>
      </c>
      <c r="C374" s="19">
        <f>SUM(C123:C153)</f>
        <v>22.799999999999997</v>
      </c>
      <c r="D374" s="19">
        <f>AVERAGE(D123:D153)</f>
        <v>18.227419354838709</v>
      </c>
      <c r="E374" s="19">
        <f>SUM(E123:E153)</f>
        <v>14.799999999999999</v>
      </c>
      <c r="F374" s="19">
        <f>AVERAGE(F123:F153)</f>
        <v>17.930645161290322</v>
      </c>
      <c r="G374" s="19">
        <f>SUM(G123:G153)</f>
        <v>17.100000000000005</v>
      </c>
      <c r="H374" s="19">
        <f>AVERAGE(H123:H153)</f>
        <v>17.80806451612904</v>
      </c>
      <c r="I374" s="19">
        <f>SUM(I123:I153)</f>
        <v>15.799999999999999</v>
      </c>
      <c r="J374" s="19">
        <f>AVERAGE(J123:J153)</f>
        <v>18.627419354838715</v>
      </c>
      <c r="K374" s="19">
        <f>SUM(K123:K153)</f>
        <v>6.799999999999998</v>
      </c>
      <c r="L374" s="19">
        <f>AVERAGE(L123:L153)</f>
        <v>18.598387096774196</v>
      </c>
      <c r="M374" s="19">
        <f>SUM(M123:M153)</f>
        <v>31.299999999999997</v>
      </c>
      <c r="N374" s="19">
        <f>AVERAGE(N123:N153)</f>
        <v>17.95967741935484</v>
      </c>
      <c r="O374" s="19">
        <f>SUM(O123:O153)</f>
        <v>24</v>
      </c>
      <c r="P374" s="19">
        <f>AVERAGE(P123:P153)</f>
        <v>18.230645161290322</v>
      </c>
      <c r="Q374" s="19">
        <f>SUM(Q123:Q153)</f>
        <v>22.1</v>
      </c>
      <c r="R374" s="19">
        <f>AVERAGE(R123:R153)</f>
        <v>17.353225806451608</v>
      </c>
      <c r="S374" s="19">
        <f>SUM(S123:S153)</f>
        <v>16.200000000000003</v>
      </c>
      <c r="T374" s="19">
        <f>AVERAGE(T123:T153)</f>
        <v>18.024193548387096</v>
      </c>
      <c r="U374" s="19">
        <f>SUM(U123:U153)</f>
        <v>16.399999999999999</v>
      </c>
      <c r="V374" s="19">
        <f>AVERAGE(V123:V153)</f>
        <v>18.524193548387096</v>
      </c>
      <c r="W374" s="19">
        <f>SUM(W123:W153)</f>
        <v>16.100000000000001</v>
      </c>
      <c r="X374" s="19">
        <f>AVERAGE(X123:X153)</f>
        <v>16.988709677419354</v>
      </c>
      <c r="Y374" s="19">
        <f>SUM(Y123:Y153)</f>
        <v>20.200000000000003</v>
      </c>
      <c r="Z374" s="19">
        <f>AVERAGE(Z123:Z153)</f>
        <v>18.698387096774198</v>
      </c>
      <c r="AA374" s="19">
        <f>SUM(AA123:AA153)</f>
        <v>8.2999999999999989</v>
      </c>
      <c r="AB374" s="19">
        <f>AVERAGE(AB123:AB153)</f>
        <v>17.917741935483868</v>
      </c>
      <c r="AC374" s="19">
        <f>SUM(AC123:AC153)</f>
        <v>18.100000000000001</v>
      </c>
      <c r="AD374" s="19">
        <f>AVERAGE(AD123:AD153)</f>
        <v>18.501612903225801</v>
      </c>
      <c r="AE374" s="19">
        <f>SUM(AE123:AE153)</f>
        <v>13.3</v>
      </c>
      <c r="AF374" s="19">
        <f>AVERAGE(AF123:AF153)</f>
        <v>18.437096774193545</v>
      </c>
      <c r="AG374" s="19">
        <f>SUM(AG123:AG153)</f>
        <v>20.000000000000004</v>
      </c>
      <c r="AH374" s="19">
        <f>AVERAGE(AH123:AH153)</f>
        <v>18.062903225806448</v>
      </c>
      <c r="AI374" s="19">
        <f>SUM(AI123:AI153)</f>
        <v>20.600000000000005</v>
      </c>
      <c r="AJ374" s="19">
        <f>AVERAGE(AJ123:AJ153)</f>
        <v>17.443548387096776</v>
      </c>
      <c r="AK374" s="19">
        <f>SUM(AK123:AK153)</f>
        <v>23.700000000000003</v>
      </c>
      <c r="AL374" s="19">
        <f>AVERAGE(AL123:AL153)</f>
        <v>18.717741935483872</v>
      </c>
      <c r="AM374" s="19">
        <f>SUM(AM123:AM153)</f>
        <v>4.6000000000000005</v>
      </c>
      <c r="AN374" s="19">
        <f>AVERAGE(AN123:AN153)</f>
        <v>18.237096774193549</v>
      </c>
      <c r="AO374" s="19">
        <f>SUM(AO123:AO153)</f>
        <v>23</v>
      </c>
      <c r="AP374" s="19">
        <f>AVERAGE(AP123:AP153)</f>
        <v>18.430645161290325</v>
      </c>
      <c r="AQ374" s="19">
        <f>SUM(AQ123:AQ153)</f>
        <v>21.599999999999998</v>
      </c>
    </row>
    <row r="375" spans="1:43" ht="14.25" customHeight="1">
      <c r="A375" s="18" t="s">
        <v>28</v>
      </c>
      <c r="B375" s="19">
        <f>AVERAGE(B154:B183)</f>
        <v>21.116666666666667</v>
      </c>
      <c r="C375" s="19">
        <f>SUM(C154:C183)</f>
        <v>142.9</v>
      </c>
      <c r="D375" s="19">
        <f>AVERAGE(D154:D183)</f>
        <v>21.249999999999996</v>
      </c>
      <c r="E375" s="19">
        <f>SUM(E154:E183)</f>
        <v>112.1</v>
      </c>
      <c r="F375" s="19">
        <f>AVERAGE(F154:F183)</f>
        <v>20.66</v>
      </c>
      <c r="G375" s="19">
        <f>SUM(G154:G183)</f>
        <v>126.4</v>
      </c>
      <c r="H375" s="19">
        <f>AVERAGE(H154:H183)</f>
        <v>20.92</v>
      </c>
      <c r="I375" s="19">
        <f>SUM(I154:I183)</f>
        <v>114.7</v>
      </c>
      <c r="J375" s="19">
        <f>AVERAGE(J154:J183)</f>
        <v>21.336666666666666</v>
      </c>
      <c r="K375" s="19">
        <f>SUM(K154:K183)</f>
        <v>89.899999999999991</v>
      </c>
      <c r="L375" s="19">
        <f>AVERAGE(L154:L183)</f>
        <v>21.076666666666664</v>
      </c>
      <c r="M375" s="19">
        <f>SUM(M154:M183)</f>
        <v>144.99999999999997</v>
      </c>
      <c r="N375" s="19">
        <f>AVERAGE(N154:N183)</f>
        <v>20.736666666666665</v>
      </c>
      <c r="O375" s="19">
        <f>SUM(O154:O183)</f>
        <v>171.5</v>
      </c>
      <c r="P375" s="19">
        <f>AVERAGE(P154:P183)</f>
        <v>20.616666666666671</v>
      </c>
      <c r="Q375" s="19">
        <f>SUM(Q154:Q183)</f>
        <v>153.39999999999998</v>
      </c>
      <c r="R375" s="19">
        <f>AVERAGE(R154:R183)</f>
        <v>19.903333333333329</v>
      </c>
      <c r="S375" s="19">
        <f>SUM(S154:S183)</f>
        <v>128.80000000000001</v>
      </c>
      <c r="T375" s="19">
        <f>AVERAGE(T154:T183)</f>
        <v>20.813333333333333</v>
      </c>
      <c r="U375" s="19">
        <f>SUM(U154:U183)</f>
        <v>113.69999999999999</v>
      </c>
      <c r="V375" s="19">
        <f>AVERAGE(V154:V183)</f>
        <v>20.38</v>
      </c>
      <c r="W375" s="19">
        <f>SUM(W154:W183)</f>
        <v>163</v>
      </c>
      <c r="X375" s="19">
        <f>AVERAGE(X154:X183)</f>
        <v>19.649999999999995</v>
      </c>
      <c r="Y375" s="19">
        <f>SUM(Y154:Y183)</f>
        <v>139.20000000000002</v>
      </c>
      <c r="Z375" s="19">
        <f>AVERAGE(Z154:Z183)</f>
        <v>21.463333333333328</v>
      </c>
      <c r="AA375" s="19">
        <f>SUM(AA154:AA183)</f>
        <v>107.8</v>
      </c>
      <c r="AB375" s="19">
        <f>AVERAGE(AB154:AB183)</f>
        <v>21.143333333333338</v>
      </c>
      <c r="AC375" s="19">
        <f>SUM(AC154:AC183)</f>
        <v>138.5</v>
      </c>
      <c r="AD375" s="19">
        <f>AVERAGE(AD154:AD183)</f>
        <v>20.823333333333334</v>
      </c>
      <c r="AE375" s="19">
        <f>SUM(AE154:AE183)</f>
        <v>168.79999999999998</v>
      </c>
      <c r="AF375" s="19">
        <f>AVERAGE(AF154:AF183)</f>
        <v>20.373333333333328</v>
      </c>
      <c r="AG375" s="19">
        <f>SUM(AG154:AG183)</f>
        <v>144.89999999999995</v>
      </c>
      <c r="AH375" s="19">
        <f>AVERAGE(AH154:AH183)</f>
        <v>20.763333333333332</v>
      </c>
      <c r="AI375" s="19">
        <f>SUM(AI154:AI183)</f>
        <v>129</v>
      </c>
      <c r="AJ375" s="19">
        <f>AVERAGE(AJ154:AJ183)</f>
        <v>19.943333333333332</v>
      </c>
      <c r="AK375" s="19">
        <f>SUM(AK154:AK183)</f>
        <v>126.5</v>
      </c>
      <c r="AL375" s="19">
        <f>AVERAGE(AL154:AL183)</f>
        <v>21.33666666666667</v>
      </c>
      <c r="AM375" s="19">
        <f>SUM(AM154:AM183)</f>
        <v>110.29999999999998</v>
      </c>
      <c r="AN375" s="19">
        <f>AVERAGE(AN154:AN183)</f>
        <v>21.32</v>
      </c>
      <c r="AO375" s="19">
        <f>SUM(AO154:AO183)</f>
        <v>158.09999999999997</v>
      </c>
      <c r="AP375" s="19">
        <f>AVERAGE(AP154:AP183)</f>
        <v>21.33</v>
      </c>
      <c r="AQ375" s="19">
        <f>SUM(AQ154:AQ183)</f>
        <v>110.00000000000001</v>
      </c>
    </row>
    <row r="376" spans="1:43" ht="14.25" customHeight="1">
      <c r="A376" s="18" t="s">
        <v>29</v>
      </c>
      <c r="B376" s="19">
        <f>AVERAGE(B184:B214)</f>
        <v>23.317741935483873</v>
      </c>
      <c r="C376" s="19">
        <f>SUM(C184:C214)</f>
        <v>6.1999999999999993</v>
      </c>
      <c r="D376" s="19">
        <f>AVERAGE(D184:D214)</f>
        <v>23.127419354838707</v>
      </c>
      <c r="E376" s="19">
        <f>SUM(E184:E214)</f>
        <v>15.600000000000001</v>
      </c>
      <c r="F376" s="19">
        <f>AVERAGE(F184:F214)</f>
        <v>22.82096774193549</v>
      </c>
      <c r="G376" s="19">
        <f>SUM(G184:G214)</f>
        <v>4.6999999999999993</v>
      </c>
      <c r="H376" s="19">
        <f>AVERAGE(H184:H214)</f>
        <v>22.866129032258069</v>
      </c>
      <c r="I376" s="19">
        <f>SUM(I184:I214)</f>
        <v>16.7</v>
      </c>
      <c r="J376" s="19">
        <f>AVERAGE(J184:J214)</f>
        <v>23.508064516129028</v>
      </c>
      <c r="K376" s="19">
        <f>SUM(K184:K214)</f>
        <v>4.8</v>
      </c>
      <c r="L376" s="19">
        <f>AVERAGE(L184:L214)</f>
        <v>23.608064516129033</v>
      </c>
      <c r="M376" s="19">
        <f>SUM(M184:M214)</f>
        <v>1.1000000000000001</v>
      </c>
      <c r="N376" s="19">
        <f>AVERAGE(N184:N214)</f>
        <v>22.856451612903225</v>
      </c>
      <c r="O376" s="19">
        <f>SUM(O184:O214)</f>
        <v>1.5</v>
      </c>
      <c r="P376" s="19">
        <f>AVERAGE(P184:P214)</f>
        <v>22.924193548387098</v>
      </c>
      <c r="Q376" s="19">
        <f>SUM(Q184:Q214)</f>
        <v>6.3</v>
      </c>
      <c r="R376" s="19">
        <f>AVERAGE(R184:R214)</f>
        <v>22.31451612903226</v>
      </c>
      <c r="S376" s="19">
        <f>SUM(S184:S214)</f>
        <v>31.700000000000003</v>
      </c>
      <c r="T376" s="19">
        <f>AVERAGE(T184:T214)</f>
        <v>23.624193548387098</v>
      </c>
      <c r="U376" s="19">
        <f>SUM(U184:U214)</f>
        <v>4.5999999999999996</v>
      </c>
      <c r="V376" s="19">
        <f>AVERAGE(V184:V214)</f>
        <v>22.927419354838708</v>
      </c>
      <c r="W376" s="19">
        <f>SUM(W184:W214)</f>
        <v>13.799999999999997</v>
      </c>
      <c r="X376" s="19">
        <f>AVERAGE(X184:X214)</f>
        <v>21.966129032258063</v>
      </c>
      <c r="Y376" s="19">
        <f>SUM(Y184:Y214)</f>
        <v>17.400000000000002</v>
      </c>
      <c r="Z376" s="19">
        <f>AVERAGE(Z184:Z214)</f>
        <v>23.653225806451619</v>
      </c>
      <c r="AA376" s="19">
        <f>SUM(AA184:AA214)</f>
        <v>5.3999999999999995</v>
      </c>
      <c r="AB376" s="19">
        <f>AVERAGE(AB184:AB214)</f>
        <v>22.766129032258061</v>
      </c>
      <c r="AC376" s="19">
        <f>SUM(AC184:AC214)</f>
        <v>17</v>
      </c>
      <c r="AD376" s="19">
        <f>AVERAGE(AD184:AD214)</f>
        <v>23.095161290322579</v>
      </c>
      <c r="AE376" s="19">
        <f>SUM(AE184:AE214)</f>
        <v>6.1</v>
      </c>
      <c r="AF376" s="19">
        <f>AVERAGE(AF184:AF214)</f>
        <v>23.037096774193547</v>
      </c>
      <c r="AG376" s="19">
        <f>SUM(AG184:AG214)</f>
        <v>18.899999999999999</v>
      </c>
      <c r="AH376" s="19">
        <f>AVERAGE(AH184:AH214)</f>
        <v>23.556451612903221</v>
      </c>
      <c r="AI376" s="19">
        <f>SUM(AI184:AI214)</f>
        <v>5.8</v>
      </c>
      <c r="AJ376" s="19">
        <f>AVERAGE(AJ184:AJ214)</f>
        <v>22.640322580645162</v>
      </c>
      <c r="AK376" s="19">
        <f>SUM(AK184:AK214)</f>
        <v>12.2</v>
      </c>
      <c r="AL376" s="19">
        <f>AVERAGE(AL184:AL214)</f>
        <v>23.511290322580653</v>
      </c>
      <c r="AM376" s="19">
        <f>SUM(AM184:AM214)</f>
        <v>14.799999999999999</v>
      </c>
      <c r="AN376" s="19">
        <f>AVERAGE(AN184:AN214)</f>
        <v>23.11774193548387</v>
      </c>
      <c r="AO376" s="19">
        <f>SUM(AO184:AO214)</f>
        <v>10.799999999999999</v>
      </c>
      <c r="AP376" s="19">
        <f>AVERAGE(AP184:AP214)</f>
        <v>23.308064516129029</v>
      </c>
      <c r="AQ376" s="19">
        <f>SUM(AQ184:AQ214)</f>
        <v>10.999999999999998</v>
      </c>
    </row>
    <row r="377" spans="1:43" ht="14.25" customHeight="1">
      <c r="A377" s="18" t="s">
        <v>30</v>
      </c>
      <c r="B377" s="19">
        <f>AVERAGE(B215:B245)</f>
        <v>23.920967741935478</v>
      </c>
      <c r="C377" s="19">
        <f>SUM(C215:C245)</f>
        <v>52.100000000000009</v>
      </c>
      <c r="D377" s="19">
        <f>AVERAGE(D215:D245)</f>
        <v>23.640322580645162</v>
      </c>
      <c r="E377" s="19">
        <f>SUM(E215:E245)</f>
        <v>49.800000000000004</v>
      </c>
      <c r="F377" s="19">
        <f>AVERAGE(F215:F245)</f>
        <v>23.575806451612909</v>
      </c>
      <c r="G377" s="19">
        <f>SUM(G215:G245)</f>
        <v>32</v>
      </c>
      <c r="H377" s="19">
        <f>AVERAGE(H215:H245)</f>
        <v>23.349999999999998</v>
      </c>
      <c r="I377" s="19">
        <f>SUM(I215:I245)</f>
        <v>58.900000000000013</v>
      </c>
      <c r="J377" s="19">
        <f>AVERAGE(J215:J245)</f>
        <v>24.45</v>
      </c>
      <c r="K377" s="19">
        <f>SUM(K215:K245)</f>
        <v>32.900000000000006</v>
      </c>
      <c r="L377" s="19">
        <f>AVERAGE(L215:L245)</f>
        <v>24.101612903225803</v>
      </c>
      <c r="M377" s="19">
        <f>SUM(M215:M245)</f>
        <v>35.4</v>
      </c>
      <c r="N377" s="19">
        <f>AVERAGE(N215:N245)</f>
        <v>23.808064516129026</v>
      </c>
      <c r="O377" s="19">
        <f>SUM(O215:O245)</f>
        <v>58.500000000000007</v>
      </c>
      <c r="P377" s="19">
        <f>AVERAGE(P215:P245)</f>
        <v>23.704838709677421</v>
      </c>
      <c r="Q377" s="19">
        <f>SUM(Q215:Q245)</f>
        <v>45.000000000000014</v>
      </c>
      <c r="R377" s="19">
        <f>AVERAGE(R215:R245)</f>
        <v>23.204838709677418</v>
      </c>
      <c r="S377" s="19">
        <f>SUM(S215:S245)</f>
        <v>27.7</v>
      </c>
      <c r="T377" s="19">
        <f>AVERAGE(T215:T245)</f>
        <v>23.888709677419353</v>
      </c>
      <c r="U377" s="19">
        <f>SUM(U215:U245)</f>
        <v>53.2</v>
      </c>
      <c r="V377" s="19">
        <f>AVERAGE(V215:V245)</f>
        <v>24.179032258064517</v>
      </c>
      <c r="W377" s="19">
        <f>SUM(W215:W245)</f>
        <v>13</v>
      </c>
      <c r="X377" s="19">
        <f>AVERAGE(X215:X245)</f>
        <v>22.627419354838718</v>
      </c>
      <c r="Y377" s="19">
        <f>SUM(Y215:Y245)</f>
        <v>30.500000000000004</v>
      </c>
      <c r="Z377" s="19">
        <f>AVERAGE(Z215:Z245)</f>
        <v>24.266129032258064</v>
      </c>
      <c r="AA377" s="19">
        <f>SUM(AA215:AA245)</f>
        <v>26.700000000000003</v>
      </c>
      <c r="AB377" s="19">
        <f>AVERAGE(AB215:AB245)</f>
        <v>23.643548387096772</v>
      </c>
      <c r="AC377" s="19">
        <f>SUM(AC215:AC245)</f>
        <v>48.300000000000011</v>
      </c>
      <c r="AD377" s="19">
        <f>AVERAGE(AD215:AD245)</f>
        <v>23.914516129032258</v>
      </c>
      <c r="AE377" s="19">
        <f>SUM(AE215:AE245)</f>
        <v>25.999999999999996</v>
      </c>
      <c r="AF377" s="19">
        <f>AVERAGE(AF215:AF245)</f>
        <v>24.095161290322583</v>
      </c>
      <c r="AG377" s="19">
        <f>SUM(AG215:AG245)</f>
        <v>20.6</v>
      </c>
      <c r="AH377" s="19">
        <f>AVERAGE(AH215:AH245)</f>
        <v>23.95</v>
      </c>
      <c r="AI377" s="19">
        <f>SUM(AI215:AI245)</f>
        <v>41.8</v>
      </c>
      <c r="AJ377" s="19">
        <f>AVERAGE(AJ215:AJ245)</f>
        <v>23.143548387096779</v>
      </c>
      <c r="AK377" s="19">
        <f>SUM(AK215:AK245)</f>
        <v>20.700000000000003</v>
      </c>
      <c r="AL377" s="19">
        <f>AVERAGE(AL215:AL245)</f>
        <v>24.320967741935487</v>
      </c>
      <c r="AM377" s="19">
        <f>SUM(AM215:AM245)</f>
        <v>57.8</v>
      </c>
      <c r="AN377" s="19">
        <f>AVERAGE(AN215:AN245)</f>
        <v>23.630645161290325</v>
      </c>
      <c r="AO377" s="19">
        <f>SUM(AO215:AO245)</f>
        <v>70.40000000000002</v>
      </c>
      <c r="AP377" s="19">
        <f>AVERAGE(AP215:AP245)</f>
        <v>24.017741935483869</v>
      </c>
      <c r="AQ377" s="19">
        <f>SUM(AQ215:AQ245)</f>
        <v>14.199999999999998</v>
      </c>
    </row>
    <row r="378" spans="1:43" ht="14.25" customHeight="1">
      <c r="A378" s="18" t="s">
        <v>31</v>
      </c>
      <c r="B378" s="19">
        <f>AVERAGE(B246:B275)</f>
        <v>18.259999999999998</v>
      </c>
      <c r="C378" s="19">
        <f>SUM(C246:C275)</f>
        <v>73.2</v>
      </c>
      <c r="D378" s="19">
        <f>AVERAGE(D246:D275)</f>
        <v>18.04666666666667</v>
      </c>
      <c r="E378" s="19">
        <f>SUM(E246:E275)</f>
        <v>73.100000000000009</v>
      </c>
      <c r="F378" s="19">
        <f>AVERAGE(F246:F275)</f>
        <v>17.626666666666665</v>
      </c>
      <c r="G378" s="19">
        <f>SUM(G246:G275)</f>
        <v>85.9</v>
      </c>
      <c r="H378" s="19">
        <f>AVERAGE(H246:H275)</f>
        <v>17.966666666666665</v>
      </c>
      <c r="I378" s="19">
        <f>SUM(I246:I275)</f>
        <v>62.800000000000004</v>
      </c>
      <c r="J378" s="19">
        <f>AVERAGE(J246:J275)</f>
        <v>18.636666666666667</v>
      </c>
      <c r="K378" s="19">
        <f>SUM(K246:K275)</f>
        <v>25.3</v>
      </c>
      <c r="L378" s="19">
        <f>AVERAGE(L246:L275)</f>
        <v>17.909999999999993</v>
      </c>
      <c r="M378" s="19">
        <f>SUM(M246:M275)</f>
        <v>67.2</v>
      </c>
      <c r="N378" s="19">
        <f>AVERAGE(N246:N275)</f>
        <v>17.766666666666666</v>
      </c>
      <c r="O378" s="19">
        <f>SUM(O246:O275)</f>
        <v>51.300000000000011</v>
      </c>
      <c r="P378" s="19">
        <f>AVERAGE(P246:P275)</f>
        <v>17.633333333333333</v>
      </c>
      <c r="Q378" s="19">
        <f>SUM(Q246:Q275)</f>
        <v>55.70000000000001</v>
      </c>
      <c r="R378" s="19">
        <f>AVERAGE(R246:R275)</f>
        <v>17.053333333333335</v>
      </c>
      <c r="S378" s="19">
        <f>SUM(S246:S275)</f>
        <v>54.9</v>
      </c>
      <c r="T378" s="19">
        <f>AVERAGE(T246:T275)</f>
        <v>17.77333333333333</v>
      </c>
      <c r="U378" s="19">
        <f>SUM(U246:U275)</f>
        <v>12.6</v>
      </c>
      <c r="V378" s="19">
        <f>AVERAGE(V246:V275)</f>
        <v>18.260000000000002</v>
      </c>
      <c r="W378" s="19">
        <f>SUM(W246:W275)</f>
        <v>46.7</v>
      </c>
      <c r="X378" s="19">
        <f>AVERAGE(X246:X275)</f>
        <v>16.141666666666669</v>
      </c>
      <c r="Y378" s="19">
        <f>SUM(Y246:Y275)</f>
        <v>55.5</v>
      </c>
      <c r="Z378" s="19">
        <f>AVERAGE(Z246:Z275)</f>
        <v>18.603333333333339</v>
      </c>
      <c r="AA378" s="19">
        <f>SUM(AA246:AA275)</f>
        <v>60.300000000000011</v>
      </c>
      <c r="AB378" s="19">
        <f>AVERAGE(AB246:AB275)</f>
        <v>17.956666666666663</v>
      </c>
      <c r="AC378" s="19">
        <f>SUM(AC246:AC275)</f>
        <v>59.300000000000004</v>
      </c>
      <c r="AD378" s="19">
        <f>AVERAGE(AD246:AD275)</f>
        <v>17.873333333333328</v>
      </c>
      <c r="AE378" s="19">
        <f>SUM(AE246:AE275)</f>
        <v>53.1</v>
      </c>
      <c r="AF378" s="19">
        <f>AVERAGE(AF246:AF275)</f>
        <v>18.190000000000001</v>
      </c>
      <c r="AG378" s="19">
        <f>SUM(AG246:AG275)</f>
        <v>34.299999999999997</v>
      </c>
      <c r="AH378" s="19">
        <f>AVERAGE(AH246:AH275)</f>
        <v>17.749999999999996</v>
      </c>
      <c r="AI378" s="19">
        <f>SUM(AI246:AI275)</f>
        <v>12.4</v>
      </c>
      <c r="AJ378" s="19">
        <f>AVERAGE(AJ246:AJ275)</f>
        <v>17.09</v>
      </c>
      <c r="AK378" s="19">
        <f>SUM(AK246:AK275)</f>
        <v>45.599999999999994</v>
      </c>
      <c r="AL378" s="19">
        <f>AVERAGE(AL246:AL275)</f>
        <v>18.61</v>
      </c>
      <c r="AM378" s="19">
        <f>SUM(AM246:AM275)</f>
        <v>25.4</v>
      </c>
      <c r="AN378" s="19">
        <f>AVERAGE(AN246:AN275)</f>
        <v>17.93</v>
      </c>
      <c r="AO378" s="19">
        <f>SUM(AO246:AO275)</f>
        <v>60.600000000000009</v>
      </c>
      <c r="AP378" s="19">
        <f>AVERAGE(AP246:AP275)</f>
        <v>18.486666666666668</v>
      </c>
      <c r="AQ378" s="19">
        <f>SUM(AQ246:AQ275)</f>
        <v>52.9</v>
      </c>
    </row>
    <row r="379" spans="1:43" ht="14.25" customHeight="1">
      <c r="A379" s="18" t="s">
        <v>32</v>
      </c>
      <c r="B379" s="19">
        <f>AVERAGE(B276:B306)</f>
        <v>18.04032258064516</v>
      </c>
      <c r="C379" s="19">
        <f>SUM(C276:C306)</f>
        <v>15.7</v>
      </c>
      <c r="D379" s="19">
        <f>AVERAGE(D276:D306)</f>
        <v>17.985483870967744</v>
      </c>
      <c r="E379" s="19">
        <f>SUM(E276:E306)</f>
        <v>13.6</v>
      </c>
      <c r="F379" s="19">
        <f>AVERAGE(F276:F306)</f>
        <v>17.572580645161292</v>
      </c>
      <c r="G379" s="19">
        <f>SUM(G276:G306)</f>
        <v>27.2</v>
      </c>
      <c r="H379" s="19">
        <f>AVERAGE(H276:H306)</f>
        <v>17.775806451612901</v>
      </c>
      <c r="I379" s="19">
        <f>SUM(I276:I306)</f>
        <v>16.100000000000001</v>
      </c>
      <c r="J379" s="19">
        <f>AVERAGE(J276:J306)</f>
        <v>18.288709677419355</v>
      </c>
      <c r="K379" s="19">
        <f>SUM(K276:K306)</f>
        <v>20.3</v>
      </c>
      <c r="L379" s="19">
        <f>AVERAGE(L276:L306)</f>
        <v>17.933870967741935</v>
      </c>
      <c r="M379" s="19">
        <f>SUM(M276:M306)</f>
        <v>14.100000000000001</v>
      </c>
      <c r="N379" s="19">
        <f>AVERAGE(N276:N306)</f>
        <v>18.027419354838703</v>
      </c>
      <c r="O379" s="19">
        <f>SUM(O276:O306)</f>
        <v>18.600000000000001</v>
      </c>
      <c r="P379" s="19">
        <f>AVERAGE(P276:P306)</f>
        <v>17.256451612903227</v>
      </c>
      <c r="Q379" s="19">
        <f>SUM(Q276:Q306)</f>
        <v>34.200000000000003</v>
      </c>
      <c r="R379" s="19">
        <f>AVERAGE(R276:R306)</f>
        <v>16.656451612903226</v>
      </c>
      <c r="S379" s="19">
        <f>SUM(S276:S306)</f>
        <v>44.7</v>
      </c>
      <c r="T379" s="19">
        <f>AVERAGE(T276:T306)</f>
        <v>17.311290322580639</v>
      </c>
      <c r="U379" s="19">
        <f>SUM(U276:U306)</f>
        <v>20.100000000000005</v>
      </c>
      <c r="V379" s="19">
        <f>AVERAGE(V276:V306)</f>
        <v>17.901612903225804</v>
      </c>
      <c r="W379" s="19">
        <f>SUM(W276:W306)</f>
        <v>24.499999999999996</v>
      </c>
      <c r="X379" s="19">
        <f>AVERAGE(X276:X306)</f>
        <v>16.098387096774193</v>
      </c>
      <c r="Y379" s="19">
        <f>SUM(Y276:Y306)</f>
        <v>47.500000000000014</v>
      </c>
      <c r="Z379" s="19">
        <f>AVERAGE(Z276:Z306)</f>
        <v>18.18225806451613</v>
      </c>
      <c r="AA379" s="19">
        <f>SUM(AA276:AA306)</f>
        <v>11.8</v>
      </c>
      <c r="AB379" s="19">
        <f>AVERAGE(AB276:AB306)</f>
        <v>17.96935483870968</v>
      </c>
      <c r="AC379" s="19">
        <f>SUM(AC276:AC306)</f>
        <v>17.600000000000001</v>
      </c>
      <c r="AD379" s="19">
        <f>AVERAGE(AD276:AD306)</f>
        <v>17.953225806451616</v>
      </c>
      <c r="AE379" s="19">
        <f>SUM(AE276:AE306)</f>
        <v>23.1</v>
      </c>
      <c r="AF379" s="19">
        <f>AVERAGE(AF276:AF306)</f>
        <v>17.927419354838712</v>
      </c>
      <c r="AG379" s="19">
        <f>SUM(AG276:AG306)</f>
        <v>33.700000000000003</v>
      </c>
      <c r="AH379" s="19">
        <f>AVERAGE(AH276:AH306)</f>
        <v>17.217741935483872</v>
      </c>
      <c r="AI379" s="19">
        <f>SUM(AI276:AI306)</f>
        <v>26.800000000000004</v>
      </c>
      <c r="AJ379" s="19">
        <f>AVERAGE(AJ276:AJ306)</f>
        <v>17.11451612903226</v>
      </c>
      <c r="AK379" s="19">
        <f>SUM(AK276:AK306)</f>
        <v>39.5</v>
      </c>
      <c r="AL379" s="19">
        <f>AVERAGE(AL276:AL306)</f>
        <v>18.459677419354847</v>
      </c>
      <c r="AM379" s="19">
        <f>SUM(AM276:AM306)</f>
        <v>18.5</v>
      </c>
      <c r="AN379" s="19">
        <f>AVERAGE(AN276:AN306)</f>
        <v>17.837096774193547</v>
      </c>
      <c r="AO379" s="19">
        <f>SUM(AO276:AO306)</f>
        <v>19.400000000000002</v>
      </c>
      <c r="AP379" s="19">
        <f>AVERAGE(AP276:AP306)</f>
        <v>18.308064516129033</v>
      </c>
      <c r="AQ379" s="19">
        <f>SUM(AQ276:AQ306)</f>
        <v>12.900000000000002</v>
      </c>
    </row>
    <row r="380" spans="1:43" ht="14.25" customHeight="1">
      <c r="A380" s="18" t="s">
        <v>33</v>
      </c>
      <c r="B380" s="19">
        <f>AVERAGE(B307:B336)</f>
        <v>10.233333333333333</v>
      </c>
      <c r="C380" s="19">
        <f>SUM(C307:C336)</f>
        <v>101.69999999999999</v>
      </c>
      <c r="D380" s="19">
        <f>AVERAGE(D307:D336)</f>
        <v>10.336666666666668</v>
      </c>
      <c r="E380" s="19">
        <f>SUM(E307:E336)</f>
        <v>95.799999999999983</v>
      </c>
      <c r="F380" s="19">
        <f>AVERAGE(F307:F336)</f>
        <v>10.043333333333331</v>
      </c>
      <c r="G380" s="19">
        <f>SUM(G307:G336)</f>
        <v>94.8</v>
      </c>
      <c r="H380" s="19">
        <f>AVERAGE(H307:H336)</f>
        <v>10.123333333333331</v>
      </c>
      <c r="I380" s="19">
        <f>SUM(I307:I336)</f>
        <v>88.999999999999986</v>
      </c>
      <c r="J380" s="19">
        <f>AVERAGE(J307:J336)</f>
        <v>10.773333333333335</v>
      </c>
      <c r="K380" s="19">
        <f>SUM(K307:K336)</f>
        <v>103.39999999999999</v>
      </c>
      <c r="L380" s="19">
        <f>AVERAGE(L307:L336)</f>
        <v>10.356666666666666</v>
      </c>
      <c r="M380" s="19">
        <f>SUM(M307:M336)</f>
        <v>98.6</v>
      </c>
      <c r="N380" s="19">
        <f>AVERAGE(N307:N336)</f>
        <v>10.34</v>
      </c>
      <c r="O380" s="19">
        <f>SUM(O307:O336)</f>
        <v>107.8</v>
      </c>
      <c r="P380" s="19">
        <f>AVERAGE(P307:P336)</f>
        <v>9.8800000000000026</v>
      </c>
      <c r="Q380" s="19">
        <f>SUM(Q307:Q336)</f>
        <v>115.99999999999999</v>
      </c>
      <c r="R380" s="19">
        <f>AVERAGE(R307:R336)</f>
        <v>9.5500000000000007</v>
      </c>
      <c r="S380" s="19">
        <f>SUM(S307:S336)</f>
        <v>96.799999999999969</v>
      </c>
      <c r="T380" s="19">
        <f>AVERAGE(T307:T336)</f>
        <v>10.023333333333333</v>
      </c>
      <c r="U380" s="19">
        <f>SUM(U307:U336)</f>
        <v>88</v>
      </c>
      <c r="V380" s="19">
        <f>AVERAGE(V307:V336)</f>
        <v>10.696666666666667</v>
      </c>
      <c r="W380" s="19">
        <f>SUM(W307:W336)</f>
        <v>115.6</v>
      </c>
      <c r="X380" s="19">
        <f>AVERAGE(X307:X336)</f>
        <v>9.0400000000000009</v>
      </c>
      <c r="Y380" s="19">
        <f>SUM(Y307:Y336)</f>
        <v>119.4</v>
      </c>
      <c r="Z380" s="19">
        <f>AVERAGE(Z307:Z336)</f>
        <v>10.403333333333332</v>
      </c>
      <c r="AA380" s="19">
        <f>SUM(AA307:AA336)</f>
        <v>97.899999999999991</v>
      </c>
      <c r="AB380" s="19">
        <f>AVERAGE(AB307:AB336)</f>
        <v>10.403333333333336</v>
      </c>
      <c r="AC380" s="19">
        <f>SUM(AC307:AC336)</f>
        <v>98.5</v>
      </c>
      <c r="AD380" s="19">
        <f>AVERAGE(AD307:AD336)</f>
        <v>10.483333333333333</v>
      </c>
      <c r="AE380" s="19">
        <f>SUM(AE307:AE336)</f>
        <v>109.2</v>
      </c>
      <c r="AF380" s="19">
        <f>AVERAGE(AF307:AF336)</f>
        <v>10.656666666666665</v>
      </c>
      <c r="AG380" s="19">
        <f>SUM(AG307:AG336)</f>
        <v>95.299999999999969</v>
      </c>
      <c r="AH380" s="19">
        <f>AVERAGE(AH307:AH336)</f>
        <v>9.9799999999999986</v>
      </c>
      <c r="AI380" s="19">
        <f>SUM(AI307:AI336)</f>
        <v>107.3</v>
      </c>
      <c r="AJ380" s="19">
        <f>AVERAGE(AJ307:AJ336)</f>
        <v>9.5666666666666682</v>
      </c>
      <c r="AK380" s="19">
        <f>SUM(AK307:AK336)</f>
        <v>145.6</v>
      </c>
      <c r="AL380" s="19">
        <f>AVERAGE(AL307:AL336)</f>
        <v>10.786666666666669</v>
      </c>
      <c r="AM380" s="19">
        <f>SUM(AM307:AM336)</f>
        <v>102.79999999999998</v>
      </c>
      <c r="AN380" s="19">
        <f>AVERAGE(AN307:AN336)</f>
        <v>10.146666666666667</v>
      </c>
      <c r="AO380" s="19">
        <f>SUM(AO307:AO336)</f>
        <v>93.899999999999991</v>
      </c>
      <c r="AP380" s="19">
        <f>AVERAGE(AP307:AP336)</f>
        <v>10.743333333333334</v>
      </c>
      <c r="AQ380" s="19">
        <f>SUM(AQ307:AQ336)</f>
        <v>95.1</v>
      </c>
    </row>
    <row r="381" spans="1:43" ht="14.25" customHeight="1">
      <c r="A381" s="18" t="s">
        <v>34</v>
      </c>
      <c r="B381" s="19">
        <f>AVERAGE(B337:B367)</f>
        <v>7.2693548387096785</v>
      </c>
      <c r="C381" s="19">
        <f>SUM(C337:C367)</f>
        <v>44.900000000000006</v>
      </c>
      <c r="D381" s="19">
        <f>AVERAGE(D337:D367)</f>
        <v>7.3274193548387112</v>
      </c>
      <c r="E381" s="19">
        <f>SUM(E337:E367)</f>
        <v>42.800000000000011</v>
      </c>
      <c r="F381" s="19">
        <f>AVERAGE(F337:F367)</f>
        <v>6.7467741935483865</v>
      </c>
      <c r="G381" s="19">
        <f>SUM(G337:G367)</f>
        <v>60.700000000000017</v>
      </c>
      <c r="H381" s="19">
        <f>AVERAGE(H337:H367)</f>
        <v>7.1306451612903219</v>
      </c>
      <c r="I381" s="19">
        <f>SUM(I337:I367)</f>
        <v>41.900000000000006</v>
      </c>
      <c r="J381" s="19">
        <f>AVERAGE(J337:J367)</f>
        <v>7.4725806451612904</v>
      </c>
      <c r="K381" s="19">
        <f>SUM(K337:K367)</f>
        <v>59.400000000000006</v>
      </c>
      <c r="L381" s="19">
        <f>AVERAGE(L337:L367)</f>
        <v>7.0370967741935493</v>
      </c>
      <c r="M381" s="19">
        <f>SUM(M337:M367)</f>
        <v>54.500000000000007</v>
      </c>
      <c r="N381" s="19">
        <f>AVERAGE(N337:N367)</f>
        <v>7.275806451612902</v>
      </c>
      <c r="O381" s="19">
        <f>SUM(O337:O367)</f>
        <v>52.400000000000006</v>
      </c>
      <c r="P381" s="19">
        <f>AVERAGE(P337:P367)</f>
        <v>6.5596774193548386</v>
      </c>
      <c r="Q381" s="19">
        <f>SUM(Q337:Q367)</f>
        <v>84.399999999999991</v>
      </c>
      <c r="R381" s="19">
        <f>AVERAGE(R337:R367)</f>
        <v>6.1887096774193546</v>
      </c>
      <c r="S381" s="19">
        <f>SUM(S337:S367)</f>
        <v>84.800000000000011</v>
      </c>
      <c r="T381" s="19">
        <f>AVERAGE(T337:T367)</f>
        <v>6.685483870967742</v>
      </c>
      <c r="U381" s="19">
        <f>SUM(U337:U367)</f>
        <v>61.800000000000004</v>
      </c>
      <c r="V381" s="19">
        <f>AVERAGE(V337:V367)</f>
        <v>7.185483870967742</v>
      </c>
      <c r="W381" s="19">
        <f>SUM(W337:W367)</f>
        <v>73.600000000000009</v>
      </c>
      <c r="X381" s="19">
        <f>AVERAGE(X337:X367)</f>
        <v>5.7629032258064514</v>
      </c>
      <c r="Y381" s="19">
        <f>SUM(Y337:Y367)</f>
        <v>98.9</v>
      </c>
      <c r="Z381" s="19">
        <f>AVERAGE(Z337:Z367)</f>
        <v>7.2725806451612911</v>
      </c>
      <c r="AA381" s="19">
        <f>SUM(AA337:AA367)</f>
        <v>53.100000000000009</v>
      </c>
      <c r="AB381" s="19">
        <f>AVERAGE(AB337:AB367)</f>
        <v>7.3596774193548375</v>
      </c>
      <c r="AC381" s="19">
        <f>SUM(AC337:AC367)</f>
        <v>46.4</v>
      </c>
      <c r="AD381" s="19">
        <f>AVERAGE(AD337:AD367)</f>
        <v>6.9854838709677427</v>
      </c>
      <c r="AE381" s="19">
        <f>SUM(AE337:AE367)</f>
        <v>74.8</v>
      </c>
      <c r="AF381" s="19">
        <f>AVERAGE(AF337:AF367)</f>
        <v>7.0112903225806456</v>
      </c>
      <c r="AG381" s="19">
        <f>SUM(AG337:AG367)</f>
        <v>77.3</v>
      </c>
      <c r="AH381" s="19">
        <f>AVERAGE(AH337:AH367)</f>
        <v>6.6370967741935489</v>
      </c>
      <c r="AI381" s="19">
        <f>SUM(AI337:AI367)</f>
        <v>75.7</v>
      </c>
      <c r="AJ381" s="19">
        <f>AVERAGE(AJ337:AJ367)</f>
        <v>6.2725806451612911</v>
      </c>
      <c r="AK381" s="19">
        <f>SUM(AK337:AK367)</f>
        <v>86.699999999999989</v>
      </c>
      <c r="AL381" s="19">
        <f>AVERAGE(AL337:AL367)</f>
        <v>7.4338709677419361</v>
      </c>
      <c r="AM381" s="19">
        <f>SUM(AM337:AM367)</f>
        <v>68</v>
      </c>
      <c r="AN381" s="19">
        <f>AVERAGE(AN337:AN367)</f>
        <v>7.1403225806451625</v>
      </c>
      <c r="AO381" s="19">
        <f>SUM(AO337:AO367)</f>
        <v>56.4</v>
      </c>
      <c r="AP381" s="19">
        <f>AVERAGE(AP337:AP367)</f>
        <v>7.4758064516129039</v>
      </c>
      <c r="AQ381" s="19">
        <f>SUM(AQ337:AQ367)</f>
        <v>43.9</v>
      </c>
    </row>
    <row r="382" spans="1:43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3"/>
      <c r="AK382" s="3"/>
      <c r="AL382" s="3"/>
      <c r="AM382" s="3"/>
      <c r="AN382" s="5"/>
      <c r="AO382" s="5"/>
      <c r="AP382" s="5"/>
      <c r="AQ382" s="5"/>
    </row>
    <row r="383" spans="1:43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3"/>
      <c r="AK383" s="3"/>
      <c r="AL383" s="3"/>
      <c r="AM383" s="3"/>
      <c r="AN383" s="5"/>
      <c r="AO383" s="5"/>
      <c r="AP383" s="5"/>
      <c r="AQ383" s="5"/>
    </row>
    <row r="384" spans="1:43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3"/>
      <c r="AK384" s="3"/>
      <c r="AL384" s="3"/>
      <c r="AM384" s="3"/>
      <c r="AN384" s="5"/>
      <c r="AO384" s="5"/>
      <c r="AP384" s="5"/>
      <c r="AQ384" s="5"/>
    </row>
    <row r="385" spans="1:43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3"/>
      <c r="AK385" s="3"/>
      <c r="AL385" s="3"/>
      <c r="AM385" s="3"/>
      <c r="AN385" s="5"/>
      <c r="AO385" s="5"/>
      <c r="AP385" s="5"/>
      <c r="AQ385" s="5"/>
    </row>
    <row r="386" spans="1:43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3"/>
      <c r="AK386" s="3"/>
      <c r="AL386" s="3"/>
      <c r="AM386" s="3"/>
      <c r="AN386" s="5"/>
      <c r="AO386" s="5"/>
      <c r="AP386" s="5"/>
      <c r="AQ386" s="5"/>
    </row>
    <row r="387" spans="1:43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3"/>
      <c r="AK387" s="3"/>
      <c r="AL387" s="3"/>
      <c r="AM387" s="3"/>
      <c r="AN387" s="5"/>
      <c r="AO387" s="5"/>
      <c r="AP387" s="5"/>
      <c r="AQ387" s="5"/>
    </row>
    <row r="388" spans="1:43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3"/>
      <c r="AK388" s="3"/>
      <c r="AL388" s="3"/>
      <c r="AM388" s="3"/>
      <c r="AN388" s="5"/>
      <c r="AO388" s="5"/>
      <c r="AP388" s="5"/>
      <c r="AQ388" s="5"/>
    </row>
    <row r="389" spans="1:43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3"/>
      <c r="AK389" s="3"/>
      <c r="AL389" s="3"/>
      <c r="AM389" s="3"/>
      <c r="AN389" s="5"/>
      <c r="AO389" s="5"/>
      <c r="AP389" s="5"/>
      <c r="AQ389" s="5"/>
    </row>
    <row r="390" spans="1:43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3"/>
      <c r="AK390" s="3"/>
      <c r="AL390" s="3"/>
      <c r="AM390" s="3"/>
      <c r="AN390" s="5"/>
      <c r="AO390" s="5"/>
      <c r="AP390" s="5"/>
      <c r="AQ390" s="5"/>
    </row>
    <row r="391" spans="1:43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3"/>
      <c r="AK391" s="3"/>
      <c r="AL391" s="3"/>
      <c r="AM391" s="3"/>
      <c r="AN391" s="5"/>
      <c r="AO391" s="5"/>
      <c r="AP391" s="5"/>
      <c r="AQ391" s="5"/>
    </row>
    <row r="392" spans="1:43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3"/>
      <c r="AK392" s="3"/>
      <c r="AL392" s="3"/>
      <c r="AM392" s="3"/>
      <c r="AN392" s="5"/>
      <c r="AO392" s="5"/>
      <c r="AP392" s="5"/>
      <c r="AQ392" s="5"/>
    </row>
    <row r="393" spans="1:43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3"/>
      <c r="AK393" s="3"/>
      <c r="AL393" s="3"/>
      <c r="AM393" s="3"/>
      <c r="AN393" s="5"/>
      <c r="AO393" s="5"/>
      <c r="AP393" s="5"/>
      <c r="AQ393" s="5"/>
    </row>
    <row r="394" spans="1:43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3"/>
      <c r="AK394" s="3"/>
      <c r="AL394" s="3"/>
      <c r="AM394" s="3"/>
      <c r="AN394" s="5"/>
      <c r="AO394" s="5"/>
      <c r="AP394" s="5"/>
      <c r="AQ394" s="5"/>
    </row>
    <row r="395" spans="1:43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3"/>
      <c r="AK395" s="3"/>
      <c r="AL395" s="3"/>
      <c r="AM395" s="3"/>
      <c r="AN395" s="5"/>
      <c r="AO395" s="5"/>
      <c r="AP395" s="5"/>
      <c r="AQ395" s="5"/>
    </row>
    <row r="396" spans="1:43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3"/>
      <c r="AK396" s="3"/>
      <c r="AL396" s="3"/>
      <c r="AM396" s="3"/>
      <c r="AN396" s="5"/>
      <c r="AO396" s="5"/>
      <c r="AP396" s="5"/>
      <c r="AQ396" s="5"/>
    </row>
    <row r="397" spans="1:43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3"/>
      <c r="AK397" s="3"/>
      <c r="AL397" s="3"/>
      <c r="AM397" s="3"/>
      <c r="AN397" s="5"/>
      <c r="AO397" s="5"/>
      <c r="AP397" s="5"/>
      <c r="AQ397" s="5"/>
    </row>
    <row r="398" spans="1:43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3"/>
      <c r="AK398" s="3"/>
      <c r="AL398" s="3"/>
      <c r="AM398" s="3"/>
      <c r="AN398" s="5"/>
      <c r="AO398" s="5"/>
      <c r="AP398" s="5"/>
      <c r="AQ398" s="5"/>
    </row>
    <row r="399" spans="1:43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3"/>
      <c r="AK399" s="3"/>
      <c r="AL399" s="3"/>
      <c r="AM399" s="3"/>
      <c r="AN399" s="5"/>
      <c r="AO399" s="5"/>
      <c r="AP399" s="5"/>
      <c r="AQ399" s="5"/>
    </row>
    <row r="400" spans="1:43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3"/>
      <c r="AK400" s="3"/>
      <c r="AL400" s="3"/>
      <c r="AM400" s="3"/>
      <c r="AN400" s="5"/>
      <c r="AO400" s="5"/>
      <c r="AP400" s="5"/>
      <c r="AQ400" s="5"/>
    </row>
    <row r="401" spans="1:43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3"/>
      <c r="AK401" s="3"/>
      <c r="AL401" s="3"/>
      <c r="AM401" s="3"/>
      <c r="AN401" s="5"/>
      <c r="AO401" s="5"/>
      <c r="AP401" s="5"/>
      <c r="AQ401" s="5"/>
    </row>
    <row r="402" spans="1:43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3"/>
      <c r="AK402" s="3"/>
      <c r="AL402" s="3"/>
      <c r="AM402" s="3"/>
      <c r="AN402" s="5"/>
      <c r="AO402" s="5"/>
      <c r="AP402" s="5"/>
      <c r="AQ402" s="5"/>
    </row>
    <row r="403" spans="1:43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3"/>
      <c r="AK403" s="3"/>
      <c r="AL403" s="3"/>
      <c r="AM403" s="3"/>
      <c r="AN403" s="5"/>
      <c r="AO403" s="5"/>
      <c r="AP403" s="5"/>
      <c r="AQ403" s="5"/>
    </row>
    <row r="404" spans="1:43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3"/>
      <c r="AK404" s="3"/>
      <c r="AL404" s="3"/>
      <c r="AM404" s="3"/>
      <c r="AN404" s="5"/>
      <c r="AO404" s="5"/>
      <c r="AP404" s="5"/>
      <c r="AQ404" s="5"/>
    </row>
    <row r="405" spans="1:43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3"/>
      <c r="AK405" s="3"/>
      <c r="AL405" s="3"/>
      <c r="AM405" s="3"/>
      <c r="AN405" s="5"/>
      <c r="AO405" s="5"/>
      <c r="AP405" s="5"/>
      <c r="AQ405" s="5"/>
    </row>
    <row r="406" spans="1:43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3"/>
      <c r="AK406" s="3"/>
      <c r="AL406" s="3"/>
      <c r="AM406" s="3"/>
      <c r="AN406" s="5"/>
      <c r="AO406" s="5"/>
      <c r="AP406" s="5"/>
      <c r="AQ406" s="5"/>
    </row>
    <row r="407" spans="1:43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3"/>
      <c r="AK407" s="3"/>
      <c r="AL407" s="3"/>
      <c r="AM407" s="3"/>
      <c r="AN407" s="5"/>
      <c r="AO407" s="5"/>
      <c r="AP407" s="5"/>
      <c r="AQ407" s="5"/>
    </row>
    <row r="408" spans="1:43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3"/>
      <c r="AK408" s="3"/>
      <c r="AL408" s="3"/>
      <c r="AM408" s="3"/>
      <c r="AN408" s="5"/>
      <c r="AO408" s="5"/>
      <c r="AP408" s="5"/>
      <c r="AQ408" s="5"/>
    </row>
    <row r="409" spans="1:43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3"/>
      <c r="AK409" s="3"/>
      <c r="AL409" s="3"/>
      <c r="AM409" s="3"/>
      <c r="AN409" s="5"/>
      <c r="AO409" s="5"/>
      <c r="AP409" s="5"/>
      <c r="AQ409" s="5"/>
    </row>
    <row r="410" spans="1:43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3"/>
      <c r="AK410" s="3"/>
      <c r="AL410" s="3"/>
      <c r="AM410" s="3"/>
      <c r="AN410" s="5"/>
      <c r="AO410" s="5"/>
      <c r="AP410" s="5"/>
      <c r="AQ410" s="5"/>
    </row>
    <row r="411" spans="1:43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3"/>
      <c r="AK411" s="3"/>
      <c r="AL411" s="3"/>
      <c r="AM411" s="3"/>
      <c r="AN411" s="5"/>
      <c r="AO411" s="5"/>
      <c r="AP411" s="5"/>
      <c r="AQ411" s="5"/>
    </row>
    <row r="412" spans="1:43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3"/>
      <c r="AK412" s="3"/>
      <c r="AL412" s="3"/>
      <c r="AM412" s="3"/>
      <c r="AN412" s="5"/>
      <c r="AO412" s="5"/>
      <c r="AP412" s="5"/>
      <c r="AQ412" s="5"/>
    </row>
    <row r="413" spans="1:43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3"/>
      <c r="AK413" s="3"/>
      <c r="AL413" s="3"/>
      <c r="AM413" s="3"/>
      <c r="AN413" s="5"/>
      <c r="AO413" s="5"/>
      <c r="AP413" s="5"/>
      <c r="AQ413" s="5"/>
    </row>
    <row r="414" spans="1:43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3"/>
      <c r="AK414" s="3"/>
      <c r="AL414" s="3"/>
      <c r="AM414" s="3"/>
      <c r="AN414" s="5"/>
      <c r="AO414" s="5"/>
      <c r="AP414" s="5"/>
      <c r="AQ414" s="5"/>
    </row>
    <row r="415" spans="1:43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3"/>
      <c r="AK415" s="3"/>
      <c r="AL415" s="3"/>
      <c r="AM415" s="3"/>
      <c r="AN415" s="5"/>
      <c r="AO415" s="5"/>
      <c r="AP415" s="5"/>
      <c r="AQ415" s="5"/>
    </row>
    <row r="416" spans="1:43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3"/>
      <c r="AK416" s="3"/>
      <c r="AL416" s="3"/>
      <c r="AM416" s="3"/>
      <c r="AN416" s="5"/>
      <c r="AO416" s="5"/>
      <c r="AP416" s="5"/>
      <c r="AQ416" s="5"/>
    </row>
    <row r="417" spans="1:43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3"/>
      <c r="AK417" s="3"/>
      <c r="AL417" s="3"/>
      <c r="AM417" s="3"/>
      <c r="AN417" s="5"/>
      <c r="AO417" s="5"/>
      <c r="AP417" s="5"/>
      <c r="AQ417" s="5"/>
    </row>
    <row r="418" spans="1:43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3"/>
      <c r="AK418" s="3"/>
      <c r="AL418" s="3"/>
      <c r="AM418" s="3"/>
      <c r="AN418" s="5"/>
      <c r="AO418" s="5"/>
      <c r="AP418" s="5"/>
      <c r="AQ418" s="5"/>
    </row>
    <row r="419" spans="1:43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3"/>
      <c r="AK419" s="3"/>
      <c r="AL419" s="3"/>
      <c r="AM419" s="3"/>
      <c r="AN419" s="5"/>
      <c r="AO419" s="5"/>
      <c r="AP419" s="5"/>
      <c r="AQ419" s="5"/>
    </row>
    <row r="420" spans="1:43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3"/>
      <c r="AK420" s="3"/>
      <c r="AL420" s="3"/>
      <c r="AM420" s="3"/>
      <c r="AN420" s="5"/>
      <c r="AO420" s="5"/>
      <c r="AP420" s="5"/>
      <c r="AQ420" s="5"/>
    </row>
    <row r="421" spans="1:43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3"/>
      <c r="AK421" s="3"/>
      <c r="AL421" s="3"/>
      <c r="AM421" s="3"/>
      <c r="AN421" s="5"/>
      <c r="AO421" s="5"/>
      <c r="AP421" s="5"/>
      <c r="AQ421" s="5"/>
    </row>
    <row r="422" spans="1:43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3"/>
      <c r="AK422" s="3"/>
      <c r="AL422" s="3"/>
      <c r="AM422" s="3"/>
      <c r="AN422" s="5"/>
      <c r="AO422" s="5"/>
      <c r="AP422" s="5"/>
      <c r="AQ422" s="5"/>
    </row>
    <row r="423" spans="1:43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3"/>
      <c r="AK423" s="3"/>
      <c r="AL423" s="3"/>
      <c r="AM423" s="3"/>
      <c r="AN423" s="5"/>
      <c r="AO423" s="5"/>
      <c r="AP423" s="5"/>
      <c r="AQ423" s="5"/>
    </row>
    <row r="424" spans="1:43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3"/>
      <c r="AK424" s="3"/>
      <c r="AL424" s="3"/>
      <c r="AM424" s="3"/>
      <c r="AN424" s="5"/>
      <c r="AO424" s="5"/>
      <c r="AP424" s="5"/>
      <c r="AQ424" s="5"/>
    </row>
    <row r="425" spans="1:43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3"/>
      <c r="AK425" s="3"/>
      <c r="AL425" s="3"/>
      <c r="AM425" s="3"/>
      <c r="AN425" s="5"/>
      <c r="AO425" s="5"/>
      <c r="AP425" s="5"/>
      <c r="AQ425" s="5"/>
    </row>
    <row r="426" spans="1:43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3"/>
      <c r="AK426" s="3"/>
      <c r="AL426" s="3"/>
      <c r="AM426" s="3"/>
      <c r="AN426" s="5"/>
      <c r="AO426" s="5"/>
      <c r="AP426" s="5"/>
      <c r="AQ426" s="5"/>
    </row>
    <row r="427" spans="1:43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3"/>
      <c r="AK427" s="3"/>
      <c r="AL427" s="3"/>
      <c r="AM427" s="3"/>
      <c r="AN427" s="5"/>
      <c r="AO427" s="5"/>
      <c r="AP427" s="5"/>
      <c r="AQ427" s="5"/>
    </row>
    <row r="428" spans="1:43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3"/>
      <c r="AK428" s="3"/>
      <c r="AL428" s="3"/>
      <c r="AM428" s="3"/>
      <c r="AN428" s="5"/>
      <c r="AO428" s="5"/>
      <c r="AP428" s="5"/>
      <c r="AQ428" s="5"/>
    </row>
    <row r="429" spans="1:43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3"/>
      <c r="AK429" s="3"/>
      <c r="AL429" s="3"/>
      <c r="AM429" s="3"/>
      <c r="AN429" s="5"/>
      <c r="AO429" s="5"/>
      <c r="AP429" s="5"/>
      <c r="AQ429" s="5"/>
    </row>
    <row r="430" spans="1:43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3"/>
      <c r="AK430" s="3"/>
      <c r="AL430" s="3"/>
      <c r="AM430" s="3"/>
      <c r="AN430" s="5"/>
      <c r="AO430" s="5"/>
      <c r="AP430" s="5"/>
      <c r="AQ430" s="5"/>
    </row>
    <row r="431" spans="1:43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3"/>
      <c r="AK431" s="3"/>
      <c r="AL431" s="3"/>
      <c r="AM431" s="3"/>
      <c r="AN431" s="5"/>
      <c r="AO431" s="5"/>
      <c r="AP431" s="5"/>
      <c r="AQ431" s="5"/>
    </row>
    <row r="432" spans="1:43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3"/>
      <c r="AK432" s="3"/>
      <c r="AL432" s="3"/>
      <c r="AM432" s="3"/>
      <c r="AN432" s="5"/>
      <c r="AO432" s="5"/>
      <c r="AP432" s="5"/>
      <c r="AQ432" s="5"/>
    </row>
    <row r="433" spans="1:43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3"/>
      <c r="AK433" s="3"/>
      <c r="AL433" s="3"/>
      <c r="AM433" s="3"/>
      <c r="AN433" s="5"/>
      <c r="AO433" s="5"/>
      <c r="AP433" s="5"/>
      <c r="AQ433" s="5"/>
    </row>
    <row r="434" spans="1:43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3"/>
      <c r="AK434" s="3"/>
      <c r="AL434" s="3"/>
      <c r="AM434" s="3"/>
      <c r="AN434" s="5"/>
      <c r="AO434" s="5"/>
      <c r="AP434" s="5"/>
      <c r="AQ434" s="5"/>
    </row>
    <row r="435" spans="1:43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3"/>
      <c r="AK435" s="3"/>
      <c r="AL435" s="3"/>
      <c r="AM435" s="3"/>
      <c r="AN435" s="5"/>
      <c r="AO435" s="5"/>
      <c r="AP435" s="5"/>
      <c r="AQ435" s="5"/>
    </row>
    <row r="436" spans="1:43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3"/>
      <c r="AK436" s="3"/>
      <c r="AL436" s="3"/>
      <c r="AM436" s="3"/>
      <c r="AN436" s="5"/>
      <c r="AO436" s="5"/>
      <c r="AP436" s="5"/>
      <c r="AQ436" s="5"/>
    </row>
    <row r="437" spans="1:43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3"/>
      <c r="AK437" s="3"/>
      <c r="AL437" s="3"/>
      <c r="AM437" s="3"/>
      <c r="AN437" s="5"/>
      <c r="AO437" s="5"/>
      <c r="AP437" s="5"/>
      <c r="AQ437" s="5"/>
    </row>
    <row r="438" spans="1:43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3"/>
      <c r="AK438" s="3"/>
      <c r="AL438" s="3"/>
      <c r="AM438" s="3"/>
      <c r="AN438" s="5"/>
      <c r="AO438" s="5"/>
      <c r="AP438" s="5"/>
      <c r="AQ438" s="5"/>
    </row>
    <row r="439" spans="1:43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3"/>
      <c r="AK439" s="3"/>
      <c r="AL439" s="3"/>
      <c r="AM439" s="3"/>
      <c r="AN439" s="5"/>
      <c r="AO439" s="5"/>
      <c r="AP439" s="5"/>
      <c r="AQ439" s="5"/>
    </row>
    <row r="440" spans="1:43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3"/>
      <c r="AK440" s="3"/>
      <c r="AL440" s="3"/>
      <c r="AM440" s="3"/>
      <c r="AN440" s="5"/>
      <c r="AO440" s="5"/>
      <c r="AP440" s="5"/>
      <c r="AQ440" s="5"/>
    </row>
    <row r="441" spans="1:43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3"/>
      <c r="AK441" s="3"/>
      <c r="AL441" s="3"/>
      <c r="AM441" s="3"/>
      <c r="AN441" s="5"/>
      <c r="AO441" s="5"/>
      <c r="AP441" s="5"/>
      <c r="AQ441" s="5"/>
    </row>
    <row r="442" spans="1:43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3"/>
      <c r="AK442" s="3"/>
      <c r="AL442" s="3"/>
      <c r="AM442" s="3"/>
      <c r="AN442" s="5"/>
      <c r="AO442" s="5"/>
      <c r="AP442" s="5"/>
      <c r="AQ442" s="5"/>
    </row>
    <row r="443" spans="1:43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3"/>
      <c r="AK443" s="3"/>
      <c r="AL443" s="3"/>
      <c r="AM443" s="3"/>
      <c r="AN443" s="5"/>
      <c r="AO443" s="5"/>
      <c r="AP443" s="5"/>
      <c r="AQ443" s="5"/>
    </row>
    <row r="444" spans="1:43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3"/>
      <c r="AK444" s="3"/>
      <c r="AL444" s="3"/>
      <c r="AM444" s="3"/>
      <c r="AN444" s="5"/>
      <c r="AO444" s="5"/>
      <c r="AP444" s="5"/>
      <c r="AQ444" s="5"/>
    </row>
    <row r="445" spans="1:43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3"/>
      <c r="AK445" s="3"/>
      <c r="AL445" s="3"/>
      <c r="AM445" s="3"/>
      <c r="AN445" s="5"/>
      <c r="AO445" s="5"/>
      <c r="AP445" s="5"/>
      <c r="AQ445" s="5"/>
    </row>
    <row r="446" spans="1:43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3"/>
      <c r="AK446" s="3"/>
      <c r="AL446" s="3"/>
      <c r="AM446" s="3"/>
      <c r="AN446" s="5"/>
      <c r="AO446" s="5"/>
      <c r="AP446" s="5"/>
      <c r="AQ446" s="5"/>
    </row>
    <row r="447" spans="1:43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3"/>
      <c r="AK447" s="3"/>
      <c r="AL447" s="3"/>
      <c r="AM447" s="3"/>
      <c r="AN447" s="5"/>
      <c r="AO447" s="5"/>
      <c r="AP447" s="5"/>
      <c r="AQ447" s="5"/>
    </row>
    <row r="448" spans="1:43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3"/>
      <c r="AK448" s="3"/>
      <c r="AL448" s="3"/>
      <c r="AM448" s="3"/>
      <c r="AN448" s="5"/>
      <c r="AO448" s="5"/>
      <c r="AP448" s="5"/>
      <c r="AQ448" s="5"/>
    </row>
    <row r="449" spans="1:43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3"/>
      <c r="AK449" s="3"/>
      <c r="AL449" s="3"/>
      <c r="AM449" s="3"/>
      <c r="AN449" s="5"/>
      <c r="AO449" s="5"/>
      <c r="AP449" s="5"/>
      <c r="AQ449" s="5"/>
    </row>
    <row r="450" spans="1:43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3"/>
      <c r="AK450" s="3"/>
      <c r="AL450" s="3"/>
      <c r="AM450" s="3"/>
      <c r="AN450" s="5"/>
      <c r="AO450" s="5"/>
      <c r="AP450" s="5"/>
      <c r="AQ450" s="5"/>
    </row>
    <row r="451" spans="1:43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3"/>
      <c r="AK451" s="3"/>
      <c r="AL451" s="3"/>
      <c r="AM451" s="3"/>
      <c r="AN451" s="5"/>
      <c r="AO451" s="5"/>
      <c r="AP451" s="5"/>
      <c r="AQ451" s="5"/>
    </row>
    <row r="452" spans="1:43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3"/>
      <c r="AK452" s="3"/>
      <c r="AL452" s="3"/>
      <c r="AM452" s="3"/>
      <c r="AN452" s="5"/>
      <c r="AO452" s="5"/>
      <c r="AP452" s="5"/>
      <c r="AQ452" s="5"/>
    </row>
    <row r="453" spans="1:43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3"/>
      <c r="AK453" s="3"/>
      <c r="AL453" s="3"/>
      <c r="AM453" s="3"/>
      <c r="AN453" s="5"/>
      <c r="AO453" s="5"/>
      <c r="AP453" s="5"/>
      <c r="AQ453" s="5"/>
    </row>
    <row r="454" spans="1:43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3"/>
      <c r="AK454" s="3"/>
      <c r="AL454" s="3"/>
      <c r="AM454" s="3"/>
      <c r="AN454" s="5"/>
      <c r="AO454" s="5"/>
      <c r="AP454" s="5"/>
      <c r="AQ454" s="5"/>
    </row>
    <row r="455" spans="1:43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3"/>
      <c r="AK455" s="3"/>
      <c r="AL455" s="3"/>
      <c r="AM455" s="3"/>
      <c r="AN455" s="5"/>
      <c r="AO455" s="5"/>
      <c r="AP455" s="5"/>
      <c r="AQ455" s="5"/>
    </row>
    <row r="456" spans="1:43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3"/>
      <c r="AK456" s="3"/>
      <c r="AL456" s="3"/>
      <c r="AM456" s="3"/>
      <c r="AN456" s="5"/>
      <c r="AO456" s="5"/>
      <c r="AP456" s="5"/>
      <c r="AQ456" s="5"/>
    </row>
    <row r="457" spans="1:43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3"/>
      <c r="AK457" s="3"/>
      <c r="AL457" s="3"/>
      <c r="AM457" s="3"/>
      <c r="AN457" s="5"/>
      <c r="AO457" s="5"/>
      <c r="AP457" s="5"/>
      <c r="AQ457" s="5"/>
    </row>
    <row r="458" spans="1:43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3"/>
      <c r="AK458" s="3"/>
      <c r="AL458" s="3"/>
      <c r="AM458" s="3"/>
      <c r="AN458" s="5"/>
      <c r="AO458" s="5"/>
      <c r="AP458" s="5"/>
      <c r="AQ458" s="5"/>
    </row>
    <row r="459" spans="1:43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3"/>
      <c r="AK459" s="3"/>
      <c r="AL459" s="3"/>
      <c r="AM459" s="3"/>
      <c r="AN459" s="5"/>
      <c r="AO459" s="5"/>
      <c r="AP459" s="5"/>
      <c r="AQ459" s="5"/>
    </row>
    <row r="460" spans="1:43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3"/>
      <c r="AK460" s="3"/>
      <c r="AL460" s="3"/>
      <c r="AM460" s="3"/>
      <c r="AN460" s="5"/>
      <c r="AO460" s="5"/>
      <c r="AP460" s="5"/>
      <c r="AQ460" s="5"/>
    </row>
    <row r="461" spans="1:43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3"/>
      <c r="AK461" s="3"/>
      <c r="AL461" s="3"/>
      <c r="AM461" s="3"/>
      <c r="AN461" s="5"/>
      <c r="AO461" s="5"/>
      <c r="AP461" s="5"/>
      <c r="AQ461" s="5"/>
    </row>
    <row r="462" spans="1:43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3"/>
      <c r="AK462" s="3"/>
      <c r="AL462" s="3"/>
      <c r="AM462" s="3"/>
      <c r="AN462" s="5"/>
      <c r="AO462" s="5"/>
      <c r="AP462" s="5"/>
      <c r="AQ462" s="5"/>
    </row>
    <row r="463" spans="1:43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3"/>
      <c r="AK463" s="3"/>
      <c r="AL463" s="3"/>
      <c r="AM463" s="3"/>
      <c r="AN463" s="5"/>
      <c r="AO463" s="5"/>
      <c r="AP463" s="5"/>
      <c r="AQ463" s="5"/>
    </row>
    <row r="464" spans="1:43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3"/>
      <c r="AK464" s="3"/>
      <c r="AL464" s="3"/>
      <c r="AM464" s="3"/>
      <c r="AN464" s="5"/>
      <c r="AO464" s="5"/>
      <c r="AP464" s="5"/>
      <c r="AQ464" s="5"/>
    </row>
    <row r="465" spans="1:43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3"/>
      <c r="AK465" s="3"/>
      <c r="AL465" s="3"/>
      <c r="AM465" s="3"/>
      <c r="AN465" s="5"/>
      <c r="AO465" s="5"/>
      <c r="AP465" s="5"/>
      <c r="AQ465" s="5"/>
    </row>
    <row r="466" spans="1:43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3"/>
      <c r="AK466" s="3"/>
      <c r="AL466" s="3"/>
      <c r="AM466" s="3"/>
      <c r="AN466" s="5"/>
      <c r="AO466" s="5"/>
      <c r="AP466" s="5"/>
      <c r="AQ466" s="5"/>
    </row>
    <row r="467" spans="1:43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3"/>
      <c r="AK467" s="3"/>
      <c r="AL467" s="3"/>
      <c r="AM467" s="3"/>
      <c r="AN467" s="5"/>
      <c r="AO467" s="5"/>
      <c r="AP467" s="5"/>
      <c r="AQ467" s="5"/>
    </row>
    <row r="468" spans="1:43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3"/>
      <c r="AK468" s="3"/>
      <c r="AL468" s="3"/>
      <c r="AM468" s="3"/>
      <c r="AN468" s="5"/>
      <c r="AO468" s="5"/>
      <c r="AP468" s="5"/>
      <c r="AQ468" s="5"/>
    </row>
    <row r="469" spans="1:43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3"/>
      <c r="AK469" s="3"/>
      <c r="AL469" s="3"/>
      <c r="AM469" s="3"/>
      <c r="AN469" s="5"/>
      <c r="AO469" s="5"/>
      <c r="AP469" s="5"/>
      <c r="AQ469" s="5"/>
    </row>
    <row r="470" spans="1:43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3"/>
      <c r="AK470" s="3"/>
      <c r="AL470" s="3"/>
      <c r="AM470" s="3"/>
      <c r="AN470" s="5"/>
      <c r="AO470" s="5"/>
      <c r="AP470" s="5"/>
      <c r="AQ470" s="5"/>
    </row>
    <row r="471" spans="1:43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3"/>
      <c r="AK471" s="3"/>
      <c r="AL471" s="3"/>
      <c r="AM471" s="3"/>
      <c r="AN471" s="5"/>
      <c r="AO471" s="5"/>
      <c r="AP471" s="5"/>
      <c r="AQ471" s="5"/>
    </row>
    <row r="472" spans="1:43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3"/>
      <c r="AK472" s="3"/>
      <c r="AL472" s="3"/>
      <c r="AM472" s="3"/>
      <c r="AN472" s="5"/>
      <c r="AO472" s="5"/>
      <c r="AP472" s="5"/>
      <c r="AQ472" s="5"/>
    </row>
    <row r="473" spans="1:43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3"/>
      <c r="AK473" s="3"/>
      <c r="AL473" s="3"/>
      <c r="AM473" s="3"/>
      <c r="AN473" s="5"/>
      <c r="AO473" s="5"/>
      <c r="AP473" s="5"/>
      <c r="AQ473" s="5"/>
    </row>
    <row r="474" spans="1:43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3"/>
      <c r="AK474" s="3"/>
      <c r="AL474" s="3"/>
      <c r="AM474" s="3"/>
      <c r="AN474" s="5"/>
      <c r="AO474" s="5"/>
      <c r="AP474" s="5"/>
      <c r="AQ474" s="5"/>
    </row>
    <row r="475" spans="1:43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3"/>
      <c r="AK475" s="3"/>
      <c r="AL475" s="3"/>
      <c r="AM475" s="3"/>
      <c r="AN475" s="5"/>
      <c r="AO475" s="5"/>
      <c r="AP475" s="5"/>
      <c r="AQ475" s="5"/>
    </row>
    <row r="476" spans="1:43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3"/>
      <c r="AK476" s="3"/>
      <c r="AL476" s="3"/>
      <c r="AM476" s="3"/>
      <c r="AN476" s="5"/>
      <c r="AO476" s="5"/>
      <c r="AP476" s="5"/>
      <c r="AQ476" s="5"/>
    </row>
    <row r="477" spans="1:43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3"/>
      <c r="AK477" s="3"/>
      <c r="AL477" s="3"/>
      <c r="AM477" s="3"/>
      <c r="AN477" s="5"/>
      <c r="AO477" s="5"/>
      <c r="AP477" s="5"/>
      <c r="AQ477" s="5"/>
    </row>
    <row r="478" spans="1:43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3"/>
      <c r="AK478" s="3"/>
      <c r="AL478" s="3"/>
      <c r="AM478" s="3"/>
      <c r="AN478" s="5"/>
      <c r="AO478" s="5"/>
      <c r="AP478" s="5"/>
      <c r="AQ478" s="5"/>
    </row>
    <row r="479" spans="1:43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3"/>
      <c r="AK479" s="3"/>
      <c r="AL479" s="3"/>
      <c r="AM479" s="3"/>
      <c r="AN479" s="5"/>
      <c r="AO479" s="5"/>
      <c r="AP479" s="5"/>
      <c r="AQ479" s="5"/>
    </row>
    <row r="480" spans="1:43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3"/>
      <c r="AK480" s="3"/>
      <c r="AL480" s="3"/>
      <c r="AM480" s="3"/>
      <c r="AN480" s="5"/>
      <c r="AO480" s="5"/>
      <c r="AP480" s="5"/>
      <c r="AQ480" s="5"/>
    </row>
    <row r="481" spans="1:43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3"/>
      <c r="AK481" s="3"/>
      <c r="AL481" s="3"/>
      <c r="AM481" s="3"/>
      <c r="AN481" s="5"/>
      <c r="AO481" s="5"/>
      <c r="AP481" s="5"/>
      <c r="AQ481" s="5"/>
    </row>
    <row r="482" spans="1:43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3"/>
      <c r="AK482" s="3"/>
      <c r="AL482" s="3"/>
      <c r="AM482" s="3"/>
      <c r="AN482" s="5"/>
      <c r="AO482" s="5"/>
      <c r="AP482" s="5"/>
      <c r="AQ482" s="5"/>
    </row>
    <row r="483" spans="1:43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3"/>
      <c r="AK483" s="3"/>
      <c r="AL483" s="3"/>
      <c r="AM483" s="3"/>
      <c r="AN483" s="5"/>
      <c r="AO483" s="5"/>
      <c r="AP483" s="5"/>
      <c r="AQ483" s="5"/>
    </row>
    <row r="484" spans="1:43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3"/>
      <c r="AK484" s="3"/>
      <c r="AL484" s="3"/>
      <c r="AM484" s="3"/>
      <c r="AN484" s="5"/>
      <c r="AO484" s="5"/>
      <c r="AP484" s="5"/>
      <c r="AQ484" s="5"/>
    </row>
    <row r="485" spans="1:43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3"/>
      <c r="AK485" s="3"/>
      <c r="AL485" s="3"/>
      <c r="AM485" s="3"/>
      <c r="AN485" s="5"/>
      <c r="AO485" s="5"/>
      <c r="AP485" s="5"/>
      <c r="AQ485" s="5"/>
    </row>
    <row r="486" spans="1:43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3"/>
      <c r="AK486" s="3"/>
      <c r="AL486" s="3"/>
      <c r="AM486" s="3"/>
      <c r="AN486" s="5"/>
      <c r="AO486" s="5"/>
      <c r="AP486" s="5"/>
      <c r="AQ486" s="5"/>
    </row>
    <row r="487" spans="1:43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3"/>
      <c r="AK487" s="3"/>
      <c r="AL487" s="3"/>
      <c r="AM487" s="3"/>
      <c r="AN487" s="5"/>
      <c r="AO487" s="5"/>
      <c r="AP487" s="5"/>
      <c r="AQ487" s="5"/>
    </row>
    <row r="488" spans="1:43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3"/>
      <c r="AK488" s="3"/>
      <c r="AL488" s="3"/>
      <c r="AM488" s="3"/>
      <c r="AN488" s="5"/>
      <c r="AO488" s="5"/>
      <c r="AP488" s="5"/>
      <c r="AQ488" s="5"/>
    </row>
    <row r="489" spans="1:43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3"/>
      <c r="AK489" s="3"/>
      <c r="AL489" s="3"/>
      <c r="AM489" s="3"/>
      <c r="AN489" s="5"/>
      <c r="AO489" s="5"/>
      <c r="AP489" s="5"/>
      <c r="AQ489" s="5"/>
    </row>
    <row r="490" spans="1:43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3"/>
      <c r="AK490" s="3"/>
      <c r="AL490" s="3"/>
      <c r="AM490" s="3"/>
      <c r="AN490" s="5"/>
      <c r="AO490" s="5"/>
      <c r="AP490" s="5"/>
      <c r="AQ490" s="5"/>
    </row>
    <row r="491" spans="1:43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3"/>
      <c r="AK491" s="3"/>
      <c r="AL491" s="3"/>
      <c r="AM491" s="3"/>
      <c r="AN491" s="5"/>
      <c r="AO491" s="5"/>
      <c r="AP491" s="5"/>
      <c r="AQ491" s="5"/>
    </row>
    <row r="492" spans="1:43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3"/>
      <c r="AK492" s="3"/>
      <c r="AL492" s="3"/>
      <c r="AM492" s="3"/>
      <c r="AN492" s="5"/>
      <c r="AO492" s="5"/>
      <c r="AP492" s="5"/>
      <c r="AQ492" s="5"/>
    </row>
    <row r="493" spans="1:43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3"/>
      <c r="AK493" s="3"/>
      <c r="AL493" s="3"/>
      <c r="AM493" s="3"/>
      <c r="AN493" s="5"/>
      <c r="AO493" s="5"/>
      <c r="AP493" s="5"/>
      <c r="AQ493" s="5"/>
    </row>
    <row r="494" spans="1:43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3"/>
      <c r="AK494" s="3"/>
      <c r="AL494" s="3"/>
      <c r="AM494" s="3"/>
      <c r="AN494" s="5"/>
      <c r="AO494" s="5"/>
      <c r="AP494" s="5"/>
      <c r="AQ494" s="5"/>
    </row>
    <row r="495" spans="1:43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3"/>
      <c r="AK495" s="3"/>
      <c r="AL495" s="3"/>
      <c r="AM495" s="3"/>
      <c r="AN495" s="5"/>
      <c r="AO495" s="5"/>
      <c r="AP495" s="5"/>
      <c r="AQ495" s="5"/>
    </row>
    <row r="496" spans="1:43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3"/>
      <c r="AK496" s="3"/>
      <c r="AL496" s="3"/>
      <c r="AM496" s="3"/>
      <c r="AN496" s="5"/>
      <c r="AO496" s="5"/>
      <c r="AP496" s="5"/>
      <c r="AQ496" s="5"/>
    </row>
    <row r="497" spans="1:43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3"/>
      <c r="AK497" s="3"/>
      <c r="AL497" s="3"/>
      <c r="AM497" s="3"/>
      <c r="AN497" s="5"/>
      <c r="AO497" s="5"/>
      <c r="AP497" s="5"/>
      <c r="AQ497" s="5"/>
    </row>
    <row r="498" spans="1:43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3"/>
      <c r="AK498" s="3"/>
      <c r="AL498" s="3"/>
      <c r="AM498" s="3"/>
      <c r="AN498" s="5"/>
      <c r="AO498" s="5"/>
      <c r="AP498" s="5"/>
      <c r="AQ498" s="5"/>
    </row>
    <row r="499" spans="1:43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3"/>
      <c r="AK499" s="3"/>
      <c r="AL499" s="3"/>
      <c r="AM499" s="3"/>
      <c r="AN499" s="5"/>
      <c r="AO499" s="5"/>
      <c r="AP499" s="5"/>
      <c r="AQ499" s="5"/>
    </row>
    <row r="500" spans="1:43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3"/>
      <c r="AK500" s="3"/>
      <c r="AL500" s="3"/>
      <c r="AM500" s="3"/>
      <c r="AN500" s="5"/>
      <c r="AO500" s="5"/>
      <c r="AP500" s="5"/>
      <c r="AQ500" s="5"/>
    </row>
    <row r="501" spans="1:43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3"/>
      <c r="AK501" s="3"/>
      <c r="AL501" s="3"/>
      <c r="AM501" s="3"/>
      <c r="AN501" s="5"/>
      <c r="AO501" s="5"/>
      <c r="AP501" s="5"/>
      <c r="AQ501" s="5"/>
    </row>
    <row r="502" spans="1:43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3"/>
      <c r="AK502" s="3"/>
      <c r="AL502" s="3"/>
      <c r="AM502" s="3"/>
      <c r="AN502" s="5"/>
      <c r="AO502" s="5"/>
      <c r="AP502" s="5"/>
      <c r="AQ502" s="5"/>
    </row>
    <row r="503" spans="1:43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3"/>
      <c r="AK503" s="3"/>
      <c r="AL503" s="3"/>
      <c r="AM503" s="3"/>
      <c r="AN503" s="5"/>
      <c r="AO503" s="5"/>
      <c r="AP503" s="5"/>
      <c r="AQ503" s="5"/>
    </row>
    <row r="504" spans="1:43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3"/>
      <c r="AK504" s="3"/>
      <c r="AL504" s="3"/>
      <c r="AM504" s="3"/>
      <c r="AN504" s="5"/>
      <c r="AO504" s="5"/>
      <c r="AP504" s="5"/>
      <c r="AQ504" s="5"/>
    </row>
    <row r="505" spans="1:43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3"/>
      <c r="AK505" s="3"/>
      <c r="AL505" s="3"/>
      <c r="AM505" s="3"/>
      <c r="AN505" s="5"/>
      <c r="AO505" s="5"/>
      <c r="AP505" s="5"/>
      <c r="AQ505" s="5"/>
    </row>
    <row r="506" spans="1:43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3"/>
      <c r="AK506" s="3"/>
      <c r="AL506" s="3"/>
      <c r="AM506" s="3"/>
      <c r="AN506" s="5"/>
      <c r="AO506" s="5"/>
      <c r="AP506" s="5"/>
      <c r="AQ506" s="5"/>
    </row>
    <row r="507" spans="1:43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3"/>
      <c r="AK507" s="3"/>
      <c r="AL507" s="3"/>
      <c r="AM507" s="3"/>
      <c r="AN507" s="5"/>
      <c r="AO507" s="5"/>
      <c r="AP507" s="5"/>
      <c r="AQ507" s="5"/>
    </row>
    <row r="508" spans="1:43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3"/>
      <c r="AK508" s="3"/>
      <c r="AL508" s="3"/>
      <c r="AM508" s="3"/>
      <c r="AN508" s="5"/>
      <c r="AO508" s="5"/>
      <c r="AP508" s="5"/>
      <c r="AQ508" s="5"/>
    </row>
    <row r="509" spans="1:43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3"/>
      <c r="AK509" s="3"/>
      <c r="AL509" s="3"/>
      <c r="AM509" s="3"/>
      <c r="AN509" s="5"/>
      <c r="AO509" s="5"/>
      <c r="AP509" s="5"/>
      <c r="AQ509" s="5"/>
    </row>
    <row r="510" spans="1:43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3"/>
      <c r="AK510" s="3"/>
      <c r="AL510" s="3"/>
      <c r="AM510" s="3"/>
      <c r="AN510" s="5"/>
      <c r="AO510" s="5"/>
      <c r="AP510" s="5"/>
      <c r="AQ510" s="5"/>
    </row>
    <row r="511" spans="1:43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3"/>
      <c r="AK511" s="3"/>
      <c r="AL511" s="3"/>
      <c r="AM511" s="3"/>
      <c r="AN511" s="5"/>
      <c r="AO511" s="5"/>
      <c r="AP511" s="5"/>
      <c r="AQ511" s="5"/>
    </row>
    <row r="512" spans="1:43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3"/>
      <c r="AK512" s="3"/>
      <c r="AL512" s="3"/>
      <c r="AM512" s="3"/>
      <c r="AN512" s="5"/>
      <c r="AO512" s="5"/>
      <c r="AP512" s="5"/>
      <c r="AQ512" s="5"/>
    </row>
    <row r="513" spans="1:43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3"/>
      <c r="AK513" s="3"/>
      <c r="AL513" s="3"/>
      <c r="AM513" s="3"/>
      <c r="AN513" s="5"/>
      <c r="AO513" s="5"/>
      <c r="AP513" s="5"/>
      <c r="AQ513" s="5"/>
    </row>
    <row r="514" spans="1:43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3"/>
      <c r="AK514" s="3"/>
      <c r="AL514" s="3"/>
      <c r="AM514" s="3"/>
      <c r="AN514" s="5"/>
      <c r="AO514" s="5"/>
      <c r="AP514" s="5"/>
      <c r="AQ514" s="5"/>
    </row>
    <row r="515" spans="1:43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3"/>
      <c r="AK515" s="3"/>
      <c r="AL515" s="3"/>
      <c r="AM515" s="3"/>
      <c r="AN515" s="5"/>
      <c r="AO515" s="5"/>
      <c r="AP515" s="5"/>
      <c r="AQ515" s="5"/>
    </row>
    <row r="516" spans="1:43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3"/>
      <c r="AK516" s="3"/>
      <c r="AL516" s="3"/>
      <c r="AM516" s="3"/>
      <c r="AN516" s="5"/>
      <c r="AO516" s="5"/>
      <c r="AP516" s="5"/>
      <c r="AQ516" s="5"/>
    </row>
    <row r="517" spans="1:43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3"/>
      <c r="AK517" s="3"/>
      <c r="AL517" s="3"/>
      <c r="AM517" s="3"/>
      <c r="AN517" s="5"/>
      <c r="AO517" s="5"/>
      <c r="AP517" s="5"/>
      <c r="AQ517" s="5"/>
    </row>
    <row r="518" spans="1:43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3"/>
      <c r="AK518" s="3"/>
      <c r="AL518" s="3"/>
      <c r="AM518" s="3"/>
      <c r="AN518" s="5"/>
      <c r="AO518" s="5"/>
      <c r="AP518" s="5"/>
      <c r="AQ518" s="5"/>
    </row>
    <row r="519" spans="1:43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3"/>
      <c r="AK519" s="3"/>
      <c r="AL519" s="3"/>
      <c r="AM519" s="3"/>
      <c r="AN519" s="5"/>
      <c r="AO519" s="5"/>
      <c r="AP519" s="5"/>
      <c r="AQ519" s="5"/>
    </row>
    <row r="520" spans="1:43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3"/>
      <c r="AK520" s="3"/>
      <c r="AL520" s="3"/>
      <c r="AM520" s="3"/>
      <c r="AN520" s="5"/>
      <c r="AO520" s="5"/>
      <c r="AP520" s="5"/>
      <c r="AQ520" s="5"/>
    </row>
    <row r="521" spans="1:43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3"/>
      <c r="AK521" s="3"/>
      <c r="AL521" s="3"/>
      <c r="AM521" s="3"/>
      <c r="AN521" s="5"/>
      <c r="AO521" s="5"/>
      <c r="AP521" s="5"/>
      <c r="AQ521" s="5"/>
    </row>
    <row r="522" spans="1:43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3"/>
      <c r="AK522" s="3"/>
      <c r="AL522" s="3"/>
      <c r="AM522" s="3"/>
      <c r="AN522" s="5"/>
      <c r="AO522" s="5"/>
      <c r="AP522" s="5"/>
      <c r="AQ522" s="5"/>
    </row>
    <row r="523" spans="1:43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3"/>
      <c r="AK523" s="3"/>
      <c r="AL523" s="3"/>
      <c r="AM523" s="3"/>
      <c r="AN523" s="5"/>
      <c r="AO523" s="5"/>
      <c r="AP523" s="5"/>
      <c r="AQ523" s="5"/>
    </row>
    <row r="524" spans="1:43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3"/>
      <c r="AK524" s="3"/>
      <c r="AL524" s="3"/>
      <c r="AM524" s="3"/>
      <c r="AN524" s="5"/>
      <c r="AO524" s="5"/>
      <c r="AP524" s="5"/>
      <c r="AQ524" s="5"/>
    </row>
    <row r="525" spans="1:43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3"/>
      <c r="AK525" s="3"/>
      <c r="AL525" s="3"/>
      <c r="AM525" s="3"/>
      <c r="AN525" s="5"/>
      <c r="AO525" s="5"/>
      <c r="AP525" s="5"/>
      <c r="AQ525" s="5"/>
    </row>
    <row r="526" spans="1:43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3"/>
      <c r="AK526" s="3"/>
      <c r="AL526" s="3"/>
      <c r="AM526" s="3"/>
      <c r="AN526" s="5"/>
      <c r="AO526" s="5"/>
      <c r="AP526" s="5"/>
      <c r="AQ526" s="5"/>
    </row>
    <row r="527" spans="1:43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3"/>
      <c r="AK527" s="3"/>
      <c r="AL527" s="3"/>
      <c r="AM527" s="3"/>
      <c r="AN527" s="5"/>
      <c r="AO527" s="5"/>
      <c r="AP527" s="5"/>
      <c r="AQ527" s="5"/>
    </row>
    <row r="528" spans="1:43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3"/>
      <c r="AK528" s="3"/>
      <c r="AL528" s="3"/>
      <c r="AM528" s="3"/>
      <c r="AN528" s="5"/>
      <c r="AO528" s="5"/>
      <c r="AP528" s="5"/>
      <c r="AQ528" s="5"/>
    </row>
    <row r="529" spans="1:43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3"/>
      <c r="AK529" s="3"/>
      <c r="AL529" s="3"/>
      <c r="AM529" s="3"/>
      <c r="AN529" s="5"/>
      <c r="AO529" s="5"/>
      <c r="AP529" s="5"/>
      <c r="AQ529" s="5"/>
    </row>
    <row r="530" spans="1:43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3"/>
      <c r="AK530" s="3"/>
      <c r="AL530" s="3"/>
      <c r="AM530" s="3"/>
      <c r="AN530" s="5"/>
      <c r="AO530" s="5"/>
      <c r="AP530" s="5"/>
      <c r="AQ530" s="5"/>
    </row>
    <row r="531" spans="1:43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3"/>
      <c r="AK531" s="3"/>
      <c r="AL531" s="3"/>
      <c r="AM531" s="3"/>
      <c r="AN531" s="5"/>
      <c r="AO531" s="5"/>
      <c r="AP531" s="5"/>
      <c r="AQ531" s="5"/>
    </row>
    <row r="532" spans="1:43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3"/>
      <c r="AK532" s="3"/>
      <c r="AL532" s="3"/>
      <c r="AM532" s="3"/>
      <c r="AN532" s="5"/>
      <c r="AO532" s="5"/>
      <c r="AP532" s="5"/>
      <c r="AQ532" s="5"/>
    </row>
    <row r="533" spans="1:43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3"/>
      <c r="AK533" s="3"/>
      <c r="AL533" s="3"/>
      <c r="AM533" s="3"/>
      <c r="AN533" s="5"/>
      <c r="AO533" s="5"/>
      <c r="AP533" s="5"/>
      <c r="AQ533" s="5"/>
    </row>
    <row r="534" spans="1:43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3"/>
      <c r="AK534" s="3"/>
      <c r="AL534" s="3"/>
      <c r="AM534" s="3"/>
      <c r="AN534" s="5"/>
      <c r="AO534" s="5"/>
      <c r="AP534" s="5"/>
      <c r="AQ534" s="5"/>
    </row>
    <row r="535" spans="1:43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3"/>
      <c r="AK535" s="3"/>
      <c r="AL535" s="3"/>
      <c r="AM535" s="3"/>
      <c r="AN535" s="5"/>
      <c r="AO535" s="5"/>
      <c r="AP535" s="5"/>
      <c r="AQ535" s="5"/>
    </row>
    <row r="536" spans="1:43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3"/>
      <c r="AK536" s="3"/>
      <c r="AL536" s="3"/>
      <c r="AM536" s="3"/>
      <c r="AN536" s="5"/>
      <c r="AO536" s="5"/>
      <c r="AP536" s="5"/>
      <c r="AQ536" s="5"/>
    </row>
    <row r="537" spans="1:43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3"/>
      <c r="AK537" s="3"/>
      <c r="AL537" s="3"/>
      <c r="AM537" s="3"/>
      <c r="AN537" s="5"/>
      <c r="AO537" s="5"/>
      <c r="AP537" s="5"/>
      <c r="AQ537" s="5"/>
    </row>
    <row r="538" spans="1:43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3"/>
      <c r="AK538" s="3"/>
      <c r="AL538" s="3"/>
      <c r="AM538" s="3"/>
      <c r="AN538" s="5"/>
      <c r="AO538" s="5"/>
      <c r="AP538" s="5"/>
      <c r="AQ538" s="5"/>
    </row>
    <row r="539" spans="1:43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3"/>
      <c r="AK539" s="3"/>
      <c r="AL539" s="3"/>
      <c r="AM539" s="3"/>
      <c r="AN539" s="5"/>
      <c r="AO539" s="5"/>
      <c r="AP539" s="5"/>
      <c r="AQ539" s="5"/>
    </row>
    <row r="540" spans="1:43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3"/>
      <c r="AK540" s="3"/>
      <c r="AL540" s="3"/>
      <c r="AM540" s="3"/>
      <c r="AN540" s="5"/>
      <c r="AO540" s="5"/>
      <c r="AP540" s="5"/>
      <c r="AQ540" s="5"/>
    </row>
    <row r="541" spans="1:43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3"/>
      <c r="AK541" s="3"/>
      <c r="AL541" s="3"/>
      <c r="AM541" s="3"/>
      <c r="AN541" s="5"/>
      <c r="AO541" s="5"/>
      <c r="AP541" s="5"/>
      <c r="AQ541" s="5"/>
    </row>
    <row r="542" spans="1:43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3"/>
      <c r="AK542" s="3"/>
      <c r="AL542" s="3"/>
      <c r="AM542" s="3"/>
      <c r="AN542" s="5"/>
      <c r="AO542" s="5"/>
      <c r="AP542" s="5"/>
      <c r="AQ542" s="5"/>
    </row>
    <row r="543" spans="1:43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3"/>
      <c r="AK543" s="3"/>
      <c r="AL543" s="3"/>
      <c r="AM543" s="3"/>
      <c r="AN543" s="5"/>
      <c r="AO543" s="5"/>
      <c r="AP543" s="5"/>
      <c r="AQ543" s="5"/>
    </row>
    <row r="544" spans="1:43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3"/>
      <c r="AK544" s="3"/>
      <c r="AL544" s="3"/>
      <c r="AM544" s="3"/>
      <c r="AN544" s="5"/>
      <c r="AO544" s="5"/>
      <c r="AP544" s="5"/>
      <c r="AQ544" s="5"/>
    </row>
    <row r="545" spans="1:43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3"/>
      <c r="AK545" s="3"/>
      <c r="AL545" s="3"/>
      <c r="AM545" s="3"/>
      <c r="AN545" s="5"/>
      <c r="AO545" s="5"/>
      <c r="AP545" s="5"/>
      <c r="AQ545" s="5"/>
    </row>
    <row r="546" spans="1:43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3"/>
      <c r="AK546" s="3"/>
      <c r="AL546" s="3"/>
      <c r="AM546" s="3"/>
      <c r="AN546" s="5"/>
      <c r="AO546" s="5"/>
      <c r="AP546" s="5"/>
      <c r="AQ546" s="5"/>
    </row>
    <row r="547" spans="1:43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3"/>
      <c r="AK547" s="3"/>
      <c r="AL547" s="3"/>
      <c r="AM547" s="3"/>
      <c r="AN547" s="5"/>
      <c r="AO547" s="5"/>
      <c r="AP547" s="5"/>
      <c r="AQ547" s="5"/>
    </row>
    <row r="548" spans="1:43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3"/>
      <c r="AK548" s="3"/>
      <c r="AL548" s="3"/>
      <c r="AM548" s="3"/>
      <c r="AN548" s="5"/>
      <c r="AO548" s="5"/>
      <c r="AP548" s="5"/>
      <c r="AQ548" s="5"/>
    </row>
    <row r="549" spans="1:43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3"/>
      <c r="AK549" s="3"/>
      <c r="AL549" s="3"/>
      <c r="AM549" s="3"/>
      <c r="AN549" s="5"/>
      <c r="AO549" s="5"/>
      <c r="AP549" s="5"/>
      <c r="AQ549" s="5"/>
    </row>
    <row r="550" spans="1:43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  <c r="AK550" s="3"/>
      <c r="AL550" s="3"/>
      <c r="AM550" s="3"/>
      <c r="AN550" s="5"/>
      <c r="AO550" s="5"/>
      <c r="AP550" s="5"/>
      <c r="AQ550" s="5"/>
    </row>
    <row r="551" spans="1:43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3"/>
      <c r="AK551" s="3"/>
      <c r="AL551" s="3"/>
      <c r="AM551" s="3"/>
      <c r="AN551" s="5"/>
      <c r="AO551" s="5"/>
      <c r="AP551" s="5"/>
      <c r="AQ551" s="5"/>
    </row>
    <row r="552" spans="1:43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3"/>
      <c r="AK552" s="3"/>
      <c r="AL552" s="3"/>
      <c r="AM552" s="3"/>
      <c r="AN552" s="5"/>
      <c r="AO552" s="5"/>
      <c r="AP552" s="5"/>
      <c r="AQ552" s="5"/>
    </row>
    <row r="553" spans="1:43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3"/>
      <c r="AK553" s="3"/>
      <c r="AL553" s="3"/>
      <c r="AM553" s="3"/>
      <c r="AN553" s="5"/>
      <c r="AO553" s="5"/>
      <c r="AP553" s="5"/>
      <c r="AQ553" s="5"/>
    </row>
    <row r="554" spans="1:43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3"/>
      <c r="AK554" s="3"/>
      <c r="AL554" s="3"/>
      <c r="AM554" s="3"/>
      <c r="AN554" s="5"/>
      <c r="AO554" s="5"/>
      <c r="AP554" s="5"/>
      <c r="AQ554" s="5"/>
    </row>
    <row r="555" spans="1:43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3"/>
      <c r="AK555" s="3"/>
      <c r="AL555" s="3"/>
      <c r="AM555" s="3"/>
      <c r="AN555" s="5"/>
      <c r="AO555" s="5"/>
      <c r="AP555" s="5"/>
      <c r="AQ555" s="5"/>
    </row>
    <row r="556" spans="1:43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3"/>
      <c r="AK556" s="3"/>
      <c r="AL556" s="3"/>
      <c r="AM556" s="3"/>
      <c r="AN556" s="5"/>
      <c r="AO556" s="5"/>
      <c r="AP556" s="5"/>
      <c r="AQ556" s="5"/>
    </row>
    <row r="557" spans="1:43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3"/>
      <c r="AK557" s="3"/>
      <c r="AL557" s="3"/>
      <c r="AM557" s="3"/>
      <c r="AN557" s="5"/>
      <c r="AO557" s="5"/>
      <c r="AP557" s="5"/>
      <c r="AQ557" s="5"/>
    </row>
    <row r="558" spans="1:43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3"/>
      <c r="AK558" s="3"/>
      <c r="AL558" s="3"/>
      <c r="AM558" s="3"/>
      <c r="AN558" s="5"/>
      <c r="AO558" s="5"/>
      <c r="AP558" s="5"/>
      <c r="AQ558" s="5"/>
    </row>
    <row r="559" spans="1:43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3"/>
      <c r="AK559" s="3"/>
      <c r="AL559" s="3"/>
      <c r="AM559" s="3"/>
      <c r="AN559" s="5"/>
      <c r="AO559" s="5"/>
      <c r="AP559" s="5"/>
      <c r="AQ559" s="5"/>
    </row>
    <row r="560" spans="1:43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3"/>
      <c r="AK560" s="3"/>
      <c r="AL560" s="3"/>
      <c r="AM560" s="3"/>
      <c r="AN560" s="5"/>
      <c r="AO560" s="5"/>
      <c r="AP560" s="5"/>
      <c r="AQ560" s="5"/>
    </row>
    <row r="561" spans="1:43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3"/>
      <c r="AK561" s="3"/>
      <c r="AL561" s="3"/>
      <c r="AM561" s="3"/>
      <c r="AN561" s="5"/>
      <c r="AO561" s="5"/>
      <c r="AP561" s="5"/>
      <c r="AQ561" s="5"/>
    </row>
    <row r="562" spans="1:43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3"/>
      <c r="AK562" s="3"/>
      <c r="AL562" s="3"/>
      <c r="AM562" s="3"/>
      <c r="AN562" s="5"/>
      <c r="AO562" s="5"/>
      <c r="AP562" s="5"/>
      <c r="AQ562" s="5"/>
    </row>
    <row r="563" spans="1:43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3"/>
      <c r="AK563" s="3"/>
      <c r="AL563" s="3"/>
      <c r="AM563" s="3"/>
      <c r="AN563" s="5"/>
      <c r="AO563" s="5"/>
      <c r="AP563" s="5"/>
      <c r="AQ563" s="5"/>
    </row>
    <row r="564" spans="1:43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3"/>
      <c r="AK564" s="3"/>
      <c r="AL564" s="3"/>
      <c r="AM564" s="3"/>
      <c r="AN564" s="5"/>
      <c r="AO564" s="5"/>
      <c r="AP564" s="5"/>
      <c r="AQ564" s="5"/>
    </row>
    <row r="565" spans="1:43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3"/>
      <c r="AK565" s="3"/>
      <c r="AL565" s="3"/>
      <c r="AM565" s="3"/>
      <c r="AN565" s="5"/>
      <c r="AO565" s="5"/>
      <c r="AP565" s="5"/>
      <c r="AQ565" s="5"/>
    </row>
    <row r="566" spans="1:43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3"/>
      <c r="AK566" s="3"/>
      <c r="AL566" s="3"/>
      <c r="AM566" s="3"/>
      <c r="AN566" s="5"/>
      <c r="AO566" s="5"/>
      <c r="AP566" s="5"/>
      <c r="AQ566" s="5"/>
    </row>
    <row r="567" spans="1:43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3"/>
      <c r="AK567" s="3"/>
      <c r="AL567" s="3"/>
      <c r="AM567" s="3"/>
      <c r="AN567" s="5"/>
      <c r="AO567" s="5"/>
      <c r="AP567" s="5"/>
      <c r="AQ567" s="5"/>
    </row>
    <row r="568" spans="1:43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3"/>
      <c r="AK568" s="3"/>
      <c r="AL568" s="3"/>
      <c r="AM568" s="3"/>
      <c r="AN568" s="5"/>
      <c r="AO568" s="5"/>
      <c r="AP568" s="5"/>
      <c r="AQ568" s="5"/>
    </row>
    <row r="569" spans="1:43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3"/>
      <c r="AK569" s="3"/>
      <c r="AL569" s="3"/>
      <c r="AM569" s="3"/>
      <c r="AN569" s="5"/>
      <c r="AO569" s="5"/>
      <c r="AP569" s="5"/>
      <c r="AQ569" s="5"/>
    </row>
    <row r="570" spans="1:43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3"/>
      <c r="AK570" s="3"/>
      <c r="AL570" s="3"/>
      <c r="AM570" s="3"/>
      <c r="AN570" s="5"/>
      <c r="AO570" s="5"/>
      <c r="AP570" s="5"/>
      <c r="AQ570" s="5"/>
    </row>
    <row r="571" spans="1:43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3"/>
      <c r="AK571" s="3"/>
      <c r="AL571" s="3"/>
      <c r="AM571" s="3"/>
      <c r="AN571" s="5"/>
      <c r="AO571" s="5"/>
      <c r="AP571" s="5"/>
      <c r="AQ571" s="5"/>
    </row>
    <row r="572" spans="1:43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3"/>
      <c r="AK572" s="3"/>
      <c r="AL572" s="3"/>
      <c r="AM572" s="3"/>
      <c r="AN572" s="5"/>
      <c r="AO572" s="5"/>
      <c r="AP572" s="5"/>
      <c r="AQ572" s="5"/>
    </row>
    <row r="573" spans="1:43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3"/>
      <c r="AK573" s="3"/>
      <c r="AL573" s="3"/>
      <c r="AM573" s="3"/>
      <c r="AN573" s="5"/>
      <c r="AO573" s="5"/>
      <c r="AP573" s="5"/>
      <c r="AQ573" s="5"/>
    </row>
    <row r="574" spans="1:43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3"/>
      <c r="AK574" s="3"/>
      <c r="AL574" s="3"/>
      <c r="AM574" s="3"/>
      <c r="AN574" s="5"/>
      <c r="AO574" s="5"/>
      <c r="AP574" s="5"/>
      <c r="AQ574" s="5"/>
    </row>
    <row r="575" spans="1:43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3"/>
      <c r="AK575" s="3"/>
      <c r="AL575" s="3"/>
      <c r="AM575" s="3"/>
      <c r="AN575" s="5"/>
      <c r="AO575" s="5"/>
      <c r="AP575" s="5"/>
      <c r="AQ575" s="5"/>
    </row>
    <row r="576" spans="1:43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3"/>
      <c r="AK576" s="3"/>
      <c r="AL576" s="3"/>
      <c r="AM576" s="3"/>
      <c r="AN576" s="5"/>
      <c r="AO576" s="5"/>
      <c r="AP576" s="5"/>
      <c r="AQ576" s="5"/>
    </row>
    <row r="577" spans="1:43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3"/>
      <c r="AK577" s="3"/>
      <c r="AL577" s="3"/>
      <c r="AM577" s="3"/>
      <c r="AN577" s="5"/>
      <c r="AO577" s="5"/>
      <c r="AP577" s="5"/>
      <c r="AQ577" s="5"/>
    </row>
    <row r="578" spans="1:43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3"/>
      <c r="AK578" s="3"/>
      <c r="AL578" s="3"/>
      <c r="AM578" s="3"/>
      <c r="AN578" s="5"/>
      <c r="AO578" s="5"/>
      <c r="AP578" s="5"/>
      <c r="AQ578" s="5"/>
    </row>
    <row r="579" spans="1:43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3"/>
      <c r="AK579" s="3"/>
      <c r="AL579" s="3"/>
      <c r="AM579" s="3"/>
      <c r="AN579" s="5"/>
      <c r="AO579" s="5"/>
      <c r="AP579" s="5"/>
      <c r="AQ579" s="5"/>
    </row>
    <row r="580" spans="1:43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3"/>
      <c r="AK580" s="3"/>
      <c r="AL580" s="3"/>
      <c r="AM580" s="3"/>
      <c r="AN580" s="5"/>
      <c r="AO580" s="5"/>
      <c r="AP580" s="5"/>
      <c r="AQ580" s="5"/>
    </row>
    <row r="581" spans="1:43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3"/>
      <c r="AK581" s="3"/>
      <c r="AL581" s="3"/>
      <c r="AM581" s="3"/>
      <c r="AN581" s="5"/>
      <c r="AO581" s="5"/>
      <c r="AP581" s="5"/>
      <c r="AQ581" s="5"/>
    </row>
    <row r="582" spans="1:43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3"/>
      <c r="AK582" s="3"/>
      <c r="AL582" s="3"/>
      <c r="AM582" s="3"/>
      <c r="AN582" s="5"/>
      <c r="AO582" s="5"/>
      <c r="AP582" s="5"/>
      <c r="AQ582" s="5"/>
    </row>
    <row r="583" spans="1:43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3"/>
      <c r="AK583" s="3"/>
      <c r="AL583" s="3"/>
      <c r="AM583" s="3"/>
      <c r="AN583" s="5"/>
      <c r="AO583" s="5"/>
      <c r="AP583" s="5"/>
      <c r="AQ583" s="5"/>
    </row>
    <row r="584" spans="1:43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3"/>
      <c r="AK584" s="3"/>
      <c r="AL584" s="3"/>
      <c r="AM584" s="3"/>
      <c r="AN584" s="5"/>
      <c r="AO584" s="5"/>
      <c r="AP584" s="5"/>
      <c r="AQ584" s="5"/>
    </row>
    <row r="585" spans="1:43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3"/>
      <c r="AK585" s="3"/>
      <c r="AL585" s="3"/>
      <c r="AM585" s="3"/>
      <c r="AN585" s="5"/>
      <c r="AO585" s="5"/>
      <c r="AP585" s="5"/>
      <c r="AQ585" s="5"/>
    </row>
    <row r="586" spans="1:43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3"/>
      <c r="AK586" s="3"/>
      <c r="AL586" s="3"/>
      <c r="AM586" s="3"/>
      <c r="AN586" s="5"/>
      <c r="AO586" s="5"/>
      <c r="AP586" s="5"/>
      <c r="AQ586" s="5"/>
    </row>
    <row r="587" spans="1:43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3"/>
      <c r="AK587" s="3"/>
      <c r="AL587" s="3"/>
      <c r="AM587" s="3"/>
      <c r="AN587" s="5"/>
      <c r="AO587" s="5"/>
      <c r="AP587" s="5"/>
      <c r="AQ587" s="5"/>
    </row>
    <row r="588" spans="1:43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3"/>
      <c r="AK588" s="3"/>
      <c r="AL588" s="3"/>
      <c r="AM588" s="3"/>
      <c r="AN588" s="5"/>
      <c r="AO588" s="5"/>
      <c r="AP588" s="5"/>
      <c r="AQ588" s="5"/>
    </row>
    <row r="589" spans="1:43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3"/>
      <c r="AK589" s="3"/>
      <c r="AL589" s="3"/>
      <c r="AM589" s="3"/>
      <c r="AN589" s="5"/>
      <c r="AO589" s="5"/>
      <c r="AP589" s="5"/>
      <c r="AQ589" s="5"/>
    </row>
    <row r="590" spans="1:43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3"/>
      <c r="AK590" s="3"/>
      <c r="AL590" s="3"/>
      <c r="AM590" s="3"/>
      <c r="AN590" s="5"/>
      <c r="AO590" s="5"/>
      <c r="AP590" s="5"/>
      <c r="AQ590" s="5"/>
    </row>
    <row r="591" spans="1:43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3"/>
      <c r="AK591" s="3"/>
      <c r="AL591" s="3"/>
      <c r="AM591" s="3"/>
      <c r="AN591" s="5"/>
      <c r="AO591" s="5"/>
      <c r="AP591" s="5"/>
      <c r="AQ591" s="5"/>
    </row>
    <row r="592" spans="1:43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3"/>
      <c r="AK592" s="3"/>
      <c r="AL592" s="3"/>
      <c r="AM592" s="3"/>
      <c r="AN592" s="5"/>
      <c r="AO592" s="5"/>
      <c r="AP592" s="5"/>
      <c r="AQ592" s="5"/>
    </row>
    <row r="593" spans="1:43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3"/>
      <c r="AK593" s="3"/>
      <c r="AL593" s="3"/>
      <c r="AM593" s="3"/>
      <c r="AN593" s="5"/>
      <c r="AO593" s="5"/>
      <c r="AP593" s="5"/>
      <c r="AQ593" s="5"/>
    </row>
    <row r="594" spans="1:43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3"/>
      <c r="AK594" s="3"/>
      <c r="AL594" s="3"/>
      <c r="AM594" s="3"/>
      <c r="AN594" s="5"/>
      <c r="AO594" s="5"/>
      <c r="AP594" s="5"/>
      <c r="AQ594" s="5"/>
    </row>
    <row r="595" spans="1:43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3"/>
      <c r="AK595" s="3"/>
      <c r="AL595" s="3"/>
      <c r="AM595" s="3"/>
      <c r="AN595" s="5"/>
      <c r="AO595" s="5"/>
      <c r="AP595" s="5"/>
      <c r="AQ595" s="5"/>
    </row>
    <row r="596" spans="1:43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3"/>
      <c r="AK596" s="3"/>
      <c r="AL596" s="3"/>
      <c r="AM596" s="3"/>
      <c r="AN596" s="5"/>
      <c r="AO596" s="5"/>
      <c r="AP596" s="5"/>
      <c r="AQ596" s="5"/>
    </row>
    <row r="597" spans="1:43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3"/>
      <c r="AK597" s="3"/>
      <c r="AL597" s="3"/>
      <c r="AM597" s="3"/>
      <c r="AN597" s="5"/>
      <c r="AO597" s="5"/>
      <c r="AP597" s="5"/>
      <c r="AQ597" s="5"/>
    </row>
    <row r="598" spans="1:43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3"/>
      <c r="AK598" s="3"/>
      <c r="AL598" s="3"/>
      <c r="AM598" s="3"/>
      <c r="AN598" s="5"/>
      <c r="AO598" s="5"/>
      <c r="AP598" s="5"/>
      <c r="AQ598" s="5"/>
    </row>
    <row r="599" spans="1:43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3"/>
      <c r="AK599" s="3"/>
      <c r="AL599" s="3"/>
      <c r="AM599" s="3"/>
      <c r="AN599" s="5"/>
      <c r="AO599" s="5"/>
      <c r="AP599" s="5"/>
      <c r="AQ599" s="5"/>
    </row>
    <row r="600" spans="1:43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3"/>
      <c r="AK600" s="3"/>
      <c r="AL600" s="3"/>
      <c r="AM600" s="3"/>
      <c r="AN600" s="5"/>
      <c r="AO600" s="5"/>
      <c r="AP600" s="5"/>
      <c r="AQ600" s="5"/>
    </row>
    <row r="601" spans="1:43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3"/>
      <c r="AK601" s="3"/>
      <c r="AL601" s="3"/>
      <c r="AM601" s="3"/>
      <c r="AN601" s="5"/>
      <c r="AO601" s="5"/>
      <c r="AP601" s="5"/>
      <c r="AQ601" s="5"/>
    </row>
    <row r="602" spans="1:43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3"/>
      <c r="AK602" s="3"/>
      <c r="AL602" s="3"/>
      <c r="AM602" s="3"/>
      <c r="AN602" s="5"/>
      <c r="AO602" s="5"/>
      <c r="AP602" s="5"/>
      <c r="AQ602" s="5"/>
    </row>
    <row r="603" spans="1:43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3"/>
      <c r="AK603" s="3"/>
      <c r="AL603" s="3"/>
      <c r="AM603" s="3"/>
      <c r="AN603" s="5"/>
      <c r="AO603" s="5"/>
      <c r="AP603" s="5"/>
      <c r="AQ603" s="5"/>
    </row>
    <row r="604" spans="1:43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3"/>
      <c r="AK604" s="3"/>
      <c r="AL604" s="3"/>
      <c r="AM604" s="3"/>
      <c r="AN604" s="5"/>
      <c r="AO604" s="5"/>
      <c r="AP604" s="5"/>
      <c r="AQ604" s="5"/>
    </row>
    <row r="605" spans="1:43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3"/>
      <c r="AK605" s="3"/>
      <c r="AL605" s="3"/>
      <c r="AM605" s="3"/>
      <c r="AN605" s="5"/>
      <c r="AO605" s="5"/>
      <c r="AP605" s="5"/>
      <c r="AQ605" s="5"/>
    </row>
    <row r="606" spans="1:43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3"/>
      <c r="AK606" s="3"/>
      <c r="AL606" s="3"/>
      <c r="AM606" s="3"/>
      <c r="AN606" s="5"/>
      <c r="AO606" s="5"/>
      <c r="AP606" s="5"/>
      <c r="AQ606" s="5"/>
    </row>
    <row r="607" spans="1:43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3"/>
      <c r="AK607" s="3"/>
      <c r="AL607" s="3"/>
      <c r="AM607" s="3"/>
      <c r="AN607" s="5"/>
      <c r="AO607" s="5"/>
      <c r="AP607" s="5"/>
      <c r="AQ607" s="5"/>
    </row>
    <row r="608" spans="1:43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3"/>
      <c r="AK608" s="3"/>
      <c r="AL608" s="3"/>
      <c r="AM608" s="3"/>
      <c r="AN608" s="5"/>
      <c r="AO608" s="5"/>
      <c r="AP608" s="5"/>
      <c r="AQ608" s="5"/>
    </row>
    <row r="609" spans="1:43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3"/>
      <c r="AK609" s="3"/>
      <c r="AL609" s="3"/>
      <c r="AM609" s="3"/>
      <c r="AN609" s="5"/>
      <c r="AO609" s="5"/>
      <c r="AP609" s="5"/>
      <c r="AQ609" s="5"/>
    </row>
    <row r="610" spans="1:43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3"/>
      <c r="AK610" s="3"/>
      <c r="AL610" s="3"/>
      <c r="AM610" s="3"/>
      <c r="AN610" s="5"/>
      <c r="AO610" s="5"/>
      <c r="AP610" s="5"/>
      <c r="AQ610" s="5"/>
    </row>
    <row r="611" spans="1:43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3"/>
      <c r="AK611" s="3"/>
      <c r="AL611" s="3"/>
      <c r="AM611" s="3"/>
      <c r="AN611" s="5"/>
      <c r="AO611" s="5"/>
      <c r="AP611" s="5"/>
      <c r="AQ611" s="5"/>
    </row>
    <row r="612" spans="1:43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3"/>
      <c r="AK612" s="3"/>
      <c r="AL612" s="3"/>
      <c r="AM612" s="3"/>
      <c r="AN612" s="5"/>
      <c r="AO612" s="5"/>
      <c r="AP612" s="5"/>
      <c r="AQ612" s="5"/>
    </row>
    <row r="613" spans="1:43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3"/>
      <c r="AK613" s="3"/>
      <c r="AL613" s="3"/>
      <c r="AM613" s="3"/>
      <c r="AN613" s="5"/>
      <c r="AO613" s="5"/>
      <c r="AP613" s="5"/>
      <c r="AQ613" s="5"/>
    </row>
    <row r="614" spans="1:43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3"/>
      <c r="AK614" s="3"/>
      <c r="AL614" s="3"/>
      <c r="AM614" s="3"/>
      <c r="AN614" s="5"/>
      <c r="AO614" s="5"/>
      <c r="AP614" s="5"/>
      <c r="AQ614" s="5"/>
    </row>
    <row r="615" spans="1:43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3"/>
      <c r="AK615" s="3"/>
      <c r="AL615" s="3"/>
      <c r="AM615" s="3"/>
      <c r="AN615" s="5"/>
      <c r="AO615" s="5"/>
      <c r="AP615" s="5"/>
      <c r="AQ615" s="5"/>
    </row>
    <row r="616" spans="1:43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3"/>
      <c r="AK616" s="3"/>
      <c r="AL616" s="3"/>
      <c r="AM616" s="3"/>
      <c r="AN616" s="5"/>
      <c r="AO616" s="5"/>
      <c r="AP616" s="5"/>
      <c r="AQ616" s="5"/>
    </row>
    <row r="617" spans="1:43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3"/>
      <c r="AK617" s="3"/>
      <c r="AL617" s="3"/>
      <c r="AM617" s="3"/>
      <c r="AN617" s="5"/>
      <c r="AO617" s="5"/>
      <c r="AP617" s="5"/>
      <c r="AQ617" s="5"/>
    </row>
    <row r="618" spans="1:43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3"/>
      <c r="AK618" s="3"/>
      <c r="AL618" s="3"/>
      <c r="AM618" s="3"/>
      <c r="AN618" s="5"/>
      <c r="AO618" s="5"/>
      <c r="AP618" s="5"/>
      <c r="AQ618" s="5"/>
    </row>
    <row r="619" spans="1:43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3"/>
      <c r="AK619" s="3"/>
      <c r="AL619" s="3"/>
      <c r="AM619" s="3"/>
      <c r="AN619" s="5"/>
      <c r="AO619" s="5"/>
      <c r="AP619" s="5"/>
      <c r="AQ619" s="5"/>
    </row>
    <row r="620" spans="1:43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3"/>
      <c r="AK620" s="3"/>
      <c r="AL620" s="3"/>
      <c r="AM620" s="3"/>
      <c r="AN620" s="5"/>
      <c r="AO620" s="5"/>
      <c r="AP620" s="5"/>
      <c r="AQ620" s="5"/>
    </row>
    <row r="621" spans="1:43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3"/>
      <c r="AK621" s="3"/>
      <c r="AL621" s="3"/>
      <c r="AM621" s="3"/>
      <c r="AN621" s="5"/>
      <c r="AO621" s="5"/>
      <c r="AP621" s="5"/>
      <c r="AQ621" s="5"/>
    </row>
    <row r="622" spans="1:43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3"/>
      <c r="AK622" s="3"/>
      <c r="AL622" s="3"/>
      <c r="AM622" s="3"/>
      <c r="AN622" s="5"/>
      <c r="AO622" s="5"/>
      <c r="AP622" s="5"/>
      <c r="AQ622" s="5"/>
    </row>
    <row r="623" spans="1:43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3"/>
      <c r="AK623" s="3"/>
      <c r="AL623" s="3"/>
      <c r="AM623" s="3"/>
      <c r="AN623" s="5"/>
      <c r="AO623" s="5"/>
      <c r="AP623" s="5"/>
      <c r="AQ623" s="5"/>
    </row>
    <row r="624" spans="1:43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3"/>
      <c r="AK624" s="3"/>
      <c r="AL624" s="3"/>
      <c r="AM624" s="3"/>
      <c r="AN624" s="5"/>
      <c r="AO624" s="5"/>
      <c r="AP624" s="5"/>
      <c r="AQ624" s="5"/>
    </row>
    <row r="625" spans="1:43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3"/>
      <c r="AK625" s="3"/>
      <c r="AL625" s="3"/>
      <c r="AM625" s="3"/>
      <c r="AN625" s="5"/>
      <c r="AO625" s="5"/>
      <c r="AP625" s="5"/>
      <c r="AQ625" s="5"/>
    </row>
    <row r="626" spans="1:43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3"/>
      <c r="AK626" s="3"/>
      <c r="AL626" s="3"/>
      <c r="AM626" s="3"/>
      <c r="AN626" s="5"/>
      <c r="AO626" s="5"/>
      <c r="AP626" s="5"/>
      <c r="AQ626" s="5"/>
    </row>
    <row r="627" spans="1:43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3"/>
      <c r="AK627" s="3"/>
      <c r="AL627" s="3"/>
      <c r="AM627" s="3"/>
      <c r="AN627" s="5"/>
      <c r="AO627" s="5"/>
      <c r="AP627" s="5"/>
      <c r="AQ627" s="5"/>
    </row>
    <row r="628" spans="1:43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3"/>
      <c r="AK628" s="3"/>
      <c r="AL628" s="3"/>
      <c r="AM628" s="3"/>
      <c r="AN628" s="5"/>
      <c r="AO628" s="5"/>
      <c r="AP628" s="5"/>
      <c r="AQ628" s="5"/>
    </row>
    <row r="629" spans="1:43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3"/>
      <c r="AK629" s="3"/>
      <c r="AL629" s="3"/>
      <c r="AM629" s="3"/>
      <c r="AN629" s="5"/>
      <c r="AO629" s="5"/>
      <c r="AP629" s="5"/>
      <c r="AQ629" s="5"/>
    </row>
    <row r="630" spans="1:43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3"/>
      <c r="AK630" s="3"/>
      <c r="AL630" s="3"/>
      <c r="AM630" s="3"/>
      <c r="AN630" s="5"/>
      <c r="AO630" s="5"/>
      <c r="AP630" s="5"/>
      <c r="AQ630" s="5"/>
    </row>
    <row r="631" spans="1:43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3"/>
      <c r="AK631" s="3"/>
      <c r="AL631" s="3"/>
      <c r="AM631" s="3"/>
      <c r="AN631" s="5"/>
      <c r="AO631" s="5"/>
      <c r="AP631" s="5"/>
      <c r="AQ631" s="5"/>
    </row>
    <row r="632" spans="1:43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3"/>
      <c r="AK632" s="3"/>
      <c r="AL632" s="3"/>
      <c r="AM632" s="3"/>
      <c r="AN632" s="5"/>
      <c r="AO632" s="5"/>
      <c r="AP632" s="5"/>
      <c r="AQ632" s="5"/>
    </row>
    <row r="633" spans="1:43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3"/>
      <c r="AK633" s="3"/>
      <c r="AL633" s="3"/>
      <c r="AM633" s="3"/>
      <c r="AN633" s="5"/>
      <c r="AO633" s="5"/>
      <c r="AP633" s="5"/>
      <c r="AQ633" s="5"/>
    </row>
    <row r="634" spans="1:43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3"/>
      <c r="AK634" s="3"/>
      <c r="AL634" s="3"/>
      <c r="AM634" s="3"/>
      <c r="AN634" s="5"/>
      <c r="AO634" s="5"/>
      <c r="AP634" s="5"/>
      <c r="AQ634" s="5"/>
    </row>
    <row r="635" spans="1:43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3"/>
      <c r="AK635" s="3"/>
      <c r="AL635" s="3"/>
      <c r="AM635" s="3"/>
      <c r="AN635" s="5"/>
      <c r="AO635" s="5"/>
      <c r="AP635" s="5"/>
      <c r="AQ635" s="5"/>
    </row>
    <row r="636" spans="1:43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3"/>
      <c r="AK636" s="3"/>
      <c r="AL636" s="3"/>
      <c r="AM636" s="3"/>
      <c r="AN636" s="5"/>
      <c r="AO636" s="5"/>
      <c r="AP636" s="5"/>
      <c r="AQ636" s="5"/>
    </row>
    <row r="637" spans="1:43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3"/>
      <c r="AK637" s="3"/>
      <c r="AL637" s="3"/>
      <c r="AM637" s="3"/>
      <c r="AN637" s="5"/>
      <c r="AO637" s="5"/>
      <c r="AP637" s="5"/>
      <c r="AQ637" s="5"/>
    </row>
    <row r="638" spans="1:43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3"/>
      <c r="AK638" s="3"/>
      <c r="AL638" s="3"/>
      <c r="AM638" s="3"/>
      <c r="AN638" s="5"/>
      <c r="AO638" s="5"/>
      <c r="AP638" s="5"/>
      <c r="AQ638" s="5"/>
    </row>
    <row r="639" spans="1:43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3"/>
      <c r="AK639" s="3"/>
      <c r="AL639" s="3"/>
      <c r="AM639" s="3"/>
      <c r="AN639" s="5"/>
      <c r="AO639" s="5"/>
      <c r="AP639" s="5"/>
      <c r="AQ639" s="5"/>
    </row>
    <row r="640" spans="1:43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3"/>
      <c r="AK640" s="3"/>
      <c r="AL640" s="3"/>
      <c r="AM640" s="3"/>
      <c r="AN640" s="5"/>
      <c r="AO640" s="5"/>
      <c r="AP640" s="5"/>
      <c r="AQ640" s="5"/>
    </row>
    <row r="641" spans="1:43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3"/>
      <c r="AK641" s="3"/>
      <c r="AL641" s="3"/>
      <c r="AM641" s="3"/>
      <c r="AN641" s="5"/>
      <c r="AO641" s="5"/>
      <c r="AP641" s="5"/>
      <c r="AQ641" s="5"/>
    </row>
    <row r="642" spans="1:43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3"/>
      <c r="AK642" s="3"/>
      <c r="AL642" s="3"/>
      <c r="AM642" s="3"/>
      <c r="AN642" s="5"/>
      <c r="AO642" s="5"/>
      <c r="AP642" s="5"/>
      <c r="AQ642" s="5"/>
    </row>
    <row r="643" spans="1:43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3"/>
      <c r="AK643" s="3"/>
      <c r="AL643" s="3"/>
      <c r="AM643" s="3"/>
      <c r="AN643" s="5"/>
      <c r="AO643" s="5"/>
      <c r="AP643" s="5"/>
      <c r="AQ643" s="5"/>
    </row>
    <row r="644" spans="1:43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3"/>
      <c r="AK644" s="3"/>
      <c r="AL644" s="3"/>
      <c r="AM644" s="3"/>
      <c r="AN644" s="5"/>
      <c r="AO644" s="5"/>
      <c r="AP644" s="5"/>
      <c r="AQ644" s="5"/>
    </row>
    <row r="645" spans="1:43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3"/>
      <c r="AK645" s="3"/>
      <c r="AL645" s="3"/>
      <c r="AM645" s="3"/>
      <c r="AN645" s="5"/>
      <c r="AO645" s="5"/>
      <c r="AP645" s="5"/>
      <c r="AQ645" s="5"/>
    </row>
    <row r="646" spans="1:43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3"/>
      <c r="AK646" s="3"/>
      <c r="AL646" s="3"/>
      <c r="AM646" s="3"/>
      <c r="AN646" s="5"/>
      <c r="AO646" s="5"/>
      <c r="AP646" s="5"/>
      <c r="AQ646" s="5"/>
    </row>
    <row r="647" spans="1:43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3"/>
      <c r="AK647" s="3"/>
      <c r="AL647" s="3"/>
      <c r="AM647" s="3"/>
      <c r="AN647" s="5"/>
      <c r="AO647" s="5"/>
      <c r="AP647" s="5"/>
      <c r="AQ647" s="5"/>
    </row>
    <row r="648" spans="1:43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3"/>
      <c r="AK648" s="3"/>
      <c r="AL648" s="3"/>
      <c r="AM648" s="3"/>
      <c r="AN648" s="5"/>
      <c r="AO648" s="5"/>
      <c r="AP648" s="5"/>
      <c r="AQ648" s="5"/>
    </row>
    <row r="649" spans="1:43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3"/>
      <c r="AK649" s="3"/>
      <c r="AL649" s="3"/>
      <c r="AM649" s="3"/>
      <c r="AN649" s="5"/>
      <c r="AO649" s="5"/>
      <c r="AP649" s="5"/>
      <c r="AQ649" s="5"/>
    </row>
    <row r="650" spans="1:43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3"/>
      <c r="AK650" s="3"/>
      <c r="AL650" s="3"/>
      <c r="AM650" s="3"/>
      <c r="AN650" s="5"/>
      <c r="AO650" s="5"/>
      <c r="AP650" s="5"/>
      <c r="AQ650" s="5"/>
    </row>
    <row r="651" spans="1:43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3"/>
      <c r="AK651" s="3"/>
      <c r="AL651" s="3"/>
      <c r="AM651" s="3"/>
      <c r="AN651" s="5"/>
      <c r="AO651" s="5"/>
      <c r="AP651" s="5"/>
      <c r="AQ651" s="5"/>
    </row>
    <row r="652" spans="1:43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3"/>
      <c r="AK652" s="3"/>
      <c r="AL652" s="3"/>
      <c r="AM652" s="3"/>
      <c r="AN652" s="5"/>
      <c r="AO652" s="5"/>
      <c r="AP652" s="5"/>
      <c r="AQ652" s="5"/>
    </row>
    <row r="653" spans="1:43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3"/>
      <c r="AK653" s="3"/>
      <c r="AL653" s="3"/>
      <c r="AM653" s="3"/>
      <c r="AN653" s="5"/>
      <c r="AO653" s="5"/>
      <c r="AP653" s="5"/>
      <c r="AQ653" s="5"/>
    </row>
    <row r="654" spans="1:43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3"/>
      <c r="AK654" s="3"/>
      <c r="AL654" s="3"/>
      <c r="AM654" s="3"/>
      <c r="AN654" s="5"/>
      <c r="AO654" s="5"/>
      <c r="AP654" s="5"/>
      <c r="AQ654" s="5"/>
    </row>
    <row r="655" spans="1:43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3"/>
      <c r="AK655" s="3"/>
      <c r="AL655" s="3"/>
      <c r="AM655" s="3"/>
      <c r="AN655" s="5"/>
      <c r="AO655" s="5"/>
      <c r="AP655" s="5"/>
      <c r="AQ655" s="5"/>
    </row>
    <row r="656" spans="1:43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3"/>
      <c r="AK656" s="3"/>
      <c r="AL656" s="3"/>
      <c r="AM656" s="3"/>
      <c r="AN656" s="5"/>
      <c r="AO656" s="5"/>
      <c r="AP656" s="5"/>
      <c r="AQ656" s="5"/>
    </row>
    <row r="657" spans="1:43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3"/>
      <c r="AK657" s="3"/>
      <c r="AL657" s="3"/>
      <c r="AM657" s="3"/>
      <c r="AN657" s="5"/>
      <c r="AO657" s="5"/>
      <c r="AP657" s="5"/>
      <c r="AQ657" s="5"/>
    </row>
    <row r="658" spans="1:43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3"/>
      <c r="AK658" s="3"/>
      <c r="AL658" s="3"/>
      <c r="AM658" s="3"/>
      <c r="AN658" s="5"/>
      <c r="AO658" s="5"/>
      <c r="AP658" s="5"/>
      <c r="AQ658" s="5"/>
    </row>
    <row r="659" spans="1:43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3"/>
      <c r="AK659" s="3"/>
      <c r="AL659" s="3"/>
      <c r="AM659" s="3"/>
      <c r="AN659" s="5"/>
      <c r="AO659" s="5"/>
      <c r="AP659" s="5"/>
      <c r="AQ659" s="5"/>
    </row>
    <row r="660" spans="1:43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3"/>
      <c r="AK660" s="3"/>
      <c r="AL660" s="3"/>
      <c r="AM660" s="3"/>
      <c r="AN660" s="5"/>
      <c r="AO660" s="5"/>
      <c r="AP660" s="5"/>
      <c r="AQ660" s="5"/>
    </row>
    <row r="661" spans="1:43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3"/>
      <c r="AK661" s="3"/>
      <c r="AL661" s="3"/>
      <c r="AM661" s="3"/>
      <c r="AN661" s="5"/>
      <c r="AO661" s="5"/>
      <c r="AP661" s="5"/>
      <c r="AQ661" s="5"/>
    </row>
    <row r="662" spans="1:43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3"/>
      <c r="AK662" s="3"/>
      <c r="AL662" s="3"/>
      <c r="AM662" s="3"/>
      <c r="AN662" s="5"/>
      <c r="AO662" s="5"/>
      <c r="AP662" s="5"/>
      <c r="AQ662" s="5"/>
    </row>
    <row r="663" spans="1:43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3"/>
      <c r="AK663" s="3"/>
      <c r="AL663" s="3"/>
      <c r="AM663" s="3"/>
      <c r="AN663" s="5"/>
      <c r="AO663" s="5"/>
      <c r="AP663" s="5"/>
      <c r="AQ663" s="5"/>
    </row>
    <row r="664" spans="1:43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3"/>
      <c r="AK664" s="3"/>
      <c r="AL664" s="3"/>
      <c r="AM664" s="3"/>
      <c r="AN664" s="5"/>
      <c r="AO664" s="5"/>
      <c r="AP664" s="5"/>
      <c r="AQ664" s="5"/>
    </row>
    <row r="665" spans="1:43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3"/>
      <c r="AK665" s="3"/>
      <c r="AL665" s="3"/>
      <c r="AM665" s="3"/>
      <c r="AN665" s="5"/>
      <c r="AO665" s="5"/>
      <c r="AP665" s="5"/>
      <c r="AQ665" s="5"/>
    </row>
    <row r="666" spans="1:43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3"/>
      <c r="AK666" s="3"/>
      <c r="AL666" s="3"/>
      <c r="AM666" s="3"/>
      <c r="AN666" s="5"/>
      <c r="AO666" s="5"/>
      <c r="AP666" s="5"/>
      <c r="AQ666" s="5"/>
    </row>
    <row r="667" spans="1:43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3"/>
      <c r="AK667" s="3"/>
      <c r="AL667" s="3"/>
      <c r="AM667" s="3"/>
      <c r="AN667" s="5"/>
      <c r="AO667" s="5"/>
      <c r="AP667" s="5"/>
      <c r="AQ667" s="5"/>
    </row>
    <row r="668" spans="1:43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3"/>
      <c r="AK668" s="3"/>
      <c r="AL668" s="3"/>
      <c r="AM668" s="3"/>
      <c r="AN668" s="5"/>
      <c r="AO668" s="5"/>
      <c r="AP668" s="5"/>
      <c r="AQ668" s="5"/>
    </row>
    <row r="669" spans="1:43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3"/>
      <c r="AK669" s="3"/>
      <c r="AL669" s="3"/>
      <c r="AM669" s="3"/>
      <c r="AN669" s="5"/>
      <c r="AO669" s="5"/>
      <c r="AP669" s="5"/>
      <c r="AQ669" s="5"/>
    </row>
    <row r="670" spans="1:43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3"/>
      <c r="AK670" s="3"/>
      <c r="AL670" s="3"/>
      <c r="AM670" s="3"/>
      <c r="AN670" s="5"/>
      <c r="AO670" s="5"/>
      <c r="AP670" s="5"/>
      <c r="AQ670" s="5"/>
    </row>
    <row r="671" spans="1:43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3"/>
      <c r="AK671" s="3"/>
      <c r="AL671" s="3"/>
      <c r="AM671" s="3"/>
      <c r="AN671" s="5"/>
      <c r="AO671" s="5"/>
      <c r="AP671" s="5"/>
      <c r="AQ671" s="5"/>
    </row>
    <row r="672" spans="1:43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3"/>
      <c r="AK672" s="3"/>
      <c r="AL672" s="3"/>
      <c r="AM672" s="3"/>
      <c r="AN672" s="5"/>
      <c r="AO672" s="5"/>
      <c r="AP672" s="5"/>
      <c r="AQ672" s="5"/>
    </row>
    <row r="673" spans="1:43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3"/>
      <c r="AK673" s="3"/>
      <c r="AL673" s="3"/>
      <c r="AM673" s="3"/>
      <c r="AN673" s="5"/>
      <c r="AO673" s="5"/>
      <c r="AP673" s="5"/>
      <c r="AQ673" s="5"/>
    </row>
    <row r="674" spans="1:43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3"/>
      <c r="AK674" s="3"/>
      <c r="AL674" s="3"/>
      <c r="AM674" s="3"/>
      <c r="AN674" s="5"/>
      <c r="AO674" s="5"/>
      <c r="AP674" s="5"/>
      <c r="AQ674" s="5"/>
    </row>
    <row r="675" spans="1:43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3"/>
      <c r="AK675" s="3"/>
      <c r="AL675" s="3"/>
      <c r="AM675" s="3"/>
      <c r="AN675" s="5"/>
      <c r="AO675" s="5"/>
      <c r="AP675" s="5"/>
      <c r="AQ675" s="5"/>
    </row>
    <row r="676" spans="1:43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3"/>
      <c r="AK676" s="3"/>
      <c r="AL676" s="3"/>
      <c r="AM676" s="3"/>
      <c r="AN676" s="5"/>
      <c r="AO676" s="5"/>
      <c r="AP676" s="5"/>
      <c r="AQ676" s="5"/>
    </row>
    <row r="677" spans="1:43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3"/>
      <c r="AK677" s="3"/>
      <c r="AL677" s="3"/>
      <c r="AM677" s="3"/>
      <c r="AN677" s="5"/>
      <c r="AO677" s="5"/>
      <c r="AP677" s="5"/>
      <c r="AQ677" s="5"/>
    </row>
    <row r="678" spans="1:43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3"/>
      <c r="AK678" s="3"/>
      <c r="AL678" s="3"/>
      <c r="AM678" s="3"/>
      <c r="AN678" s="5"/>
      <c r="AO678" s="5"/>
      <c r="AP678" s="5"/>
      <c r="AQ678" s="5"/>
    </row>
    <row r="679" spans="1:43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3"/>
      <c r="AK679" s="3"/>
      <c r="AL679" s="3"/>
      <c r="AM679" s="3"/>
      <c r="AN679" s="5"/>
      <c r="AO679" s="5"/>
      <c r="AP679" s="5"/>
      <c r="AQ679" s="5"/>
    </row>
    <row r="680" spans="1:43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3"/>
      <c r="AK680" s="3"/>
      <c r="AL680" s="3"/>
      <c r="AM680" s="3"/>
      <c r="AN680" s="5"/>
      <c r="AO680" s="5"/>
      <c r="AP680" s="5"/>
      <c r="AQ680" s="5"/>
    </row>
    <row r="681" spans="1:43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3"/>
      <c r="AK681" s="3"/>
      <c r="AL681" s="3"/>
      <c r="AM681" s="3"/>
      <c r="AN681" s="5"/>
      <c r="AO681" s="5"/>
      <c r="AP681" s="5"/>
      <c r="AQ681" s="5"/>
    </row>
    <row r="682" spans="1:43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3"/>
      <c r="AK682" s="3"/>
      <c r="AL682" s="3"/>
      <c r="AM682" s="3"/>
      <c r="AN682" s="5"/>
      <c r="AO682" s="5"/>
      <c r="AP682" s="5"/>
      <c r="AQ682" s="5"/>
    </row>
    <row r="683" spans="1:43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3"/>
      <c r="AK683" s="3"/>
      <c r="AL683" s="3"/>
      <c r="AM683" s="3"/>
      <c r="AN683" s="5"/>
      <c r="AO683" s="5"/>
      <c r="AP683" s="5"/>
      <c r="AQ683" s="5"/>
    </row>
    <row r="684" spans="1:43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3"/>
      <c r="AK684" s="3"/>
      <c r="AL684" s="3"/>
      <c r="AM684" s="3"/>
      <c r="AN684" s="5"/>
      <c r="AO684" s="5"/>
      <c r="AP684" s="5"/>
      <c r="AQ684" s="5"/>
    </row>
    <row r="685" spans="1:43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3"/>
      <c r="AK685" s="3"/>
      <c r="AL685" s="3"/>
      <c r="AM685" s="3"/>
      <c r="AN685" s="5"/>
      <c r="AO685" s="5"/>
      <c r="AP685" s="5"/>
      <c r="AQ685" s="5"/>
    </row>
    <row r="686" spans="1:43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3"/>
      <c r="AK686" s="3"/>
      <c r="AL686" s="3"/>
      <c r="AM686" s="3"/>
      <c r="AN686" s="5"/>
      <c r="AO686" s="5"/>
      <c r="AP686" s="5"/>
      <c r="AQ686" s="5"/>
    </row>
    <row r="687" spans="1:43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3"/>
      <c r="AK687" s="3"/>
      <c r="AL687" s="3"/>
      <c r="AM687" s="3"/>
      <c r="AN687" s="5"/>
      <c r="AO687" s="5"/>
      <c r="AP687" s="5"/>
      <c r="AQ687" s="5"/>
    </row>
    <row r="688" spans="1:43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3"/>
      <c r="AK688" s="3"/>
      <c r="AL688" s="3"/>
      <c r="AM688" s="3"/>
      <c r="AN688" s="5"/>
      <c r="AO688" s="5"/>
      <c r="AP688" s="5"/>
      <c r="AQ688" s="5"/>
    </row>
    <row r="689" spans="1:43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3"/>
      <c r="AK689" s="3"/>
      <c r="AL689" s="3"/>
      <c r="AM689" s="3"/>
      <c r="AN689" s="5"/>
      <c r="AO689" s="5"/>
      <c r="AP689" s="5"/>
      <c r="AQ689" s="5"/>
    </row>
    <row r="690" spans="1:43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3"/>
      <c r="AK690" s="3"/>
      <c r="AL690" s="3"/>
      <c r="AM690" s="3"/>
      <c r="AN690" s="5"/>
      <c r="AO690" s="5"/>
      <c r="AP690" s="5"/>
      <c r="AQ690" s="5"/>
    </row>
    <row r="691" spans="1:43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3"/>
      <c r="AK691" s="3"/>
      <c r="AL691" s="3"/>
      <c r="AM691" s="3"/>
      <c r="AN691" s="5"/>
      <c r="AO691" s="5"/>
      <c r="AP691" s="5"/>
      <c r="AQ691" s="5"/>
    </row>
    <row r="692" spans="1:43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3"/>
      <c r="AK692" s="3"/>
      <c r="AL692" s="3"/>
      <c r="AM692" s="3"/>
      <c r="AN692" s="5"/>
      <c r="AO692" s="5"/>
      <c r="AP692" s="5"/>
      <c r="AQ692" s="5"/>
    </row>
    <row r="693" spans="1:43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3"/>
      <c r="AK693" s="3"/>
      <c r="AL693" s="3"/>
      <c r="AM693" s="3"/>
      <c r="AN693" s="5"/>
      <c r="AO693" s="5"/>
      <c r="AP693" s="5"/>
      <c r="AQ693" s="5"/>
    </row>
    <row r="694" spans="1:43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3"/>
      <c r="AK694" s="3"/>
      <c r="AL694" s="3"/>
      <c r="AM694" s="3"/>
      <c r="AN694" s="5"/>
      <c r="AO694" s="5"/>
      <c r="AP694" s="5"/>
      <c r="AQ694" s="5"/>
    </row>
    <row r="695" spans="1:43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3"/>
      <c r="AK695" s="3"/>
      <c r="AL695" s="3"/>
      <c r="AM695" s="3"/>
      <c r="AN695" s="5"/>
      <c r="AO695" s="5"/>
      <c r="AP695" s="5"/>
      <c r="AQ695" s="5"/>
    </row>
    <row r="696" spans="1:43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3"/>
      <c r="AK696" s="3"/>
      <c r="AL696" s="3"/>
      <c r="AM696" s="3"/>
      <c r="AN696" s="5"/>
      <c r="AO696" s="5"/>
      <c r="AP696" s="5"/>
      <c r="AQ696" s="5"/>
    </row>
    <row r="697" spans="1:43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3"/>
      <c r="AK697" s="3"/>
      <c r="AL697" s="3"/>
      <c r="AM697" s="3"/>
      <c r="AN697" s="5"/>
      <c r="AO697" s="5"/>
      <c r="AP697" s="5"/>
      <c r="AQ697" s="5"/>
    </row>
    <row r="698" spans="1:43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3"/>
      <c r="AK698" s="3"/>
      <c r="AL698" s="3"/>
      <c r="AM698" s="3"/>
      <c r="AN698" s="5"/>
      <c r="AO698" s="5"/>
      <c r="AP698" s="5"/>
      <c r="AQ698" s="5"/>
    </row>
    <row r="699" spans="1:43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3"/>
      <c r="AK699" s="3"/>
      <c r="AL699" s="3"/>
      <c r="AM699" s="3"/>
      <c r="AN699" s="5"/>
      <c r="AO699" s="5"/>
      <c r="AP699" s="5"/>
      <c r="AQ699" s="5"/>
    </row>
    <row r="700" spans="1:43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3"/>
      <c r="AK700" s="3"/>
      <c r="AL700" s="3"/>
      <c r="AM700" s="3"/>
      <c r="AN700" s="5"/>
      <c r="AO700" s="5"/>
      <c r="AP700" s="5"/>
      <c r="AQ700" s="5"/>
    </row>
    <row r="701" spans="1:43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3"/>
      <c r="AK701" s="3"/>
      <c r="AL701" s="3"/>
      <c r="AM701" s="3"/>
      <c r="AN701" s="5"/>
      <c r="AO701" s="5"/>
      <c r="AP701" s="5"/>
      <c r="AQ701" s="5"/>
    </row>
    <row r="702" spans="1:43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3"/>
      <c r="AK702" s="3"/>
      <c r="AL702" s="3"/>
      <c r="AM702" s="3"/>
      <c r="AN702" s="5"/>
      <c r="AO702" s="5"/>
      <c r="AP702" s="5"/>
      <c r="AQ702" s="5"/>
    </row>
    <row r="703" spans="1:43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3"/>
      <c r="AK703" s="3"/>
      <c r="AL703" s="3"/>
      <c r="AM703" s="3"/>
      <c r="AN703" s="5"/>
      <c r="AO703" s="5"/>
      <c r="AP703" s="5"/>
      <c r="AQ703" s="5"/>
    </row>
    <row r="704" spans="1:43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3"/>
      <c r="AK704" s="3"/>
      <c r="AL704" s="3"/>
      <c r="AM704" s="3"/>
      <c r="AN704" s="5"/>
      <c r="AO704" s="5"/>
      <c r="AP704" s="5"/>
      <c r="AQ704" s="5"/>
    </row>
    <row r="705" spans="1:43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3"/>
      <c r="AK705" s="3"/>
      <c r="AL705" s="3"/>
      <c r="AM705" s="3"/>
      <c r="AN705" s="5"/>
      <c r="AO705" s="5"/>
      <c r="AP705" s="5"/>
      <c r="AQ705" s="5"/>
    </row>
    <row r="706" spans="1:43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3"/>
      <c r="AK706" s="3"/>
      <c r="AL706" s="3"/>
      <c r="AM706" s="3"/>
      <c r="AN706" s="5"/>
      <c r="AO706" s="5"/>
      <c r="AP706" s="5"/>
      <c r="AQ706" s="5"/>
    </row>
    <row r="707" spans="1:43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3"/>
      <c r="AK707" s="3"/>
      <c r="AL707" s="3"/>
      <c r="AM707" s="3"/>
      <c r="AN707" s="5"/>
      <c r="AO707" s="5"/>
      <c r="AP707" s="5"/>
      <c r="AQ707" s="5"/>
    </row>
    <row r="708" spans="1:43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3"/>
      <c r="AK708" s="3"/>
      <c r="AL708" s="3"/>
      <c r="AM708" s="3"/>
      <c r="AN708" s="5"/>
      <c r="AO708" s="5"/>
      <c r="AP708" s="5"/>
      <c r="AQ708" s="5"/>
    </row>
    <row r="709" spans="1:43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3"/>
      <c r="AK709" s="3"/>
      <c r="AL709" s="3"/>
      <c r="AM709" s="3"/>
      <c r="AN709" s="5"/>
      <c r="AO709" s="5"/>
      <c r="AP709" s="5"/>
      <c r="AQ709" s="5"/>
    </row>
    <row r="710" spans="1:43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3"/>
      <c r="AK710" s="3"/>
      <c r="AL710" s="3"/>
      <c r="AM710" s="3"/>
      <c r="AN710" s="5"/>
      <c r="AO710" s="5"/>
      <c r="AP710" s="5"/>
      <c r="AQ710" s="5"/>
    </row>
    <row r="711" spans="1:43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3"/>
      <c r="AK711" s="3"/>
      <c r="AL711" s="3"/>
      <c r="AM711" s="3"/>
      <c r="AN711" s="5"/>
      <c r="AO711" s="5"/>
      <c r="AP711" s="5"/>
      <c r="AQ711" s="5"/>
    </row>
    <row r="712" spans="1:43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3"/>
      <c r="AK712" s="3"/>
      <c r="AL712" s="3"/>
      <c r="AM712" s="3"/>
      <c r="AN712" s="5"/>
      <c r="AO712" s="5"/>
      <c r="AP712" s="5"/>
      <c r="AQ712" s="5"/>
    </row>
    <row r="713" spans="1:43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3"/>
      <c r="AK713" s="3"/>
      <c r="AL713" s="3"/>
      <c r="AM713" s="3"/>
      <c r="AN713" s="5"/>
      <c r="AO713" s="5"/>
      <c r="AP713" s="5"/>
      <c r="AQ713" s="5"/>
    </row>
    <row r="714" spans="1:43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3"/>
      <c r="AK714" s="3"/>
      <c r="AL714" s="3"/>
      <c r="AM714" s="3"/>
      <c r="AN714" s="5"/>
      <c r="AO714" s="5"/>
      <c r="AP714" s="5"/>
      <c r="AQ714" s="5"/>
    </row>
    <row r="715" spans="1:43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3"/>
      <c r="AK715" s="3"/>
      <c r="AL715" s="3"/>
      <c r="AM715" s="3"/>
      <c r="AN715" s="5"/>
      <c r="AO715" s="5"/>
      <c r="AP715" s="5"/>
      <c r="AQ715" s="5"/>
    </row>
    <row r="716" spans="1:43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3"/>
      <c r="AK716" s="3"/>
      <c r="AL716" s="3"/>
      <c r="AM716" s="3"/>
      <c r="AN716" s="5"/>
      <c r="AO716" s="5"/>
      <c r="AP716" s="5"/>
      <c r="AQ716" s="5"/>
    </row>
    <row r="717" spans="1:43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3"/>
      <c r="AK717" s="3"/>
      <c r="AL717" s="3"/>
      <c r="AM717" s="3"/>
      <c r="AN717" s="5"/>
      <c r="AO717" s="5"/>
      <c r="AP717" s="5"/>
      <c r="AQ717" s="5"/>
    </row>
    <row r="718" spans="1:43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3"/>
      <c r="AK718" s="3"/>
      <c r="AL718" s="3"/>
      <c r="AM718" s="3"/>
      <c r="AN718" s="5"/>
      <c r="AO718" s="5"/>
      <c r="AP718" s="5"/>
      <c r="AQ718" s="5"/>
    </row>
    <row r="719" spans="1:43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3"/>
      <c r="AK719" s="3"/>
      <c r="AL719" s="3"/>
      <c r="AM719" s="3"/>
      <c r="AN719" s="5"/>
      <c r="AO719" s="5"/>
      <c r="AP719" s="5"/>
      <c r="AQ719" s="5"/>
    </row>
    <row r="720" spans="1:43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3"/>
      <c r="AK720" s="3"/>
      <c r="AL720" s="3"/>
      <c r="AM720" s="3"/>
      <c r="AN720" s="5"/>
      <c r="AO720" s="5"/>
      <c r="AP720" s="5"/>
      <c r="AQ720" s="5"/>
    </row>
    <row r="721" spans="1:43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3"/>
      <c r="AK721" s="3"/>
      <c r="AL721" s="3"/>
      <c r="AM721" s="3"/>
      <c r="AN721" s="5"/>
      <c r="AO721" s="5"/>
      <c r="AP721" s="5"/>
      <c r="AQ721" s="5"/>
    </row>
    <row r="722" spans="1:43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3"/>
      <c r="AK722" s="3"/>
      <c r="AL722" s="3"/>
      <c r="AM722" s="3"/>
      <c r="AN722" s="5"/>
      <c r="AO722" s="5"/>
      <c r="AP722" s="5"/>
      <c r="AQ722" s="5"/>
    </row>
    <row r="723" spans="1:43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3"/>
      <c r="AK723" s="3"/>
      <c r="AL723" s="3"/>
      <c r="AM723" s="3"/>
      <c r="AN723" s="5"/>
      <c r="AO723" s="5"/>
      <c r="AP723" s="5"/>
      <c r="AQ723" s="5"/>
    </row>
    <row r="724" spans="1:43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3"/>
      <c r="AK724" s="3"/>
      <c r="AL724" s="3"/>
      <c r="AM724" s="3"/>
      <c r="AN724" s="5"/>
      <c r="AO724" s="5"/>
      <c r="AP724" s="5"/>
      <c r="AQ724" s="5"/>
    </row>
    <row r="725" spans="1:43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3"/>
      <c r="AK725" s="3"/>
      <c r="AL725" s="3"/>
      <c r="AM725" s="3"/>
      <c r="AN725" s="5"/>
      <c r="AO725" s="5"/>
      <c r="AP725" s="5"/>
      <c r="AQ725" s="5"/>
    </row>
    <row r="726" spans="1:43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3"/>
      <c r="AK726" s="3"/>
      <c r="AL726" s="3"/>
      <c r="AM726" s="3"/>
      <c r="AN726" s="5"/>
      <c r="AO726" s="5"/>
      <c r="AP726" s="5"/>
      <c r="AQ726" s="5"/>
    </row>
    <row r="727" spans="1:43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3"/>
      <c r="AK727" s="3"/>
      <c r="AL727" s="3"/>
      <c r="AM727" s="3"/>
      <c r="AN727" s="5"/>
      <c r="AO727" s="5"/>
      <c r="AP727" s="5"/>
      <c r="AQ727" s="5"/>
    </row>
    <row r="728" spans="1:43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3"/>
      <c r="AK728" s="3"/>
      <c r="AL728" s="3"/>
      <c r="AM728" s="3"/>
      <c r="AN728" s="5"/>
      <c r="AO728" s="5"/>
      <c r="AP728" s="5"/>
      <c r="AQ728" s="5"/>
    </row>
    <row r="729" spans="1:43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3"/>
      <c r="AK729" s="3"/>
      <c r="AL729" s="3"/>
      <c r="AM729" s="3"/>
      <c r="AN729" s="5"/>
      <c r="AO729" s="5"/>
      <c r="AP729" s="5"/>
      <c r="AQ729" s="5"/>
    </row>
    <row r="730" spans="1:43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3"/>
      <c r="AK730" s="3"/>
      <c r="AL730" s="3"/>
      <c r="AM730" s="3"/>
      <c r="AN730" s="5"/>
      <c r="AO730" s="5"/>
      <c r="AP730" s="5"/>
      <c r="AQ730" s="5"/>
    </row>
    <row r="731" spans="1:43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3"/>
      <c r="AK731" s="3"/>
      <c r="AL731" s="3"/>
      <c r="AM731" s="3"/>
      <c r="AN731" s="5"/>
      <c r="AO731" s="5"/>
      <c r="AP731" s="5"/>
      <c r="AQ731" s="5"/>
    </row>
    <row r="732" spans="1:43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3"/>
      <c r="AK732" s="3"/>
      <c r="AL732" s="3"/>
      <c r="AM732" s="3"/>
      <c r="AN732" s="5"/>
      <c r="AO732" s="5"/>
      <c r="AP732" s="5"/>
      <c r="AQ732" s="5"/>
    </row>
    <row r="733" spans="1:43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3"/>
      <c r="AK733" s="3"/>
      <c r="AL733" s="3"/>
      <c r="AM733" s="3"/>
      <c r="AN733" s="5"/>
      <c r="AO733" s="5"/>
      <c r="AP733" s="5"/>
      <c r="AQ733" s="5"/>
    </row>
    <row r="734" spans="1:43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3"/>
      <c r="AK734" s="3"/>
      <c r="AL734" s="3"/>
      <c r="AM734" s="3"/>
      <c r="AN734" s="5"/>
      <c r="AO734" s="5"/>
      <c r="AP734" s="5"/>
      <c r="AQ734" s="5"/>
    </row>
    <row r="735" spans="1:43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3"/>
      <c r="AK735" s="3"/>
      <c r="AL735" s="3"/>
      <c r="AM735" s="3"/>
      <c r="AN735" s="5"/>
      <c r="AO735" s="5"/>
      <c r="AP735" s="5"/>
      <c r="AQ735" s="5"/>
    </row>
    <row r="736" spans="1:43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3"/>
      <c r="AK736" s="3"/>
      <c r="AL736" s="3"/>
      <c r="AM736" s="3"/>
      <c r="AN736" s="5"/>
      <c r="AO736" s="5"/>
      <c r="AP736" s="5"/>
      <c r="AQ736" s="5"/>
    </row>
    <row r="737" spans="1:43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3"/>
      <c r="AK737" s="3"/>
      <c r="AL737" s="3"/>
      <c r="AM737" s="3"/>
      <c r="AN737" s="5"/>
      <c r="AO737" s="5"/>
      <c r="AP737" s="5"/>
      <c r="AQ737" s="5"/>
    </row>
    <row r="738" spans="1:43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3"/>
      <c r="AK738" s="3"/>
      <c r="AL738" s="3"/>
      <c r="AM738" s="3"/>
      <c r="AN738" s="5"/>
      <c r="AO738" s="5"/>
      <c r="AP738" s="5"/>
      <c r="AQ738" s="5"/>
    </row>
    <row r="739" spans="1:43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3"/>
      <c r="AK739" s="3"/>
      <c r="AL739" s="3"/>
      <c r="AM739" s="3"/>
      <c r="AN739" s="5"/>
      <c r="AO739" s="5"/>
      <c r="AP739" s="5"/>
      <c r="AQ739" s="5"/>
    </row>
    <row r="740" spans="1:43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3"/>
      <c r="AK740" s="3"/>
      <c r="AL740" s="3"/>
      <c r="AM740" s="3"/>
      <c r="AN740" s="5"/>
      <c r="AO740" s="5"/>
      <c r="AP740" s="5"/>
      <c r="AQ740" s="5"/>
    </row>
    <row r="741" spans="1:43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3"/>
      <c r="AK741" s="3"/>
      <c r="AL741" s="3"/>
      <c r="AM741" s="3"/>
      <c r="AN741" s="5"/>
      <c r="AO741" s="5"/>
      <c r="AP741" s="5"/>
      <c r="AQ741" s="5"/>
    </row>
    <row r="742" spans="1:43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3"/>
      <c r="AK742" s="3"/>
      <c r="AL742" s="3"/>
      <c r="AM742" s="3"/>
      <c r="AN742" s="5"/>
      <c r="AO742" s="5"/>
      <c r="AP742" s="5"/>
      <c r="AQ742" s="5"/>
    </row>
    <row r="743" spans="1:43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3"/>
      <c r="AK743" s="3"/>
      <c r="AL743" s="3"/>
      <c r="AM743" s="3"/>
      <c r="AN743" s="5"/>
      <c r="AO743" s="5"/>
      <c r="AP743" s="5"/>
      <c r="AQ743" s="5"/>
    </row>
    <row r="744" spans="1:43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3"/>
      <c r="AK744" s="3"/>
      <c r="AL744" s="3"/>
      <c r="AM744" s="3"/>
      <c r="AN744" s="5"/>
      <c r="AO744" s="5"/>
      <c r="AP744" s="5"/>
      <c r="AQ744" s="5"/>
    </row>
    <row r="745" spans="1:43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3"/>
      <c r="AK745" s="3"/>
      <c r="AL745" s="3"/>
      <c r="AM745" s="3"/>
      <c r="AN745" s="5"/>
      <c r="AO745" s="5"/>
      <c r="AP745" s="5"/>
      <c r="AQ745" s="5"/>
    </row>
    <row r="746" spans="1:43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3"/>
      <c r="AK746" s="3"/>
      <c r="AL746" s="3"/>
      <c r="AM746" s="3"/>
      <c r="AN746" s="5"/>
      <c r="AO746" s="5"/>
      <c r="AP746" s="5"/>
      <c r="AQ746" s="5"/>
    </row>
    <row r="747" spans="1:43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3"/>
      <c r="AK747" s="3"/>
      <c r="AL747" s="3"/>
      <c r="AM747" s="3"/>
      <c r="AN747" s="5"/>
      <c r="AO747" s="5"/>
      <c r="AP747" s="5"/>
      <c r="AQ747" s="5"/>
    </row>
    <row r="748" spans="1:43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3"/>
      <c r="AK748" s="3"/>
      <c r="AL748" s="3"/>
      <c r="AM748" s="3"/>
      <c r="AN748" s="5"/>
      <c r="AO748" s="5"/>
      <c r="AP748" s="5"/>
      <c r="AQ748" s="5"/>
    </row>
    <row r="749" spans="1:43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3"/>
      <c r="AK749" s="3"/>
      <c r="AL749" s="3"/>
      <c r="AM749" s="3"/>
      <c r="AN749" s="5"/>
      <c r="AO749" s="5"/>
      <c r="AP749" s="5"/>
      <c r="AQ749" s="5"/>
    </row>
    <row r="750" spans="1:43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3"/>
      <c r="AK750" s="3"/>
      <c r="AL750" s="3"/>
      <c r="AM750" s="3"/>
      <c r="AN750" s="5"/>
      <c r="AO750" s="5"/>
      <c r="AP750" s="5"/>
      <c r="AQ750" s="5"/>
    </row>
    <row r="751" spans="1:43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3"/>
      <c r="AK751" s="3"/>
      <c r="AL751" s="3"/>
      <c r="AM751" s="3"/>
      <c r="AN751" s="5"/>
      <c r="AO751" s="5"/>
      <c r="AP751" s="5"/>
      <c r="AQ751" s="5"/>
    </row>
    <row r="752" spans="1:43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3"/>
      <c r="AK752" s="3"/>
      <c r="AL752" s="3"/>
      <c r="AM752" s="3"/>
      <c r="AN752" s="5"/>
      <c r="AO752" s="5"/>
      <c r="AP752" s="5"/>
      <c r="AQ752" s="5"/>
    </row>
    <row r="753" spans="1:43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3"/>
      <c r="AK753" s="3"/>
      <c r="AL753" s="3"/>
      <c r="AM753" s="3"/>
      <c r="AN753" s="5"/>
      <c r="AO753" s="5"/>
      <c r="AP753" s="5"/>
      <c r="AQ753" s="5"/>
    </row>
    <row r="754" spans="1:43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3"/>
      <c r="AK754" s="3"/>
      <c r="AL754" s="3"/>
      <c r="AM754" s="3"/>
      <c r="AN754" s="5"/>
      <c r="AO754" s="5"/>
      <c r="AP754" s="5"/>
      <c r="AQ754" s="5"/>
    </row>
    <row r="755" spans="1:43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3"/>
      <c r="AK755" s="3"/>
      <c r="AL755" s="3"/>
      <c r="AM755" s="3"/>
      <c r="AN755" s="5"/>
      <c r="AO755" s="5"/>
      <c r="AP755" s="5"/>
      <c r="AQ755" s="5"/>
    </row>
    <row r="756" spans="1:43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3"/>
      <c r="AK756" s="3"/>
      <c r="AL756" s="3"/>
      <c r="AM756" s="3"/>
      <c r="AN756" s="5"/>
      <c r="AO756" s="5"/>
      <c r="AP756" s="5"/>
      <c r="AQ756" s="5"/>
    </row>
    <row r="757" spans="1:43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3"/>
      <c r="AK757" s="3"/>
      <c r="AL757" s="3"/>
      <c r="AM757" s="3"/>
      <c r="AN757" s="5"/>
      <c r="AO757" s="5"/>
      <c r="AP757" s="5"/>
      <c r="AQ757" s="5"/>
    </row>
    <row r="758" spans="1:43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3"/>
      <c r="AK758" s="3"/>
      <c r="AL758" s="3"/>
      <c r="AM758" s="3"/>
      <c r="AN758" s="5"/>
      <c r="AO758" s="5"/>
      <c r="AP758" s="5"/>
      <c r="AQ758" s="5"/>
    </row>
    <row r="759" spans="1:43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3"/>
      <c r="AK759" s="3"/>
      <c r="AL759" s="3"/>
      <c r="AM759" s="3"/>
      <c r="AN759" s="5"/>
      <c r="AO759" s="5"/>
      <c r="AP759" s="5"/>
      <c r="AQ759" s="5"/>
    </row>
    <row r="760" spans="1:43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3"/>
      <c r="AK760" s="3"/>
      <c r="AL760" s="3"/>
      <c r="AM760" s="3"/>
      <c r="AN760" s="5"/>
      <c r="AO760" s="5"/>
      <c r="AP760" s="5"/>
      <c r="AQ760" s="5"/>
    </row>
    <row r="761" spans="1:43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3"/>
      <c r="AK761" s="3"/>
      <c r="AL761" s="3"/>
      <c r="AM761" s="3"/>
      <c r="AN761" s="5"/>
      <c r="AO761" s="5"/>
      <c r="AP761" s="5"/>
      <c r="AQ761" s="5"/>
    </row>
    <row r="762" spans="1:43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3"/>
      <c r="AK762" s="3"/>
      <c r="AL762" s="3"/>
      <c r="AM762" s="3"/>
      <c r="AN762" s="5"/>
      <c r="AO762" s="5"/>
      <c r="AP762" s="5"/>
      <c r="AQ762" s="5"/>
    </row>
    <row r="763" spans="1:43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3"/>
      <c r="AK763" s="3"/>
      <c r="AL763" s="3"/>
      <c r="AM763" s="3"/>
      <c r="AN763" s="5"/>
      <c r="AO763" s="5"/>
      <c r="AP763" s="5"/>
      <c r="AQ763" s="5"/>
    </row>
    <row r="764" spans="1:43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3"/>
      <c r="AK764" s="3"/>
      <c r="AL764" s="3"/>
      <c r="AM764" s="3"/>
      <c r="AN764" s="5"/>
      <c r="AO764" s="5"/>
      <c r="AP764" s="5"/>
      <c r="AQ764" s="5"/>
    </row>
    <row r="765" spans="1:43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3"/>
      <c r="AK765" s="3"/>
      <c r="AL765" s="3"/>
      <c r="AM765" s="3"/>
      <c r="AN765" s="5"/>
      <c r="AO765" s="5"/>
      <c r="AP765" s="5"/>
      <c r="AQ765" s="5"/>
    </row>
    <row r="766" spans="1:43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3"/>
      <c r="AK766" s="3"/>
      <c r="AL766" s="3"/>
      <c r="AM766" s="3"/>
      <c r="AN766" s="5"/>
      <c r="AO766" s="5"/>
      <c r="AP766" s="5"/>
      <c r="AQ766" s="5"/>
    </row>
    <row r="767" spans="1:43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3"/>
      <c r="AK767" s="3"/>
      <c r="AL767" s="3"/>
      <c r="AM767" s="3"/>
      <c r="AN767" s="5"/>
      <c r="AO767" s="5"/>
      <c r="AP767" s="5"/>
      <c r="AQ767" s="5"/>
    </row>
    <row r="768" spans="1:43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3"/>
      <c r="AK768" s="3"/>
      <c r="AL768" s="3"/>
      <c r="AM768" s="3"/>
      <c r="AN768" s="5"/>
      <c r="AO768" s="5"/>
      <c r="AP768" s="5"/>
      <c r="AQ768" s="5"/>
    </row>
    <row r="769" spans="1:43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3"/>
      <c r="AK769" s="3"/>
      <c r="AL769" s="3"/>
      <c r="AM769" s="3"/>
      <c r="AN769" s="5"/>
      <c r="AO769" s="5"/>
      <c r="AP769" s="5"/>
      <c r="AQ769" s="5"/>
    </row>
    <row r="770" spans="1:43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3"/>
      <c r="AK770" s="3"/>
      <c r="AL770" s="3"/>
      <c r="AM770" s="3"/>
      <c r="AN770" s="5"/>
      <c r="AO770" s="5"/>
      <c r="AP770" s="5"/>
      <c r="AQ770" s="5"/>
    </row>
    <row r="771" spans="1:43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3"/>
      <c r="AK771" s="3"/>
      <c r="AL771" s="3"/>
      <c r="AM771" s="3"/>
      <c r="AN771" s="5"/>
      <c r="AO771" s="5"/>
      <c r="AP771" s="5"/>
      <c r="AQ771" s="5"/>
    </row>
    <row r="772" spans="1:43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3"/>
      <c r="AK772" s="3"/>
      <c r="AL772" s="3"/>
      <c r="AM772" s="3"/>
      <c r="AN772" s="5"/>
      <c r="AO772" s="5"/>
      <c r="AP772" s="5"/>
      <c r="AQ772" s="5"/>
    </row>
    <row r="773" spans="1:43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3"/>
      <c r="AK773" s="3"/>
      <c r="AL773" s="3"/>
      <c r="AM773" s="3"/>
      <c r="AN773" s="5"/>
      <c r="AO773" s="5"/>
      <c r="AP773" s="5"/>
      <c r="AQ773" s="5"/>
    </row>
    <row r="774" spans="1:43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3"/>
      <c r="AK774" s="3"/>
      <c r="AL774" s="3"/>
      <c r="AM774" s="3"/>
      <c r="AN774" s="5"/>
      <c r="AO774" s="5"/>
      <c r="AP774" s="5"/>
      <c r="AQ774" s="5"/>
    </row>
    <row r="775" spans="1:43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3"/>
      <c r="AK775" s="3"/>
      <c r="AL775" s="3"/>
      <c r="AM775" s="3"/>
      <c r="AN775" s="5"/>
      <c r="AO775" s="5"/>
      <c r="AP775" s="5"/>
      <c r="AQ775" s="5"/>
    </row>
    <row r="776" spans="1:43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3"/>
      <c r="AK776" s="3"/>
      <c r="AL776" s="3"/>
      <c r="AM776" s="3"/>
      <c r="AN776" s="5"/>
      <c r="AO776" s="5"/>
      <c r="AP776" s="5"/>
      <c r="AQ776" s="5"/>
    </row>
    <row r="777" spans="1:43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3"/>
      <c r="AK777" s="3"/>
      <c r="AL777" s="3"/>
      <c r="AM777" s="3"/>
      <c r="AN777" s="5"/>
      <c r="AO777" s="5"/>
      <c r="AP777" s="5"/>
      <c r="AQ777" s="5"/>
    </row>
    <row r="778" spans="1:43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3"/>
      <c r="AK778" s="3"/>
      <c r="AL778" s="3"/>
      <c r="AM778" s="3"/>
      <c r="AN778" s="5"/>
      <c r="AO778" s="5"/>
      <c r="AP778" s="5"/>
      <c r="AQ778" s="5"/>
    </row>
    <row r="779" spans="1:43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3"/>
      <c r="AK779" s="3"/>
      <c r="AL779" s="3"/>
      <c r="AM779" s="3"/>
      <c r="AN779" s="5"/>
      <c r="AO779" s="5"/>
      <c r="AP779" s="5"/>
      <c r="AQ779" s="5"/>
    </row>
    <row r="780" spans="1:43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3"/>
      <c r="AK780" s="3"/>
      <c r="AL780" s="3"/>
      <c r="AM780" s="3"/>
      <c r="AN780" s="5"/>
      <c r="AO780" s="5"/>
      <c r="AP780" s="5"/>
      <c r="AQ780" s="5"/>
    </row>
    <row r="781" spans="1:43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3"/>
      <c r="AK781" s="3"/>
      <c r="AL781" s="3"/>
      <c r="AM781" s="3"/>
      <c r="AN781" s="5"/>
      <c r="AO781" s="5"/>
      <c r="AP781" s="5"/>
      <c r="AQ781" s="5"/>
    </row>
    <row r="782" spans="1:43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3"/>
      <c r="AK782" s="3"/>
      <c r="AL782" s="3"/>
      <c r="AM782" s="3"/>
      <c r="AN782" s="5"/>
      <c r="AO782" s="5"/>
      <c r="AP782" s="5"/>
      <c r="AQ782" s="5"/>
    </row>
    <row r="783" spans="1:43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3"/>
      <c r="AK783" s="3"/>
      <c r="AL783" s="3"/>
      <c r="AM783" s="3"/>
      <c r="AN783" s="5"/>
      <c r="AO783" s="5"/>
      <c r="AP783" s="5"/>
      <c r="AQ783" s="5"/>
    </row>
    <row r="784" spans="1:43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3"/>
      <c r="AK784" s="3"/>
      <c r="AL784" s="3"/>
      <c r="AM784" s="3"/>
      <c r="AN784" s="5"/>
      <c r="AO784" s="5"/>
      <c r="AP784" s="5"/>
      <c r="AQ784" s="5"/>
    </row>
    <row r="785" spans="1:43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3"/>
      <c r="AK785" s="3"/>
      <c r="AL785" s="3"/>
      <c r="AM785" s="3"/>
      <c r="AN785" s="5"/>
      <c r="AO785" s="5"/>
      <c r="AP785" s="5"/>
      <c r="AQ785" s="5"/>
    </row>
    <row r="786" spans="1:43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3"/>
      <c r="AK786" s="3"/>
      <c r="AL786" s="3"/>
      <c r="AM786" s="3"/>
      <c r="AN786" s="5"/>
      <c r="AO786" s="5"/>
      <c r="AP786" s="5"/>
      <c r="AQ786" s="5"/>
    </row>
    <row r="787" spans="1:43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3"/>
      <c r="AK787" s="3"/>
      <c r="AL787" s="3"/>
      <c r="AM787" s="3"/>
      <c r="AN787" s="5"/>
      <c r="AO787" s="5"/>
      <c r="AP787" s="5"/>
      <c r="AQ787" s="5"/>
    </row>
    <row r="788" spans="1:43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3"/>
      <c r="AK788" s="3"/>
      <c r="AL788" s="3"/>
      <c r="AM788" s="3"/>
      <c r="AN788" s="5"/>
      <c r="AO788" s="5"/>
      <c r="AP788" s="5"/>
      <c r="AQ788" s="5"/>
    </row>
    <row r="789" spans="1:43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3"/>
      <c r="AK789" s="3"/>
      <c r="AL789" s="3"/>
      <c r="AM789" s="3"/>
      <c r="AN789" s="5"/>
      <c r="AO789" s="5"/>
      <c r="AP789" s="5"/>
      <c r="AQ789" s="5"/>
    </row>
    <row r="790" spans="1:43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3"/>
      <c r="AK790" s="3"/>
      <c r="AL790" s="3"/>
      <c r="AM790" s="3"/>
      <c r="AN790" s="5"/>
      <c r="AO790" s="5"/>
      <c r="AP790" s="5"/>
      <c r="AQ790" s="5"/>
    </row>
    <row r="791" spans="1:43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3"/>
      <c r="AK791" s="3"/>
      <c r="AL791" s="3"/>
      <c r="AM791" s="3"/>
      <c r="AN791" s="5"/>
      <c r="AO791" s="5"/>
      <c r="AP791" s="5"/>
      <c r="AQ791" s="5"/>
    </row>
    <row r="792" spans="1:43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3"/>
      <c r="AK792" s="3"/>
      <c r="AL792" s="3"/>
      <c r="AM792" s="3"/>
      <c r="AN792" s="5"/>
      <c r="AO792" s="5"/>
      <c r="AP792" s="5"/>
      <c r="AQ792" s="5"/>
    </row>
    <row r="793" spans="1:43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3"/>
      <c r="AK793" s="3"/>
      <c r="AL793" s="3"/>
      <c r="AM793" s="3"/>
      <c r="AN793" s="5"/>
      <c r="AO793" s="5"/>
      <c r="AP793" s="5"/>
      <c r="AQ793" s="5"/>
    </row>
    <row r="794" spans="1:43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3"/>
      <c r="AK794" s="3"/>
      <c r="AL794" s="3"/>
      <c r="AM794" s="3"/>
      <c r="AN794" s="5"/>
      <c r="AO794" s="5"/>
      <c r="AP794" s="5"/>
      <c r="AQ794" s="5"/>
    </row>
    <row r="795" spans="1:43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3"/>
      <c r="AK795" s="3"/>
      <c r="AL795" s="3"/>
      <c r="AM795" s="3"/>
      <c r="AN795" s="5"/>
      <c r="AO795" s="5"/>
      <c r="AP795" s="5"/>
      <c r="AQ795" s="5"/>
    </row>
    <row r="796" spans="1:43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3"/>
      <c r="AK796" s="3"/>
      <c r="AL796" s="3"/>
      <c r="AM796" s="3"/>
      <c r="AN796" s="5"/>
      <c r="AO796" s="5"/>
      <c r="AP796" s="5"/>
      <c r="AQ796" s="5"/>
    </row>
    <row r="797" spans="1:43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3"/>
      <c r="AK797" s="3"/>
      <c r="AL797" s="3"/>
      <c r="AM797" s="3"/>
      <c r="AN797" s="5"/>
      <c r="AO797" s="5"/>
      <c r="AP797" s="5"/>
      <c r="AQ797" s="5"/>
    </row>
    <row r="798" spans="1:43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3"/>
      <c r="AK798" s="3"/>
      <c r="AL798" s="3"/>
      <c r="AM798" s="3"/>
      <c r="AN798" s="5"/>
      <c r="AO798" s="5"/>
      <c r="AP798" s="5"/>
      <c r="AQ798" s="5"/>
    </row>
    <row r="799" spans="1:43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3"/>
      <c r="AK799" s="3"/>
      <c r="AL799" s="3"/>
      <c r="AM799" s="3"/>
      <c r="AN799" s="5"/>
      <c r="AO799" s="5"/>
      <c r="AP799" s="5"/>
      <c r="AQ799" s="5"/>
    </row>
    <row r="800" spans="1:43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3"/>
      <c r="AK800" s="3"/>
      <c r="AL800" s="3"/>
      <c r="AM800" s="3"/>
      <c r="AN800" s="5"/>
      <c r="AO800" s="5"/>
      <c r="AP800" s="5"/>
      <c r="AQ800" s="5"/>
    </row>
    <row r="801" spans="1:43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3"/>
      <c r="AK801" s="3"/>
      <c r="AL801" s="3"/>
      <c r="AM801" s="3"/>
      <c r="AN801" s="5"/>
      <c r="AO801" s="5"/>
      <c r="AP801" s="5"/>
      <c r="AQ801" s="5"/>
    </row>
    <row r="802" spans="1:43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3"/>
      <c r="AK802" s="3"/>
      <c r="AL802" s="3"/>
      <c r="AM802" s="3"/>
      <c r="AN802" s="5"/>
      <c r="AO802" s="5"/>
      <c r="AP802" s="5"/>
      <c r="AQ802" s="5"/>
    </row>
    <row r="803" spans="1:43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3"/>
      <c r="AK803" s="3"/>
      <c r="AL803" s="3"/>
      <c r="AM803" s="3"/>
      <c r="AN803" s="5"/>
      <c r="AO803" s="5"/>
      <c r="AP803" s="5"/>
      <c r="AQ803" s="5"/>
    </row>
    <row r="804" spans="1:43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3"/>
      <c r="AK804" s="3"/>
      <c r="AL804" s="3"/>
      <c r="AM804" s="3"/>
      <c r="AN804" s="5"/>
      <c r="AO804" s="5"/>
      <c r="AP804" s="5"/>
      <c r="AQ804" s="5"/>
    </row>
    <row r="805" spans="1:43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3"/>
      <c r="AK805" s="3"/>
      <c r="AL805" s="3"/>
      <c r="AM805" s="3"/>
      <c r="AN805" s="5"/>
      <c r="AO805" s="5"/>
      <c r="AP805" s="5"/>
      <c r="AQ805" s="5"/>
    </row>
    <row r="806" spans="1:43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3"/>
      <c r="AK806" s="3"/>
      <c r="AL806" s="3"/>
      <c r="AM806" s="3"/>
      <c r="AN806" s="5"/>
      <c r="AO806" s="5"/>
      <c r="AP806" s="5"/>
      <c r="AQ806" s="5"/>
    </row>
    <row r="807" spans="1:43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3"/>
      <c r="AK807" s="3"/>
      <c r="AL807" s="3"/>
      <c r="AM807" s="3"/>
      <c r="AN807" s="5"/>
      <c r="AO807" s="5"/>
      <c r="AP807" s="5"/>
      <c r="AQ807" s="5"/>
    </row>
    <row r="808" spans="1:43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3"/>
      <c r="AK808" s="3"/>
      <c r="AL808" s="3"/>
      <c r="AM808" s="3"/>
      <c r="AN808" s="5"/>
      <c r="AO808" s="5"/>
      <c r="AP808" s="5"/>
      <c r="AQ808" s="5"/>
    </row>
    <row r="809" spans="1:43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3"/>
      <c r="AK809" s="3"/>
      <c r="AL809" s="3"/>
      <c r="AM809" s="3"/>
      <c r="AN809" s="5"/>
      <c r="AO809" s="5"/>
      <c r="AP809" s="5"/>
      <c r="AQ809" s="5"/>
    </row>
    <row r="810" spans="1:43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3"/>
      <c r="AK810" s="3"/>
      <c r="AL810" s="3"/>
      <c r="AM810" s="3"/>
      <c r="AN810" s="5"/>
      <c r="AO810" s="5"/>
      <c r="AP810" s="5"/>
      <c r="AQ810" s="5"/>
    </row>
    <row r="811" spans="1:43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3"/>
      <c r="AK811" s="3"/>
      <c r="AL811" s="3"/>
      <c r="AM811" s="3"/>
      <c r="AN811" s="5"/>
      <c r="AO811" s="5"/>
      <c r="AP811" s="5"/>
      <c r="AQ811" s="5"/>
    </row>
    <row r="812" spans="1:43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3"/>
      <c r="AK812" s="3"/>
      <c r="AL812" s="3"/>
      <c r="AM812" s="3"/>
      <c r="AN812" s="5"/>
      <c r="AO812" s="5"/>
      <c r="AP812" s="5"/>
      <c r="AQ812" s="5"/>
    </row>
    <row r="813" spans="1:43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3"/>
      <c r="AK813" s="3"/>
      <c r="AL813" s="3"/>
      <c r="AM813" s="3"/>
      <c r="AN813" s="5"/>
      <c r="AO813" s="5"/>
      <c r="AP813" s="5"/>
      <c r="AQ813" s="5"/>
    </row>
    <row r="814" spans="1:43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3"/>
      <c r="AK814" s="3"/>
      <c r="AL814" s="3"/>
      <c r="AM814" s="3"/>
      <c r="AN814" s="5"/>
      <c r="AO814" s="5"/>
      <c r="AP814" s="5"/>
      <c r="AQ814" s="5"/>
    </row>
    <row r="815" spans="1:43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3"/>
      <c r="AK815" s="3"/>
      <c r="AL815" s="3"/>
      <c r="AM815" s="3"/>
      <c r="AN815" s="5"/>
      <c r="AO815" s="5"/>
      <c r="AP815" s="5"/>
      <c r="AQ815" s="5"/>
    </row>
    <row r="816" spans="1:43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3"/>
      <c r="AK816" s="3"/>
      <c r="AL816" s="3"/>
      <c r="AM816" s="3"/>
      <c r="AN816" s="5"/>
      <c r="AO816" s="5"/>
      <c r="AP816" s="5"/>
      <c r="AQ816" s="5"/>
    </row>
    <row r="817" spans="1:43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3"/>
      <c r="AK817" s="3"/>
      <c r="AL817" s="3"/>
      <c r="AM817" s="3"/>
      <c r="AN817" s="5"/>
      <c r="AO817" s="5"/>
      <c r="AP817" s="5"/>
      <c r="AQ817" s="5"/>
    </row>
    <row r="818" spans="1:43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3"/>
      <c r="AK818" s="3"/>
      <c r="AL818" s="3"/>
      <c r="AM818" s="3"/>
      <c r="AN818" s="5"/>
      <c r="AO818" s="5"/>
      <c r="AP818" s="5"/>
      <c r="AQ818" s="5"/>
    </row>
    <row r="819" spans="1:43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3"/>
      <c r="AK819" s="3"/>
      <c r="AL819" s="3"/>
      <c r="AM819" s="3"/>
      <c r="AN819" s="5"/>
      <c r="AO819" s="5"/>
      <c r="AP819" s="5"/>
      <c r="AQ819" s="5"/>
    </row>
    <row r="820" spans="1:43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3"/>
      <c r="AK820" s="3"/>
      <c r="AL820" s="3"/>
      <c r="AM820" s="3"/>
      <c r="AN820" s="5"/>
      <c r="AO820" s="5"/>
      <c r="AP820" s="5"/>
      <c r="AQ820" s="5"/>
    </row>
    <row r="821" spans="1:43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3"/>
      <c r="AK821" s="3"/>
      <c r="AL821" s="3"/>
      <c r="AM821" s="3"/>
      <c r="AN821" s="5"/>
      <c r="AO821" s="5"/>
      <c r="AP821" s="5"/>
      <c r="AQ821" s="5"/>
    </row>
    <row r="822" spans="1:43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3"/>
      <c r="AK822" s="3"/>
      <c r="AL822" s="3"/>
      <c r="AM822" s="3"/>
      <c r="AN822" s="5"/>
      <c r="AO822" s="5"/>
      <c r="AP822" s="5"/>
      <c r="AQ822" s="5"/>
    </row>
    <row r="823" spans="1:43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3"/>
      <c r="AK823" s="3"/>
      <c r="AL823" s="3"/>
      <c r="AM823" s="3"/>
      <c r="AN823" s="5"/>
      <c r="AO823" s="5"/>
      <c r="AP823" s="5"/>
      <c r="AQ823" s="5"/>
    </row>
    <row r="824" spans="1:43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3"/>
      <c r="AK824" s="3"/>
      <c r="AL824" s="3"/>
      <c r="AM824" s="3"/>
      <c r="AN824" s="5"/>
      <c r="AO824" s="5"/>
      <c r="AP824" s="5"/>
      <c r="AQ824" s="5"/>
    </row>
    <row r="825" spans="1:43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3"/>
      <c r="AK825" s="3"/>
      <c r="AL825" s="3"/>
      <c r="AM825" s="3"/>
      <c r="AN825" s="5"/>
      <c r="AO825" s="5"/>
      <c r="AP825" s="5"/>
      <c r="AQ825" s="5"/>
    </row>
    <row r="826" spans="1:43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3"/>
      <c r="AK826" s="3"/>
      <c r="AL826" s="3"/>
      <c r="AM826" s="3"/>
      <c r="AN826" s="5"/>
      <c r="AO826" s="5"/>
      <c r="AP826" s="5"/>
      <c r="AQ826" s="5"/>
    </row>
    <row r="827" spans="1:43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3"/>
      <c r="AK827" s="3"/>
      <c r="AL827" s="3"/>
      <c r="AM827" s="3"/>
      <c r="AN827" s="5"/>
      <c r="AO827" s="5"/>
      <c r="AP827" s="5"/>
      <c r="AQ827" s="5"/>
    </row>
    <row r="828" spans="1:43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3"/>
      <c r="AK828" s="3"/>
      <c r="AL828" s="3"/>
      <c r="AM828" s="3"/>
      <c r="AN828" s="5"/>
      <c r="AO828" s="5"/>
      <c r="AP828" s="5"/>
      <c r="AQ828" s="5"/>
    </row>
    <row r="829" spans="1:43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3"/>
      <c r="AK829" s="3"/>
      <c r="AL829" s="3"/>
      <c r="AM829" s="3"/>
      <c r="AN829" s="5"/>
      <c r="AO829" s="5"/>
      <c r="AP829" s="5"/>
      <c r="AQ829" s="5"/>
    </row>
    <row r="830" spans="1:43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3"/>
      <c r="AK830" s="3"/>
      <c r="AL830" s="3"/>
      <c r="AM830" s="3"/>
      <c r="AN830" s="5"/>
      <c r="AO830" s="5"/>
      <c r="AP830" s="5"/>
      <c r="AQ830" s="5"/>
    </row>
    <row r="831" spans="1:43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3"/>
      <c r="AK831" s="3"/>
      <c r="AL831" s="3"/>
      <c r="AM831" s="3"/>
      <c r="AN831" s="5"/>
      <c r="AO831" s="5"/>
      <c r="AP831" s="5"/>
      <c r="AQ831" s="5"/>
    </row>
    <row r="832" spans="1:43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3"/>
      <c r="AK832" s="3"/>
      <c r="AL832" s="3"/>
      <c r="AM832" s="3"/>
      <c r="AN832" s="5"/>
      <c r="AO832" s="5"/>
      <c r="AP832" s="5"/>
      <c r="AQ832" s="5"/>
    </row>
    <row r="833" spans="1:43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3"/>
      <c r="AK833" s="3"/>
      <c r="AL833" s="3"/>
      <c r="AM833" s="3"/>
      <c r="AN833" s="5"/>
      <c r="AO833" s="5"/>
      <c r="AP833" s="5"/>
      <c r="AQ833" s="5"/>
    </row>
    <row r="834" spans="1:43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3"/>
      <c r="AK834" s="3"/>
      <c r="AL834" s="3"/>
      <c r="AM834" s="3"/>
      <c r="AN834" s="5"/>
      <c r="AO834" s="5"/>
      <c r="AP834" s="5"/>
      <c r="AQ834" s="5"/>
    </row>
    <row r="835" spans="1:43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3"/>
      <c r="AK835" s="3"/>
      <c r="AL835" s="3"/>
      <c r="AM835" s="3"/>
      <c r="AN835" s="5"/>
      <c r="AO835" s="5"/>
      <c r="AP835" s="5"/>
      <c r="AQ835" s="5"/>
    </row>
    <row r="836" spans="1:43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3"/>
      <c r="AK836" s="3"/>
      <c r="AL836" s="3"/>
      <c r="AM836" s="3"/>
      <c r="AN836" s="5"/>
      <c r="AO836" s="5"/>
      <c r="AP836" s="5"/>
      <c r="AQ836" s="5"/>
    </row>
    <row r="837" spans="1:43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3"/>
      <c r="AK837" s="3"/>
      <c r="AL837" s="3"/>
      <c r="AM837" s="3"/>
      <c r="AN837" s="5"/>
      <c r="AO837" s="5"/>
      <c r="AP837" s="5"/>
      <c r="AQ837" s="5"/>
    </row>
    <row r="838" spans="1:43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3"/>
      <c r="AK838" s="3"/>
      <c r="AL838" s="3"/>
      <c r="AM838" s="3"/>
      <c r="AN838" s="5"/>
      <c r="AO838" s="5"/>
      <c r="AP838" s="5"/>
      <c r="AQ838" s="5"/>
    </row>
    <row r="839" spans="1:43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3"/>
      <c r="AK839" s="3"/>
      <c r="AL839" s="3"/>
      <c r="AM839" s="3"/>
      <c r="AN839" s="5"/>
      <c r="AO839" s="5"/>
      <c r="AP839" s="5"/>
      <c r="AQ839" s="5"/>
    </row>
    <row r="840" spans="1:43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3"/>
      <c r="AK840" s="3"/>
      <c r="AL840" s="3"/>
      <c r="AM840" s="3"/>
      <c r="AN840" s="5"/>
      <c r="AO840" s="5"/>
      <c r="AP840" s="5"/>
      <c r="AQ840" s="5"/>
    </row>
    <row r="841" spans="1:43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3"/>
      <c r="AK841" s="3"/>
      <c r="AL841" s="3"/>
      <c r="AM841" s="3"/>
      <c r="AN841" s="5"/>
      <c r="AO841" s="5"/>
      <c r="AP841" s="5"/>
      <c r="AQ841" s="5"/>
    </row>
    <row r="842" spans="1:43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3"/>
      <c r="AK842" s="3"/>
      <c r="AL842" s="3"/>
      <c r="AM842" s="3"/>
      <c r="AN842" s="5"/>
      <c r="AO842" s="5"/>
      <c r="AP842" s="5"/>
      <c r="AQ842" s="5"/>
    </row>
    <row r="843" spans="1:43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3"/>
      <c r="AK843" s="3"/>
      <c r="AL843" s="3"/>
      <c r="AM843" s="3"/>
      <c r="AN843" s="5"/>
      <c r="AO843" s="5"/>
      <c r="AP843" s="5"/>
      <c r="AQ843" s="5"/>
    </row>
    <row r="844" spans="1:43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3"/>
      <c r="AK844" s="3"/>
      <c r="AL844" s="3"/>
      <c r="AM844" s="3"/>
      <c r="AN844" s="5"/>
      <c r="AO844" s="5"/>
      <c r="AP844" s="5"/>
      <c r="AQ844" s="5"/>
    </row>
    <row r="845" spans="1:43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3"/>
      <c r="AK845" s="3"/>
      <c r="AL845" s="3"/>
      <c r="AM845" s="3"/>
      <c r="AN845" s="5"/>
      <c r="AO845" s="5"/>
      <c r="AP845" s="5"/>
      <c r="AQ845" s="5"/>
    </row>
    <row r="846" spans="1:43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3"/>
      <c r="AK846" s="3"/>
      <c r="AL846" s="3"/>
      <c r="AM846" s="3"/>
      <c r="AN846" s="5"/>
      <c r="AO846" s="5"/>
      <c r="AP846" s="5"/>
      <c r="AQ846" s="5"/>
    </row>
    <row r="847" spans="1:43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3"/>
      <c r="AK847" s="3"/>
      <c r="AL847" s="3"/>
      <c r="AM847" s="3"/>
      <c r="AN847" s="5"/>
      <c r="AO847" s="5"/>
      <c r="AP847" s="5"/>
      <c r="AQ847" s="5"/>
    </row>
    <row r="848" spans="1:43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3"/>
      <c r="AK848" s="3"/>
      <c r="AL848" s="3"/>
      <c r="AM848" s="3"/>
      <c r="AN848" s="5"/>
      <c r="AO848" s="5"/>
      <c r="AP848" s="5"/>
      <c r="AQ848" s="5"/>
    </row>
    <row r="849" spans="1:43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3"/>
      <c r="AK849" s="3"/>
      <c r="AL849" s="3"/>
      <c r="AM849" s="3"/>
      <c r="AN849" s="5"/>
      <c r="AO849" s="5"/>
      <c r="AP849" s="5"/>
      <c r="AQ849" s="5"/>
    </row>
    <row r="850" spans="1:43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3"/>
      <c r="AK850" s="3"/>
      <c r="AL850" s="3"/>
      <c r="AM850" s="3"/>
      <c r="AN850" s="5"/>
      <c r="AO850" s="5"/>
      <c r="AP850" s="5"/>
      <c r="AQ850" s="5"/>
    </row>
    <row r="851" spans="1:43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3"/>
      <c r="AK851" s="3"/>
      <c r="AL851" s="3"/>
      <c r="AM851" s="3"/>
      <c r="AN851" s="5"/>
      <c r="AO851" s="5"/>
      <c r="AP851" s="5"/>
      <c r="AQ851" s="5"/>
    </row>
    <row r="852" spans="1:43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3"/>
      <c r="AK852" s="3"/>
      <c r="AL852" s="3"/>
      <c r="AM852" s="3"/>
      <c r="AN852" s="5"/>
      <c r="AO852" s="5"/>
      <c r="AP852" s="5"/>
      <c r="AQ852" s="5"/>
    </row>
    <row r="853" spans="1:43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3"/>
      <c r="AK853" s="3"/>
      <c r="AL853" s="3"/>
      <c r="AM853" s="3"/>
      <c r="AN853" s="5"/>
      <c r="AO853" s="5"/>
      <c r="AP853" s="5"/>
      <c r="AQ853" s="5"/>
    </row>
    <row r="854" spans="1:43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3"/>
      <c r="AK854" s="3"/>
      <c r="AL854" s="3"/>
      <c r="AM854" s="3"/>
      <c r="AN854" s="5"/>
      <c r="AO854" s="5"/>
      <c r="AP854" s="5"/>
      <c r="AQ854" s="5"/>
    </row>
    <row r="855" spans="1:43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3"/>
      <c r="AK855" s="3"/>
      <c r="AL855" s="3"/>
      <c r="AM855" s="3"/>
      <c r="AN855" s="5"/>
      <c r="AO855" s="5"/>
      <c r="AP855" s="5"/>
      <c r="AQ855" s="5"/>
    </row>
    <row r="856" spans="1:43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3"/>
      <c r="AK856" s="3"/>
      <c r="AL856" s="3"/>
      <c r="AM856" s="3"/>
      <c r="AN856" s="5"/>
      <c r="AO856" s="5"/>
      <c r="AP856" s="5"/>
      <c r="AQ856" s="5"/>
    </row>
    <row r="857" spans="1:43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3"/>
      <c r="AK857" s="3"/>
      <c r="AL857" s="3"/>
      <c r="AM857" s="3"/>
      <c r="AN857" s="5"/>
      <c r="AO857" s="5"/>
      <c r="AP857" s="5"/>
      <c r="AQ857" s="5"/>
    </row>
    <row r="858" spans="1:43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3"/>
      <c r="AK858" s="3"/>
      <c r="AL858" s="3"/>
      <c r="AM858" s="3"/>
      <c r="AN858" s="5"/>
      <c r="AO858" s="5"/>
      <c r="AP858" s="5"/>
      <c r="AQ858" s="5"/>
    </row>
    <row r="859" spans="1:43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3"/>
      <c r="AK859" s="3"/>
      <c r="AL859" s="3"/>
      <c r="AM859" s="3"/>
      <c r="AN859" s="5"/>
      <c r="AO859" s="5"/>
      <c r="AP859" s="5"/>
      <c r="AQ859" s="5"/>
    </row>
    <row r="860" spans="1:43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3"/>
      <c r="AK860" s="3"/>
      <c r="AL860" s="3"/>
      <c r="AM860" s="3"/>
      <c r="AN860" s="5"/>
      <c r="AO860" s="5"/>
      <c r="AP860" s="5"/>
      <c r="AQ860" s="5"/>
    </row>
    <row r="861" spans="1:43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3"/>
      <c r="AK861" s="3"/>
      <c r="AL861" s="3"/>
      <c r="AM861" s="3"/>
      <c r="AN861" s="5"/>
      <c r="AO861" s="5"/>
      <c r="AP861" s="5"/>
      <c r="AQ861" s="5"/>
    </row>
    <row r="862" spans="1:43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3"/>
      <c r="AK862" s="3"/>
      <c r="AL862" s="3"/>
      <c r="AM862" s="3"/>
      <c r="AN862" s="5"/>
      <c r="AO862" s="5"/>
      <c r="AP862" s="5"/>
      <c r="AQ862" s="5"/>
    </row>
    <row r="863" spans="1:43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3"/>
      <c r="AK863" s="3"/>
      <c r="AL863" s="3"/>
      <c r="AM863" s="3"/>
      <c r="AN863" s="5"/>
      <c r="AO863" s="5"/>
      <c r="AP863" s="5"/>
      <c r="AQ863" s="5"/>
    </row>
    <row r="864" spans="1:43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3"/>
      <c r="AK864" s="3"/>
      <c r="AL864" s="3"/>
      <c r="AM864" s="3"/>
      <c r="AN864" s="5"/>
      <c r="AO864" s="5"/>
      <c r="AP864" s="5"/>
      <c r="AQ864" s="5"/>
    </row>
    <row r="865" spans="1:43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3"/>
      <c r="AK865" s="3"/>
      <c r="AL865" s="3"/>
      <c r="AM865" s="3"/>
      <c r="AN865" s="5"/>
      <c r="AO865" s="5"/>
      <c r="AP865" s="5"/>
      <c r="AQ865" s="5"/>
    </row>
    <row r="866" spans="1:43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3"/>
      <c r="AK866" s="3"/>
      <c r="AL866" s="3"/>
      <c r="AM866" s="3"/>
      <c r="AN866" s="5"/>
      <c r="AO866" s="5"/>
      <c r="AP866" s="5"/>
      <c r="AQ866" s="5"/>
    </row>
    <row r="867" spans="1:43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3"/>
      <c r="AK867" s="3"/>
      <c r="AL867" s="3"/>
      <c r="AM867" s="3"/>
      <c r="AN867" s="5"/>
      <c r="AO867" s="5"/>
      <c r="AP867" s="5"/>
      <c r="AQ867" s="5"/>
    </row>
    <row r="868" spans="1:43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3"/>
      <c r="AK868" s="3"/>
      <c r="AL868" s="3"/>
      <c r="AM868" s="3"/>
      <c r="AN868" s="5"/>
      <c r="AO868" s="5"/>
      <c r="AP868" s="5"/>
      <c r="AQ868" s="5"/>
    </row>
    <row r="869" spans="1:43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3"/>
      <c r="AK869" s="3"/>
      <c r="AL869" s="3"/>
      <c r="AM869" s="3"/>
      <c r="AN869" s="5"/>
      <c r="AO869" s="5"/>
      <c r="AP869" s="5"/>
      <c r="AQ869" s="5"/>
    </row>
    <row r="870" spans="1:43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3"/>
      <c r="AK870" s="3"/>
      <c r="AL870" s="3"/>
      <c r="AM870" s="3"/>
      <c r="AN870" s="5"/>
      <c r="AO870" s="5"/>
      <c r="AP870" s="5"/>
      <c r="AQ870" s="5"/>
    </row>
    <row r="871" spans="1:43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3"/>
      <c r="AK871" s="3"/>
      <c r="AL871" s="3"/>
      <c r="AM871" s="3"/>
      <c r="AN871" s="5"/>
      <c r="AO871" s="5"/>
      <c r="AP871" s="5"/>
      <c r="AQ871" s="5"/>
    </row>
    <row r="872" spans="1:43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3"/>
      <c r="AK872" s="3"/>
      <c r="AL872" s="3"/>
      <c r="AM872" s="3"/>
      <c r="AN872" s="5"/>
      <c r="AO872" s="5"/>
      <c r="AP872" s="5"/>
      <c r="AQ872" s="5"/>
    </row>
    <row r="873" spans="1:43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3"/>
      <c r="AK873" s="3"/>
      <c r="AL873" s="3"/>
      <c r="AM873" s="3"/>
      <c r="AN873" s="5"/>
      <c r="AO873" s="5"/>
      <c r="AP873" s="5"/>
      <c r="AQ873" s="5"/>
    </row>
    <row r="874" spans="1:43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3"/>
      <c r="AK874" s="3"/>
      <c r="AL874" s="3"/>
      <c r="AM874" s="3"/>
      <c r="AN874" s="5"/>
      <c r="AO874" s="5"/>
      <c r="AP874" s="5"/>
      <c r="AQ874" s="5"/>
    </row>
    <row r="875" spans="1:43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3"/>
      <c r="AK875" s="3"/>
      <c r="AL875" s="3"/>
      <c r="AM875" s="3"/>
      <c r="AN875" s="5"/>
      <c r="AO875" s="5"/>
      <c r="AP875" s="5"/>
      <c r="AQ875" s="5"/>
    </row>
    <row r="876" spans="1:43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3"/>
      <c r="AK876" s="3"/>
      <c r="AL876" s="3"/>
      <c r="AM876" s="3"/>
      <c r="AN876" s="5"/>
      <c r="AO876" s="5"/>
      <c r="AP876" s="5"/>
      <c r="AQ876" s="5"/>
    </row>
    <row r="877" spans="1:43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3"/>
      <c r="AK877" s="3"/>
      <c r="AL877" s="3"/>
      <c r="AM877" s="3"/>
      <c r="AN877" s="5"/>
      <c r="AO877" s="5"/>
      <c r="AP877" s="5"/>
      <c r="AQ877" s="5"/>
    </row>
    <row r="878" spans="1:43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3"/>
      <c r="AK878" s="3"/>
      <c r="AL878" s="3"/>
      <c r="AM878" s="3"/>
      <c r="AN878" s="5"/>
      <c r="AO878" s="5"/>
      <c r="AP878" s="5"/>
      <c r="AQ878" s="5"/>
    </row>
    <row r="879" spans="1:43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3"/>
      <c r="AK879" s="3"/>
      <c r="AL879" s="3"/>
      <c r="AM879" s="3"/>
      <c r="AN879" s="5"/>
      <c r="AO879" s="5"/>
      <c r="AP879" s="5"/>
      <c r="AQ879" s="5"/>
    </row>
    <row r="880" spans="1:43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3"/>
      <c r="AK880" s="3"/>
      <c r="AL880" s="3"/>
      <c r="AM880" s="3"/>
      <c r="AN880" s="5"/>
      <c r="AO880" s="5"/>
      <c r="AP880" s="5"/>
      <c r="AQ880" s="5"/>
    </row>
    <row r="881" spans="1:43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3"/>
      <c r="AK881" s="3"/>
      <c r="AL881" s="3"/>
      <c r="AM881" s="3"/>
      <c r="AN881" s="5"/>
      <c r="AO881" s="5"/>
      <c r="AP881" s="5"/>
      <c r="AQ881" s="5"/>
    </row>
    <row r="882" spans="1:43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3"/>
      <c r="AK882" s="3"/>
      <c r="AL882" s="3"/>
      <c r="AM882" s="3"/>
      <c r="AN882" s="5"/>
      <c r="AO882" s="5"/>
      <c r="AP882" s="5"/>
      <c r="AQ882" s="5"/>
    </row>
    <row r="883" spans="1:43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3"/>
      <c r="AK883" s="3"/>
      <c r="AL883" s="3"/>
      <c r="AM883" s="3"/>
      <c r="AN883" s="5"/>
      <c r="AO883" s="5"/>
      <c r="AP883" s="5"/>
      <c r="AQ883" s="5"/>
    </row>
    <row r="884" spans="1:43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3"/>
      <c r="AK884" s="3"/>
      <c r="AL884" s="3"/>
      <c r="AM884" s="3"/>
      <c r="AN884" s="5"/>
      <c r="AO884" s="5"/>
      <c r="AP884" s="5"/>
      <c r="AQ884" s="5"/>
    </row>
    <row r="885" spans="1:43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3"/>
      <c r="AK885" s="3"/>
      <c r="AL885" s="3"/>
      <c r="AM885" s="3"/>
      <c r="AN885" s="5"/>
      <c r="AO885" s="5"/>
      <c r="AP885" s="5"/>
      <c r="AQ885" s="5"/>
    </row>
    <row r="886" spans="1:43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3"/>
      <c r="AK886" s="3"/>
      <c r="AL886" s="3"/>
      <c r="AM886" s="3"/>
      <c r="AN886" s="5"/>
      <c r="AO886" s="5"/>
      <c r="AP886" s="5"/>
      <c r="AQ886" s="5"/>
    </row>
    <row r="887" spans="1:43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3"/>
      <c r="AK887" s="3"/>
      <c r="AL887" s="3"/>
      <c r="AM887" s="3"/>
      <c r="AN887" s="5"/>
      <c r="AO887" s="5"/>
      <c r="AP887" s="5"/>
      <c r="AQ887" s="5"/>
    </row>
    <row r="888" spans="1:43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3"/>
      <c r="AK888" s="3"/>
      <c r="AL888" s="3"/>
      <c r="AM888" s="3"/>
      <c r="AN888" s="5"/>
      <c r="AO888" s="5"/>
      <c r="AP888" s="5"/>
      <c r="AQ888" s="5"/>
    </row>
    <row r="889" spans="1:43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3"/>
      <c r="AK889" s="3"/>
      <c r="AL889" s="3"/>
      <c r="AM889" s="3"/>
      <c r="AN889" s="5"/>
      <c r="AO889" s="5"/>
      <c r="AP889" s="5"/>
      <c r="AQ889" s="5"/>
    </row>
    <row r="890" spans="1:43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3"/>
      <c r="AK890" s="3"/>
      <c r="AL890" s="3"/>
      <c r="AM890" s="3"/>
      <c r="AN890" s="5"/>
      <c r="AO890" s="5"/>
      <c r="AP890" s="5"/>
      <c r="AQ890" s="5"/>
    </row>
    <row r="891" spans="1:43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3"/>
      <c r="AK891" s="3"/>
      <c r="AL891" s="3"/>
      <c r="AM891" s="3"/>
      <c r="AN891" s="5"/>
      <c r="AO891" s="5"/>
      <c r="AP891" s="5"/>
      <c r="AQ891" s="5"/>
    </row>
    <row r="892" spans="1:43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3"/>
      <c r="AK892" s="3"/>
      <c r="AL892" s="3"/>
      <c r="AM892" s="3"/>
      <c r="AN892" s="5"/>
      <c r="AO892" s="5"/>
      <c r="AP892" s="5"/>
      <c r="AQ892" s="5"/>
    </row>
    <row r="893" spans="1:43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3"/>
      <c r="AK893" s="3"/>
      <c r="AL893" s="3"/>
      <c r="AM893" s="3"/>
      <c r="AN893" s="5"/>
      <c r="AO893" s="5"/>
      <c r="AP893" s="5"/>
      <c r="AQ893" s="5"/>
    </row>
    <row r="894" spans="1:43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3"/>
      <c r="AK894" s="3"/>
      <c r="AL894" s="3"/>
      <c r="AM894" s="3"/>
      <c r="AN894" s="5"/>
      <c r="AO894" s="5"/>
      <c r="AP894" s="5"/>
      <c r="AQ894" s="5"/>
    </row>
    <row r="895" spans="1:43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3"/>
      <c r="AK895" s="3"/>
      <c r="AL895" s="3"/>
      <c r="AM895" s="3"/>
      <c r="AN895" s="5"/>
      <c r="AO895" s="5"/>
      <c r="AP895" s="5"/>
      <c r="AQ895" s="5"/>
    </row>
    <row r="896" spans="1:43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3"/>
      <c r="AK896" s="3"/>
      <c r="AL896" s="3"/>
      <c r="AM896" s="3"/>
      <c r="AN896" s="5"/>
      <c r="AO896" s="5"/>
      <c r="AP896" s="5"/>
      <c r="AQ896" s="5"/>
    </row>
    <row r="897" spans="1:43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3"/>
      <c r="AK897" s="3"/>
      <c r="AL897" s="3"/>
      <c r="AM897" s="3"/>
      <c r="AN897" s="5"/>
      <c r="AO897" s="5"/>
      <c r="AP897" s="5"/>
      <c r="AQ897" s="5"/>
    </row>
    <row r="898" spans="1:43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3"/>
      <c r="AK898" s="3"/>
      <c r="AL898" s="3"/>
      <c r="AM898" s="3"/>
      <c r="AN898" s="5"/>
      <c r="AO898" s="5"/>
      <c r="AP898" s="5"/>
      <c r="AQ898" s="5"/>
    </row>
    <row r="899" spans="1:43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3"/>
      <c r="AK899" s="3"/>
      <c r="AL899" s="3"/>
      <c r="AM899" s="3"/>
      <c r="AN899" s="5"/>
      <c r="AO899" s="5"/>
      <c r="AP899" s="5"/>
      <c r="AQ899" s="5"/>
    </row>
    <row r="900" spans="1:43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3"/>
      <c r="AK900" s="3"/>
      <c r="AL900" s="3"/>
      <c r="AM900" s="3"/>
      <c r="AN900" s="5"/>
      <c r="AO900" s="5"/>
      <c r="AP900" s="5"/>
      <c r="AQ900" s="5"/>
    </row>
    <row r="901" spans="1:43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3"/>
      <c r="AK901" s="3"/>
      <c r="AL901" s="3"/>
      <c r="AM901" s="3"/>
      <c r="AN901" s="5"/>
      <c r="AO901" s="5"/>
      <c r="AP901" s="5"/>
      <c r="AQ901" s="5"/>
    </row>
    <row r="902" spans="1:43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3"/>
      <c r="AK902" s="3"/>
      <c r="AL902" s="3"/>
      <c r="AM902" s="3"/>
      <c r="AN902" s="5"/>
      <c r="AO902" s="5"/>
      <c r="AP902" s="5"/>
      <c r="AQ902" s="5"/>
    </row>
    <row r="903" spans="1:43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3"/>
      <c r="AK903" s="3"/>
      <c r="AL903" s="3"/>
      <c r="AM903" s="3"/>
      <c r="AN903" s="5"/>
      <c r="AO903" s="5"/>
      <c r="AP903" s="5"/>
      <c r="AQ903" s="5"/>
    </row>
    <row r="904" spans="1:43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3"/>
      <c r="AK904" s="3"/>
      <c r="AL904" s="3"/>
      <c r="AM904" s="3"/>
      <c r="AN904" s="5"/>
      <c r="AO904" s="5"/>
      <c r="AP904" s="5"/>
      <c r="AQ904" s="5"/>
    </row>
    <row r="905" spans="1:43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3"/>
      <c r="AK905" s="3"/>
      <c r="AL905" s="3"/>
      <c r="AM905" s="3"/>
      <c r="AN905" s="5"/>
      <c r="AO905" s="5"/>
      <c r="AP905" s="5"/>
      <c r="AQ905" s="5"/>
    </row>
    <row r="906" spans="1:43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3"/>
      <c r="AK906" s="3"/>
      <c r="AL906" s="3"/>
      <c r="AM906" s="3"/>
      <c r="AN906" s="5"/>
      <c r="AO906" s="5"/>
      <c r="AP906" s="5"/>
      <c r="AQ906" s="5"/>
    </row>
    <row r="907" spans="1:43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3"/>
      <c r="AK907" s="3"/>
      <c r="AL907" s="3"/>
      <c r="AM907" s="3"/>
      <c r="AN907" s="5"/>
      <c r="AO907" s="5"/>
      <c r="AP907" s="5"/>
      <c r="AQ907" s="5"/>
    </row>
    <row r="908" spans="1:43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3"/>
      <c r="AK908" s="3"/>
      <c r="AL908" s="3"/>
      <c r="AM908" s="3"/>
      <c r="AN908" s="5"/>
      <c r="AO908" s="5"/>
      <c r="AP908" s="5"/>
      <c r="AQ908" s="5"/>
    </row>
    <row r="909" spans="1:43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3"/>
      <c r="AK909" s="3"/>
      <c r="AL909" s="3"/>
      <c r="AM909" s="3"/>
      <c r="AN909" s="5"/>
      <c r="AO909" s="5"/>
      <c r="AP909" s="5"/>
      <c r="AQ909" s="5"/>
    </row>
    <row r="910" spans="1:43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3"/>
      <c r="AK910" s="3"/>
      <c r="AL910" s="3"/>
      <c r="AM910" s="3"/>
      <c r="AN910" s="5"/>
      <c r="AO910" s="5"/>
      <c r="AP910" s="5"/>
      <c r="AQ910" s="5"/>
    </row>
    <row r="911" spans="1:43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3"/>
      <c r="AK911" s="3"/>
      <c r="AL911" s="3"/>
      <c r="AM911" s="3"/>
      <c r="AN911" s="5"/>
      <c r="AO911" s="5"/>
      <c r="AP911" s="5"/>
      <c r="AQ911" s="5"/>
    </row>
    <row r="912" spans="1:43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3"/>
      <c r="AK912" s="3"/>
      <c r="AL912" s="3"/>
      <c r="AM912" s="3"/>
      <c r="AN912" s="5"/>
      <c r="AO912" s="5"/>
      <c r="AP912" s="5"/>
      <c r="AQ912" s="5"/>
    </row>
    <row r="913" spans="1:43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3"/>
      <c r="AK913" s="3"/>
      <c r="AL913" s="3"/>
      <c r="AM913" s="3"/>
      <c r="AN913" s="5"/>
      <c r="AO913" s="5"/>
      <c r="AP913" s="5"/>
      <c r="AQ913" s="5"/>
    </row>
    <row r="914" spans="1:43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3"/>
      <c r="AK914" s="3"/>
      <c r="AL914" s="3"/>
      <c r="AM914" s="3"/>
      <c r="AN914" s="5"/>
      <c r="AO914" s="5"/>
      <c r="AP914" s="5"/>
      <c r="AQ914" s="5"/>
    </row>
    <row r="915" spans="1:43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3"/>
      <c r="AK915" s="3"/>
      <c r="AL915" s="3"/>
      <c r="AM915" s="3"/>
      <c r="AN915" s="5"/>
      <c r="AO915" s="5"/>
      <c r="AP915" s="5"/>
      <c r="AQ915" s="5"/>
    </row>
    <row r="916" spans="1:43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3"/>
      <c r="AK916" s="3"/>
      <c r="AL916" s="3"/>
      <c r="AM916" s="3"/>
      <c r="AN916" s="5"/>
      <c r="AO916" s="5"/>
      <c r="AP916" s="5"/>
      <c r="AQ916" s="5"/>
    </row>
    <row r="917" spans="1:43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3"/>
      <c r="AK917" s="3"/>
      <c r="AL917" s="3"/>
      <c r="AM917" s="3"/>
      <c r="AN917" s="5"/>
      <c r="AO917" s="5"/>
      <c r="AP917" s="5"/>
      <c r="AQ917" s="5"/>
    </row>
    <row r="918" spans="1:43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3"/>
      <c r="AK918" s="3"/>
      <c r="AL918" s="3"/>
      <c r="AM918" s="3"/>
      <c r="AN918" s="5"/>
      <c r="AO918" s="5"/>
      <c r="AP918" s="5"/>
      <c r="AQ918" s="5"/>
    </row>
    <row r="919" spans="1:43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3"/>
      <c r="AK919" s="3"/>
      <c r="AL919" s="3"/>
      <c r="AM919" s="3"/>
      <c r="AN919" s="5"/>
      <c r="AO919" s="5"/>
      <c r="AP919" s="5"/>
      <c r="AQ919" s="5"/>
    </row>
    <row r="920" spans="1:43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3"/>
      <c r="AK920" s="3"/>
      <c r="AL920" s="3"/>
      <c r="AM920" s="3"/>
      <c r="AN920" s="5"/>
      <c r="AO920" s="5"/>
      <c r="AP920" s="5"/>
      <c r="AQ920" s="5"/>
    </row>
    <row r="921" spans="1:43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3"/>
      <c r="AK921" s="3"/>
      <c r="AL921" s="3"/>
      <c r="AM921" s="3"/>
      <c r="AN921" s="5"/>
      <c r="AO921" s="5"/>
      <c r="AP921" s="5"/>
      <c r="AQ921" s="5"/>
    </row>
    <row r="922" spans="1:43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3"/>
      <c r="AK922" s="3"/>
      <c r="AL922" s="3"/>
      <c r="AM922" s="3"/>
      <c r="AN922" s="5"/>
      <c r="AO922" s="5"/>
      <c r="AP922" s="5"/>
      <c r="AQ922" s="5"/>
    </row>
    <row r="923" spans="1:43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3"/>
      <c r="AK923" s="3"/>
      <c r="AL923" s="3"/>
      <c r="AM923" s="3"/>
      <c r="AN923" s="5"/>
      <c r="AO923" s="5"/>
      <c r="AP923" s="5"/>
      <c r="AQ923" s="5"/>
    </row>
    <row r="924" spans="1:43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3"/>
      <c r="AK924" s="3"/>
      <c r="AL924" s="3"/>
      <c r="AM924" s="3"/>
      <c r="AN924" s="5"/>
      <c r="AO924" s="5"/>
      <c r="AP924" s="5"/>
      <c r="AQ924" s="5"/>
    </row>
    <row r="925" spans="1:43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3"/>
      <c r="AK925" s="3"/>
      <c r="AL925" s="3"/>
      <c r="AM925" s="3"/>
      <c r="AN925" s="5"/>
      <c r="AO925" s="5"/>
      <c r="AP925" s="5"/>
      <c r="AQ925" s="5"/>
    </row>
    <row r="926" spans="1:43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3"/>
      <c r="AK926" s="3"/>
      <c r="AL926" s="3"/>
      <c r="AM926" s="3"/>
      <c r="AN926" s="5"/>
      <c r="AO926" s="5"/>
      <c r="AP926" s="5"/>
      <c r="AQ926" s="5"/>
    </row>
    <row r="927" spans="1:43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3"/>
      <c r="AK927" s="3"/>
      <c r="AL927" s="3"/>
      <c r="AM927" s="3"/>
      <c r="AN927" s="5"/>
      <c r="AO927" s="5"/>
      <c r="AP927" s="5"/>
      <c r="AQ927" s="5"/>
    </row>
    <row r="928" spans="1:43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3"/>
      <c r="AK928" s="3"/>
      <c r="AL928" s="3"/>
      <c r="AM928" s="3"/>
      <c r="AN928" s="5"/>
      <c r="AO928" s="5"/>
      <c r="AP928" s="5"/>
      <c r="AQ928" s="5"/>
    </row>
    <row r="929" spans="1:43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3"/>
      <c r="AK929" s="3"/>
      <c r="AL929" s="3"/>
      <c r="AM929" s="3"/>
      <c r="AN929" s="5"/>
      <c r="AO929" s="5"/>
      <c r="AP929" s="5"/>
      <c r="AQ929" s="5"/>
    </row>
    <row r="930" spans="1:43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3"/>
      <c r="AK930" s="3"/>
      <c r="AL930" s="3"/>
      <c r="AM930" s="3"/>
      <c r="AN930" s="5"/>
      <c r="AO930" s="5"/>
      <c r="AP930" s="5"/>
      <c r="AQ930" s="5"/>
    </row>
    <row r="931" spans="1:43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3"/>
      <c r="AK931" s="3"/>
      <c r="AL931" s="3"/>
      <c r="AM931" s="3"/>
      <c r="AN931" s="5"/>
      <c r="AO931" s="5"/>
      <c r="AP931" s="5"/>
      <c r="AQ931" s="5"/>
    </row>
    <row r="932" spans="1:43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3"/>
      <c r="AK932" s="3"/>
      <c r="AL932" s="3"/>
      <c r="AM932" s="3"/>
      <c r="AN932" s="5"/>
      <c r="AO932" s="5"/>
      <c r="AP932" s="5"/>
      <c r="AQ932" s="5"/>
    </row>
    <row r="933" spans="1:43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3"/>
      <c r="AK933" s="3"/>
      <c r="AL933" s="3"/>
      <c r="AM933" s="3"/>
      <c r="AN933" s="5"/>
      <c r="AO933" s="5"/>
      <c r="AP933" s="5"/>
      <c r="AQ933" s="5"/>
    </row>
    <row r="934" spans="1:43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3"/>
      <c r="AK934" s="3"/>
      <c r="AL934" s="3"/>
      <c r="AM934" s="3"/>
      <c r="AN934" s="5"/>
      <c r="AO934" s="5"/>
      <c r="AP934" s="5"/>
      <c r="AQ934" s="5"/>
    </row>
    <row r="935" spans="1:43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3"/>
      <c r="AK935" s="3"/>
      <c r="AL935" s="3"/>
      <c r="AM935" s="3"/>
      <c r="AN935" s="5"/>
      <c r="AO935" s="5"/>
      <c r="AP935" s="5"/>
      <c r="AQ935" s="5"/>
    </row>
    <row r="936" spans="1:43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3"/>
      <c r="AK936" s="3"/>
      <c r="AL936" s="3"/>
      <c r="AM936" s="3"/>
      <c r="AN936" s="5"/>
      <c r="AO936" s="5"/>
      <c r="AP936" s="5"/>
      <c r="AQ936" s="5"/>
    </row>
    <row r="937" spans="1:43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3"/>
      <c r="AK937" s="3"/>
      <c r="AL937" s="3"/>
      <c r="AM937" s="3"/>
      <c r="AN937" s="5"/>
      <c r="AO937" s="5"/>
      <c r="AP937" s="5"/>
      <c r="AQ937" s="5"/>
    </row>
    <row r="938" spans="1:43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3"/>
      <c r="AK938" s="3"/>
      <c r="AL938" s="3"/>
      <c r="AM938" s="3"/>
      <c r="AN938" s="5"/>
      <c r="AO938" s="5"/>
      <c r="AP938" s="5"/>
      <c r="AQ938" s="5"/>
    </row>
    <row r="939" spans="1:43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3"/>
      <c r="AK939" s="3"/>
      <c r="AL939" s="3"/>
      <c r="AM939" s="3"/>
      <c r="AN939" s="5"/>
      <c r="AO939" s="5"/>
      <c r="AP939" s="5"/>
      <c r="AQ939" s="5"/>
    </row>
    <row r="940" spans="1:43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3"/>
      <c r="AK940" s="3"/>
      <c r="AL940" s="3"/>
      <c r="AM940" s="3"/>
      <c r="AN940" s="5"/>
      <c r="AO940" s="5"/>
      <c r="AP940" s="5"/>
      <c r="AQ940" s="5"/>
    </row>
    <row r="941" spans="1:43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3"/>
      <c r="AK941" s="3"/>
      <c r="AL941" s="3"/>
      <c r="AM941" s="3"/>
      <c r="AN941" s="5"/>
      <c r="AO941" s="5"/>
      <c r="AP941" s="5"/>
      <c r="AQ941" s="5"/>
    </row>
    <row r="942" spans="1:43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3"/>
      <c r="AK942" s="3"/>
      <c r="AL942" s="3"/>
      <c r="AM942" s="3"/>
      <c r="AN942" s="5"/>
      <c r="AO942" s="5"/>
      <c r="AP942" s="5"/>
      <c r="AQ942" s="5"/>
    </row>
    <row r="943" spans="1:43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3"/>
      <c r="AK943" s="3"/>
      <c r="AL943" s="3"/>
      <c r="AM943" s="3"/>
      <c r="AN943" s="5"/>
      <c r="AO943" s="5"/>
      <c r="AP943" s="5"/>
      <c r="AQ943" s="5"/>
    </row>
    <row r="944" spans="1:43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3"/>
      <c r="AK944" s="3"/>
      <c r="AL944" s="3"/>
      <c r="AM944" s="3"/>
      <c r="AN944" s="5"/>
      <c r="AO944" s="5"/>
      <c r="AP944" s="5"/>
      <c r="AQ944" s="5"/>
    </row>
    <row r="945" spans="1:43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3"/>
      <c r="AK945" s="3"/>
      <c r="AL945" s="3"/>
      <c r="AM945" s="3"/>
      <c r="AN945" s="5"/>
      <c r="AO945" s="5"/>
      <c r="AP945" s="5"/>
      <c r="AQ945" s="5"/>
    </row>
    <row r="946" spans="1:43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3"/>
      <c r="AK946" s="3"/>
      <c r="AL946" s="3"/>
      <c r="AM946" s="3"/>
      <c r="AN946" s="5"/>
      <c r="AO946" s="5"/>
      <c r="AP946" s="5"/>
      <c r="AQ946" s="5"/>
    </row>
    <row r="947" spans="1:43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3"/>
      <c r="AK947" s="3"/>
      <c r="AL947" s="3"/>
      <c r="AM947" s="3"/>
      <c r="AN947" s="5"/>
      <c r="AO947" s="5"/>
      <c r="AP947" s="5"/>
      <c r="AQ947" s="5"/>
    </row>
    <row r="948" spans="1:43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3"/>
      <c r="AK948" s="3"/>
      <c r="AL948" s="3"/>
      <c r="AM948" s="3"/>
      <c r="AN948" s="5"/>
      <c r="AO948" s="5"/>
      <c r="AP948" s="5"/>
      <c r="AQ948" s="5"/>
    </row>
    <row r="949" spans="1:43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3"/>
      <c r="AK949" s="3"/>
      <c r="AL949" s="3"/>
      <c r="AM949" s="3"/>
      <c r="AN949" s="5"/>
      <c r="AO949" s="5"/>
      <c r="AP949" s="5"/>
      <c r="AQ949" s="5"/>
    </row>
    <row r="950" spans="1:43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3"/>
      <c r="AK950" s="3"/>
      <c r="AL950" s="3"/>
      <c r="AM950" s="3"/>
      <c r="AN950" s="5"/>
      <c r="AO950" s="5"/>
      <c r="AP950" s="5"/>
      <c r="AQ950" s="5"/>
    </row>
    <row r="951" spans="1:43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3"/>
      <c r="AK951" s="3"/>
      <c r="AL951" s="3"/>
      <c r="AM951" s="3"/>
      <c r="AN951" s="5"/>
      <c r="AO951" s="5"/>
      <c r="AP951" s="5"/>
      <c r="AQ951" s="5"/>
    </row>
    <row r="952" spans="1:43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3"/>
      <c r="AK952" s="3"/>
      <c r="AL952" s="3"/>
      <c r="AM952" s="3"/>
      <c r="AN952" s="5"/>
      <c r="AO952" s="5"/>
      <c r="AP952" s="5"/>
      <c r="AQ952" s="5"/>
    </row>
    <row r="953" spans="1:43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3"/>
      <c r="AK953" s="3"/>
      <c r="AL953" s="3"/>
      <c r="AM953" s="3"/>
      <c r="AN953" s="5"/>
      <c r="AO953" s="5"/>
      <c r="AP953" s="5"/>
      <c r="AQ953" s="5"/>
    </row>
    <row r="954" spans="1:43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3"/>
      <c r="AK954" s="3"/>
      <c r="AL954" s="3"/>
      <c r="AM954" s="3"/>
      <c r="AN954" s="5"/>
      <c r="AO954" s="5"/>
      <c r="AP954" s="5"/>
      <c r="AQ954" s="5"/>
    </row>
    <row r="955" spans="1:43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3"/>
      <c r="AK955" s="3"/>
      <c r="AL955" s="3"/>
      <c r="AM955" s="3"/>
      <c r="AN955" s="5"/>
      <c r="AO955" s="5"/>
      <c r="AP955" s="5"/>
      <c r="AQ955" s="5"/>
    </row>
    <row r="956" spans="1:43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3"/>
      <c r="AK956" s="3"/>
      <c r="AL956" s="3"/>
      <c r="AM956" s="3"/>
      <c r="AN956" s="5"/>
      <c r="AO956" s="5"/>
      <c r="AP956" s="5"/>
      <c r="AQ956" s="5"/>
    </row>
    <row r="957" spans="1:43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3"/>
      <c r="AK957" s="3"/>
      <c r="AL957" s="3"/>
      <c r="AM957" s="3"/>
      <c r="AN957" s="5"/>
      <c r="AO957" s="5"/>
      <c r="AP957" s="5"/>
      <c r="AQ957" s="5"/>
    </row>
    <row r="958" spans="1:43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3"/>
      <c r="AK958" s="3"/>
      <c r="AL958" s="3"/>
      <c r="AM958" s="3"/>
      <c r="AN958" s="5"/>
      <c r="AO958" s="5"/>
      <c r="AP958" s="5"/>
      <c r="AQ958" s="5"/>
    </row>
    <row r="959" spans="1:43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3"/>
      <c r="AK959" s="3"/>
      <c r="AL959" s="3"/>
      <c r="AM959" s="3"/>
      <c r="AN959" s="5"/>
      <c r="AO959" s="5"/>
      <c r="AP959" s="5"/>
      <c r="AQ959" s="5"/>
    </row>
    <row r="960" spans="1:43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3"/>
      <c r="AK960" s="3"/>
      <c r="AL960" s="3"/>
      <c r="AM960" s="3"/>
      <c r="AN960" s="5"/>
      <c r="AO960" s="5"/>
      <c r="AP960" s="5"/>
      <c r="AQ960" s="5"/>
    </row>
    <row r="961" spans="1:43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3"/>
      <c r="AK961" s="3"/>
      <c r="AL961" s="3"/>
      <c r="AM961" s="3"/>
      <c r="AN961" s="5"/>
      <c r="AO961" s="5"/>
      <c r="AP961" s="5"/>
      <c r="AQ961" s="5"/>
    </row>
    <row r="962" spans="1:43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3"/>
      <c r="AK962" s="3"/>
      <c r="AL962" s="3"/>
      <c r="AM962" s="3"/>
      <c r="AN962" s="5"/>
      <c r="AO962" s="5"/>
      <c r="AP962" s="5"/>
      <c r="AQ962" s="5"/>
    </row>
    <row r="963" spans="1:43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3"/>
      <c r="AK963" s="3"/>
      <c r="AL963" s="3"/>
      <c r="AM963" s="3"/>
      <c r="AN963" s="5"/>
      <c r="AO963" s="5"/>
      <c r="AP963" s="5"/>
      <c r="AQ963" s="5"/>
    </row>
    <row r="964" spans="1:43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3"/>
      <c r="AK964" s="3"/>
      <c r="AL964" s="3"/>
      <c r="AM964" s="3"/>
      <c r="AN964" s="5"/>
      <c r="AO964" s="5"/>
      <c r="AP964" s="5"/>
      <c r="AQ964" s="5"/>
    </row>
    <row r="965" spans="1:43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3"/>
      <c r="AK965" s="3"/>
      <c r="AL965" s="3"/>
      <c r="AM965" s="3"/>
      <c r="AN965" s="5"/>
      <c r="AO965" s="5"/>
      <c r="AP965" s="5"/>
      <c r="AQ965" s="5"/>
    </row>
    <row r="966" spans="1:43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3"/>
      <c r="AK966" s="3"/>
      <c r="AL966" s="3"/>
      <c r="AM966" s="3"/>
      <c r="AN966" s="5"/>
      <c r="AO966" s="5"/>
      <c r="AP966" s="5"/>
      <c r="AQ966" s="5"/>
    </row>
    <row r="967" spans="1:43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3"/>
      <c r="AK967" s="3"/>
      <c r="AL967" s="3"/>
      <c r="AM967" s="3"/>
      <c r="AN967" s="5"/>
      <c r="AO967" s="5"/>
      <c r="AP967" s="5"/>
      <c r="AQ967" s="5"/>
    </row>
    <row r="968" spans="1:43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3"/>
      <c r="AK968" s="3"/>
      <c r="AL968" s="3"/>
      <c r="AM968" s="3"/>
      <c r="AN968" s="5"/>
      <c r="AO968" s="5"/>
      <c r="AP968" s="5"/>
      <c r="AQ968" s="5"/>
    </row>
    <row r="969" spans="1:43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3"/>
      <c r="AK969" s="3"/>
      <c r="AL969" s="3"/>
      <c r="AM969" s="3"/>
      <c r="AN969" s="5"/>
      <c r="AO969" s="5"/>
      <c r="AP969" s="5"/>
      <c r="AQ969" s="5"/>
    </row>
    <row r="970" spans="1:43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3"/>
      <c r="AK970" s="3"/>
      <c r="AL970" s="3"/>
      <c r="AM970" s="3"/>
      <c r="AN970" s="5"/>
      <c r="AO970" s="5"/>
      <c r="AP970" s="5"/>
      <c r="AQ970" s="5"/>
    </row>
    <row r="971" spans="1:43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3"/>
      <c r="AK971" s="3"/>
      <c r="AL971" s="3"/>
      <c r="AM971" s="3"/>
      <c r="AN971" s="5"/>
      <c r="AO971" s="5"/>
      <c r="AP971" s="5"/>
      <c r="AQ971" s="5"/>
    </row>
    <row r="972" spans="1:43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3"/>
      <c r="AK972" s="3"/>
      <c r="AL972" s="3"/>
      <c r="AM972" s="3"/>
      <c r="AN972" s="5"/>
      <c r="AO972" s="5"/>
      <c r="AP972" s="5"/>
      <c r="AQ972" s="5"/>
    </row>
    <row r="973" spans="1:43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3"/>
      <c r="AK973" s="3"/>
      <c r="AL973" s="3"/>
      <c r="AM973" s="3"/>
      <c r="AN973" s="5"/>
      <c r="AO973" s="5"/>
      <c r="AP973" s="5"/>
      <c r="AQ973" s="5"/>
    </row>
    <row r="974" spans="1:43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3"/>
      <c r="AK974" s="3"/>
      <c r="AL974" s="3"/>
      <c r="AM974" s="3"/>
      <c r="AN974" s="5"/>
      <c r="AO974" s="5"/>
      <c r="AP974" s="5"/>
      <c r="AQ974" s="5"/>
    </row>
    <row r="975" spans="1:43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3"/>
      <c r="AK975" s="3"/>
      <c r="AL975" s="3"/>
      <c r="AM975" s="3"/>
      <c r="AN975" s="5"/>
      <c r="AO975" s="5"/>
      <c r="AP975" s="5"/>
      <c r="AQ975" s="5"/>
    </row>
    <row r="976" spans="1:43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3"/>
      <c r="AK976" s="3"/>
      <c r="AL976" s="3"/>
      <c r="AM976" s="3"/>
      <c r="AN976" s="5"/>
      <c r="AO976" s="5"/>
      <c r="AP976" s="5"/>
      <c r="AQ976" s="5"/>
    </row>
    <row r="977" spans="1:43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3"/>
      <c r="AK977" s="3"/>
      <c r="AL977" s="3"/>
      <c r="AM977" s="3"/>
      <c r="AN977" s="5"/>
      <c r="AO977" s="5"/>
      <c r="AP977" s="5"/>
      <c r="AQ977" s="5"/>
    </row>
    <row r="978" spans="1:43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3"/>
      <c r="AK978" s="3"/>
      <c r="AL978" s="3"/>
      <c r="AM978" s="3"/>
      <c r="AN978" s="5"/>
      <c r="AO978" s="5"/>
      <c r="AP978" s="5"/>
      <c r="AQ978" s="5"/>
    </row>
    <row r="979" spans="1:43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3"/>
      <c r="AK979" s="3"/>
      <c r="AL979" s="3"/>
      <c r="AM979" s="3"/>
      <c r="AN979" s="5"/>
      <c r="AO979" s="5"/>
      <c r="AP979" s="5"/>
      <c r="AQ979" s="5"/>
    </row>
    <row r="980" spans="1:43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3"/>
      <c r="AK980" s="3"/>
      <c r="AL980" s="3"/>
      <c r="AM980" s="3"/>
      <c r="AN980" s="5"/>
      <c r="AO980" s="5"/>
      <c r="AP980" s="5"/>
      <c r="AQ980" s="5"/>
    </row>
    <row r="981" spans="1:43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3"/>
      <c r="AK981" s="3"/>
      <c r="AL981" s="3"/>
      <c r="AM981" s="3"/>
      <c r="AN981" s="5"/>
      <c r="AO981" s="5"/>
      <c r="AP981" s="5"/>
      <c r="AQ981" s="5"/>
    </row>
    <row r="982" spans="1:43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3"/>
      <c r="AK982" s="3"/>
      <c r="AL982" s="3"/>
      <c r="AM982" s="3"/>
      <c r="AN982" s="5"/>
      <c r="AO982" s="5"/>
      <c r="AP982" s="5"/>
      <c r="AQ982" s="5"/>
    </row>
    <row r="983" spans="1:43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3"/>
      <c r="AK983" s="3"/>
      <c r="AL983" s="3"/>
      <c r="AM983" s="3"/>
      <c r="AN983" s="5"/>
      <c r="AO983" s="5"/>
      <c r="AP983" s="5"/>
      <c r="AQ983" s="5"/>
    </row>
    <row r="984" spans="1:43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3"/>
      <c r="AK984" s="3"/>
      <c r="AL984" s="3"/>
      <c r="AM984" s="3"/>
      <c r="AN984" s="5"/>
      <c r="AO984" s="5"/>
      <c r="AP984" s="5"/>
      <c r="AQ984" s="5"/>
    </row>
    <row r="985" spans="1:43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3"/>
      <c r="AK985" s="3"/>
      <c r="AL985" s="3"/>
      <c r="AM985" s="3"/>
      <c r="AN985" s="5"/>
      <c r="AO985" s="5"/>
      <c r="AP985" s="5"/>
      <c r="AQ985" s="5"/>
    </row>
    <row r="986" spans="1:43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3"/>
      <c r="AK986" s="3"/>
      <c r="AL986" s="3"/>
      <c r="AM986" s="3"/>
      <c r="AN986" s="5"/>
      <c r="AO986" s="5"/>
      <c r="AP986" s="5"/>
      <c r="AQ986" s="5"/>
    </row>
    <row r="987" spans="1:43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3"/>
      <c r="AK987" s="3"/>
      <c r="AL987" s="3"/>
      <c r="AM987" s="3"/>
      <c r="AN987" s="5"/>
      <c r="AO987" s="5"/>
      <c r="AP987" s="5"/>
      <c r="AQ987" s="5"/>
    </row>
    <row r="988" spans="1:43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3"/>
      <c r="AK988" s="3"/>
      <c r="AL988" s="3"/>
      <c r="AM988" s="3"/>
      <c r="AN988" s="5"/>
      <c r="AO988" s="5"/>
      <c r="AP988" s="5"/>
      <c r="AQ988" s="5"/>
    </row>
    <row r="989" spans="1:43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3"/>
      <c r="AK989" s="3"/>
      <c r="AL989" s="3"/>
      <c r="AM989" s="3"/>
      <c r="AN989" s="5"/>
      <c r="AO989" s="5"/>
      <c r="AP989" s="5"/>
      <c r="AQ989" s="5"/>
    </row>
    <row r="990" spans="1:43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3"/>
      <c r="AK990" s="3"/>
      <c r="AL990" s="3"/>
      <c r="AM990" s="3"/>
      <c r="AN990" s="5"/>
      <c r="AO990" s="5"/>
      <c r="AP990" s="5"/>
      <c r="AQ990" s="5"/>
    </row>
    <row r="991" spans="1:43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3"/>
      <c r="AK991" s="3"/>
      <c r="AL991" s="3"/>
      <c r="AM991" s="3"/>
      <c r="AN991" s="5"/>
      <c r="AO991" s="5"/>
      <c r="AP991" s="5"/>
      <c r="AQ991" s="5"/>
    </row>
    <row r="992" spans="1:43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3"/>
      <c r="AK992" s="3"/>
      <c r="AL992" s="3"/>
      <c r="AM992" s="3"/>
      <c r="AN992" s="5"/>
      <c r="AO992" s="5"/>
      <c r="AP992" s="5"/>
      <c r="AQ992" s="5"/>
    </row>
    <row r="993" spans="1:43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3"/>
      <c r="AK993" s="3"/>
      <c r="AL993" s="3"/>
      <c r="AM993" s="3"/>
      <c r="AN993" s="5"/>
      <c r="AO993" s="5"/>
      <c r="AP993" s="5"/>
      <c r="AQ993" s="5"/>
    </row>
    <row r="994" spans="1:43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3"/>
      <c r="AK994" s="3"/>
      <c r="AL994" s="3"/>
      <c r="AM994" s="3"/>
      <c r="AN994" s="5"/>
      <c r="AO994" s="5"/>
      <c r="AP994" s="5"/>
      <c r="AQ994" s="5"/>
    </row>
    <row r="995" spans="1:43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3"/>
      <c r="AK995" s="3"/>
      <c r="AL995" s="3"/>
      <c r="AM995" s="3"/>
      <c r="AN995" s="5"/>
      <c r="AO995" s="5"/>
      <c r="AP995" s="5"/>
      <c r="AQ995" s="5"/>
    </row>
    <row r="996" spans="1:43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3"/>
      <c r="AK996" s="3"/>
      <c r="AL996" s="3"/>
      <c r="AM996" s="3"/>
      <c r="AN996" s="5"/>
      <c r="AO996" s="5"/>
      <c r="AP996" s="5"/>
      <c r="AQ996" s="5"/>
    </row>
    <row r="997" spans="1:43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3"/>
      <c r="AK997" s="3"/>
      <c r="AL997" s="3"/>
      <c r="AM997" s="3"/>
      <c r="AN997" s="5"/>
      <c r="AO997" s="5"/>
      <c r="AP997" s="5"/>
      <c r="AQ997" s="5"/>
    </row>
    <row r="998" spans="1:43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3"/>
      <c r="AK998" s="3"/>
      <c r="AL998" s="3"/>
      <c r="AM998" s="3"/>
      <c r="AN998" s="5"/>
      <c r="AO998" s="5"/>
      <c r="AP998" s="5"/>
      <c r="AQ998" s="5"/>
    </row>
    <row r="999" spans="1:43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3"/>
      <c r="AK999" s="3"/>
      <c r="AL999" s="3"/>
      <c r="AM999" s="3"/>
      <c r="AN999" s="5"/>
      <c r="AO999" s="5"/>
      <c r="AP999" s="5"/>
      <c r="AQ999" s="5"/>
    </row>
    <row r="1000" spans="1:43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3"/>
      <c r="AK1000" s="3"/>
      <c r="AL1000" s="3"/>
      <c r="AM1000" s="3"/>
      <c r="AN1000" s="5"/>
      <c r="AO1000" s="5"/>
      <c r="AP1000" s="5"/>
      <c r="AQ1000" s="5"/>
    </row>
  </sheetData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AQ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5.6640625" customWidth="1"/>
    <col min="2" max="29" width="7.6640625" customWidth="1"/>
    <col min="30" max="30" width="10.109375" customWidth="1"/>
    <col min="31" max="31" width="12.109375" customWidth="1"/>
    <col min="32" max="43" width="7.6640625" customWidth="1"/>
  </cols>
  <sheetData>
    <row r="1" spans="1:43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  <c r="AD1" s="2" t="s">
        <v>14</v>
      </c>
      <c r="AE1" s="2"/>
      <c r="AF1" s="2" t="s">
        <v>15</v>
      </c>
      <c r="AG1" s="2"/>
      <c r="AH1" s="2" t="s">
        <v>16</v>
      </c>
      <c r="AI1" s="2"/>
      <c r="AJ1" s="2" t="s">
        <v>17</v>
      </c>
      <c r="AK1" s="2"/>
      <c r="AL1" s="3" t="s">
        <v>18</v>
      </c>
      <c r="AM1" s="3"/>
      <c r="AN1" s="4" t="s">
        <v>19</v>
      </c>
      <c r="AO1" s="5"/>
      <c r="AP1" s="4" t="s">
        <v>20</v>
      </c>
      <c r="AQ1" s="5"/>
    </row>
    <row r="2" spans="1:43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  <c r="AD2" s="2" t="s">
        <v>21</v>
      </c>
      <c r="AE2" s="2" t="s">
        <v>22</v>
      </c>
      <c r="AF2" s="2" t="s">
        <v>21</v>
      </c>
      <c r="AG2" s="2" t="s">
        <v>22</v>
      </c>
      <c r="AH2" s="2" t="s">
        <v>21</v>
      </c>
      <c r="AI2" s="2" t="s">
        <v>22</v>
      </c>
      <c r="AJ2" s="2" t="s">
        <v>21</v>
      </c>
      <c r="AK2" s="2" t="s">
        <v>22</v>
      </c>
      <c r="AL2" s="3" t="s">
        <v>21</v>
      </c>
      <c r="AM2" s="3" t="s">
        <v>22</v>
      </c>
      <c r="AN2" s="5" t="s">
        <v>21</v>
      </c>
      <c r="AO2" s="5" t="s">
        <v>22</v>
      </c>
      <c r="AP2" s="5" t="s">
        <v>21</v>
      </c>
      <c r="AQ2" s="5" t="s">
        <v>22</v>
      </c>
    </row>
    <row r="3" spans="1:43" ht="14.25" customHeight="1">
      <c r="A3" s="48">
        <v>44562</v>
      </c>
      <c r="B3" s="2">
        <v>0.69</v>
      </c>
      <c r="C3" s="2">
        <v>0.25</v>
      </c>
      <c r="D3" s="2">
        <v>0.35</v>
      </c>
      <c r="E3" s="2">
        <v>0</v>
      </c>
      <c r="F3" s="2">
        <v>-0.12</v>
      </c>
      <c r="G3" s="2">
        <v>0.25</v>
      </c>
      <c r="H3" s="2">
        <v>0.51</v>
      </c>
      <c r="I3" s="2">
        <v>0.25</v>
      </c>
      <c r="J3" s="2">
        <v>7.0000000000000007E-2</v>
      </c>
      <c r="K3" s="2">
        <v>0.25</v>
      </c>
      <c r="L3" s="2">
        <v>0</v>
      </c>
      <c r="M3" s="2">
        <v>0</v>
      </c>
      <c r="N3" s="2">
        <v>0.36</v>
      </c>
      <c r="O3" s="2">
        <v>0</v>
      </c>
      <c r="P3" s="2">
        <v>-0.72</v>
      </c>
      <c r="Q3" s="2">
        <v>0.25</v>
      </c>
      <c r="R3" s="2">
        <v>-0.28000000000000003</v>
      </c>
      <c r="S3" s="2">
        <v>0</v>
      </c>
      <c r="T3" s="2">
        <v>0.71</v>
      </c>
      <c r="U3" s="2">
        <v>0</v>
      </c>
      <c r="V3" s="2">
        <v>-0.15</v>
      </c>
      <c r="W3" s="2">
        <v>3.56</v>
      </c>
      <c r="X3" s="49">
        <v>-0.6</v>
      </c>
      <c r="Y3" s="49">
        <v>0.3</v>
      </c>
      <c r="Z3" s="2">
        <v>0.11</v>
      </c>
      <c r="AA3" s="2">
        <v>0</v>
      </c>
      <c r="AB3" s="45">
        <v>0.89</v>
      </c>
      <c r="AC3" s="45">
        <v>0</v>
      </c>
      <c r="AD3" s="2">
        <v>-0.12</v>
      </c>
      <c r="AE3" s="2">
        <v>0.25</v>
      </c>
      <c r="AF3" s="2">
        <v>-0.55000000000000004</v>
      </c>
      <c r="AG3" s="2">
        <v>0</v>
      </c>
      <c r="AH3" s="2"/>
      <c r="AI3" s="2"/>
      <c r="AJ3" s="14"/>
      <c r="AK3" s="14"/>
      <c r="AL3" s="14">
        <v>0.11</v>
      </c>
      <c r="AM3" s="14">
        <v>0</v>
      </c>
      <c r="AN3" s="45">
        <v>0.66</v>
      </c>
      <c r="AO3" s="45">
        <v>0</v>
      </c>
      <c r="AP3" s="45">
        <v>0.6</v>
      </c>
      <c r="AQ3" s="45">
        <v>0.51</v>
      </c>
    </row>
    <row r="4" spans="1:43" ht="14.25" customHeight="1">
      <c r="A4" s="48">
        <v>44563</v>
      </c>
      <c r="B4" s="2">
        <v>-0.04</v>
      </c>
      <c r="C4" s="2">
        <v>0</v>
      </c>
      <c r="D4" s="2">
        <v>-0.45</v>
      </c>
      <c r="E4" s="2">
        <v>0.25</v>
      </c>
      <c r="F4" s="2">
        <v>-0.56000000000000005</v>
      </c>
      <c r="G4" s="2">
        <v>0</v>
      </c>
      <c r="H4" s="2">
        <v>-0.31</v>
      </c>
      <c r="I4" s="2">
        <v>0</v>
      </c>
      <c r="J4" s="2">
        <v>0.43</v>
      </c>
      <c r="K4" s="2">
        <v>0</v>
      </c>
      <c r="L4" s="2">
        <v>-1.5</v>
      </c>
      <c r="M4" s="2">
        <v>0</v>
      </c>
      <c r="N4" s="2">
        <v>-0.64</v>
      </c>
      <c r="O4" s="2">
        <v>0</v>
      </c>
      <c r="P4" s="2">
        <v>-0.19</v>
      </c>
      <c r="Q4" s="2">
        <v>6.35</v>
      </c>
      <c r="R4" s="2">
        <v>-1.17</v>
      </c>
      <c r="S4" s="2">
        <v>0</v>
      </c>
      <c r="T4" s="2">
        <v>0.14000000000000001</v>
      </c>
      <c r="U4" s="2">
        <v>0.25</v>
      </c>
      <c r="V4" s="2">
        <v>0.19</v>
      </c>
      <c r="W4" s="2">
        <v>0</v>
      </c>
      <c r="X4" s="49">
        <v>-1.4</v>
      </c>
      <c r="Y4" s="49">
        <v>0</v>
      </c>
      <c r="Z4" s="2">
        <v>0.24</v>
      </c>
      <c r="AA4" s="2">
        <v>0</v>
      </c>
      <c r="AB4" s="45">
        <v>0.04</v>
      </c>
      <c r="AC4" s="45">
        <v>0</v>
      </c>
      <c r="AD4" s="2">
        <v>-0.56000000000000005</v>
      </c>
      <c r="AE4" s="2">
        <v>0</v>
      </c>
      <c r="AF4" s="2">
        <v>0.28999999999999998</v>
      </c>
      <c r="AG4" s="2">
        <v>0</v>
      </c>
      <c r="AH4" s="2"/>
      <c r="AI4" s="2"/>
      <c r="AJ4" s="14"/>
      <c r="AK4" s="14"/>
      <c r="AL4" s="14">
        <v>0.24</v>
      </c>
      <c r="AM4" s="14">
        <v>0</v>
      </c>
      <c r="AN4" s="45">
        <v>0.37</v>
      </c>
      <c r="AO4" s="45">
        <v>0.25</v>
      </c>
      <c r="AP4" s="45">
        <v>0.12</v>
      </c>
      <c r="AQ4" s="45">
        <v>0</v>
      </c>
    </row>
    <row r="5" spans="1:43" ht="14.25" customHeight="1">
      <c r="A5" s="48">
        <v>44564</v>
      </c>
      <c r="B5" s="2">
        <v>1.46</v>
      </c>
      <c r="C5" s="2">
        <v>0</v>
      </c>
      <c r="D5" s="2">
        <v>1.6</v>
      </c>
      <c r="E5" s="2">
        <v>0</v>
      </c>
      <c r="F5" s="2">
        <v>0.92</v>
      </c>
      <c r="G5" s="2">
        <v>0</v>
      </c>
      <c r="H5" s="2">
        <v>1.64</v>
      </c>
      <c r="I5" s="2">
        <v>0</v>
      </c>
      <c r="J5" s="2">
        <v>2.2999999999999998</v>
      </c>
      <c r="K5" s="2">
        <v>0</v>
      </c>
      <c r="L5" s="2">
        <v>0.11</v>
      </c>
      <c r="M5" s="2">
        <v>0</v>
      </c>
      <c r="N5" s="2">
        <v>0.34</v>
      </c>
      <c r="O5" s="2">
        <v>0</v>
      </c>
      <c r="P5" s="2">
        <v>0.61</v>
      </c>
      <c r="Q5" s="2">
        <v>0</v>
      </c>
      <c r="R5" s="2">
        <v>-0.36</v>
      </c>
      <c r="S5" s="2">
        <v>3.05</v>
      </c>
      <c r="T5" s="2">
        <v>0.81</v>
      </c>
      <c r="U5" s="2">
        <v>0</v>
      </c>
      <c r="V5" s="2">
        <v>1.6</v>
      </c>
      <c r="W5" s="2">
        <v>0</v>
      </c>
      <c r="X5" s="49">
        <v>-1.5</v>
      </c>
      <c r="Y5" s="49">
        <v>0</v>
      </c>
      <c r="Z5" s="2">
        <v>2.04</v>
      </c>
      <c r="AA5" s="2">
        <v>0</v>
      </c>
      <c r="AB5" s="45">
        <v>1.92</v>
      </c>
      <c r="AC5" s="45">
        <v>0</v>
      </c>
      <c r="AD5" s="2">
        <v>0.92</v>
      </c>
      <c r="AE5" s="2">
        <v>0</v>
      </c>
      <c r="AF5" s="2">
        <v>1.5</v>
      </c>
      <c r="AG5" s="2">
        <v>0</v>
      </c>
      <c r="AH5" s="2"/>
      <c r="AI5" s="2"/>
      <c r="AJ5" s="14"/>
      <c r="AK5" s="14"/>
      <c r="AL5" s="14">
        <v>2.04</v>
      </c>
      <c r="AM5" s="14">
        <v>0</v>
      </c>
      <c r="AN5" s="45">
        <v>1.62</v>
      </c>
      <c r="AO5" s="45">
        <v>0</v>
      </c>
      <c r="AP5" s="45">
        <v>2.16</v>
      </c>
      <c r="AQ5" s="45">
        <v>0</v>
      </c>
    </row>
    <row r="6" spans="1:43" ht="14.25" customHeight="1">
      <c r="A6" s="48">
        <v>44565</v>
      </c>
      <c r="B6" s="2">
        <v>1.77</v>
      </c>
      <c r="C6" s="2">
        <v>0</v>
      </c>
      <c r="D6" s="2">
        <v>1.1299999999999999</v>
      </c>
      <c r="E6" s="2">
        <v>0</v>
      </c>
      <c r="F6" s="2">
        <v>0.74</v>
      </c>
      <c r="G6" s="2">
        <v>0</v>
      </c>
      <c r="H6" s="2">
        <v>1.59</v>
      </c>
      <c r="I6" s="2">
        <v>0.51</v>
      </c>
      <c r="J6" s="2">
        <v>1.03</v>
      </c>
      <c r="K6" s="2">
        <v>0</v>
      </c>
      <c r="L6" s="2">
        <v>0.04</v>
      </c>
      <c r="M6" s="2">
        <v>0</v>
      </c>
      <c r="N6" s="2">
        <v>-0.73</v>
      </c>
      <c r="O6" s="2">
        <v>0</v>
      </c>
      <c r="P6" s="2">
        <v>-0.77</v>
      </c>
      <c r="Q6" s="2">
        <v>2.29</v>
      </c>
      <c r="R6" s="2">
        <v>-1.81</v>
      </c>
      <c r="S6" s="2">
        <v>2.79</v>
      </c>
      <c r="T6" s="2">
        <v>-1.03</v>
      </c>
      <c r="U6" s="2">
        <v>0</v>
      </c>
      <c r="V6" s="2">
        <v>0.47</v>
      </c>
      <c r="W6" s="2">
        <v>0</v>
      </c>
      <c r="X6" s="49">
        <v>-2</v>
      </c>
      <c r="Y6" s="49">
        <v>0</v>
      </c>
      <c r="Z6" s="2">
        <v>1.01</v>
      </c>
      <c r="AA6" s="2">
        <v>0</v>
      </c>
      <c r="AB6" s="45">
        <v>1.46</v>
      </c>
      <c r="AC6" s="45">
        <v>0</v>
      </c>
      <c r="AD6" s="2">
        <v>0.74</v>
      </c>
      <c r="AE6" s="2">
        <v>0</v>
      </c>
      <c r="AF6" s="2">
        <v>-0.35</v>
      </c>
      <c r="AG6" s="2">
        <v>0.25</v>
      </c>
      <c r="AH6" s="2"/>
      <c r="AI6" s="2"/>
      <c r="AJ6" s="14"/>
      <c r="AK6" s="14"/>
      <c r="AL6" s="14">
        <v>1.01</v>
      </c>
      <c r="AM6" s="14">
        <v>0</v>
      </c>
      <c r="AN6" s="45">
        <v>0.94</v>
      </c>
      <c r="AO6" s="45">
        <v>0</v>
      </c>
      <c r="AP6" s="45">
        <v>1.33</v>
      </c>
      <c r="AQ6" s="45">
        <v>0</v>
      </c>
    </row>
    <row r="7" spans="1:43" ht="14.25" customHeight="1">
      <c r="A7" s="48">
        <v>44566</v>
      </c>
      <c r="B7" s="2">
        <v>0.57999999999999996</v>
      </c>
      <c r="C7" s="2">
        <v>0</v>
      </c>
      <c r="D7" s="2">
        <v>0.62</v>
      </c>
      <c r="E7" s="2">
        <v>0</v>
      </c>
      <c r="F7" s="2">
        <v>0.5</v>
      </c>
      <c r="G7" s="2">
        <v>0</v>
      </c>
      <c r="H7" s="2">
        <v>0.5</v>
      </c>
      <c r="I7" s="2">
        <v>0</v>
      </c>
      <c r="J7" s="2">
        <v>0.87</v>
      </c>
      <c r="K7" s="2">
        <v>0</v>
      </c>
      <c r="L7" s="2">
        <v>-0.52</v>
      </c>
      <c r="M7" s="2">
        <v>0</v>
      </c>
      <c r="N7" s="2">
        <v>0.05</v>
      </c>
      <c r="O7" s="2">
        <v>0</v>
      </c>
      <c r="P7" s="2">
        <v>0.43</v>
      </c>
      <c r="Q7" s="2">
        <v>0.76</v>
      </c>
      <c r="R7" s="2">
        <v>-0.24</v>
      </c>
      <c r="S7" s="2">
        <v>0</v>
      </c>
      <c r="T7" s="2">
        <v>0.67</v>
      </c>
      <c r="U7" s="2">
        <v>0</v>
      </c>
      <c r="V7" s="2">
        <v>1.84</v>
      </c>
      <c r="W7" s="2">
        <v>0</v>
      </c>
      <c r="X7" s="49">
        <v>-1</v>
      </c>
      <c r="Y7" s="49">
        <v>0.8</v>
      </c>
      <c r="Z7" s="2">
        <v>0.89</v>
      </c>
      <c r="AA7" s="2">
        <v>0</v>
      </c>
      <c r="AB7" s="45">
        <v>1.1200000000000001</v>
      </c>
      <c r="AC7" s="45">
        <v>0</v>
      </c>
      <c r="AD7" s="2">
        <v>0.5</v>
      </c>
      <c r="AE7" s="2">
        <v>0</v>
      </c>
      <c r="AF7" s="2">
        <v>1.57</v>
      </c>
      <c r="AG7" s="2">
        <v>0</v>
      </c>
      <c r="AH7" s="2"/>
      <c r="AI7" s="2"/>
      <c r="AJ7" s="14"/>
      <c r="AK7" s="14"/>
      <c r="AL7" s="14">
        <v>0.89</v>
      </c>
      <c r="AM7" s="14">
        <v>0</v>
      </c>
      <c r="AN7" s="45">
        <v>0.93</v>
      </c>
      <c r="AO7" s="45">
        <v>0</v>
      </c>
      <c r="AP7" s="45">
        <v>0.75</v>
      </c>
      <c r="AQ7" s="45">
        <v>0</v>
      </c>
    </row>
    <row r="8" spans="1:43" ht="14.25" customHeight="1">
      <c r="A8" s="48">
        <v>44567</v>
      </c>
      <c r="B8" s="2">
        <v>1.1299999999999999</v>
      </c>
      <c r="C8" s="2">
        <v>0</v>
      </c>
      <c r="D8" s="2">
        <v>0.93</v>
      </c>
      <c r="E8" s="2">
        <v>0</v>
      </c>
      <c r="F8" s="2">
        <v>0.57999999999999996</v>
      </c>
      <c r="G8" s="2">
        <v>0</v>
      </c>
      <c r="H8" s="2">
        <v>1.1200000000000001</v>
      </c>
      <c r="I8" s="2">
        <v>0</v>
      </c>
      <c r="J8" s="2">
        <v>1.37</v>
      </c>
      <c r="K8" s="2">
        <v>0</v>
      </c>
      <c r="L8" s="2">
        <v>0.13</v>
      </c>
      <c r="M8" s="2">
        <v>0</v>
      </c>
      <c r="N8" s="2">
        <v>0.62</v>
      </c>
      <c r="O8" s="2">
        <v>0</v>
      </c>
      <c r="P8" s="2">
        <v>0.46</v>
      </c>
      <c r="Q8" s="2">
        <v>0</v>
      </c>
      <c r="R8" s="2">
        <v>0.11</v>
      </c>
      <c r="S8" s="2">
        <v>11.94</v>
      </c>
      <c r="T8" s="2">
        <v>1.22</v>
      </c>
      <c r="U8" s="2">
        <v>0</v>
      </c>
      <c r="V8" s="2">
        <v>1.58</v>
      </c>
      <c r="W8" s="2">
        <v>0</v>
      </c>
      <c r="X8" s="49">
        <v>-0.6</v>
      </c>
      <c r="Y8" s="49">
        <v>0</v>
      </c>
      <c r="Z8" s="2">
        <v>1.2</v>
      </c>
      <c r="AA8" s="2">
        <v>0</v>
      </c>
      <c r="AB8" s="45">
        <v>1.61</v>
      </c>
      <c r="AC8" s="45">
        <v>0</v>
      </c>
      <c r="AD8" s="2">
        <v>0.57999999999999996</v>
      </c>
      <c r="AE8" s="2">
        <v>0</v>
      </c>
      <c r="AF8" s="2">
        <v>1.21</v>
      </c>
      <c r="AG8" s="2">
        <v>0</v>
      </c>
      <c r="AH8" s="2"/>
      <c r="AI8" s="2"/>
      <c r="AJ8" s="14"/>
      <c r="AK8" s="14"/>
      <c r="AL8" s="14">
        <v>1.2</v>
      </c>
      <c r="AM8" s="14">
        <v>0</v>
      </c>
      <c r="AN8" s="45">
        <v>1.47</v>
      </c>
      <c r="AO8" s="45">
        <v>0</v>
      </c>
      <c r="AP8" s="45">
        <v>1.48</v>
      </c>
      <c r="AQ8" s="45">
        <v>0</v>
      </c>
    </row>
    <row r="9" spans="1:43" ht="14.25" customHeight="1">
      <c r="A9" s="48">
        <v>44568</v>
      </c>
      <c r="B9" s="2">
        <v>2.33</v>
      </c>
      <c r="C9" s="2">
        <v>0</v>
      </c>
      <c r="D9" s="2">
        <v>1.95</v>
      </c>
      <c r="E9" s="2">
        <v>0</v>
      </c>
      <c r="F9" s="2">
        <v>1.78</v>
      </c>
      <c r="G9" s="2">
        <v>0</v>
      </c>
      <c r="H9" s="2">
        <v>2.2400000000000002</v>
      </c>
      <c r="I9" s="2">
        <v>0</v>
      </c>
      <c r="J9" s="2">
        <v>1.38</v>
      </c>
      <c r="K9" s="2">
        <v>0</v>
      </c>
      <c r="L9" s="2">
        <v>0.56999999999999995</v>
      </c>
      <c r="M9" s="2">
        <v>0</v>
      </c>
      <c r="N9" s="2">
        <v>0.82</v>
      </c>
      <c r="O9" s="2">
        <v>0</v>
      </c>
      <c r="P9" s="2">
        <v>1.43</v>
      </c>
      <c r="Q9" s="2">
        <v>0.25</v>
      </c>
      <c r="R9" s="2">
        <v>-0.59</v>
      </c>
      <c r="S9" s="2">
        <v>18.29</v>
      </c>
      <c r="T9" s="2">
        <v>1.44</v>
      </c>
      <c r="U9" s="2">
        <v>0</v>
      </c>
      <c r="V9" s="2">
        <v>1.24</v>
      </c>
      <c r="W9" s="2">
        <v>0</v>
      </c>
      <c r="X9" s="49">
        <v>0</v>
      </c>
      <c r="Y9" s="49">
        <v>0</v>
      </c>
      <c r="Z9" s="2">
        <v>1.72</v>
      </c>
      <c r="AA9" s="2">
        <v>0</v>
      </c>
      <c r="AB9" s="45">
        <v>1.8</v>
      </c>
      <c r="AC9" s="45">
        <v>0</v>
      </c>
      <c r="AD9" s="2">
        <v>1.78</v>
      </c>
      <c r="AE9" s="2">
        <v>0</v>
      </c>
      <c r="AF9" s="2">
        <v>1.26</v>
      </c>
      <c r="AG9" s="2">
        <v>0</v>
      </c>
      <c r="AH9" s="2"/>
      <c r="AI9" s="2"/>
      <c r="AJ9" s="14"/>
      <c r="AK9" s="14"/>
      <c r="AL9" s="14">
        <v>1.72</v>
      </c>
      <c r="AM9" s="14">
        <v>0</v>
      </c>
      <c r="AN9" s="45">
        <v>1.77</v>
      </c>
      <c r="AO9" s="45">
        <v>0</v>
      </c>
      <c r="AP9" s="45">
        <v>2.2200000000000002</v>
      </c>
      <c r="AQ9" s="45">
        <v>0</v>
      </c>
    </row>
    <row r="10" spans="1:43" ht="14.25" customHeight="1">
      <c r="A10" s="48">
        <v>44569</v>
      </c>
      <c r="B10" s="2">
        <v>1.84</v>
      </c>
      <c r="C10" s="2">
        <v>0</v>
      </c>
      <c r="D10" s="2">
        <v>0.27</v>
      </c>
      <c r="E10" s="2">
        <v>0</v>
      </c>
      <c r="F10" s="2">
        <v>0.72</v>
      </c>
      <c r="G10" s="2">
        <v>0</v>
      </c>
      <c r="H10" s="2">
        <v>0.68</v>
      </c>
      <c r="I10" s="2">
        <v>0</v>
      </c>
      <c r="J10" s="2">
        <v>-1.05</v>
      </c>
      <c r="K10" s="2">
        <v>0.25</v>
      </c>
      <c r="L10" s="2">
        <v>-0.6</v>
      </c>
      <c r="M10" s="2">
        <v>0.25</v>
      </c>
      <c r="N10" s="2">
        <v>-2.11</v>
      </c>
      <c r="O10" s="2">
        <v>0</v>
      </c>
      <c r="P10" s="2">
        <v>-0.47</v>
      </c>
      <c r="Q10" s="2">
        <v>2.29</v>
      </c>
      <c r="R10" s="2">
        <v>-1.05</v>
      </c>
      <c r="S10" s="2">
        <v>3.56</v>
      </c>
      <c r="T10" s="2">
        <v>-1.82</v>
      </c>
      <c r="U10" s="2">
        <v>0</v>
      </c>
      <c r="V10" s="2">
        <v>-1.91</v>
      </c>
      <c r="W10" s="2">
        <v>0</v>
      </c>
      <c r="X10" s="49">
        <v>-0.9</v>
      </c>
      <c r="Y10" s="49">
        <v>0</v>
      </c>
      <c r="Z10" s="2">
        <v>-0.55000000000000004</v>
      </c>
      <c r="AA10" s="2">
        <v>0</v>
      </c>
      <c r="AB10" s="45">
        <v>-1.71</v>
      </c>
      <c r="AC10" s="45">
        <v>0</v>
      </c>
      <c r="AD10" s="2">
        <v>0.72</v>
      </c>
      <c r="AE10" s="2">
        <v>0</v>
      </c>
      <c r="AF10" s="2">
        <v>-1.74</v>
      </c>
      <c r="AG10" s="2">
        <v>0</v>
      </c>
      <c r="AH10" s="2"/>
      <c r="AI10" s="2"/>
      <c r="AJ10" s="14"/>
      <c r="AK10" s="14"/>
      <c r="AL10" s="14">
        <v>-0.55000000000000004</v>
      </c>
      <c r="AM10" s="14">
        <v>0</v>
      </c>
      <c r="AN10" s="45">
        <v>-1.49</v>
      </c>
      <c r="AO10" s="45">
        <v>0</v>
      </c>
      <c r="AP10" s="45">
        <v>0.03</v>
      </c>
      <c r="AQ10" s="45">
        <v>0</v>
      </c>
    </row>
    <row r="11" spans="1:43" ht="14.25" customHeight="1">
      <c r="A11" s="48">
        <v>44570</v>
      </c>
      <c r="B11" s="2">
        <v>0.8</v>
      </c>
      <c r="C11" s="2">
        <v>0</v>
      </c>
      <c r="D11" s="2">
        <v>0.46</v>
      </c>
      <c r="E11" s="2">
        <v>0</v>
      </c>
      <c r="F11" s="2">
        <v>0.91</v>
      </c>
      <c r="G11" s="2">
        <v>0</v>
      </c>
      <c r="H11" s="2">
        <v>0.76</v>
      </c>
      <c r="I11" s="2">
        <v>0</v>
      </c>
      <c r="J11" s="2">
        <v>0.88</v>
      </c>
      <c r="K11" s="2">
        <v>0</v>
      </c>
      <c r="L11" s="2">
        <v>-0.41</v>
      </c>
      <c r="M11" s="2">
        <v>0</v>
      </c>
      <c r="N11" s="2">
        <v>-0.51</v>
      </c>
      <c r="O11" s="2">
        <v>0</v>
      </c>
      <c r="P11" s="2">
        <v>1.1299999999999999</v>
      </c>
      <c r="Q11" s="2">
        <v>4.0599999999999996</v>
      </c>
      <c r="R11" s="2">
        <v>-0.56999999999999995</v>
      </c>
      <c r="S11" s="2">
        <v>2.54</v>
      </c>
      <c r="T11" s="2">
        <v>-0.49</v>
      </c>
      <c r="U11" s="2">
        <v>0</v>
      </c>
      <c r="V11" s="2">
        <v>0.39</v>
      </c>
      <c r="W11" s="2">
        <v>0</v>
      </c>
      <c r="X11" s="49">
        <v>-0.1</v>
      </c>
      <c r="Y11" s="49">
        <v>0</v>
      </c>
      <c r="Z11" s="2">
        <v>0.72</v>
      </c>
      <c r="AA11" s="2">
        <v>0</v>
      </c>
      <c r="AB11" s="45">
        <v>-0.21</v>
      </c>
      <c r="AC11" s="45">
        <v>0</v>
      </c>
      <c r="AD11" s="2">
        <v>0.91</v>
      </c>
      <c r="AE11" s="2">
        <v>0</v>
      </c>
      <c r="AF11" s="2">
        <v>0.83</v>
      </c>
      <c r="AG11" s="2">
        <v>0</v>
      </c>
      <c r="AH11" s="2"/>
      <c r="AI11" s="2"/>
      <c r="AJ11" s="14"/>
      <c r="AK11" s="14"/>
      <c r="AL11" s="14">
        <v>0.72</v>
      </c>
      <c r="AM11" s="14">
        <v>0</v>
      </c>
      <c r="AN11" s="45">
        <v>0.61</v>
      </c>
      <c r="AO11" s="45">
        <v>0</v>
      </c>
      <c r="AP11" s="45">
        <v>1.06</v>
      </c>
      <c r="AQ11" s="45">
        <v>0</v>
      </c>
    </row>
    <row r="12" spans="1:43" ht="14.25" customHeight="1">
      <c r="A12" s="48">
        <v>44571</v>
      </c>
      <c r="B12" s="2">
        <v>1.31</v>
      </c>
      <c r="C12" s="2">
        <v>0</v>
      </c>
      <c r="D12" s="2">
        <v>0.52</v>
      </c>
      <c r="E12" s="2">
        <v>0</v>
      </c>
      <c r="F12" s="2">
        <v>0.7</v>
      </c>
      <c r="G12" s="2">
        <v>0</v>
      </c>
      <c r="H12" s="2">
        <v>0.91</v>
      </c>
      <c r="I12" s="2">
        <v>0</v>
      </c>
      <c r="J12" s="2">
        <v>0.93</v>
      </c>
      <c r="K12" s="2">
        <v>0</v>
      </c>
      <c r="L12" s="2">
        <v>-0.56999999999999995</v>
      </c>
      <c r="M12" s="2">
        <v>0</v>
      </c>
      <c r="N12" s="2">
        <v>0.14000000000000001</v>
      </c>
      <c r="O12" s="2">
        <v>0</v>
      </c>
      <c r="P12" s="2">
        <v>0.71</v>
      </c>
      <c r="Q12" s="2">
        <v>1.02</v>
      </c>
      <c r="R12" s="2">
        <v>-1.38</v>
      </c>
      <c r="S12" s="2">
        <v>1.02</v>
      </c>
      <c r="T12" s="2">
        <v>0.09</v>
      </c>
      <c r="U12" s="2">
        <v>0</v>
      </c>
      <c r="V12" s="2">
        <v>0.87</v>
      </c>
      <c r="W12" s="2">
        <v>0</v>
      </c>
      <c r="X12" s="49">
        <v>-0.7</v>
      </c>
      <c r="Y12" s="49">
        <v>0</v>
      </c>
      <c r="Z12" s="2">
        <v>1.02</v>
      </c>
      <c r="AA12" s="2">
        <v>0</v>
      </c>
      <c r="AB12" s="45">
        <v>-7.0000000000000007E-2</v>
      </c>
      <c r="AC12" s="45">
        <v>0</v>
      </c>
      <c r="AD12" s="2">
        <v>0.7</v>
      </c>
      <c r="AE12" s="2">
        <v>0</v>
      </c>
      <c r="AF12" s="2">
        <v>0.64</v>
      </c>
      <c r="AG12" s="2">
        <v>0</v>
      </c>
      <c r="AH12" s="2"/>
      <c r="AI12" s="2"/>
      <c r="AJ12" s="14"/>
      <c r="AK12" s="14"/>
      <c r="AL12" s="14">
        <v>1.02</v>
      </c>
      <c r="AM12" s="14">
        <v>0</v>
      </c>
      <c r="AN12" s="45">
        <v>1.03</v>
      </c>
      <c r="AO12" s="45">
        <v>0</v>
      </c>
      <c r="AP12" s="45">
        <v>1.36</v>
      </c>
      <c r="AQ12" s="45">
        <v>0</v>
      </c>
    </row>
    <row r="13" spans="1:43" ht="14.25" customHeight="1">
      <c r="A13" s="48">
        <v>44572</v>
      </c>
      <c r="B13" s="2">
        <v>0.13</v>
      </c>
      <c r="C13" s="2">
        <v>0</v>
      </c>
      <c r="D13" s="2">
        <v>-0.68</v>
      </c>
      <c r="E13" s="2">
        <v>0</v>
      </c>
      <c r="F13" s="2">
        <v>-0.67</v>
      </c>
      <c r="G13" s="2">
        <v>0</v>
      </c>
      <c r="H13" s="2">
        <v>-0.82</v>
      </c>
      <c r="I13" s="2">
        <v>0</v>
      </c>
      <c r="J13" s="2">
        <v>-0.26</v>
      </c>
      <c r="K13" s="2">
        <v>0</v>
      </c>
      <c r="L13" s="2">
        <v>-2.82</v>
      </c>
      <c r="M13" s="2">
        <v>0</v>
      </c>
      <c r="N13" s="2">
        <v>-3.06</v>
      </c>
      <c r="O13" s="2">
        <v>0</v>
      </c>
      <c r="P13" s="2">
        <v>-1.1100000000000001</v>
      </c>
      <c r="Q13" s="2">
        <v>1.02</v>
      </c>
      <c r="R13" s="2">
        <v>-2.96</v>
      </c>
      <c r="S13" s="2">
        <v>1.27</v>
      </c>
      <c r="T13" s="2">
        <v>-2.72</v>
      </c>
      <c r="U13" s="2">
        <v>0</v>
      </c>
      <c r="V13" s="2">
        <v>-1.56</v>
      </c>
      <c r="W13" s="2">
        <v>0</v>
      </c>
      <c r="X13" s="49">
        <v>-1.6</v>
      </c>
      <c r="Y13" s="49">
        <v>0</v>
      </c>
      <c r="Z13" s="2">
        <v>-0.12</v>
      </c>
      <c r="AA13" s="2">
        <v>0</v>
      </c>
      <c r="AB13" s="45">
        <v>-1.1000000000000001</v>
      </c>
      <c r="AC13" s="45">
        <v>0</v>
      </c>
      <c r="AD13" s="2">
        <v>-0.67</v>
      </c>
      <c r="AE13" s="2">
        <v>0</v>
      </c>
      <c r="AF13" s="2">
        <v>-0.69</v>
      </c>
      <c r="AG13" s="2">
        <v>0</v>
      </c>
      <c r="AH13" s="2"/>
      <c r="AI13" s="2"/>
      <c r="AJ13" s="14"/>
      <c r="AK13" s="14"/>
      <c r="AL13" s="14">
        <v>-0.12</v>
      </c>
      <c r="AM13" s="14">
        <v>0</v>
      </c>
      <c r="AN13" s="45">
        <v>-1.27</v>
      </c>
      <c r="AO13" s="45">
        <v>0</v>
      </c>
      <c r="AP13" s="45">
        <v>-0.17</v>
      </c>
      <c r="AQ13" s="45">
        <v>0</v>
      </c>
    </row>
    <row r="14" spans="1:43" ht="14.25" customHeight="1">
      <c r="A14" s="48">
        <v>44573</v>
      </c>
      <c r="B14" s="2">
        <v>4.93</v>
      </c>
      <c r="C14" s="2">
        <v>0.25</v>
      </c>
      <c r="D14" s="2">
        <v>2.6</v>
      </c>
      <c r="E14" s="2">
        <v>0.25</v>
      </c>
      <c r="F14" s="2">
        <v>2.23</v>
      </c>
      <c r="G14" s="2">
        <v>1.78</v>
      </c>
      <c r="H14" s="2">
        <v>2.16</v>
      </c>
      <c r="I14" s="2">
        <v>0.25</v>
      </c>
      <c r="J14" s="2">
        <v>4.38</v>
      </c>
      <c r="K14" s="2">
        <v>0.76</v>
      </c>
      <c r="L14" s="2">
        <v>0.64</v>
      </c>
      <c r="M14" s="2">
        <v>1.02</v>
      </c>
      <c r="N14" s="2">
        <v>1.61</v>
      </c>
      <c r="O14" s="2">
        <v>1.27</v>
      </c>
      <c r="P14" s="2">
        <v>2.2599999999999998</v>
      </c>
      <c r="Q14" s="2">
        <v>4.0599999999999996</v>
      </c>
      <c r="R14" s="2">
        <v>2.37</v>
      </c>
      <c r="S14" s="2">
        <v>20.83</v>
      </c>
      <c r="T14" s="2">
        <v>1.56</v>
      </c>
      <c r="U14" s="2">
        <v>1.78</v>
      </c>
      <c r="V14" s="2">
        <v>4.1100000000000003</v>
      </c>
      <c r="W14" s="2">
        <v>0.51</v>
      </c>
      <c r="X14" s="49">
        <v>-0.1</v>
      </c>
      <c r="Y14" s="49">
        <v>3.8</v>
      </c>
      <c r="Z14" s="2">
        <v>3.77</v>
      </c>
      <c r="AA14" s="2">
        <v>0.51</v>
      </c>
      <c r="AB14" s="45">
        <v>3.25</v>
      </c>
      <c r="AC14" s="45">
        <v>0.8</v>
      </c>
      <c r="AD14" s="2">
        <v>2.23</v>
      </c>
      <c r="AE14" s="2">
        <v>1.78</v>
      </c>
      <c r="AF14" s="2">
        <v>4.18</v>
      </c>
      <c r="AG14" s="2">
        <v>1.27</v>
      </c>
      <c r="AH14" s="2"/>
      <c r="AI14" s="2"/>
      <c r="AJ14" s="14"/>
      <c r="AK14" s="14"/>
      <c r="AL14" s="14">
        <v>3.77</v>
      </c>
      <c r="AM14" s="14">
        <v>0.51</v>
      </c>
      <c r="AN14" s="45">
        <v>2.63</v>
      </c>
      <c r="AO14" s="45">
        <v>1.52</v>
      </c>
      <c r="AP14" s="45">
        <v>3.56</v>
      </c>
      <c r="AQ14" s="45">
        <v>0.51</v>
      </c>
    </row>
    <row r="15" spans="1:43" ht="14.25" customHeight="1">
      <c r="A15" s="48">
        <v>44574</v>
      </c>
      <c r="B15" s="2">
        <v>8.01</v>
      </c>
      <c r="C15" s="2">
        <v>1.78</v>
      </c>
      <c r="D15" s="2">
        <v>8.4</v>
      </c>
      <c r="E15" s="2">
        <v>0.51</v>
      </c>
      <c r="F15" s="2">
        <v>7.87</v>
      </c>
      <c r="G15" s="2">
        <v>5.59</v>
      </c>
      <c r="H15" s="2">
        <v>8.15</v>
      </c>
      <c r="I15" s="2">
        <v>2.0299999999999998</v>
      </c>
      <c r="J15" s="2">
        <v>9</v>
      </c>
      <c r="K15" s="2">
        <v>2.0299999999999998</v>
      </c>
      <c r="L15" s="2">
        <v>7.26</v>
      </c>
      <c r="M15" s="2">
        <v>2.54</v>
      </c>
      <c r="N15" s="2">
        <v>8.4</v>
      </c>
      <c r="O15" s="2">
        <v>2.54</v>
      </c>
      <c r="P15" s="2">
        <v>8.0399999999999991</v>
      </c>
      <c r="Q15" s="2">
        <v>5.7018000000000004</v>
      </c>
      <c r="R15" s="2">
        <v>7.28</v>
      </c>
      <c r="S15" s="2">
        <v>6.1</v>
      </c>
      <c r="T15" s="2">
        <v>8.1300000000000008</v>
      </c>
      <c r="U15" s="2">
        <v>2.54</v>
      </c>
      <c r="V15" s="2">
        <v>9.01</v>
      </c>
      <c r="W15" s="2">
        <v>3.05</v>
      </c>
      <c r="X15" s="49">
        <v>6.7</v>
      </c>
      <c r="Y15" s="49">
        <v>3.3</v>
      </c>
      <c r="Z15" s="2">
        <v>8.68</v>
      </c>
      <c r="AA15" s="2">
        <v>2.54</v>
      </c>
      <c r="AB15" s="45">
        <v>9.02</v>
      </c>
      <c r="AC15" s="45">
        <v>2.6</v>
      </c>
      <c r="AD15" s="2">
        <v>7.87</v>
      </c>
      <c r="AE15" s="2">
        <v>5.59</v>
      </c>
      <c r="AF15" s="2">
        <v>8.8699999999999992</v>
      </c>
      <c r="AG15" s="2">
        <v>3.05</v>
      </c>
      <c r="AH15" s="2"/>
      <c r="AI15" s="2"/>
      <c r="AJ15" s="14"/>
      <c r="AK15" s="14"/>
      <c r="AL15" s="14">
        <v>8.68</v>
      </c>
      <c r="AM15" s="14">
        <v>2.54</v>
      </c>
      <c r="AN15" s="45">
        <v>8.89</v>
      </c>
      <c r="AO15" s="45">
        <v>1.78</v>
      </c>
      <c r="AP15" s="45">
        <v>8.89</v>
      </c>
      <c r="AQ15" s="45">
        <v>1.78</v>
      </c>
    </row>
    <row r="16" spans="1:43" ht="14.25" customHeight="1">
      <c r="A16" s="48">
        <v>44575</v>
      </c>
      <c r="B16" s="2">
        <v>7.46</v>
      </c>
      <c r="C16" s="2">
        <v>4.0599999999999996</v>
      </c>
      <c r="D16" s="2">
        <v>7.72</v>
      </c>
      <c r="E16" s="2">
        <v>2.54</v>
      </c>
      <c r="F16" s="2">
        <v>7.25</v>
      </c>
      <c r="G16" s="2">
        <v>4.0599999999999996</v>
      </c>
      <c r="H16" s="2">
        <v>7.71</v>
      </c>
      <c r="I16" s="2">
        <v>1.78</v>
      </c>
      <c r="J16" s="2">
        <v>8.36</v>
      </c>
      <c r="K16" s="2">
        <v>4.0599999999999996</v>
      </c>
      <c r="L16" s="2">
        <v>6.74</v>
      </c>
      <c r="M16" s="2">
        <v>5.33</v>
      </c>
      <c r="N16" s="2">
        <v>7.68</v>
      </c>
      <c r="O16" s="2">
        <v>4.32</v>
      </c>
      <c r="P16" s="2">
        <v>7.41</v>
      </c>
      <c r="Q16" s="2">
        <v>4.1412000000000004</v>
      </c>
      <c r="R16" s="2">
        <v>6.66</v>
      </c>
      <c r="S16" s="2">
        <v>5.84</v>
      </c>
      <c r="T16" s="2">
        <v>7.92</v>
      </c>
      <c r="U16" s="2">
        <v>4.0599999999999996</v>
      </c>
      <c r="V16" s="2">
        <v>8.4700000000000006</v>
      </c>
      <c r="W16" s="2">
        <v>5.59</v>
      </c>
      <c r="X16" s="49">
        <v>6.1</v>
      </c>
      <c r="Y16" s="49">
        <v>3.3</v>
      </c>
      <c r="Z16" s="2">
        <v>8.0500000000000007</v>
      </c>
      <c r="AA16" s="2">
        <v>3.3</v>
      </c>
      <c r="AB16" s="45">
        <v>8.43</v>
      </c>
      <c r="AC16" s="45">
        <v>3</v>
      </c>
      <c r="AD16" s="2">
        <v>7.25</v>
      </c>
      <c r="AE16" s="2">
        <v>4.0599999999999996</v>
      </c>
      <c r="AF16" s="2">
        <v>8.17</v>
      </c>
      <c r="AG16" s="2">
        <v>4.57</v>
      </c>
      <c r="AH16" s="2"/>
      <c r="AI16" s="2"/>
      <c r="AJ16" s="14"/>
      <c r="AK16" s="14"/>
      <c r="AL16" s="14">
        <v>8.0500000000000007</v>
      </c>
      <c r="AM16" s="14">
        <v>3.3</v>
      </c>
      <c r="AN16" s="45">
        <v>8.06</v>
      </c>
      <c r="AO16" s="45">
        <v>5.33</v>
      </c>
      <c r="AP16" s="45">
        <v>8.33</v>
      </c>
      <c r="AQ16" s="45">
        <v>2.54</v>
      </c>
    </row>
    <row r="17" spans="1:43" ht="14.25" customHeight="1">
      <c r="A17" s="48">
        <v>44576</v>
      </c>
      <c r="B17" s="2">
        <v>6.22</v>
      </c>
      <c r="C17" s="2">
        <v>0.25</v>
      </c>
      <c r="D17" s="2">
        <v>5.46</v>
      </c>
      <c r="E17" s="2">
        <v>0.25</v>
      </c>
      <c r="F17" s="2">
        <v>4.5999999999999996</v>
      </c>
      <c r="G17" s="2">
        <v>0</v>
      </c>
      <c r="H17" s="2">
        <v>5.92</v>
      </c>
      <c r="I17" s="2">
        <v>0.25</v>
      </c>
      <c r="J17" s="2">
        <v>6.1</v>
      </c>
      <c r="K17" s="2">
        <v>0</v>
      </c>
      <c r="L17" s="2">
        <v>4.1399999999999997</v>
      </c>
      <c r="M17" s="2">
        <v>1.78</v>
      </c>
      <c r="N17" s="2">
        <v>4.74</v>
      </c>
      <c r="O17" s="2">
        <v>0.76</v>
      </c>
      <c r="P17" s="2">
        <v>4.13</v>
      </c>
      <c r="Q17" s="2">
        <v>0</v>
      </c>
      <c r="R17" s="2">
        <v>2.87</v>
      </c>
      <c r="S17" s="2">
        <v>0.51</v>
      </c>
      <c r="T17" s="2">
        <v>5.37</v>
      </c>
      <c r="U17" s="2">
        <v>0.51</v>
      </c>
      <c r="V17" s="2">
        <v>4.83</v>
      </c>
      <c r="W17" s="2">
        <v>0.25</v>
      </c>
      <c r="X17" s="49">
        <v>2.9</v>
      </c>
      <c r="Y17" s="49">
        <v>1</v>
      </c>
      <c r="Z17" s="2">
        <v>5.86</v>
      </c>
      <c r="AA17" s="2">
        <v>0</v>
      </c>
      <c r="AB17" s="45">
        <v>5.9</v>
      </c>
      <c r="AC17" s="45">
        <v>0</v>
      </c>
      <c r="AD17" s="2">
        <v>4.5999999999999996</v>
      </c>
      <c r="AE17" s="2">
        <v>0</v>
      </c>
      <c r="AF17" s="2">
        <v>4.46</v>
      </c>
      <c r="AG17" s="2">
        <v>0.25</v>
      </c>
      <c r="AH17" s="2"/>
      <c r="AI17" s="2"/>
      <c r="AJ17" s="14"/>
      <c r="AK17" s="14"/>
      <c r="AL17" s="14">
        <v>5.86</v>
      </c>
      <c r="AM17" s="14">
        <v>0</v>
      </c>
      <c r="AN17" s="45">
        <v>5.85</v>
      </c>
      <c r="AO17" s="45">
        <v>0</v>
      </c>
      <c r="AP17" s="45">
        <v>6.37</v>
      </c>
      <c r="AQ17" s="45">
        <v>0</v>
      </c>
    </row>
    <row r="18" spans="1:43" ht="14.25" customHeight="1">
      <c r="A18" s="48">
        <v>44577</v>
      </c>
      <c r="B18" s="2">
        <v>7</v>
      </c>
      <c r="C18" s="2">
        <v>2</v>
      </c>
      <c r="D18" s="2">
        <v>1.75</v>
      </c>
      <c r="E18" s="2">
        <v>0</v>
      </c>
      <c r="F18" s="2">
        <v>0.95</v>
      </c>
      <c r="G18" s="2">
        <v>0.25</v>
      </c>
      <c r="H18" s="2">
        <v>1.77</v>
      </c>
      <c r="I18" s="2">
        <v>0</v>
      </c>
      <c r="J18" s="2">
        <v>1.75</v>
      </c>
      <c r="K18" s="2">
        <v>0</v>
      </c>
      <c r="L18" s="2">
        <v>0.27</v>
      </c>
      <c r="M18" s="2">
        <v>0.25</v>
      </c>
      <c r="N18" s="2">
        <v>0.28000000000000003</v>
      </c>
      <c r="O18" s="2">
        <v>0</v>
      </c>
      <c r="P18" s="2">
        <v>-0.21</v>
      </c>
      <c r="Q18" s="2">
        <v>0.255</v>
      </c>
      <c r="R18" s="2">
        <v>-1.1200000000000001</v>
      </c>
      <c r="S18" s="2">
        <v>0.25</v>
      </c>
      <c r="T18" s="2">
        <v>0.26</v>
      </c>
      <c r="U18" s="2">
        <v>0.25</v>
      </c>
      <c r="V18" s="2">
        <v>0.92</v>
      </c>
      <c r="W18" s="2">
        <v>0</v>
      </c>
      <c r="X18" s="49">
        <v>-1.5</v>
      </c>
      <c r="Y18" s="49">
        <v>0.5</v>
      </c>
      <c r="Z18" s="2">
        <v>1.77</v>
      </c>
      <c r="AA18" s="2">
        <v>0</v>
      </c>
      <c r="AB18" s="45">
        <v>1.1299999999999999</v>
      </c>
      <c r="AC18" s="45">
        <v>2.8</v>
      </c>
      <c r="AD18" s="2">
        <v>0.95</v>
      </c>
      <c r="AE18" s="2">
        <v>0.25</v>
      </c>
      <c r="AF18" s="2">
        <v>0.74</v>
      </c>
      <c r="AG18" s="2">
        <v>0</v>
      </c>
      <c r="AH18" s="2"/>
      <c r="AI18" s="2"/>
      <c r="AJ18" s="14"/>
      <c r="AK18" s="14"/>
      <c r="AL18" s="14">
        <v>1.77</v>
      </c>
      <c r="AM18" s="14">
        <v>0</v>
      </c>
      <c r="AN18" s="45">
        <v>0.98</v>
      </c>
      <c r="AO18" s="45">
        <v>0</v>
      </c>
      <c r="AP18" s="45">
        <v>2.25</v>
      </c>
      <c r="AQ18" s="45">
        <v>0</v>
      </c>
    </row>
    <row r="19" spans="1:43" ht="14.25" customHeight="1">
      <c r="A19" s="48">
        <v>44578</v>
      </c>
      <c r="B19" s="2">
        <v>7.22</v>
      </c>
      <c r="C19" s="2">
        <v>1.78</v>
      </c>
      <c r="D19" s="2">
        <v>7.23</v>
      </c>
      <c r="E19" s="2">
        <v>2.79</v>
      </c>
      <c r="F19" s="2">
        <v>6.35</v>
      </c>
      <c r="G19" s="2">
        <v>6.1</v>
      </c>
      <c r="H19" s="2">
        <v>7.32</v>
      </c>
      <c r="I19" s="2">
        <v>5.08</v>
      </c>
      <c r="J19" s="2">
        <v>6.95</v>
      </c>
      <c r="K19" s="2">
        <v>3.56</v>
      </c>
      <c r="L19" s="2">
        <v>5.52</v>
      </c>
      <c r="M19" s="2">
        <v>4.32</v>
      </c>
      <c r="N19" s="2">
        <v>5.96</v>
      </c>
      <c r="O19" s="2">
        <v>5.59</v>
      </c>
      <c r="P19" s="2">
        <v>5.69</v>
      </c>
      <c r="Q19" s="2">
        <v>6.25</v>
      </c>
      <c r="R19" s="2">
        <v>4.3600000000000003</v>
      </c>
      <c r="S19" s="2">
        <v>6.1</v>
      </c>
      <c r="T19" s="2">
        <v>5.61</v>
      </c>
      <c r="U19" s="2">
        <v>3.3</v>
      </c>
      <c r="V19" s="2">
        <v>6.25</v>
      </c>
      <c r="W19" s="2">
        <v>6.1</v>
      </c>
      <c r="X19" s="49">
        <v>3.4</v>
      </c>
      <c r="Y19" s="49">
        <v>4.0999999999999996</v>
      </c>
      <c r="Z19" s="2">
        <v>7.14</v>
      </c>
      <c r="AA19" s="2">
        <v>2.79</v>
      </c>
      <c r="AB19" s="45">
        <v>7.13</v>
      </c>
      <c r="AC19" s="45">
        <v>0</v>
      </c>
      <c r="AD19" s="2">
        <v>6.35</v>
      </c>
      <c r="AE19" s="2">
        <v>6.1</v>
      </c>
      <c r="AF19" s="2">
        <v>5.93</v>
      </c>
      <c r="AG19" s="2">
        <v>5.33</v>
      </c>
      <c r="AH19" s="2"/>
      <c r="AI19" s="2"/>
      <c r="AJ19" s="14"/>
      <c r="AK19" s="14"/>
      <c r="AL19" s="14">
        <v>7.14</v>
      </c>
      <c r="AM19" s="14">
        <v>2.79</v>
      </c>
      <c r="AN19" s="45">
        <v>6.55</v>
      </c>
      <c r="AO19" s="45">
        <v>3.81</v>
      </c>
      <c r="AP19" s="45">
        <v>7.48</v>
      </c>
      <c r="AQ19" s="45">
        <v>4.83</v>
      </c>
    </row>
    <row r="20" spans="1:43" ht="14.25" customHeight="1">
      <c r="A20" s="48">
        <v>44579</v>
      </c>
      <c r="B20" s="2">
        <v>4.3</v>
      </c>
      <c r="C20" s="2">
        <v>0</v>
      </c>
      <c r="D20" s="2">
        <v>4.34</v>
      </c>
      <c r="E20" s="2">
        <v>0</v>
      </c>
      <c r="F20" s="2">
        <v>4.28</v>
      </c>
      <c r="G20" s="2">
        <v>0</v>
      </c>
      <c r="H20" s="2">
        <v>4.1399999999999997</v>
      </c>
      <c r="I20" s="2">
        <v>0</v>
      </c>
      <c r="J20" s="2">
        <v>1.33</v>
      </c>
      <c r="K20" s="2">
        <v>0</v>
      </c>
      <c r="L20" s="2">
        <v>2.4900000000000002</v>
      </c>
      <c r="M20" s="2">
        <v>0.25</v>
      </c>
      <c r="N20" s="2">
        <v>0.27</v>
      </c>
      <c r="O20" s="2">
        <v>0.25</v>
      </c>
      <c r="P20" s="2">
        <v>1.6</v>
      </c>
      <c r="Q20" s="2">
        <v>0</v>
      </c>
      <c r="R20" s="2">
        <v>1.17</v>
      </c>
      <c r="S20" s="2">
        <v>0</v>
      </c>
      <c r="T20" s="2">
        <v>-0.16</v>
      </c>
      <c r="U20" s="2">
        <v>0</v>
      </c>
      <c r="V20" s="2">
        <v>0.5</v>
      </c>
      <c r="W20" s="2">
        <v>0</v>
      </c>
      <c r="X20" s="49">
        <v>3.1</v>
      </c>
      <c r="Y20" s="49">
        <v>0</v>
      </c>
      <c r="Z20" s="2">
        <v>2.29</v>
      </c>
      <c r="AA20" s="2">
        <v>0</v>
      </c>
      <c r="AB20" s="45">
        <v>0.76</v>
      </c>
      <c r="AC20" s="45">
        <v>0</v>
      </c>
      <c r="AD20" s="2">
        <v>4.28</v>
      </c>
      <c r="AE20" s="2">
        <v>0</v>
      </c>
      <c r="AF20" s="2">
        <v>0.86</v>
      </c>
      <c r="AG20" s="2">
        <v>0</v>
      </c>
      <c r="AH20" s="2"/>
      <c r="AI20" s="2"/>
      <c r="AJ20" s="14"/>
      <c r="AK20" s="14"/>
      <c r="AL20" s="14">
        <v>2.29</v>
      </c>
      <c r="AM20" s="14">
        <v>0</v>
      </c>
      <c r="AN20" s="45">
        <v>0.77</v>
      </c>
      <c r="AO20" s="45">
        <v>0.25</v>
      </c>
      <c r="AP20" s="45">
        <v>2.67</v>
      </c>
      <c r="AQ20" s="45">
        <v>0</v>
      </c>
    </row>
    <row r="21" spans="1:43" ht="14.25" customHeight="1">
      <c r="A21" s="48">
        <v>44580</v>
      </c>
      <c r="B21" s="2">
        <v>5.59</v>
      </c>
      <c r="C21" s="2">
        <v>0</v>
      </c>
      <c r="D21" s="2">
        <v>4.72</v>
      </c>
      <c r="E21" s="2">
        <v>0</v>
      </c>
      <c r="F21" s="2">
        <v>5.05</v>
      </c>
      <c r="G21" s="2">
        <v>0</v>
      </c>
      <c r="H21" s="2">
        <v>4.59</v>
      </c>
      <c r="I21" s="2">
        <v>0</v>
      </c>
      <c r="J21" s="2">
        <v>3.94</v>
      </c>
      <c r="K21" s="2">
        <v>0.25</v>
      </c>
      <c r="L21" s="2">
        <v>4.04</v>
      </c>
      <c r="M21" s="2">
        <v>0</v>
      </c>
      <c r="N21" s="2">
        <v>3.19</v>
      </c>
      <c r="O21" s="2">
        <v>0</v>
      </c>
      <c r="P21" s="2">
        <v>3.13</v>
      </c>
      <c r="Q21" s="2">
        <v>0</v>
      </c>
      <c r="R21" s="2">
        <v>1.85</v>
      </c>
      <c r="S21" s="2">
        <v>0</v>
      </c>
      <c r="T21" s="2">
        <v>0.63</v>
      </c>
      <c r="U21" s="2">
        <v>0</v>
      </c>
      <c r="V21" s="2">
        <v>2.63</v>
      </c>
      <c r="W21" s="2">
        <v>0.25</v>
      </c>
      <c r="X21" s="49">
        <v>4</v>
      </c>
      <c r="Y21" s="49">
        <v>0</v>
      </c>
      <c r="Z21" s="2">
        <v>4.22</v>
      </c>
      <c r="AA21" s="2">
        <v>0</v>
      </c>
      <c r="AB21" s="45">
        <v>3.71</v>
      </c>
      <c r="AC21" s="45">
        <v>0</v>
      </c>
      <c r="AD21" s="2">
        <v>5.05</v>
      </c>
      <c r="AE21" s="2">
        <v>0</v>
      </c>
      <c r="AF21" s="2">
        <v>3.45</v>
      </c>
      <c r="AG21" s="2">
        <v>0.25</v>
      </c>
      <c r="AH21" s="2"/>
      <c r="AI21" s="2"/>
      <c r="AJ21" s="14"/>
      <c r="AK21" s="14"/>
      <c r="AL21" s="14">
        <v>4.22</v>
      </c>
      <c r="AM21" s="14">
        <v>0</v>
      </c>
      <c r="AN21" s="45">
        <v>3.48</v>
      </c>
      <c r="AO21" s="45">
        <v>0</v>
      </c>
      <c r="AP21" s="45">
        <v>4.58</v>
      </c>
      <c r="AQ21" s="45">
        <v>0</v>
      </c>
    </row>
    <row r="22" spans="1:43" ht="14.25" customHeight="1">
      <c r="A22" s="48">
        <v>44581</v>
      </c>
      <c r="B22" s="2">
        <v>7.71</v>
      </c>
      <c r="C22" s="2">
        <v>0.25</v>
      </c>
      <c r="D22" s="2">
        <v>7.6</v>
      </c>
      <c r="E22" s="2">
        <v>0.25</v>
      </c>
      <c r="F22" s="2">
        <v>7.28</v>
      </c>
      <c r="G22" s="2">
        <v>0.76</v>
      </c>
      <c r="H22" s="2">
        <v>7.52</v>
      </c>
      <c r="I22" s="2">
        <v>0.25</v>
      </c>
      <c r="J22" s="2">
        <v>7.88</v>
      </c>
      <c r="K22" s="2">
        <v>0.76</v>
      </c>
      <c r="L22" s="2">
        <v>7.99</v>
      </c>
      <c r="M22" s="2">
        <v>0</v>
      </c>
      <c r="N22" s="2">
        <v>9.02</v>
      </c>
      <c r="O22" s="2">
        <v>0</v>
      </c>
      <c r="P22" s="2">
        <v>7.36</v>
      </c>
      <c r="Q22" s="2">
        <v>0.7752</v>
      </c>
      <c r="R22" s="2">
        <v>7.44</v>
      </c>
      <c r="S22" s="2">
        <v>0.25</v>
      </c>
      <c r="T22" s="2">
        <v>4.84</v>
      </c>
      <c r="U22" s="2">
        <v>0.25</v>
      </c>
      <c r="V22" s="2">
        <v>8.1300000000000008</v>
      </c>
      <c r="W22" s="2">
        <v>1.02</v>
      </c>
      <c r="X22" s="49">
        <v>8</v>
      </c>
      <c r="Y22" s="49">
        <v>1</v>
      </c>
      <c r="Z22" s="2">
        <v>7.38</v>
      </c>
      <c r="AA22" s="2">
        <v>0.76</v>
      </c>
      <c r="AB22" s="45">
        <v>8.2100000000000009</v>
      </c>
      <c r="AC22" s="45">
        <v>0.6</v>
      </c>
      <c r="AD22" s="2">
        <v>7.28</v>
      </c>
      <c r="AE22" s="2">
        <v>0.76</v>
      </c>
      <c r="AF22" s="2">
        <v>7.93</v>
      </c>
      <c r="AG22" s="2">
        <v>0.51</v>
      </c>
      <c r="AH22" s="2"/>
      <c r="AI22" s="2"/>
      <c r="AJ22" s="14"/>
      <c r="AK22" s="14"/>
      <c r="AL22" s="14">
        <v>7.38</v>
      </c>
      <c r="AM22" s="14">
        <v>0.76</v>
      </c>
      <c r="AN22" s="45">
        <v>7.7</v>
      </c>
      <c r="AO22" s="45">
        <v>1.02</v>
      </c>
      <c r="AP22" s="45">
        <v>7.78</v>
      </c>
      <c r="AQ22" s="45">
        <v>0.51</v>
      </c>
    </row>
    <row r="23" spans="1:43" ht="14.25" customHeight="1">
      <c r="A23" s="48">
        <v>44582</v>
      </c>
      <c r="B23" s="2">
        <v>10.18</v>
      </c>
      <c r="C23" s="2">
        <v>5.59</v>
      </c>
      <c r="D23" s="2">
        <v>10.199999999999999</v>
      </c>
      <c r="E23" s="2">
        <v>3.56</v>
      </c>
      <c r="F23" s="2">
        <v>9.49</v>
      </c>
      <c r="G23" s="2">
        <v>6.35</v>
      </c>
      <c r="H23" s="2">
        <v>9.67</v>
      </c>
      <c r="I23" s="2">
        <v>9.4</v>
      </c>
      <c r="J23" s="2">
        <v>10.56</v>
      </c>
      <c r="K23" s="2">
        <v>7.11</v>
      </c>
      <c r="L23" s="2">
        <v>9.6</v>
      </c>
      <c r="M23" s="2">
        <v>7.37</v>
      </c>
      <c r="N23" s="2">
        <v>10.66</v>
      </c>
      <c r="O23" s="2">
        <v>5.59</v>
      </c>
      <c r="P23" s="2">
        <v>9.85</v>
      </c>
      <c r="Q23" s="2">
        <v>6.4769999999999994</v>
      </c>
      <c r="R23" s="2">
        <v>8.6999999999999993</v>
      </c>
      <c r="S23" s="2">
        <v>6.1</v>
      </c>
      <c r="T23" s="2">
        <v>9.93</v>
      </c>
      <c r="U23" s="2">
        <v>4.83</v>
      </c>
      <c r="V23" s="2">
        <v>11</v>
      </c>
      <c r="W23" s="2">
        <v>5.59</v>
      </c>
      <c r="X23" s="49">
        <v>8.1999999999999993</v>
      </c>
      <c r="Y23" s="49">
        <v>8.9</v>
      </c>
      <c r="Z23" s="2">
        <v>10.25</v>
      </c>
      <c r="AA23" s="2">
        <v>6.35</v>
      </c>
      <c r="AB23" s="45">
        <v>11.24</v>
      </c>
      <c r="AC23" s="45">
        <v>4.2</v>
      </c>
      <c r="AD23" s="2">
        <v>9.49</v>
      </c>
      <c r="AE23" s="2">
        <v>6.35</v>
      </c>
      <c r="AF23" s="2">
        <v>10.52</v>
      </c>
      <c r="AG23" s="2">
        <v>8.3800000000000008</v>
      </c>
      <c r="AH23" s="2"/>
      <c r="AI23" s="2"/>
      <c r="AJ23" s="14"/>
      <c r="AK23" s="14"/>
      <c r="AL23" s="14">
        <v>10.25</v>
      </c>
      <c r="AM23" s="14">
        <v>6.35</v>
      </c>
      <c r="AN23" s="45">
        <v>11.16</v>
      </c>
      <c r="AO23" s="45">
        <v>2.29</v>
      </c>
      <c r="AP23" s="45">
        <v>10.29</v>
      </c>
      <c r="AQ23" s="45">
        <v>1.52</v>
      </c>
    </row>
    <row r="24" spans="1:43" ht="14.25" customHeight="1">
      <c r="A24" s="48">
        <v>44583</v>
      </c>
      <c r="B24" s="2">
        <v>7.08</v>
      </c>
      <c r="C24" s="2">
        <v>13.97</v>
      </c>
      <c r="D24" s="2">
        <v>7.55</v>
      </c>
      <c r="E24" s="2">
        <v>13.72</v>
      </c>
      <c r="F24" s="2">
        <v>6.92</v>
      </c>
      <c r="G24" s="2">
        <v>13.46</v>
      </c>
      <c r="H24" s="2">
        <v>7.15</v>
      </c>
      <c r="I24" s="2">
        <v>12.45</v>
      </c>
      <c r="J24" s="2">
        <v>8.19</v>
      </c>
      <c r="K24" s="2">
        <v>8.3800000000000008</v>
      </c>
      <c r="L24" s="2">
        <v>6.44</v>
      </c>
      <c r="M24" s="2">
        <v>11.43</v>
      </c>
      <c r="N24" s="2">
        <v>7.19</v>
      </c>
      <c r="O24" s="2">
        <v>9.65</v>
      </c>
      <c r="P24" s="2">
        <v>6.83</v>
      </c>
      <c r="Q24" s="2">
        <v>13.729200000000001</v>
      </c>
      <c r="R24" s="2">
        <v>6.05</v>
      </c>
      <c r="S24" s="2">
        <v>11.18</v>
      </c>
      <c r="T24" s="2">
        <v>6.62</v>
      </c>
      <c r="U24" s="2">
        <v>12.7</v>
      </c>
      <c r="V24" s="2">
        <v>8.3000000000000007</v>
      </c>
      <c r="W24" s="2">
        <v>8.3800000000000008</v>
      </c>
      <c r="X24" s="49">
        <v>5.5</v>
      </c>
      <c r="Y24" s="49">
        <v>13.7</v>
      </c>
      <c r="Z24" s="2">
        <v>7.85</v>
      </c>
      <c r="AA24" s="2">
        <v>10.41</v>
      </c>
      <c r="AB24" s="45">
        <v>8.43</v>
      </c>
      <c r="AC24" s="45">
        <v>17.600000000000001</v>
      </c>
      <c r="AD24" s="2">
        <v>6.92</v>
      </c>
      <c r="AE24" s="2">
        <v>13.46</v>
      </c>
      <c r="AF24" s="2">
        <v>7.94</v>
      </c>
      <c r="AG24" s="2">
        <v>9.4</v>
      </c>
      <c r="AH24" s="2"/>
      <c r="AI24" s="2"/>
      <c r="AJ24" s="14"/>
      <c r="AK24" s="14"/>
      <c r="AL24" s="14">
        <v>7.85</v>
      </c>
      <c r="AM24" s="14">
        <v>10.41</v>
      </c>
      <c r="AN24" s="45">
        <v>8.35</v>
      </c>
      <c r="AO24" s="45">
        <v>12.45</v>
      </c>
      <c r="AP24" s="45">
        <v>7.99</v>
      </c>
      <c r="AQ24" s="45">
        <v>11.94</v>
      </c>
    </row>
    <row r="25" spans="1:43" ht="14.25" customHeight="1">
      <c r="A25" s="48">
        <v>44584</v>
      </c>
      <c r="B25" s="2">
        <v>7.9</v>
      </c>
      <c r="C25" s="2">
        <v>0</v>
      </c>
      <c r="D25" s="2">
        <v>6.1</v>
      </c>
      <c r="E25" s="2">
        <v>15.75</v>
      </c>
      <c r="F25" s="2">
        <v>5.62</v>
      </c>
      <c r="G25" s="2">
        <v>7.11</v>
      </c>
      <c r="H25" s="2">
        <v>5.77</v>
      </c>
      <c r="I25" s="2">
        <v>21.08</v>
      </c>
      <c r="J25" s="2">
        <v>7.08</v>
      </c>
      <c r="K25" s="2">
        <v>7.37</v>
      </c>
      <c r="L25" s="2">
        <v>5.0999999999999996</v>
      </c>
      <c r="M25" s="2">
        <v>19.05</v>
      </c>
      <c r="N25" s="2">
        <v>6.15</v>
      </c>
      <c r="O25" s="2">
        <v>10.92</v>
      </c>
      <c r="P25" s="2">
        <v>5.48</v>
      </c>
      <c r="Q25" s="2">
        <v>7.2522000000000002</v>
      </c>
      <c r="R25" s="2">
        <v>4.49</v>
      </c>
      <c r="S25" s="2">
        <v>4.0599999999999996</v>
      </c>
      <c r="T25" s="2">
        <v>6.14</v>
      </c>
      <c r="U25" s="2">
        <v>10.92</v>
      </c>
      <c r="V25" s="2">
        <v>6.74</v>
      </c>
      <c r="W25" s="2">
        <v>8.64</v>
      </c>
      <c r="X25" s="49">
        <v>4</v>
      </c>
      <c r="Y25" s="49">
        <v>10.199999999999999</v>
      </c>
      <c r="Z25" s="2">
        <v>6.78</v>
      </c>
      <c r="AA25" s="2">
        <v>9.65</v>
      </c>
      <c r="AB25" s="45">
        <v>7.09</v>
      </c>
      <c r="AC25" s="45">
        <v>8.1999999999999993</v>
      </c>
      <c r="AD25" s="2">
        <v>5.62</v>
      </c>
      <c r="AE25" s="2">
        <v>7.11</v>
      </c>
      <c r="AF25" s="2">
        <v>6.17</v>
      </c>
      <c r="AG25" s="2">
        <v>5.59</v>
      </c>
      <c r="AH25" s="2"/>
      <c r="AI25" s="2"/>
      <c r="AJ25" s="14"/>
      <c r="AK25" s="14"/>
      <c r="AL25" s="14">
        <v>6.78</v>
      </c>
      <c r="AM25" s="14">
        <v>9.65</v>
      </c>
      <c r="AN25" s="45">
        <v>7.03</v>
      </c>
      <c r="AO25" s="45">
        <v>12.7</v>
      </c>
      <c r="AP25" s="45">
        <v>6.66</v>
      </c>
      <c r="AQ25" s="45">
        <v>15.75</v>
      </c>
    </row>
    <row r="26" spans="1:43" ht="14.25" customHeight="1">
      <c r="A26" s="48">
        <v>44585</v>
      </c>
      <c r="B26" s="2">
        <v>7.46</v>
      </c>
      <c r="C26" s="2">
        <v>3.3</v>
      </c>
      <c r="D26" s="2">
        <v>5.65</v>
      </c>
      <c r="E26" s="2">
        <v>5.84</v>
      </c>
      <c r="F26" s="2">
        <v>5.01</v>
      </c>
      <c r="G26" s="2">
        <v>5.08</v>
      </c>
      <c r="H26" s="2">
        <v>5.68</v>
      </c>
      <c r="I26" s="2">
        <v>6.1</v>
      </c>
      <c r="J26" s="2">
        <v>6.44</v>
      </c>
      <c r="K26" s="2">
        <v>7.37</v>
      </c>
      <c r="L26" s="2">
        <v>4.6500000000000004</v>
      </c>
      <c r="M26" s="2">
        <v>7.62</v>
      </c>
      <c r="N26" s="2">
        <v>5.49</v>
      </c>
      <c r="O26" s="2">
        <v>10.41</v>
      </c>
      <c r="P26" s="2">
        <v>3.93</v>
      </c>
      <c r="Q26" s="2">
        <v>5.1816000000000004</v>
      </c>
      <c r="R26" s="2">
        <v>2.81</v>
      </c>
      <c r="S26" s="2">
        <v>1.52</v>
      </c>
      <c r="T26" s="2">
        <v>5.75</v>
      </c>
      <c r="U26" s="2">
        <v>8.64</v>
      </c>
      <c r="V26" s="2">
        <v>5.33</v>
      </c>
      <c r="W26" s="2">
        <v>6.6</v>
      </c>
      <c r="X26" s="49">
        <v>2.6</v>
      </c>
      <c r="Y26" s="49">
        <v>4.5999999999999996</v>
      </c>
      <c r="Z26" s="2">
        <v>6.01</v>
      </c>
      <c r="AA26" s="2">
        <v>7.62</v>
      </c>
      <c r="AB26" s="45">
        <v>6.52</v>
      </c>
      <c r="AC26" s="45">
        <v>5.8</v>
      </c>
      <c r="AD26" s="2">
        <v>5.01</v>
      </c>
      <c r="AE26" s="2">
        <v>5.08</v>
      </c>
      <c r="AF26" s="2">
        <v>4.42</v>
      </c>
      <c r="AG26" s="2">
        <v>5.08</v>
      </c>
      <c r="AH26" s="2"/>
      <c r="AI26" s="2"/>
      <c r="AJ26" s="14"/>
      <c r="AK26" s="14"/>
      <c r="AL26" s="14">
        <v>6.01</v>
      </c>
      <c r="AM26" s="14">
        <v>7.62</v>
      </c>
      <c r="AN26" s="45">
        <v>6.27</v>
      </c>
      <c r="AO26" s="45">
        <v>9.14</v>
      </c>
      <c r="AP26" s="45">
        <v>6.26</v>
      </c>
      <c r="AQ26" s="45">
        <v>5.84</v>
      </c>
    </row>
    <row r="27" spans="1:43" ht="14.25" customHeight="1">
      <c r="A27" s="48">
        <v>44586</v>
      </c>
      <c r="B27" s="2">
        <v>5.84</v>
      </c>
      <c r="C27" s="2">
        <v>1.27</v>
      </c>
      <c r="D27" s="2">
        <v>5.58</v>
      </c>
      <c r="E27" s="2">
        <v>0.76</v>
      </c>
      <c r="F27" s="2">
        <v>4.8600000000000003</v>
      </c>
      <c r="G27" s="2">
        <v>0.25</v>
      </c>
      <c r="H27" s="2">
        <v>5.57</v>
      </c>
      <c r="I27" s="2">
        <v>0.76</v>
      </c>
      <c r="J27" s="2">
        <v>5.15</v>
      </c>
      <c r="K27" s="2">
        <v>0.25</v>
      </c>
      <c r="L27" s="2">
        <v>4.24</v>
      </c>
      <c r="M27" s="2">
        <v>0.25</v>
      </c>
      <c r="N27" s="2">
        <v>4.5999999999999996</v>
      </c>
      <c r="O27" s="2">
        <v>1.02</v>
      </c>
      <c r="P27" s="2">
        <v>4.29</v>
      </c>
      <c r="Q27" s="2">
        <v>0.255</v>
      </c>
      <c r="R27" s="2">
        <v>3.05</v>
      </c>
      <c r="S27" s="2">
        <v>0</v>
      </c>
      <c r="T27" s="2">
        <v>4.5599999999999996</v>
      </c>
      <c r="U27" s="2">
        <v>1.02</v>
      </c>
      <c r="V27" s="2">
        <v>4.6399999999999997</v>
      </c>
      <c r="W27" s="2">
        <v>0.25</v>
      </c>
      <c r="X27" s="49">
        <v>2.7</v>
      </c>
      <c r="Y27" s="49">
        <v>0</v>
      </c>
      <c r="Z27" s="2">
        <v>5.49</v>
      </c>
      <c r="AA27" s="2">
        <v>0.25</v>
      </c>
      <c r="AB27" s="45">
        <v>5.63</v>
      </c>
      <c r="AC27" s="45">
        <v>0</v>
      </c>
      <c r="AD27" s="2">
        <v>4.8600000000000003</v>
      </c>
      <c r="AE27" s="2">
        <v>0.25</v>
      </c>
      <c r="AF27" s="2">
        <v>4.13</v>
      </c>
      <c r="AG27" s="2">
        <v>0.25</v>
      </c>
      <c r="AH27" s="2"/>
      <c r="AI27" s="2"/>
      <c r="AJ27" s="14"/>
      <c r="AK27" s="14"/>
      <c r="AL27" s="14">
        <v>5.49</v>
      </c>
      <c r="AM27" s="14">
        <v>0.25</v>
      </c>
      <c r="AN27" s="45">
        <v>5.55</v>
      </c>
      <c r="AO27" s="45">
        <v>0.51</v>
      </c>
      <c r="AP27" s="45">
        <v>6.07</v>
      </c>
      <c r="AQ27" s="45">
        <v>0</v>
      </c>
    </row>
    <row r="28" spans="1:43" ht="14.25" customHeight="1">
      <c r="A28" s="48">
        <v>44587</v>
      </c>
      <c r="B28" s="2">
        <v>2.0699999999999998</v>
      </c>
      <c r="C28" s="2">
        <v>0</v>
      </c>
      <c r="D28" s="2">
        <v>2.2799999999999998</v>
      </c>
      <c r="E28" s="2">
        <v>0</v>
      </c>
      <c r="F28" s="2">
        <v>1.93</v>
      </c>
      <c r="G28" s="2">
        <v>0</v>
      </c>
      <c r="H28" s="2">
        <v>2.31</v>
      </c>
      <c r="I28" s="2">
        <v>0</v>
      </c>
      <c r="J28" s="2">
        <v>1.19</v>
      </c>
      <c r="K28" s="2">
        <v>0</v>
      </c>
      <c r="L28" s="2">
        <v>1.69</v>
      </c>
      <c r="M28" s="2">
        <v>0</v>
      </c>
      <c r="N28" s="2">
        <v>0.22</v>
      </c>
      <c r="O28" s="2">
        <v>0.25</v>
      </c>
      <c r="P28" s="2">
        <v>0.64</v>
      </c>
      <c r="Q28" s="2">
        <v>0</v>
      </c>
      <c r="R28" s="2">
        <v>0.12</v>
      </c>
      <c r="S28" s="2">
        <v>0</v>
      </c>
      <c r="T28" s="2">
        <v>0.34</v>
      </c>
      <c r="U28" s="2">
        <v>0</v>
      </c>
      <c r="V28" s="2">
        <v>1.17</v>
      </c>
      <c r="W28" s="2">
        <v>0</v>
      </c>
      <c r="X28" s="49">
        <v>0.9</v>
      </c>
      <c r="Y28" s="49">
        <v>0</v>
      </c>
      <c r="Z28" s="2">
        <v>1.47</v>
      </c>
      <c r="AA28" s="2">
        <v>0</v>
      </c>
      <c r="AB28" s="45">
        <v>0.9</v>
      </c>
      <c r="AC28" s="45">
        <v>2.4</v>
      </c>
      <c r="AD28" s="2">
        <v>1.93</v>
      </c>
      <c r="AE28" s="2">
        <v>0</v>
      </c>
      <c r="AF28" s="2">
        <v>1.04</v>
      </c>
      <c r="AG28" s="2">
        <v>0</v>
      </c>
      <c r="AH28" s="2"/>
      <c r="AI28" s="2"/>
      <c r="AJ28" s="14"/>
      <c r="AK28" s="14"/>
      <c r="AL28" s="14">
        <v>1.47</v>
      </c>
      <c r="AM28" s="14">
        <v>0</v>
      </c>
      <c r="AN28" s="45">
        <v>0.91</v>
      </c>
      <c r="AO28" s="45">
        <v>0</v>
      </c>
      <c r="AP28" s="45">
        <v>2.33</v>
      </c>
      <c r="AQ28" s="45">
        <v>0</v>
      </c>
    </row>
    <row r="29" spans="1:43" ht="14.25" customHeight="1">
      <c r="A29" s="48">
        <v>44588</v>
      </c>
      <c r="B29" s="2">
        <v>7.98</v>
      </c>
      <c r="C29" s="2">
        <v>12.19</v>
      </c>
      <c r="D29" s="2">
        <v>8.5</v>
      </c>
      <c r="E29" s="2">
        <v>9.65</v>
      </c>
      <c r="F29" s="2">
        <v>7.36</v>
      </c>
      <c r="G29" s="2">
        <v>14.22</v>
      </c>
      <c r="H29" s="2">
        <v>8.36</v>
      </c>
      <c r="I29" s="2">
        <v>10.41</v>
      </c>
      <c r="J29" s="2">
        <v>9.07</v>
      </c>
      <c r="K29" s="2">
        <v>10.16</v>
      </c>
      <c r="L29" s="2">
        <v>7.15</v>
      </c>
      <c r="M29" s="2">
        <v>8.3800000000000008</v>
      </c>
      <c r="N29" s="2">
        <v>7.47</v>
      </c>
      <c r="O29" s="2">
        <v>11.43</v>
      </c>
      <c r="P29" s="2">
        <v>5.34</v>
      </c>
      <c r="Q29" s="2">
        <v>14.5044</v>
      </c>
      <c r="R29" s="2">
        <v>4.9400000000000004</v>
      </c>
      <c r="S29" s="2">
        <v>5.59</v>
      </c>
      <c r="T29" s="2">
        <v>6.29</v>
      </c>
      <c r="U29" s="2">
        <v>8.3800000000000008</v>
      </c>
      <c r="V29" s="2">
        <v>7.72</v>
      </c>
      <c r="W29" s="2">
        <v>13.46</v>
      </c>
      <c r="X29" s="49">
        <v>4.0999999999999996</v>
      </c>
      <c r="Y29" s="49">
        <v>4.5999999999999996</v>
      </c>
      <c r="Z29" s="2">
        <v>8.4700000000000006</v>
      </c>
      <c r="AA29" s="2">
        <v>9.4</v>
      </c>
      <c r="AB29" s="45">
        <v>8.56</v>
      </c>
      <c r="AC29" s="45">
        <v>7.3</v>
      </c>
      <c r="AD29" s="2">
        <v>7.36</v>
      </c>
      <c r="AE29" s="2">
        <v>14.22</v>
      </c>
      <c r="AF29" s="2">
        <v>7.52</v>
      </c>
      <c r="AG29" s="2">
        <v>10.16</v>
      </c>
      <c r="AH29" s="2"/>
      <c r="AI29" s="2"/>
      <c r="AJ29" s="14"/>
      <c r="AK29" s="14"/>
      <c r="AL29" s="14">
        <v>8.4700000000000006</v>
      </c>
      <c r="AM29" s="14">
        <v>9.4</v>
      </c>
      <c r="AN29" s="45">
        <v>8.02</v>
      </c>
      <c r="AO29" s="45">
        <v>12.7</v>
      </c>
      <c r="AP29" s="45">
        <v>9.02</v>
      </c>
      <c r="AQ29" s="45">
        <v>10.16</v>
      </c>
    </row>
    <row r="30" spans="1:43" ht="14.25" customHeight="1">
      <c r="A30" s="48">
        <v>44589</v>
      </c>
      <c r="B30" s="2">
        <v>11.83</v>
      </c>
      <c r="C30" s="2">
        <v>2.54</v>
      </c>
      <c r="D30" s="2">
        <v>12.31</v>
      </c>
      <c r="E30" s="2">
        <v>1.02</v>
      </c>
      <c r="F30" s="2">
        <v>11.68</v>
      </c>
      <c r="G30" s="2">
        <v>3.05</v>
      </c>
      <c r="H30" s="2">
        <v>12.02</v>
      </c>
      <c r="I30" s="2">
        <v>1.78</v>
      </c>
      <c r="J30" s="2">
        <v>13.01</v>
      </c>
      <c r="K30" s="2">
        <v>1.02</v>
      </c>
      <c r="L30" s="2">
        <v>11.25</v>
      </c>
      <c r="M30" s="2">
        <v>1.52</v>
      </c>
      <c r="N30" s="2">
        <v>12.22</v>
      </c>
      <c r="O30" s="2">
        <v>1.78</v>
      </c>
      <c r="P30" s="2">
        <v>11.29</v>
      </c>
      <c r="Q30" s="2">
        <v>3.1110000000000002</v>
      </c>
      <c r="R30" s="2">
        <v>10.68</v>
      </c>
      <c r="S30" s="2">
        <v>20.32</v>
      </c>
      <c r="T30" s="2">
        <v>11.38</v>
      </c>
      <c r="U30" s="2">
        <v>3.81</v>
      </c>
      <c r="V30" s="2">
        <v>12.8</v>
      </c>
      <c r="W30" s="2">
        <v>7.37</v>
      </c>
      <c r="X30" s="49">
        <v>10.199999999999999</v>
      </c>
      <c r="Y30" s="49">
        <v>10.9</v>
      </c>
      <c r="Z30" s="2">
        <v>12.57</v>
      </c>
      <c r="AA30" s="2">
        <v>1.27</v>
      </c>
      <c r="AB30" s="45">
        <v>13.23</v>
      </c>
      <c r="AC30" s="45">
        <v>4.2</v>
      </c>
      <c r="AD30" s="2">
        <v>11.68</v>
      </c>
      <c r="AE30" s="2">
        <v>3.05</v>
      </c>
      <c r="AF30" s="2">
        <v>12.23</v>
      </c>
      <c r="AG30" s="2">
        <v>10.16</v>
      </c>
      <c r="AH30" s="2"/>
      <c r="AI30" s="2"/>
      <c r="AJ30" s="14"/>
      <c r="AK30" s="14"/>
      <c r="AL30" s="14">
        <v>12.57</v>
      </c>
      <c r="AM30" s="14">
        <v>1.27</v>
      </c>
      <c r="AN30" s="45">
        <v>13.09</v>
      </c>
      <c r="AO30" s="45">
        <v>1.02</v>
      </c>
      <c r="AP30" s="45">
        <v>12.98</v>
      </c>
      <c r="AQ30" s="45">
        <v>1.52</v>
      </c>
    </row>
    <row r="31" spans="1:43" ht="14.25" customHeight="1">
      <c r="A31" s="48">
        <v>44590</v>
      </c>
      <c r="B31" s="2">
        <v>11.69</v>
      </c>
      <c r="C31" s="2">
        <v>7.87</v>
      </c>
      <c r="D31" s="2">
        <v>11.87</v>
      </c>
      <c r="E31" s="2">
        <v>5.08</v>
      </c>
      <c r="F31" s="2">
        <v>11.25</v>
      </c>
      <c r="G31" s="2">
        <v>5.08</v>
      </c>
      <c r="H31" s="2">
        <v>11.8</v>
      </c>
      <c r="I31" s="2">
        <v>6.86</v>
      </c>
      <c r="J31" s="2">
        <v>12.43</v>
      </c>
      <c r="K31" s="2">
        <v>4.32</v>
      </c>
      <c r="L31" s="2">
        <v>11.04</v>
      </c>
      <c r="M31" s="2">
        <v>7.87</v>
      </c>
      <c r="N31" s="2">
        <v>11.9</v>
      </c>
      <c r="O31" s="2">
        <v>6.86</v>
      </c>
      <c r="P31" s="2">
        <v>11</v>
      </c>
      <c r="Q31" s="2">
        <v>5.1816000000000004</v>
      </c>
      <c r="R31" s="2">
        <v>9.75</v>
      </c>
      <c r="S31" s="2">
        <v>5.08</v>
      </c>
      <c r="T31" s="2">
        <v>11.64</v>
      </c>
      <c r="U31" s="2">
        <v>4.83</v>
      </c>
      <c r="V31" s="2">
        <v>12.34</v>
      </c>
      <c r="W31" s="2">
        <v>4.0599999999999996</v>
      </c>
      <c r="X31" s="49">
        <v>9.5</v>
      </c>
      <c r="Y31" s="49">
        <v>3.1</v>
      </c>
      <c r="Z31" s="2">
        <v>12.08</v>
      </c>
      <c r="AA31" s="2">
        <v>5.33</v>
      </c>
      <c r="AB31" s="45">
        <v>12.7</v>
      </c>
      <c r="AC31" s="45">
        <v>0.2</v>
      </c>
      <c r="AD31" s="2">
        <v>11.25</v>
      </c>
      <c r="AE31" s="2">
        <v>5.08</v>
      </c>
      <c r="AF31" s="2">
        <v>11.83</v>
      </c>
      <c r="AG31" s="2">
        <v>4.83</v>
      </c>
      <c r="AH31" s="2"/>
      <c r="AI31" s="2"/>
      <c r="AJ31" s="14"/>
      <c r="AK31" s="14"/>
      <c r="AL31" s="14">
        <v>12.08</v>
      </c>
      <c r="AM31" s="14">
        <v>5.33</v>
      </c>
      <c r="AN31" s="45">
        <v>12.54</v>
      </c>
      <c r="AO31" s="45">
        <v>6.35</v>
      </c>
      <c r="AP31" s="45">
        <v>12.38</v>
      </c>
      <c r="AQ31" s="45">
        <v>5.08</v>
      </c>
    </row>
    <row r="32" spans="1:43" ht="14.25" customHeight="1">
      <c r="A32" s="48">
        <v>44591</v>
      </c>
      <c r="B32" s="2">
        <v>10.28</v>
      </c>
      <c r="C32" s="2">
        <v>14.22</v>
      </c>
      <c r="D32" s="2">
        <v>10.31</v>
      </c>
      <c r="E32" s="2">
        <v>10.41</v>
      </c>
      <c r="F32" s="2">
        <v>9.6199999999999992</v>
      </c>
      <c r="G32" s="2">
        <v>9.4</v>
      </c>
      <c r="H32" s="2">
        <v>10.220000000000001</v>
      </c>
      <c r="I32" s="2">
        <v>12.45</v>
      </c>
      <c r="J32" s="2">
        <v>10.98</v>
      </c>
      <c r="K32" s="2">
        <v>11.18</v>
      </c>
      <c r="L32" s="2">
        <v>9.18</v>
      </c>
      <c r="M32" s="2">
        <v>11.94</v>
      </c>
      <c r="N32" s="2">
        <v>10.119999999999999</v>
      </c>
      <c r="O32" s="2">
        <v>12.45</v>
      </c>
      <c r="P32" s="2">
        <v>9.41</v>
      </c>
      <c r="Q32" s="2">
        <v>9.588000000000001</v>
      </c>
      <c r="R32" s="2">
        <v>8.56</v>
      </c>
      <c r="S32" s="2">
        <v>12.19</v>
      </c>
      <c r="T32" s="2">
        <v>10.33</v>
      </c>
      <c r="U32" s="2">
        <v>8.1300000000000008</v>
      </c>
      <c r="V32" s="2">
        <v>10.85</v>
      </c>
      <c r="W32" s="2">
        <v>12.95</v>
      </c>
      <c r="X32" s="49">
        <v>7.9</v>
      </c>
      <c r="Y32" s="49">
        <v>15</v>
      </c>
      <c r="Z32" s="2">
        <v>10.64</v>
      </c>
      <c r="AA32" s="2">
        <v>10.16</v>
      </c>
      <c r="AB32" s="45">
        <v>11.12</v>
      </c>
      <c r="AC32" s="45">
        <v>14.7</v>
      </c>
      <c r="AD32" s="2">
        <v>9.6199999999999992</v>
      </c>
      <c r="AE32" s="2">
        <v>9.4</v>
      </c>
      <c r="AF32" s="2">
        <v>10.5</v>
      </c>
      <c r="AG32" s="2">
        <v>22.86</v>
      </c>
      <c r="AH32" s="2"/>
      <c r="AI32" s="2"/>
      <c r="AJ32" s="14"/>
      <c r="AK32" s="14"/>
      <c r="AL32" s="14">
        <v>10.64</v>
      </c>
      <c r="AM32" s="14">
        <v>10.16</v>
      </c>
      <c r="AN32" s="45">
        <v>10.86</v>
      </c>
      <c r="AO32" s="45">
        <v>13.46</v>
      </c>
      <c r="AP32" s="45">
        <v>10.86</v>
      </c>
      <c r="AQ32" s="45">
        <v>12.19</v>
      </c>
    </row>
    <row r="33" spans="1:43" ht="14.25" customHeight="1">
      <c r="A33" s="48">
        <v>44592</v>
      </c>
      <c r="B33" s="2">
        <v>9.99</v>
      </c>
      <c r="C33" s="2">
        <v>17.27</v>
      </c>
      <c r="D33" s="2">
        <v>10.43</v>
      </c>
      <c r="E33" s="2">
        <v>9.14</v>
      </c>
      <c r="F33" s="2">
        <v>9.7100000000000009</v>
      </c>
      <c r="G33" s="2">
        <v>12.45</v>
      </c>
      <c r="H33" s="2">
        <v>10.17</v>
      </c>
      <c r="I33" s="2">
        <v>18.29</v>
      </c>
      <c r="J33" s="2">
        <v>11.07</v>
      </c>
      <c r="K33" s="2">
        <v>15.24</v>
      </c>
      <c r="L33" s="2">
        <v>9.43</v>
      </c>
      <c r="M33" s="2">
        <v>10.16</v>
      </c>
      <c r="N33" s="2">
        <v>10.24</v>
      </c>
      <c r="O33" s="2">
        <v>13.97</v>
      </c>
      <c r="P33" s="2">
        <v>9.44</v>
      </c>
      <c r="Q33" s="2">
        <v>12.699</v>
      </c>
      <c r="R33" s="2">
        <v>8.75</v>
      </c>
      <c r="S33" s="2">
        <v>11.94</v>
      </c>
      <c r="T33" s="2">
        <v>10.6</v>
      </c>
      <c r="U33" s="2">
        <v>14.22</v>
      </c>
      <c r="V33" s="2">
        <v>10.97</v>
      </c>
      <c r="W33" s="2">
        <v>16.760000000000002</v>
      </c>
      <c r="X33" s="49">
        <v>8.3000000000000007</v>
      </c>
      <c r="Y33" s="49">
        <v>15</v>
      </c>
      <c r="Z33" s="2">
        <v>10.73</v>
      </c>
      <c r="AA33" s="2">
        <v>14.22</v>
      </c>
      <c r="AB33" s="45">
        <v>11.22</v>
      </c>
      <c r="AC33" s="45">
        <v>11.9</v>
      </c>
      <c r="AD33" s="2">
        <v>9.7100000000000009</v>
      </c>
      <c r="AE33" s="2">
        <v>12.45</v>
      </c>
      <c r="AF33" s="2">
        <v>10.61</v>
      </c>
      <c r="AG33" s="2">
        <v>16.760000000000002</v>
      </c>
      <c r="AH33" s="2"/>
      <c r="AI33" s="2"/>
      <c r="AJ33" s="14"/>
      <c r="AK33" s="14"/>
      <c r="AL33" s="14">
        <v>10.73</v>
      </c>
      <c r="AM33" s="14">
        <v>14.22</v>
      </c>
      <c r="AN33" s="45">
        <v>10.99</v>
      </c>
      <c r="AO33" s="45">
        <v>12.45</v>
      </c>
      <c r="AP33" s="45">
        <v>10.81</v>
      </c>
      <c r="AQ33" s="45">
        <v>16</v>
      </c>
    </row>
    <row r="34" spans="1:43" ht="14.25" customHeight="1">
      <c r="A34" s="48">
        <v>44593</v>
      </c>
      <c r="B34" s="2">
        <v>9.9</v>
      </c>
      <c r="C34" s="2">
        <v>20.57</v>
      </c>
      <c r="D34" s="2">
        <v>10.27</v>
      </c>
      <c r="E34" s="2">
        <v>17.600000000000001</v>
      </c>
      <c r="F34" s="2">
        <v>9.58</v>
      </c>
      <c r="G34" s="2">
        <v>17.600000000000001</v>
      </c>
      <c r="H34" s="2">
        <v>10.130000000000001</v>
      </c>
      <c r="I34" s="2">
        <v>24.13</v>
      </c>
      <c r="J34" s="2">
        <v>10.97</v>
      </c>
      <c r="K34" s="2">
        <v>20.83</v>
      </c>
      <c r="L34" s="2">
        <v>9.34</v>
      </c>
      <c r="M34" s="2">
        <v>20.32</v>
      </c>
      <c r="N34" s="2">
        <v>10.35</v>
      </c>
      <c r="O34" s="2">
        <v>23.11</v>
      </c>
      <c r="P34" s="2">
        <v>9.4700000000000006</v>
      </c>
      <c r="Q34" s="2">
        <v>17.880600000000001</v>
      </c>
      <c r="R34" s="2">
        <v>8.93</v>
      </c>
      <c r="S34" s="2">
        <v>28.7</v>
      </c>
      <c r="T34" s="2">
        <v>10.95</v>
      </c>
      <c r="U34" s="2">
        <v>18.29</v>
      </c>
      <c r="V34" s="2">
        <v>10.99</v>
      </c>
      <c r="W34" s="2">
        <v>25.4</v>
      </c>
      <c r="X34" s="49">
        <v>8.5</v>
      </c>
      <c r="Y34" s="49">
        <v>13.2</v>
      </c>
      <c r="Z34" s="2">
        <v>10.5</v>
      </c>
      <c r="AA34" s="2">
        <v>27.18</v>
      </c>
      <c r="AB34" s="45">
        <v>11</v>
      </c>
      <c r="AC34" s="45">
        <v>9.6</v>
      </c>
      <c r="AD34" s="2">
        <v>9.58</v>
      </c>
      <c r="AE34" s="2">
        <v>17.600000000000001</v>
      </c>
      <c r="AF34" s="2">
        <v>10.74</v>
      </c>
      <c r="AG34" s="2">
        <v>26.92</v>
      </c>
      <c r="AH34" s="2"/>
      <c r="AI34" s="2"/>
      <c r="AJ34" s="14"/>
      <c r="AK34" s="14"/>
      <c r="AL34" s="14">
        <v>10.5</v>
      </c>
      <c r="AM34" s="14">
        <v>27.18</v>
      </c>
      <c r="AN34" s="45">
        <v>10.85</v>
      </c>
      <c r="AO34" s="45">
        <v>25.15</v>
      </c>
      <c r="AP34" s="45">
        <v>10.79</v>
      </c>
      <c r="AQ34" s="45">
        <v>22.61</v>
      </c>
    </row>
    <row r="35" spans="1:43" ht="14.25" customHeight="1">
      <c r="A35" s="48">
        <v>44594</v>
      </c>
      <c r="B35" s="2">
        <v>12.67</v>
      </c>
      <c r="C35" s="2">
        <v>4.57</v>
      </c>
      <c r="D35" s="2">
        <v>12.84</v>
      </c>
      <c r="E35" s="2">
        <v>5.33</v>
      </c>
      <c r="F35" s="2">
        <v>11.88</v>
      </c>
      <c r="G35" s="2">
        <v>6.35</v>
      </c>
      <c r="H35" s="2">
        <v>12.54</v>
      </c>
      <c r="I35" s="2">
        <v>5.33</v>
      </c>
      <c r="J35" s="2">
        <v>13.1</v>
      </c>
      <c r="K35" s="2">
        <v>5.84</v>
      </c>
      <c r="L35" s="2">
        <v>11.99</v>
      </c>
      <c r="M35" s="2">
        <v>3.81</v>
      </c>
      <c r="N35" s="2">
        <v>12.78</v>
      </c>
      <c r="O35" s="2">
        <v>5.08</v>
      </c>
      <c r="P35" s="2">
        <v>11.65</v>
      </c>
      <c r="Q35" s="2">
        <v>6.4769999999999994</v>
      </c>
      <c r="R35" s="2">
        <v>10.75</v>
      </c>
      <c r="S35" s="2">
        <v>17.02</v>
      </c>
      <c r="T35" s="2">
        <v>12.11</v>
      </c>
      <c r="U35" s="2">
        <v>5.84</v>
      </c>
      <c r="V35" s="2">
        <v>13.14</v>
      </c>
      <c r="W35" s="2">
        <v>10.41</v>
      </c>
      <c r="X35" s="49">
        <v>10.3</v>
      </c>
      <c r="Y35" s="49">
        <v>8.9</v>
      </c>
      <c r="Z35" s="2">
        <v>12.77</v>
      </c>
      <c r="AA35" s="2">
        <v>7.37</v>
      </c>
      <c r="AB35" s="45">
        <v>13.73</v>
      </c>
      <c r="AC35" s="45">
        <v>3</v>
      </c>
      <c r="AD35" s="2">
        <v>11.88</v>
      </c>
      <c r="AE35" s="2">
        <v>6.35</v>
      </c>
      <c r="AF35" s="2">
        <v>12.59</v>
      </c>
      <c r="AG35" s="2">
        <v>10.16</v>
      </c>
      <c r="AH35" s="2"/>
      <c r="AI35" s="2"/>
      <c r="AJ35" s="14"/>
      <c r="AK35" s="14"/>
      <c r="AL35" s="14">
        <v>12.77</v>
      </c>
      <c r="AM35" s="14">
        <v>7.37</v>
      </c>
      <c r="AN35" s="45">
        <v>13.24</v>
      </c>
      <c r="AO35" s="45">
        <v>6.6</v>
      </c>
      <c r="AP35" s="45">
        <v>13.36</v>
      </c>
      <c r="AQ35" s="45">
        <v>4.32</v>
      </c>
    </row>
    <row r="36" spans="1:43" ht="14.25" customHeight="1">
      <c r="A36" s="48">
        <v>44595</v>
      </c>
      <c r="B36" s="2">
        <v>10.86</v>
      </c>
      <c r="C36" s="2">
        <v>3.81</v>
      </c>
      <c r="D36" s="2">
        <v>11.28</v>
      </c>
      <c r="E36" s="2">
        <v>3.05</v>
      </c>
      <c r="F36" s="2">
        <v>10.67</v>
      </c>
      <c r="G36" s="2">
        <v>2.54</v>
      </c>
      <c r="H36" s="2">
        <v>11.16</v>
      </c>
      <c r="I36" s="2">
        <v>2.54</v>
      </c>
      <c r="J36" s="2">
        <v>11.84</v>
      </c>
      <c r="K36" s="2">
        <v>2.0299999999999998</v>
      </c>
      <c r="L36" s="2">
        <v>10.119999999999999</v>
      </c>
      <c r="M36" s="2">
        <v>1.52</v>
      </c>
      <c r="N36" s="2">
        <v>10.43</v>
      </c>
      <c r="O36" s="2">
        <v>3.05</v>
      </c>
      <c r="P36" s="2">
        <v>10.81</v>
      </c>
      <c r="Q36" s="2">
        <v>2.5908000000000002</v>
      </c>
      <c r="R36" s="2">
        <v>9.65</v>
      </c>
      <c r="S36" s="2">
        <v>6.86</v>
      </c>
      <c r="T36" s="2">
        <v>9.94</v>
      </c>
      <c r="U36" s="2">
        <v>4.32</v>
      </c>
      <c r="V36" s="2">
        <v>11.47</v>
      </c>
      <c r="W36" s="2">
        <v>2.54</v>
      </c>
      <c r="X36" s="49">
        <v>9.5</v>
      </c>
      <c r="Y36" s="49">
        <v>4.3</v>
      </c>
      <c r="Z36" s="2">
        <v>11.23</v>
      </c>
      <c r="AA36" s="2">
        <v>3.05</v>
      </c>
      <c r="AB36" s="45">
        <v>11.46</v>
      </c>
      <c r="AC36" s="45">
        <v>2</v>
      </c>
      <c r="AD36" s="2">
        <v>10.67</v>
      </c>
      <c r="AE36" s="2">
        <v>2.54</v>
      </c>
      <c r="AF36" s="2">
        <v>11.34</v>
      </c>
      <c r="AG36" s="2">
        <v>1.78</v>
      </c>
      <c r="AH36" s="2"/>
      <c r="AI36" s="2"/>
      <c r="AJ36" s="14"/>
      <c r="AK36" s="14"/>
      <c r="AL36" s="14">
        <v>11.23</v>
      </c>
      <c r="AM36" s="14">
        <v>3.05</v>
      </c>
      <c r="AN36" s="45">
        <v>11.03</v>
      </c>
      <c r="AO36" s="45">
        <v>3.81</v>
      </c>
      <c r="AP36" s="45">
        <v>11.52</v>
      </c>
      <c r="AQ36" s="45">
        <v>3.56</v>
      </c>
    </row>
    <row r="37" spans="1:43" ht="14.25" customHeight="1">
      <c r="A37" s="48">
        <v>44596</v>
      </c>
      <c r="B37" s="2">
        <v>10.61</v>
      </c>
      <c r="C37" s="2">
        <v>0.76</v>
      </c>
      <c r="D37" s="2">
        <v>10.77</v>
      </c>
      <c r="E37" s="2">
        <v>0.51</v>
      </c>
      <c r="F37" s="2">
        <v>9.8699999999999992</v>
      </c>
      <c r="G37" s="2">
        <v>0.76</v>
      </c>
      <c r="H37" s="2">
        <v>10.76</v>
      </c>
      <c r="I37" s="2">
        <v>0.76</v>
      </c>
      <c r="J37" s="2">
        <v>10.79</v>
      </c>
      <c r="K37" s="2">
        <v>0.25</v>
      </c>
      <c r="L37" s="2">
        <v>10.78</v>
      </c>
      <c r="M37" s="2">
        <v>0</v>
      </c>
      <c r="N37" s="2">
        <v>9.59</v>
      </c>
      <c r="O37" s="2">
        <v>0.25</v>
      </c>
      <c r="P37" s="2">
        <v>8.94</v>
      </c>
      <c r="Q37" s="2">
        <v>0.7752</v>
      </c>
      <c r="R37" s="2">
        <v>8.64</v>
      </c>
      <c r="S37" s="2">
        <v>0.51</v>
      </c>
      <c r="T37" s="2">
        <v>8.27</v>
      </c>
      <c r="U37" s="2">
        <v>0.76</v>
      </c>
      <c r="V37" s="2">
        <v>10.42</v>
      </c>
      <c r="W37" s="2">
        <v>0.51</v>
      </c>
      <c r="X37" s="49">
        <v>8.6999999999999993</v>
      </c>
      <c r="Y37" s="49">
        <v>0.5</v>
      </c>
      <c r="Z37" s="2">
        <v>10.58</v>
      </c>
      <c r="AA37" s="2">
        <v>0.25</v>
      </c>
      <c r="AB37" s="45">
        <v>10.01</v>
      </c>
      <c r="AC37" s="45">
        <v>0.4</v>
      </c>
      <c r="AD37" s="2">
        <v>11.3</v>
      </c>
      <c r="AE37" s="2">
        <v>0</v>
      </c>
      <c r="AF37" s="2">
        <v>9.7899999999999991</v>
      </c>
      <c r="AG37" s="2">
        <v>1.27</v>
      </c>
      <c r="AH37" s="2"/>
      <c r="AI37" s="2"/>
      <c r="AJ37" s="14"/>
      <c r="AK37" s="14"/>
      <c r="AL37" s="14">
        <v>10.58</v>
      </c>
      <c r="AM37" s="14">
        <v>0.25</v>
      </c>
      <c r="AN37" s="45">
        <v>9.69</v>
      </c>
      <c r="AO37" s="45">
        <v>0.25</v>
      </c>
      <c r="AP37" s="45">
        <v>11.03</v>
      </c>
      <c r="AQ37" s="45">
        <v>0.25</v>
      </c>
    </row>
    <row r="38" spans="1:43" ht="14.25" customHeight="1">
      <c r="A38" s="48">
        <v>44597</v>
      </c>
      <c r="B38" s="2">
        <v>12.72</v>
      </c>
      <c r="C38" s="2">
        <v>0</v>
      </c>
      <c r="D38" s="2">
        <v>10.6</v>
      </c>
      <c r="E38" s="2">
        <v>0</v>
      </c>
      <c r="F38" s="2">
        <v>10.4</v>
      </c>
      <c r="G38" s="2">
        <v>0</v>
      </c>
      <c r="H38" s="2">
        <v>11.14</v>
      </c>
      <c r="I38" s="2">
        <v>0.25</v>
      </c>
      <c r="J38" s="2">
        <v>10.84</v>
      </c>
      <c r="K38" s="2">
        <v>0.25</v>
      </c>
      <c r="L38" s="2">
        <v>11.15</v>
      </c>
      <c r="M38" s="2">
        <v>0</v>
      </c>
      <c r="N38" s="2">
        <v>10.41</v>
      </c>
      <c r="O38" s="2">
        <v>0.25</v>
      </c>
      <c r="P38" s="2">
        <v>9.91</v>
      </c>
      <c r="Q38" s="2">
        <v>0</v>
      </c>
      <c r="R38" s="2">
        <v>8.77</v>
      </c>
      <c r="S38" s="2">
        <v>0.76</v>
      </c>
      <c r="T38" s="2">
        <v>9.1999999999999993</v>
      </c>
      <c r="U38" s="2">
        <v>0</v>
      </c>
      <c r="V38" s="2">
        <v>10.36</v>
      </c>
      <c r="W38" s="2">
        <v>0.51</v>
      </c>
      <c r="X38" s="49">
        <v>9.6999999999999993</v>
      </c>
      <c r="Y38" s="49">
        <v>0</v>
      </c>
      <c r="Z38" s="2">
        <v>10.78</v>
      </c>
      <c r="AA38" s="2">
        <v>0.51</v>
      </c>
      <c r="AB38" s="45">
        <v>10.77</v>
      </c>
      <c r="AC38" s="45">
        <v>0.4</v>
      </c>
      <c r="AD38" s="2">
        <v>10.199999999999999</v>
      </c>
      <c r="AE38" s="2">
        <v>0</v>
      </c>
      <c r="AF38" s="2">
        <v>10.220000000000001</v>
      </c>
      <c r="AG38" s="2">
        <v>0.25</v>
      </c>
      <c r="AH38" s="2"/>
      <c r="AI38" s="2"/>
      <c r="AJ38" s="14"/>
      <c r="AK38" s="14"/>
      <c r="AL38" s="14">
        <v>10.78</v>
      </c>
      <c r="AM38" s="14">
        <v>0.51</v>
      </c>
      <c r="AN38" s="45">
        <v>10.56</v>
      </c>
      <c r="AO38" s="45">
        <v>0.25</v>
      </c>
      <c r="AP38" s="45">
        <v>11.08</v>
      </c>
      <c r="AQ38" s="45">
        <v>0</v>
      </c>
    </row>
    <row r="39" spans="1:43" ht="14.25" customHeight="1">
      <c r="A39" s="48">
        <v>44598</v>
      </c>
      <c r="B39" s="2">
        <v>9.23</v>
      </c>
      <c r="C39" s="2">
        <v>6.35</v>
      </c>
      <c r="D39" s="2">
        <v>8.89</v>
      </c>
      <c r="E39" s="2">
        <v>11.68</v>
      </c>
      <c r="F39" s="2">
        <v>9.0299999999999994</v>
      </c>
      <c r="G39" s="2">
        <v>13.97</v>
      </c>
      <c r="H39" s="2">
        <v>9.15</v>
      </c>
      <c r="I39" s="2">
        <v>12.19</v>
      </c>
      <c r="J39" s="2">
        <v>8.61</v>
      </c>
      <c r="K39" s="2">
        <v>8.3800000000000008</v>
      </c>
      <c r="L39" s="2">
        <v>8.51</v>
      </c>
      <c r="M39" s="2">
        <v>5.08</v>
      </c>
      <c r="N39" s="2">
        <v>8.0299999999999994</v>
      </c>
      <c r="O39" s="2">
        <v>6.1</v>
      </c>
      <c r="P39" s="2">
        <v>8.61</v>
      </c>
      <c r="Q39" s="2">
        <v>14.3354</v>
      </c>
      <c r="R39" s="2">
        <v>8.36</v>
      </c>
      <c r="S39" s="2">
        <v>9.4</v>
      </c>
      <c r="T39" s="2">
        <v>7.59</v>
      </c>
      <c r="U39" s="2">
        <v>6.35</v>
      </c>
      <c r="V39" s="2">
        <v>8.2200000000000006</v>
      </c>
      <c r="W39" s="2">
        <v>6.35</v>
      </c>
      <c r="X39" s="49">
        <v>8.5</v>
      </c>
      <c r="Y39" s="49">
        <v>15.5</v>
      </c>
      <c r="Z39" s="2">
        <v>8.6300000000000008</v>
      </c>
      <c r="AA39" s="2">
        <v>11.43</v>
      </c>
      <c r="AB39" s="45">
        <v>8.23</v>
      </c>
      <c r="AC39" s="45">
        <v>15.9</v>
      </c>
      <c r="AD39" s="2">
        <v>8.3000000000000007</v>
      </c>
      <c r="AE39" s="2">
        <v>13.7</v>
      </c>
      <c r="AF39" s="2">
        <v>8.6300000000000008</v>
      </c>
      <c r="AG39" s="2">
        <v>10.67</v>
      </c>
      <c r="AH39" s="2"/>
      <c r="AI39" s="2"/>
      <c r="AJ39" s="14"/>
      <c r="AK39" s="14"/>
      <c r="AL39" s="14">
        <v>8.6300000000000008</v>
      </c>
      <c r="AM39" s="14">
        <v>11.43</v>
      </c>
      <c r="AN39" s="45">
        <v>8.4700000000000006</v>
      </c>
      <c r="AO39" s="45">
        <v>8.1300000000000008</v>
      </c>
      <c r="AP39" s="45">
        <v>8.7200000000000006</v>
      </c>
      <c r="AQ39" s="45">
        <v>13.21</v>
      </c>
    </row>
    <row r="40" spans="1:43" ht="14.25" customHeight="1">
      <c r="A40" s="48">
        <v>44599</v>
      </c>
      <c r="B40" s="2">
        <v>6.03</v>
      </c>
      <c r="C40" s="2">
        <v>1.78</v>
      </c>
      <c r="D40" s="2">
        <v>6.21</v>
      </c>
      <c r="E40" s="2">
        <v>1.78</v>
      </c>
      <c r="F40" s="2">
        <v>5.34</v>
      </c>
      <c r="G40" s="2">
        <v>0.76</v>
      </c>
      <c r="H40" s="2">
        <v>6.07</v>
      </c>
      <c r="I40" s="2">
        <v>2.54</v>
      </c>
      <c r="J40" s="2">
        <v>6.77</v>
      </c>
      <c r="K40" s="2">
        <v>0.76</v>
      </c>
      <c r="L40" s="2">
        <v>5.0599999999999996</v>
      </c>
      <c r="M40" s="2">
        <v>2.79</v>
      </c>
      <c r="N40" s="2">
        <v>5.99</v>
      </c>
      <c r="O40" s="2">
        <v>1.02</v>
      </c>
      <c r="P40" s="2">
        <v>5.0999999999999996</v>
      </c>
      <c r="Q40" s="2">
        <v>0.7752</v>
      </c>
      <c r="R40" s="2">
        <v>4.01</v>
      </c>
      <c r="S40" s="2">
        <v>2.79</v>
      </c>
      <c r="T40" s="2">
        <v>5.92</v>
      </c>
      <c r="U40" s="2">
        <v>2.54</v>
      </c>
      <c r="V40" s="2">
        <v>6.4</v>
      </c>
      <c r="W40" s="2">
        <v>8.64</v>
      </c>
      <c r="X40" s="49">
        <v>3.7</v>
      </c>
      <c r="Y40" s="49">
        <v>3.8</v>
      </c>
      <c r="Z40" s="2">
        <v>6.4</v>
      </c>
      <c r="AA40" s="2">
        <v>3.05</v>
      </c>
      <c r="AB40" s="45">
        <v>7.03</v>
      </c>
      <c r="AC40" s="45">
        <v>2.8</v>
      </c>
      <c r="AD40" s="2">
        <v>5.6</v>
      </c>
      <c r="AE40" s="2">
        <v>1.3</v>
      </c>
      <c r="AF40" s="2">
        <v>5.82</v>
      </c>
      <c r="AG40" s="2">
        <v>0</v>
      </c>
      <c r="AH40" s="2"/>
      <c r="AI40" s="2"/>
      <c r="AJ40" s="14"/>
      <c r="AK40" s="14"/>
      <c r="AL40" s="14">
        <v>6.4</v>
      </c>
      <c r="AM40" s="14">
        <v>3.05</v>
      </c>
      <c r="AN40" s="45">
        <v>6.46</v>
      </c>
      <c r="AO40" s="45">
        <v>2.79</v>
      </c>
      <c r="AP40" s="45">
        <v>6.67</v>
      </c>
      <c r="AQ40" s="45">
        <v>1.27</v>
      </c>
    </row>
    <row r="41" spans="1:43" ht="14.25" customHeight="1">
      <c r="A41" s="48">
        <v>44600</v>
      </c>
      <c r="B41" s="2">
        <v>6.94</v>
      </c>
      <c r="C41" s="2">
        <v>6.86</v>
      </c>
      <c r="D41" s="2">
        <v>6.93</v>
      </c>
      <c r="E41" s="2">
        <v>6.6</v>
      </c>
      <c r="F41" s="2">
        <v>6.17</v>
      </c>
      <c r="G41" s="2">
        <v>7.37</v>
      </c>
      <c r="H41" s="2">
        <v>7.04</v>
      </c>
      <c r="I41" s="2">
        <v>7.37</v>
      </c>
      <c r="J41" s="2">
        <v>7.35</v>
      </c>
      <c r="K41" s="2">
        <v>10.41</v>
      </c>
      <c r="L41" s="2">
        <v>5.97</v>
      </c>
      <c r="M41" s="2">
        <v>6.35</v>
      </c>
      <c r="N41" s="2">
        <v>6.82</v>
      </c>
      <c r="O41" s="2">
        <v>7.11</v>
      </c>
      <c r="P41" s="2">
        <v>5.7</v>
      </c>
      <c r="Q41" s="2">
        <v>7.5179999999999998</v>
      </c>
      <c r="R41" s="2">
        <v>3.94</v>
      </c>
      <c r="S41" s="2">
        <v>4.32</v>
      </c>
      <c r="T41" s="2">
        <v>7.33</v>
      </c>
      <c r="U41" s="2">
        <v>6.6</v>
      </c>
      <c r="V41" s="2">
        <v>7.01</v>
      </c>
      <c r="W41" s="2">
        <v>4.0599999999999996</v>
      </c>
      <c r="X41" s="49">
        <v>4.4000000000000004</v>
      </c>
      <c r="Y41" s="49">
        <v>4.5999999999999996</v>
      </c>
      <c r="Z41" s="2">
        <v>7.11</v>
      </c>
      <c r="AA41" s="2">
        <v>9.91</v>
      </c>
      <c r="AB41" s="45">
        <v>7.72</v>
      </c>
      <c r="AC41" s="45">
        <v>7.2</v>
      </c>
      <c r="AD41" s="2">
        <v>6.4</v>
      </c>
      <c r="AE41" s="2">
        <v>10.7</v>
      </c>
      <c r="AF41" s="2">
        <v>6.31</v>
      </c>
      <c r="AG41" s="2">
        <v>3.3</v>
      </c>
      <c r="AH41" s="2"/>
      <c r="AI41" s="2"/>
      <c r="AJ41" s="14"/>
      <c r="AK41" s="14"/>
      <c r="AL41" s="14">
        <v>7.11</v>
      </c>
      <c r="AM41" s="14">
        <v>9.91</v>
      </c>
      <c r="AN41" s="45">
        <v>7.28</v>
      </c>
      <c r="AO41" s="45">
        <v>7.87</v>
      </c>
      <c r="AP41" s="45">
        <v>7.43</v>
      </c>
      <c r="AQ41" s="45">
        <v>7.62</v>
      </c>
    </row>
    <row r="42" spans="1:43" ht="14.25" customHeight="1">
      <c r="A42" s="48">
        <v>44601</v>
      </c>
      <c r="B42" s="2">
        <v>7.3</v>
      </c>
      <c r="C42" s="2">
        <v>18.8</v>
      </c>
      <c r="D42" s="2">
        <v>6.2</v>
      </c>
      <c r="E42" s="2">
        <v>15.2</v>
      </c>
      <c r="F42" s="2">
        <v>5.4</v>
      </c>
      <c r="G42" s="2">
        <v>10.4</v>
      </c>
      <c r="H42" s="2">
        <v>2.8</v>
      </c>
      <c r="I42" s="2">
        <v>0</v>
      </c>
      <c r="J42" s="2">
        <v>2.7</v>
      </c>
      <c r="K42" s="2">
        <v>0</v>
      </c>
      <c r="L42" s="2">
        <v>2.1</v>
      </c>
      <c r="M42" s="2">
        <v>0</v>
      </c>
      <c r="N42" s="2">
        <v>2.6</v>
      </c>
      <c r="O42" s="2">
        <v>0.3</v>
      </c>
      <c r="P42" s="2">
        <v>1.1000000000000001</v>
      </c>
      <c r="Q42" s="2">
        <v>0.3</v>
      </c>
      <c r="R42" s="2">
        <v>-0.2</v>
      </c>
      <c r="S42" s="2">
        <v>2</v>
      </c>
      <c r="T42" s="2">
        <v>3</v>
      </c>
      <c r="U42" s="2">
        <v>0</v>
      </c>
      <c r="V42" s="2">
        <v>6.35</v>
      </c>
      <c r="W42" s="2">
        <v>4.0599999999999996</v>
      </c>
      <c r="X42" s="49">
        <v>3.9</v>
      </c>
      <c r="Y42" s="49">
        <v>9.4</v>
      </c>
      <c r="Z42" s="2">
        <v>6.4</v>
      </c>
      <c r="AA42" s="2">
        <v>9.1</v>
      </c>
      <c r="AB42" s="45">
        <v>7</v>
      </c>
      <c r="AC42" s="45">
        <v>17.3</v>
      </c>
      <c r="AD42" s="2">
        <v>5.6</v>
      </c>
      <c r="AE42" s="2">
        <v>10.7</v>
      </c>
      <c r="AF42" s="2">
        <v>5.76</v>
      </c>
      <c r="AG42" s="2">
        <v>7.37</v>
      </c>
      <c r="AH42" s="2"/>
      <c r="AI42" s="2"/>
      <c r="AJ42" s="14"/>
      <c r="AK42" s="14"/>
      <c r="AL42" s="14">
        <v>6.36</v>
      </c>
      <c r="AM42" s="14">
        <v>9.14</v>
      </c>
      <c r="AN42" s="45">
        <v>6.8</v>
      </c>
      <c r="AO42" s="45">
        <v>18.3</v>
      </c>
      <c r="AP42" s="45">
        <v>6.8</v>
      </c>
      <c r="AQ42" s="45">
        <v>10.9</v>
      </c>
    </row>
    <row r="43" spans="1:43" ht="14.25" customHeight="1">
      <c r="A43" s="48">
        <v>44602</v>
      </c>
      <c r="B43" s="2">
        <v>7.5</v>
      </c>
      <c r="C43" s="2">
        <v>2.5</v>
      </c>
      <c r="D43" s="2">
        <v>7.7</v>
      </c>
      <c r="E43" s="2">
        <v>3.3</v>
      </c>
      <c r="F43" s="2">
        <v>7</v>
      </c>
      <c r="G43" s="2">
        <v>0.5</v>
      </c>
      <c r="H43" s="2">
        <v>5.3</v>
      </c>
      <c r="I43" s="2">
        <v>0</v>
      </c>
      <c r="J43" s="2">
        <v>4</v>
      </c>
      <c r="K43" s="2">
        <v>0</v>
      </c>
      <c r="L43" s="2">
        <v>4.3</v>
      </c>
      <c r="M43" s="2">
        <v>0.3</v>
      </c>
      <c r="N43" s="2">
        <v>4.2</v>
      </c>
      <c r="O43" s="2">
        <v>0</v>
      </c>
      <c r="P43" s="2">
        <v>3.8</v>
      </c>
      <c r="Q43" s="2">
        <v>3</v>
      </c>
      <c r="R43" s="2">
        <v>1.3</v>
      </c>
      <c r="S43" s="2">
        <v>0</v>
      </c>
      <c r="T43" s="2">
        <v>4.4000000000000004</v>
      </c>
      <c r="U43" s="2">
        <v>0</v>
      </c>
      <c r="V43" s="2">
        <v>7.28</v>
      </c>
      <c r="W43" s="2">
        <v>7.11</v>
      </c>
      <c r="X43" s="49">
        <v>5.0999999999999996</v>
      </c>
      <c r="Y43" s="49">
        <v>1.8</v>
      </c>
      <c r="Z43" s="2">
        <v>7.7</v>
      </c>
      <c r="AA43" s="2">
        <v>2.5</v>
      </c>
      <c r="AB43" s="45">
        <v>7.8</v>
      </c>
      <c r="AC43" s="45">
        <v>5.8</v>
      </c>
      <c r="AD43" s="2">
        <v>7.1</v>
      </c>
      <c r="AE43" s="2">
        <v>2</v>
      </c>
      <c r="AF43" s="2">
        <v>6.63</v>
      </c>
      <c r="AG43" s="2">
        <v>2.79</v>
      </c>
      <c r="AH43" s="2"/>
      <c r="AI43" s="2"/>
      <c r="AJ43" s="14"/>
      <c r="AK43" s="14"/>
      <c r="AL43" s="14">
        <v>7.66</v>
      </c>
      <c r="AM43" s="14">
        <v>2.54</v>
      </c>
      <c r="AN43" s="45">
        <v>6.7</v>
      </c>
      <c r="AO43" s="45">
        <v>2.5</v>
      </c>
      <c r="AP43" s="45">
        <v>8.3000000000000007</v>
      </c>
      <c r="AQ43" s="45">
        <v>5.0999999999999996</v>
      </c>
    </row>
    <row r="44" spans="1:43" ht="14.25" customHeight="1">
      <c r="A44" s="48">
        <v>44603</v>
      </c>
      <c r="B44" s="2">
        <v>8.1999999999999993</v>
      </c>
      <c r="C44" s="2">
        <v>0.3</v>
      </c>
      <c r="D44" s="2">
        <v>7.7</v>
      </c>
      <c r="E44" s="2">
        <v>0</v>
      </c>
      <c r="F44" s="2">
        <v>7</v>
      </c>
      <c r="G44" s="2">
        <v>0</v>
      </c>
      <c r="H44" s="2">
        <v>6.3</v>
      </c>
      <c r="I44" s="2">
        <v>17.5</v>
      </c>
      <c r="J44" s="2">
        <v>5.2</v>
      </c>
      <c r="K44" s="2">
        <v>5.0999999999999996</v>
      </c>
      <c r="L44" s="2">
        <v>5.5</v>
      </c>
      <c r="M44" s="2">
        <v>11.9</v>
      </c>
      <c r="N44" s="2">
        <v>6.3</v>
      </c>
      <c r="O44" s="2">
        <v>16</v>
      </c>
      <c r="P44" s="2">
        <v>5</v>
      </c>
      <c r="Q44" s="2">
        <v>12.5</v>
      </c>
      <c r="R44" s="2">
        <v>3.5</v>
      </c>
      <c r="S44" s="2">
        <v>0</v>
      </c>
      <c r="T44" s="2">
        <v>6.2</v>
      </c>
      <c r="U44" s="2">
        <v>1.3</v>
      </c>
      <c r="V44" s="2">
        <v>7.07</v>
      </c>
      <c r="W44" s="2">
        <v>2.0299999999999998</v>
      </c>
      <c r="X44" s="49">
        <v>5.6</v>
      </c>
      <c r="Y44" s="49">
        <v>0</v>
      </c>
      <c r="Z44" s="2">
        <v>7.4</v>
      </c>
      <c r="AA44" s="2">
        <v>0.3</v>
      </c>
      <c r="AB44" s="45">
        <v>8.3000000000000007</v>
      </c>
      <c r="AC44" s="45">
        <v>0</v>
      </c>
      <c r="AD44" s="2">
        <v>6.7</v>
      </c>
      <c r="AE44" s="2">
        <v>0</v>
      </c>
      <c r="AF44" s="2">
        <v>6.18</v>
      </c>
      <c r="AG44" s="2">
        <v>0</v>
      </c>
      <c r="AH44" s="2"/>
      <c r="AI44" s="2"/>
      <c r="AJ44" s="14"/>
      <c r="AK44" s="14"/>
      <c r="AL44" s="14">
        <v>7.4</v>
      </c>
      <c r="AM44" s="14">
        <v>0.25</v>
      </c>
      <c r="AN44" s="45">
        <v>8.1999999999999993</v>
      </c>
      <c r="AO44" s="45">
        <v>0.3</v>
      </c>
      <c r="AP44" s="45">
        <v>7.7</v>
      </c>
      <c r="AQ44" s="45">
        <v>0</v>
      </c>
    </row>
    <row r="45" spans="1:43" ht="14.25" customHeight="1">
      <c r="A45" s="48">
        <v>44604</v>
      </c>
      <c r="B45" s="2">
        <v>8.1</v>
      </c>
      <c r="C45" s="2">
        <v>7.6</v>
      </c>
      <c r="D45" s="2">
        <v>7.7</v>
      </c>
      <c r="E45" s="2">
        <v>6.6</v>
      </c>
      <c r="F45" s="2">
        <v>6.7</v>
      </c>
      <c r="G45" s="2">
        <v>18.8</v>
      </c>
      <c r="H45" s="2">
        <v>7.7</v>
      </c>
      <c r="I45" s="2">
        <v>3.8</v>
      </c>
      <c r="J45" s="2">
        <v>5.7</v>
      </c>
      <c r="K45" s="2">
        <v>11.7</v>
      </c>
      <c r="L45" s="2">
        <v>5.8</v>
      </c>
      <c r="M45" s="2">
        <v>0.8</v>
      </c>
      <c r="N45" s="2">
        <v>6.4</v>
      </c>
      <c r="O45" s="2">
        <v>1.8</v>
      </c>
      <c r="P45" s="2">
        <v>5.9</v>
      </c>
      <c r="Q45" s="2">
        <v>0</v>
      </c>
      <c r="R45" s="2">
        <v>4.0999999999999996</v>
      </c>
      <c r="S45" s="2">
        <v>5.0999999999999996</v>
      </c>
      <c r="T45" s="2">
        <v>6.7</v>
      </c>
      <c r="U45" s="2">
        <v>14</v>
      </c>
      <c r="V45" s="2">
        <v>6.39</v>
      </c>
      <c r="W45" s="2">
        <v>4.83</v>
      </c>
      <c r="X45" s="49">
        <v>5.3</v>
      </c>
      <c r="Y45" s="49">
        <v>24.1</v>
      </c>
      <c r="Z45" s="2">
        <v>7.1</v>
      </c>
      <c r="AA45" s="2">
        <v>16.3</v>
      </c>
      <c r="AB45" s="45">
        <v>7.9</v>
      </c>
      <c r="AC45" s="45">
        <v>7.8</v>
      </c>
      <c r="AD45" s="2">
        <v>6.6</v>
      </c>
      <c r="AE45" s="2">
        <v>21.6</v>
      </c>
      <c r="AF45" s="2">
        <v>5.55</v>
      </c>
      <c r="AG45" s="2">
        <v>18.8</v>
      </c>
      <c r="AH45" s="2"/>
      <c r="AI45" s="2"/>
      <c r="AJ45" s="14"/>
      <c r="AK45" s="14"/>
      <c r="AL45" s="14">
        <v>7.11</v>
      </c>
      <c r="AM45" s="14">
        <v>16.260000000000002</v>
      </c>
      <c r="AN45" s="45">
        <v>7.9</v>
      </c>
      <c r="AO45" s="45">
        <v>8.6</v>
      </c>
      <c r="AP45" s="45">
        <v>7.6</v>
      </c>
      <c r="AQ45" s="45">
        <v>7.1</v>
      </c>
    </row>
    <row r="46" spans="1:43" ht="14.25" customHeight="1">
      <c r="A46" s="48">
        <v>44605</v>
      </c>
      <c r="B46" s="2">
        <v>2.8</v>
      </c>
      <c r="C46" s="2">
        <v>0</v>
      </c>
      <c r="D46" s="2">
        <v>2.4</v>
      </c>
      <c r="E46" s="2">
        <v>0</v>
      </c>
      <c r="F46" s="2">
        <v>2</v>
      </c>
      <c r="G46" s="2">
        <v>0</v>
      </c>
      <c r="H46" s="2">
        <v>7.7</v>
      </c>
      <c r="I46" s="2">
        <v>7.4</v>
      </c>
      <c r="J46" s="2">
        <v>7.9</v>
      </c>
      <c r="K46" s="2">
        <v>10.4</v>
      </c>
      <c r="L46" s="2">
        <v>7.8</v>
      </c>
      <c r="M46" s="2">
        <v>5.8</v>
      </c>
      <c r="N46" s="2">
        <v>7.8</v>
      </c>
      <c r="O46" s="2">
        <v>10.7</v>
      </c>
      <c r="P46" s="2">
        <v>5.9</v>
      </c>
      <c r="Q46" s="2">
        <v>0.3</v>
      </c>
      <c r="R46" s="2">
        <v>4.5</v>
      </c>
      <c r="S46" s="2">
        <v>10.199999999999999</v>
      </c>
      <c r="T46" s="2">
        <v>7.5</v>
      </c>
      <c r="U46" s="2">
        <v>13.2</v>
      </c>
      <c r="V46" s="2">
        <v>2.35</v>
      </c>
      <c r="W46" s="2">
        <v>5.59</v>
      </c>
      <c r="X46" s="49">
        <v>0.5</v>
      </c>
      <c r="Y46" s="49">
        <v>0</v>
      </c>
      <c r="Z46" s="2">
        <v>2.1</v>
      </c>
      <c r="AA46" s="2">
        <v>0</v>
      </c>
      <c r="AB46" s="45">
        <v>2.7</v>
      </c>
      <c r="AC46" s="45">
        <v>0</v>
      </c>
      <c r="AD46" s="2">
        <v>2.2000000000000002</v>
      </c>
      <c r="AE46" s="2">
        <v>0</v>
      </c>
      <c r="AF46" s="2">
        <v>1.78</v>
      </c>
      <c r="AG46" s="2">
        <v>0</v>
      </c>
      <c r="AH46" s="2"/>
      <c r="AI46" s="2"/>
      <c r="AJ46" s="14"/>
      <c r="AK46" s="14"/>
      <c r="AL46" s="14">
        <v>2.12</v>
      </c>
      <c r="AM46" s="14">
        <v>0</v>
      </c>
      <c r="AN46" s="45">
        <v>2.7</v>
      </c>
      <c r="AO46" s="45">
        <v>0</v>
      </c>
      <c r="AP46" s="45">
        <v>2.6</v>
      </c>
      <c r="AQ46" s="45">
        <v>0</v>
      </c>
    </row>
    <row r="47" spans="1:43" ht="14.25" customHeight="1">
      <c r="A47" s="48">
        <v>44606</v>
      </c>
      <c r="B47" s="2">
        <v>8.6999999999999993</v>
      </c>
      <c r="C47" s="2">
        <v>0.5</v>
      </c>
      <c r="D47" s="2">
        <v>5.2</v>
      </c>
      <c r="E47" s="2">
        <v>0</v>
      </c>
      <c r="F47" s="2">
        <v>4.7</v>
      </c>
      <c r="G47" s="2">
        <v>0</v>
      </c>
      <c r="H47" s="2">
        <v>7.9</v>
      </c>
      <c r="I47" s="2">
        <v>0</v>
      </c>
      <c r="J47" s="2">
        <v>8.5</v>
      </c>
      <c r="K47" s="2">
        <v>0.3</v>
      </c>
      <c r="L47" s="2">
        <v>8.5</v>
      </c>
      <c r="M47" s="2">
        <v>0</v>
      </c>
      <c r="N47" s="2">
        <v>8.1999999999999993</v>
      </c>
      <c r="O47" s="2">
        <v>0</v>
      </c>
      <c r="P47" s="2">
        <v>6</v>
      </c>
      <c r="Q47" s="2">
        <v>0.3</v>
      </c>
      <c r="R47" s="2">
        <v>5.4</v>
      </c>
      <c r="S47" s="2">
        <v>2</v>
      </c>
      <c r="T47" s="2">
        <v>7.6</v>
      </c>
      <c r="U47" s="2">
        <v>0</v>
      </c>
      <c r="V47" s="2">
        <v>4.91</v>
      </c>
      <c r="W47" s="2">
        <v>5.08</v>
      </c>
      <c r="X47" s="49">
        <v>3.8</v>
      </c>
      <c r="Y47" s="49">
        <v>0</v>
      </c>
      <c r="Z47" s="2">
        <v>4.7</v>
      </c>
      <c r="AA47" s="2">
        <v>0</v>
      </c>
      <c r="AB47" s="45">
        <v>4.7</v>
      </c>
      <c r="AC47" s="45">
        <v>0.2</v>
      </c>
      <c r="AD47" s="2">
        <v>4.5999999999999996</v>
      </c>
      <c r="AE47" s="2">
        <v>0</v>
      </c>
      <c r="AF47" s="2">
        <v>4.38</v>
      </c>
      <c r="AG47" s="2">
        <v>0</v>
      </c>
      <c r="AH47" s="2"/>
      <c r="AI47" s="2"/>
      <c r="AJ47" s="14"/>
      <c r="AK47" s="14"/>
      <c r="AL47" s="14">
        <v>4.74</v>
      </c>
      <c r="AM47" s="14">
        <v>0</v>
      </c>
      <c r="AN47" s="45">
        <v>4.8</v>
      </c>
      <c r="AO47" s="45">
        <v>0</v>
      </c>
      <c r="AP47" s="45">
        <v>4.7</v>
      </c>
      <c r="AQ47" s="45">
        <v>0.3</v>
      </c>
    </row>
    <row r="48" spans="1:43" ht="14.25" customHeight="1">
      <c r="A48" s="48">
        <v>44607</v>
      </c>
      <c r="B48" s="2">
        <v>8.5</v>
      </c>
      <c r="C48" s="2">
        <v>0</v>
      </c>
      <c r="D48" s="2">
        <v>8.3000000000000007</v>
      </c>
      <c r="E48" s="2">
        <v>0</v>
      </c>
      <c r="F48" s="2">
        <v>8.1999999999999993</v>
      </c>
      <c r="G48" s="2">
        <v>0</v>
      </c>
      <c r="H48" s="2">
        <v>8.5</v>
      </c>
      <c r="I48" s="2">
        <v>0</v>
      </c>
      <c r="J48" s="2">
        <v>9.1</v>
      </c>
      <c r="K48" s="2">
        <v>0</v>
      </c>
      <c r="L48" s="2">
        <v>7.8</v>
      </c>
      <c r="M48" s="2">
        <v>0</v>
      </c>
      <c r="N48" s="2">
        <v>8.4</v>
      </c>
      <c r="O48" s="2">
        <v>0</v>
      </c>
      <c r="P48" s="2">
        <v>7.9</v>
      </c>
      <c r="Q48" s="2">
        <v>0.5</v>
      </c>
      <c r="R48" s="2">
        <v>5.3</v>
      </c>
      <c r="S48" s="2">
        <v>0</v>
      </c>
      <c r="T48" s="2">
        <v>8.8000000000000007</v>
      </c>
      <c r="U48" s="2">
        <v>0</v>
      </c>
      <c r="V48" s="2">
        <v>9.39</v>
      </c>
      <c r="W48" s="2">
        <v>0</v>
      </c>
      <c r="X48" s="49">
        <v>6.5</v>
      </c>
      <c r="Y48" s="49">
        <v>0</v>
      </c>
      <c r="Z48" s="2">
        <v>8.6999999999999993</v>
      </c>
      <c r="AA48" s="2">
        <v>0</v>
      </c>
      <c r="AB48" s="45">
        <v>9.1</v>
      </c>
      <c r="AC48" s="45">
        <v>0</v>
      </c>
      <c r="AD48" s="2">
        <v>8.4</v>
      </c>
      <c r="AE48" s="2">
        <v>0</v>
      </c>
      <c r="AF48" s="2">
        <v>9.0299999999999994</v>
      </c>
      <c r="AG48" s="2">
        <v>0</v>
      </c>
      <c r="AH48" s="2"/>
      <c r="AI48" s="2"/>
      <c r="AJ48" s="14"/>
      <c r="AK48" s="14"/>
      <c r="AL48" s="14">
        <v>8.75</v>
      </c>
      <c r="AM48" s="14">
        <v>0</v>
      </c>
      <c r="AN48" s="45">
        <v>9</v>
      </c>
      <c r="AO48" s="45">
        <v>0</v>
      </c>
      <c r="AP48" s="45">
        <v>9.1</v>
      </c>
      <c r="AQ48" s="45">
        <v>0</v>
      </c>
    </row>
    <row r="49" spans="1:43" ht="14.25" customHeight="1">
      <c r="A49" s="48">
        <v>44608</v>
      </c>
      <c r="B49" s="2">
        <v>9.9</v>
      </c>
      <c r="C49" s="2">
        <v>0</v>
      </c>
      <c r="D49" s="2">
        <v>9.6</v>
      </c>
      <c r="E49" s="2">
        <v>0</v>
      </c>
      <c r="F49" s="2">
        <v>9.4</v>
      </c>
      <c r="G49" s="2">
        <v>1</v>
      </c>
      <c r="H49" s="2">
        <v>9.8000000000000007</v>
      </c>
      <c r="I49" s="2">
        <v>0</v>
      </c>
      <c r="J49" s="2">
        <v>10.3</v>
      </c>
      <c r="K49" s="2">
        <v>0</v>
      </c>
      <c r="L49" s="2">
        <v>9.6999999999999993</v>
      </c>
      <c r="M49" s="2">
        <v>0</v>
      </c>
      <c r="N49" s="2">
        <v>10</v>
      </c>
      <c r="O49" s="2">
        <v>0</v>
      </c>
      <c r="P49" s="2">
        <v>9.6</v>
      </c>
      <c r="Q49" s="2">
        <v>0.5</v>
      </c>
      <c r="R49" s="2">
        <v>9.4</v>
      </c>
      <c r="S49" s="2">
        <v>0</v>
      </c>
      <c r="T49" s="2">
        <v>8.1999999999999993</v>
      </c>
      <c r="U49" s="2">
        <v>0</v>
      </c>
      <c r="V49" s="2">
        <v>10.47</v>
      </c>
      <c r="W49" s="2">
        <v>0</v>
      </c>
      <c r="X49" s="49">
        <v>8.6</v>
      </c>
      <c r="Y49" s="49">
        <v>0</v>
      </c>
      <c r="Z49" s="2">
        <v>10.1</v>
      </c>
      <c r="AA49" s="2">
        <v>0</v>
      </c>
      <c r="AB49" s="45">
        <v>9.8000000000000007</v>
      </c>
      <c r="AC49" s="45">
        <v>0</v>
      </c>
      <c r="AD49" s="2">
        <v>9.8000000000000007</v>
      </c>
      <c r="AE49" s="2">
        <v>0</v>
      </c>
      <c r="AF49" s="2">
        <v>9.3800000000000008</v>
      </c>
      <c r="AG49" s="2">
        <v>0</v>
      </c>
      <c r="AH49" s="2"/>
      <c r="AI49" s="2"/>
      <c r="AJ49" s="14"/>
      <c r="AK49" s="14"/>
      <c r="AL49" s="14">
        <v>10.06</v>
      </c>
      <c r="AM49" s="14">
        <v>0</v>
      </c>
      <c r="AN49" s="45">
        <v>9.5</v>
      </c>
      <c r="AO49" s="45">
        <v>0</v>
      </c>
      <c r="AP49" s="45">
        <v>10.3</v>
      </c>
      <c r="AQ49" s="45">
        <v>0</v>
      </c>
    </row>
    <row r="50" spans="1:43" ht="14.25" customHeight="1">
      <c r="A50" s="48">
        <v>44609</v>
      </c>
      <c r="B50" s="2">
        <v>10.7</v>
      </c>
      <c r="C50" s="2">
        <v>0</v>
      </c>
      <c r="D50" s="2">
        <v>11</v>
      </c>
      <c r="E50" s="2">
        <v>0</v>
      </c>
      <c r="F50" s="2">
        <v>10.8</v>
      </c>
      <c r="G50" s="2">
        <v>0</v>
      </c>
      <c r="H50" s="2">
        <v>10.9</v>
      </c>
      <c r="I50" s="2">
        <v>0</v>
      </c>
      <c r="J50" s="2">
        <v>10.1</v>
      </c>
      <c r="K50" s="2">
        <v>0</v>
      </c>
      <c r="L50" s="2">
        <v>10.199999999999999</v>
      </c>
      <c r="M50" s="2">
        <v>0</v>
      </c>
      <c r="N50" s="2">
        <v>9.5</v>
      </c>
      <c r="O50" s="2">
        <v>0</v>
      </c>
      <c r="P50" s="2">
        <v>9.9</v>
      </c>
      <c r="Q50" s="2">
        <v>0</v>
      </c>
      <c r="R50" s="2">
        <v>7.9</v>
      </c>
      <c r="S50" s="2">
        <v>0</v>
      </c>
      <c r="T50" s="2">
        <v>8.1999999999999993</v>
      </c>
      <c r="U50" s="2">
        <v>0</v>
      </c>
      <c r="V50" s="2">
        <v>9.6</v>
      </c>
      <c r="W50" s="2">
        <v>0</v>
      </c>
      <c r="X50" s="49">
        <v>9.4</v>
      </c>
      <c r="Y50" s="49">
        <v>0</v>
      </c>
      <c r="Z50" s="2">
        <v>10.5</v>
      </c>
      <c r="AA50" s="2">
        <v>0</v>
      </c>
      <c r="AB50" s="45">
        <v>10.1</v>
      </c>
      <c r="AC50" s="45">
        <v>0</v>
      </c>
      <c r="AD50" s="2">
        <v>10.8</v>
      </c>
      <c r="AE50" s="2">
        <v>0</v>
      </c>
      <c r="AF50" s="2">
        <v>10.48</v>
      </c>
      <c r="AG50" s="2">
        <v>0</v>
      </c>
      <c r="AH50" s="2"/>
      <c r="AI50" s="2"/>
      <c r="AJ50" s="14"/>
      <c r="AK50" s="14"/>
      <c r="AL50" s="14">
        <v>10.6</v>
      </c>
      <c r="AM50" s="14">
        <v>0</v>
      </c>
      <c r="AN50" s="45">
        <v>9.9</v>
      </c>
      <c r="AO50" s="45">
        <v>0</v>
      </c>
      <c r="AP50" s="45">
        <v>10.8</v>
      </c>
      <c r="AQ50" s="45">
        <v>0</v>
      </c>
    </row>
    <row r="51" spans="1:43" ht="14.25" customHeight="1">
      <c r="A51" s="48">
        <v>44610</v>
      </c>
      <c r="B51" s="2">
        <v>11.9</v>
      </c>
      <c r="C51" s="2">
        <v>0</v>
      </c>
      <c r="D51" s="2">
        <v>11.7</v>
      </c>
      <c r="E51" s="2">
        <v>0</v>
      </c>
      <c r="F51" s="2">
        <v>11.4</v>
      </c>
      <c r="G51" s="2">
        <v>0</v>
      </c>
      <c r="H51" s="2">
        <v>11.7</v>
      </c>
      <c r="I51" s="2">
        <v>0.3</v>
      </c>
      <c r="J51" s="2">
        <v>11.7</v>
      </c>
      <c r="K51" s="2">
        <v>0.3</v>
      </c>
      <c r="L51" s="2">
        <v>11.4</v>
      </c>
      <c r="M51" s="2">
        <v>0</v>
      </c>
      <c r="N51" s="2">
        <v>12.5</v>
      </c>
      <c r="O51" s="2">
        <v>0</v>
      </c>
      <c r="P51" s="2">
        <v>11.2</v>
      </c>
      <c r="Q51" s="2">
        <v>0</v>
      </c>
      <c r="R51" s="2">
        <v>9.6</v>
      </c>
      <c r="S51" s="2">
        <v>1.3</v>
      </c>
      <c r="T51" s="2">
        <v>10.199999999999999</v>
      </c>
      <c r="U51" s="2">
        <v>1.3</v>
      </c>
      <c r="V51" s="2">
        <v>12.46</v>
      </c>
      <c r="W51" s="2">
        <v>2.0299999999999998</v>
      </c>
      <c r="X51" s="49">
        <v>10.4</v>
      </c>
      <c r="Y51" s="49">
        <v>1.5</v>
      </c>
      <c r="Z51" s="2">
        <v>11.6</v>
      </c>
      <c r="AA51" s="2">
        <v>0</v>
      </c>
      <c r="AB51" s="45">
        <v>12.4</v>
      </c>
      <c r="AC51" s="45">
        <v>0</v>
      </c>
      <c r="AD51" s="2">
        <v>11.5</v>
      </c>
      <c r="AE51" s="2">
        <v>0</v>
      </c>
      <c r="AF51" s="2">
        <v>11.5</v>
      </c>
      <c r="AG51" s="2">
        <v>1.27</v>
      </c>
      <c r="AH51" s="2"/>
      <c r="AI51" s="2"/>
      <c r="AJ51" s="14"/>
      <c r="AK51" s="14"/>
      <c r="AL51" s="14">
        <v>11.58</v>
      </c>
      <c r="AM51" s="14">
        <v>0</v>
      </c>
      <c r="AN51" s="45">
        <v>12.6</v>
      </c>
      <c r="AO51" s="45">
        <v>0</v>
      </c>
      <c r="AP51" s="45">
        <v>11.9</v>
      </c>
      <c r="AQ51" s="45">
        <v>0</v>
      </c>
    </row>
    <row r="52" spans="1:43" ht="14.25" customHeight="1">
      <c r="A52" s="48">
        <v>44611</v>
      </c>
      <c r="B52" s="2">
        <v>12.2</v>
      </c>
      <c r="C52" s="2">
        <v>0</v>
      </c>
      <c r="D52" s="2">
        <v>12.3</v>
      </c>
      <c r="E52" s="2">
        <v>0</v>
      </c>
      <c r="F52" s="2">
        <v>12.3</v>
      </c>
      <c r="G52" s="2">
        <v>0</v>
      </c>
      <c r="H52" s="2">
        <v>12.4</v>
      </c>
      <c r="I52" s="2">
        <v>0</v>
      </c>
      <c r="J52" s="2">
        <v>12.7</v>
      </c>
      <c r="K52" s="2">
        <v>0</v>
      </c>
      <c r="L52" s="2">
        <v>11.7</v>
      </c>
      <c r="M52" s="2">
        <v>0</v>
      </c>
      <c r="N52" s="2">
        <v>12.5</v>
      </c>
      <c r="O52" s="2">
        <v>0</v>
      </c>
      <c r="P52" s="2">
        <v>12</v>
      </c>
      <c r="Q52" s="2">
        <v>0.5</v>
      </c>
      <c r="R52" s="2">
        <v>9.5</v>
      </c>
      <c r="S52" s="2">
        <v>0</v>
      </c>
      <c r="T52" s="2">
        <v>12.2</v>
      </c>
      <c r="U52" s="2">
        <v>0</v>
      </c>
      <c r="V52" s="2">
        <v>13.04</v>
      </c>
      <c r="W52" s="2">
        <v>0</v>
      </c>
      <c r="X52" s="49">
        <v>10.6</v>
      </c>
      <c r="Y52" s="49">
        <v>3</v>
      </c>
      <c r="Z52" s="2">
        <v>12.6</v>
      </c>
      <c r="AA52" s="2">
        <v>0</v>
      </c>
      <c r="AB52" s="45">
        <v>13</v>
      </c>
      <c r="AC52" s="45">
        <v>0</v>
      </c>
      <c r="AD52" s="2">
        <v>12.4</v>
      </c>
      <c r="AE52" s="2">
        <v>0</v>
      </c>
      <c r="AF52" s="2">
        <v>12.67</v>
      </c>
      <c r="AG52" s="2">
        <v>0.25</v>
      </c>
      <c r="AH52" s="2"/>
      <c r="AI52" s="2"/>
      <c r="AJ52" s="14"/>
      <c r="AK52" s="14"/>
      <c r="AL52" s="14">
        <v>12.6</v>
      </c>
      <c r="AM52" s="14">
        <v>0</v>
      </c>
      <c r="AN52" s="45">
        <v>12.9</v>
      </c>
      <c r="AO52" s="45">
        <v>0</v>
      </c>
      <c r="AP52" s="45">
        <v>12.7</v>
      </c>
      <c r="AQ52" s="45">
        <v>0</v>
      </c>
    </row>
    <row r="53" spans="1:43" ht="14.25" customHeight="1">
      <c r="A53" s="48">
        <v>44612</v>
      </c>
      <c r="B53" s="2">
        <v>12.9</v>
      </c>
      <c r="C53" s="2">
        <v>0</v>
      </c>
      <c r="D53" s="2">
        <v>12.7</v>
      </c>
      <c r="E53" s="2">
        <v>0</v>
      </c>
      <c r="F53" s="2">
        <v>12.7</v>
      </c>
      <c r="G53" s="2">
        <v>0</v>
      </c>
      <c r="H53" s="2">
        <v>12.8</v>
      </c>
      <c r="I53" s="2">
        <v>0</v>
      </c>
      <c r="J53" s="2">
        <v>13.4</v>
      </c>
      <c r="K53" s="2">
        <v>0</v>
      </c>
      <c r="L53" s="2">
        <v>12.3</v>
      </c>
      <c r="M53" s="2">
        <v>0</v>
      </c>
      <c r="N53" s="2">
        <v>12.9</v>
      </c>
      <c r="O53" s="2">
        <v>0</v>
      </c>
      <c r="P53" s="2">
        <v>12.6</v>
      </c>
      <c r="Q53" s="2">
        <v>0</v>
      </c>
      <c r="R53" s="2">
        <v>10</v>
      </c>
      <c r="S53" s="2">
        <v>0</v>
      </c>
      <c r="T53" s="2">
        <v>13</v>
      </c>
      <c r="U53" s="2">
        <v>0</v>
      </c>
      <c r="V53" s="2">
        <v>14.13</v>
      </c>
      <c r="W53" s="2">
        <v>0</v>
      </c>
      <c r="X53" s="49">
        <v>11.5</v>
      </c>
      <c r="Y53" s="49">
        <v>0</v>
      </c>
      <c r="Z53" s="2">
        <v>13.2</v>
      </c>
      <c r="AA53" s="2">
        <v>0</v>
      </c>
      <c r="AB53" s="45">
        <v>13.4</v>
      </c>
      <c r="AC53" s="45">
        <v>0</v>
      </c>
      <c r="AD53" s="2">
        <v>12.8</v>
      </c>
      <c r="AE53" s="2">
        <v>0</v>
      </c>
      <c r="AF53" s="2">
        <v>13.46</v>
      </c>
      <c r="AG53" s="2">
        <v>0</v>
      </c>
      <c r="AH53" s="2"/>
      <c r="AI53" s="2"/>
      <c r="AJ53" s="14"/>
      <c r="AK53" s="14"/>
      <c r="AL53" s="14">
        <v>13.18</v>
      </c>
      <c r="AM53" s="14">
        <v>0</v>
      </c>
      <c r="AN53" s="45">
        <v>13.8</v>
      </c>
      <c r="AO53" s="45">
        <v>0</v>
      </c>
      <c r="AP53" s="45">
        <v>13.3</v>
      </c>
      <c r="AQ53" s="45">
        <v>0</v>
      </c>
    </row>
    <row r="54" spans="1:43" ht="14.25" customHeight="1">
      <c r="A54" s="48">
        <v>44613</v>
      </c>
      <c r="B54" s="2">
        <v>13.6</v>
      </c>
      <c r="C54" s="2">
        <v>0</v>
      </c>
      <c r="D54" s="2">
        <v>13.4</v>
      </c>
      <c r="E54" s="2">
        <v>0</v>
      </c>
      <c r="F54" s="2">
        <v>13.3</v>
      </c>
      <c r="G54" s="2">
        <v>0</v>
      </c>
      <c r="H54" s="2">
        <v>13.4</v>
      </c>
      <c r="I54" s="2">
        <v>0</v>
      </c>
      <c r="J54" s="2">
        <v>13.9</v>
      </c>
      <c r="K54" s="2">
        <v>0</v>
      </c>
      <c r="L54" s="2">
        <v>12.8</v>
      </c>
      <c r="M54" s="2">
        <v>0</v>
      </c>
      <c r="N54" s="2">
        <v>13.8</v>
      </c>
      <c r="O54" s="2">
        <v>0</v>
      </c>
      <c r="P54" s="2">
        <v>13.3</v>
      </c>
      <c r="Q54" s="2">
        <v>0</v>
      </c>
      <c r="R54" s="2">
        <v>12.1</v>
      </c>
      <c r="S54" s="2">
        <v>0</v>
      </c>
      <c r="T54" s="2">
        <v>14.5</v>
      </c>
      <c r="U54" s="2">
        <v>0</v>
      </c>
      <c r="V54" s="2">
        <v>14.7</v>
      </c>
      <c r="W54" s="2">
        <v>0</v>
      </c>
      <c r="X54" s="49">
        <v>12.1</v>
      </c>
      <c r="Y54" s="49">
        <v>0</v>
      </c>
      <c r="Z54" s="2">
        <v>13.8</v>
      </c>
      <c r="AA54" s="2">
        <v>0</v>
      </c>
      <c r="AB54" s="45">
        <v>14.2</v>
      </c>
      <c r="AC54" s="45">
        <v>0</v>
      </c>
      <c r="AD54" s="2">
        <v>13.5</v>
      </c>
      <c r="AE54" s="2">
        <v>0</v>
      </c>
      <c r="AF54" s="2">
        <v>14.09</v>
      </c>
      <c r="AG54" s="2">
        <v>0</v>
      </c>
      <c r="AH54" s="2"/>
      <c r="AI54" s="2"/>
      <c r="AJ54" s="14"/>
      <c r="AK54" s="14"/>
      <c r="AL54" s="14">
        <v>13.82</v>
      </c>
      <c r="AM54" s="14">
        <v>0</v>
      </c>
      <c r="AN54" s="45">
        <v>14.5</v>
      </c>
      <c r="AO54" s="45">
        <v>0</v>
      </c>
      <c r="AP54" s="45">
        <v>13.8</v>
      </c>
      <c r="AQ54" s="45">
        <v>0</v>
      </c>
    </row>
    <row r="55" spans="1:43" ht="14.25" customHeight="1">
      <c r="A55" s="48">
        <v>44614</v>
      </c>
      <c r="B55" s="2">
        <v>13</v>
      </c>
      <c r="C55" s="2">
        <v>0</v>
      </c>
      <c r="D55" s="2">
        <v>13.1</v>
      </c>
      <c r="E55" s="2">
        <v>0</v>
      </c>
      <c r="F55" s="2">
        <v>13.2</v>
      </c>
      <c r="G55" s="2">
        <v>0</v>
      </c>
      <c r="H55" s="2">
        <v>13</v>
      </c>
      <c r="I55" s="2">
        <v>0</v>
      </c>
      <c r="J55" s="2">
        <v>13.4</v>
      </c>
      <c r="K55" s="2">
        <v>0</v>
      </c>
      <c r="L55" s="2">
        <v>12.5</v>
      </c>
      <c r="M55" s="2">
        <v>0.5</v>
      </c>
      <c r="N55" s="2">
        <v>13.8</v>
      </c>
      <c r="O55" s="2">
        <v>0</v>
      </c>
      <c r="P55" s="2">
        <v>13.9</v>
      </c>
      <c r="Q55" s="2">
        <v>0</v>
      </c>
      <c r="R55" s="2">
        <v>13.5</v>
      </c>
      <c r="S55" s="2">
        <v>0</v>
      </c>
      <c r="T55" s="2">
        <v>14.8</v>
      </c>
      <c r="U55" s="2">
        <v>0</v>
      </c>
      <c r="V55" s="2">
        <v>13.5</v>
      </c>
      <c r="W55" s="2">
        <v>0</v>
      </c>
      <c r="X55" s="49">
        <v>12.7</v>
      </c>
      <c r="Y55" s="49">
        <v>0</v>
      </c>
      <c r="Z55" s="2">
        <v>14.382</v>
      </c>
      <c r="AA55" s="2">
        <v>0</v>
      </c>
      <c r="AB55" s="45">
        <v>14.1</v>
      </c>
      <c r="AC55" s="45">
        <v>0</v>
      </c>
      <c r="AD55" s="2">
        <v>13.6</v>
      </c>
      <c r="AE55" s="2">
        <v>0</v>
      </c>
      <c r="AF55" s="2">
        <v>13.6</v>
      </c>
      <c r="AG55" s="2">
        <v>0</v>
      </c>
      <c r="AH55" s="2"/>
      <c r="AI55" s="2"/>
      <c r="AJ55" s="14"/>
      <c r="AK55" s="14"/>
      <c r="AL55" s="14">
        <v>13.25</v>
      </c>
      <c r="AM55" s="14">
        <v>0.51</v>
      </c>
      <c r="AN55" s="45">
        <v>13.2</v>
      </c>
      <c r="AO55" s="45">
        <v>0</v>
      </c>
      <c r="AP55" s="45">
        <v>13.3</v>
      </c>
      <c r="AQ55" s="45">
        <v>0</v>
      </c>
    </row>
    <row r="56" spans="1:43" ht="14.25" customHeight="1">
      <c r="A56" s="48">
        <v>44615</v>
      </c>
      <c r="B56" s="2">
        <v>12.8</v>
      </c>
      <c r="C56" s="2">
        <v>0</v>
      </c>
      <c r="D56" s="2">
        <v>12.7</v>
      </c>
      <c r="E56" s="2">
        <v>0</v>
      </c>
      <c r="F56" s="2">
        <v>12.8</v>
      </c>
      <c r="G56" s="2">
        <v>0</v>
      </c>
      <c r="H56" s="2">
        <v>12.8</v>
      </c>
      <c r="I56" s="2">
        <v>0</v>
      </c>
      <c r="J56" s="2">
        <v>12.3</v>
      </c>
      <c r="K56" s="2">
        <v>0</v>
      </c>
      <c r="L56" s="2">
        <v>13</v>
      </c>
      <c r="M56" s="2">
        <v>0</v>
      </c>
      <c r="N56" s="2">
        <v>13.5</v>
      </c>
      <c r="O56" s="2">
        <v>0</v>
      </c>
      <c r="P56" s="2">
        <v>13.8</v>
      </c>
      <c r="Q56" s="2">
        <v>0</v>
      </c>
      <c r="R56" s="2">
        <v>13.3</v>
      </c>
      <c r="S56" s="2">
        <v>0</v>
      </c>
      <c r="T56" s="2">
        <v>13.8</v>
      </c>
      <c r="U56" s="2">
        <v>0</v>
      </c>
      <c r="V56" s="2">
        <v>12.4</v>
      </c>
      <c r="W56" s="2">
        <v>0</v>
      </c>
      <c r="X56" s="49">
        <v>13.1</v>
      </c>
      <c r="Y56" s="49">
        <v>0</v>
      </c>
      <c r="Z56" s="2">
        <v>13.566000000000001</v>
      </c>
      <c r="AA56" s="2">
        <v>0</v>
      </c>
      <c r="AB56" s="45">
        <v>13.3</v>
      </c>
      <c r="AC56" s="45">
        <v>0</v>
      </c>
      <c r="AD56" s="2">
        <v>13</v>
      </c>
      <c r="AE56" s="2">
        <v>0</v>
      </c>
      <c r="AF56" s="2">
        <v>13</v>
      </c>
      <c r="AG56" s="2">
        <v>0</v>
      </c>
      <c r="AH56" s="2"/>
      <c r="AI56" s="2"/>
      <c r="AJ56" s="14"/>
      <c r="AK56" s="14"/>
      <c r="AL56" s="14">
        <v>12.63</v>
      </c>
      <c r="AM56" s="14">
        <v>0</v>
      </c>
      <c r="AN56" s="45">
        <v>12.8</v>
      </c>
      <c r="AO56" s="45">
        <v>0</v>
      </c>
      <c r="AP56" s="45">
        <v>12.8</v>
      </c>
      <c r="AQ56" s="45">
        <v>0</v>
      </c>
    </row>
    <row r="57" spans="1:43" ht="14.25" customHeight="1">
      <c r="A57" s="48">
        <v>44616</v>
      </c>
      <c r="B57" s="2">
        <v>13.6</v>
      </c>
      <c r="C57" s="2">
        <v>0</v>
      </c>
      <c r="D57" s="2">
        <v>13.3</v>
      </c>
      <c r="E57" s="2">
        <v>0</v>
      </c>
      <c r="F57" s="2">
        <v>13.6</v>
      </c>
      <c r="G57" s="2">
        <v>0</v>
      </c>
      <c r="H57" s="2">
        <v>13.4</v>
      </c>
      <c r="I57" s="2">
        <v>0</v>
      </c>
      <c r="J57" s="2">
        <v>13.2</v>
      </c>
      <c r="K57" s="2">
        <v>0.3</v>
      </c>
      <c r="L57" s="2">
        <v>13.9</v>
      </c>
      <c r="M57" s="2">
        <v>0.5</v>
      </c>
      <c r="N57" s="2">
        <v>13.3</v>
      </c>
      <c r="O57" s="2">
        <v>0</v>
      </c>
      <c r="P57" s="2">
        <v>13.7</v>
      </c>
      <c r="Q57" s="2">
        <v>0</v>
      </c>
      <c r="R57" s="2">
        <v>10.199999999999999</v>
      </c>
      <c r="S57" s="2">
        <v>0</v>
      </c>
      <c r="T57" s="2">
        <v>11.4</v>
      </c>
      <c r="U57" s="2">
        <v>0</v>
      </c>
      <c r="V57" s="2">
        <v>11.4</v>
      </c>
      <c r="W57" s="2">
        <v>0</v>
      </c>
      <c r="X57" s="49">
        <v>13.5</v>
      </c>
      <c r="Y57" s="49">
        <v>0</v>
      </c>
      <c r="Z57" s="2">
        <v>12.648</v>
      </c>
      <c r="AA57" s="2">
        <v>0</v>
      </c>
      <c r="AB57" s="45">
        <v>12.4</v>
      </c>
      <c r="AC57" s="45">
        <v>0</v>
      </c>
      <c r="AD57" s="2">
        <v>13.9</v>
      </c>
      <c r="AE57" s="2">
        <v>0</v>
      </c>
      <c r="AF57" s="2">
        <v>13.9</v>
      </c>
      <c r="AG57" s="2">
        <v>0</v>
      </c>
      <c r="AH57" s="2"/>
      <c r="AI57" s="2"/>
      <c r="AJ57" s="14"/>
      <c r="AK57" s="14"/>
      <c r="AL57" s="14">
        <v>13.56</v>
      </c>
      <c r="AM57" s="14">
        <v>0</v>
      </c>
      <c r="AN57" s="45">
        <v>13.6</v>
      </c>
      <c r="AO57" s="45">
        <v>0</v>
      </c>
      <c r="AP57" s="45">
        <v>13.7</v>
      </c>
      <c r="AQ57" s="45">
        <v>0</v>
      </c>
    </row>
    <row r="58" spans="1:43" ht="14.25" customHeight="1">
      <c r="A58" s="48">
        <v>44617</v>
      </c>
      <c r="B58" s="2">
        <v>12.3</v>
      </c>
      <c r="C58" s="2">
        <v>0</v>
      </c>
      <c r="D58" s="2">
        <v>11.8</v>
      </c>
      <c r="E58" s="2">
        <v>0</v>
      </c>
      <c r="F58" s="2">
        <v>11.9</v>
      </c>
      <c r="G58" s="2">
        <v>0</v>
      </c>
      <c r="H58" s="2">
        <v>11.8</v>
      </c>
      <c r="I58" s="2">
        <v>0</v>
      </c>
      <c r="J58" s="2">
        <v>11.5</v>
      </c>
      <c r="K58" s="2">
        <v>0</v>
      </c>
      <c r="L58" s="2">
        <v>11.9</v>
      </c>
      <c r="M58" s="2">
        <v>0</v>
      </c>
      <c r="N58" s="2">
        <v>11.2</v>
      </c>
      <c r="O58" s="2">
        <v>0</v>
      </c>
      <c r="P58" s="2">
        <v>11.9</v>
      </c>
      <c r="Q58" s="2">
        <v>0</v>
      </c>
      <c r="R58" s="2">
        <v>9.6999999999999993</v>
      </c>
      <c r="S58" s="2">
        <v>0</v>
      </c>
      <c r="T58" s="2">
        <v>9.4</v>
      </c>
      <c r="U58" s="2">
        <v>0</v>
      </c>
      <c r="V58" s="2">
        <v>10.4</v>
      </c>
      <c r="W58" s="2">
        <v>0</v>
      </c>
      <c r="X58" s="49">
        <v>12</v>
      </c>
      <c r="Y58" s="49">
        <v>0</v>
      </c>
      <c r="Z58" s="2">
        <v>10.71</v>
      </c>
      <c r="AA58" s="2">
        <v>0</v>
      </c>
      <c r="AB58" s="45">
        <v>10.5</v>
      </c>
      <c r="AC58" s="45">
        <v>0</v>
      </c>
      <c r="AD58" s="2">
        <v>12.1</v>
      </c>
      <c r="AE58" s="2">
        <v>0</v>
      </c>
      <c r="AF58" s="2">
        <v>12.1</v>
      </c>
      <c r="AG58" s="2">
        <v>0</v>
      </c>
      <c r="AH58" s="2"/>
      <c r="AI58" s="2"/>
      <c r="AJ58" s="14"/>
      <c r="AK58" s="14"/>
      <c r="AL58" s="14">
        <v>11.74</v>
      </c>
      <c r="AM58" s="14">
        <v>0</v>
      </c>
      <c r="AN58" s="45">
        <v>11.9</v>
      </c>
      <c r="AO58" s="45">
        <v>0</v>
      </c>
      <c r="AP58" s="45">
        <v>11.9</v>
      </c>
      <c r="AQ58" s="45">
        <v>0</v>
      </c>
    </row>
    <row r="59" spans="1:43" ht="14.25" customHeight="1">
      <c r="A59" s="48">
        <v>44618</v>
      </c>
      <c r="B59" s="2">
        <v>9.5</v>
      </c>
      <c r="C59" s="2">
        <v>0</v>
      </c>
      <c r="D59" s="2">
        <v>9.6</v>
      </c>
      <c r="E59" s="2">
        <v>0</v>
      </c>
      <c r="F59" s="2">
        <v>9.8000000000000007</v>
      </c>
      <c r="G59" s="2">
        <v>0</v>
      </c>
      <c r="H59" s="2">
        <v>9.6999999999999993</v>
      </c>
      <c r="I59" s="2">
        <v>0</v>
      </c>
      <c r="J59" s="2">
        <v>10.4</v>
      </c>
      <c r="K59" s="2">
        <v>0</v>
      </c>
      <c r="L59" s="2">
        <v>7.9</v>
      </c>
      <c r="M59" s="2">
        <v>0</v>
      </c>
      <c r="N59" s="2">
        <v>8.1999999999999993</v>
      </c>
      <c r="O59" s="2">
        <v>0</v>
      </c>
      <c r="P59" s="2">
        <v>8.8000000000000007</v>
      </c>
      <c r="Q59" s="2">
        <v>0</v>
      </c>
      <c r="R59" s="2">
        <v>9.4</v>
      </c>
      <c r="S59" s="2">
        <v>0</v>
      </c>
      <c r="T59" s="2">
        <v>8.6</v>
      </c>
      <c r="U59" s="2">
        <v>0</v>
      </c>
      <c r="V59" s="2">
        <v>8.9</v>
      </c>
      <c r="W59" s="2">
        <v>0</v>
      </c>
      <c r="X59" s="49">
        <v>9.5</v>
      </c>
      <c r="Y59" s="49">
        <v>0</v>
      </c>
      <c r="Z59" s="2">
        <v>9.4860000000000007</v>
      </c>
      <c r="AA59" s="2">
        <v>0</v>
      </c>
      <c r="AB59" s="45">
        <v>9.3000000000000007</v>
      </c>
      <c r="AC59" s="45">
        <v>0</v>
      </c>
      <c r="AD59" s="2">
        <v>9.5</v>
      </c>
      <c r="AE59" s="2">
        <v>0</v>
      </c>
      <c r="AF59" s="2">
        <v>9.5</v>
      </c>
      <c r="AG59" s="2">
        <v>0</v>
      </c>
      <c r="AH59" s="2"/>
      <c r="AI59" s="2"/>
      <c r="AJ59" s="14"/>
      <c r="AK59" s="14"/>
      <c r="AL59" s="14">
        <v>10.47</v>
      </c>
      <c r="AM59" s="14">
        <v>0</v>
      </c>
      <c r="AN59" s="45">
        <v>9.8000000000000007</v>
      </c>
      <c r="AO59" s="45">
        <v>0</v>
      </c>
      <c r="AP59" s="45">
        <v>10.3</v>
      </c>
      <c r="AQ59" s="45">
        <v>0</v>
      </c>
    </row>
    <row r="60" spans="1:43" ht="14.25" customHeight="1">
      <c r="A60" s="48">
        <v>44619</v>
      </c>
      <c r="B60" s="2">
        <v>7.6</v>
      </c>
      <c r="C60" s="2">
        <v>0</v>
      </c>
      <c r="D60" s="2">
        <v>8</v>
      </c>
      <c r="E60" s="2">
        <v>0</v>
      </c>
      <c r="F60" s="2">
        <v>8.1999999999999993</v>
      </c>
      <c r="G60" s="2">
        <v>0</v>
      </c>
      <c r="H60" s="2">
        <v>8.3000000000000007</v>
      </c>
      <c r="I60" s="2">
        <v>0</v>
      </c>
      <c r="J60" s="2">
        <v>7.7</v>
      </c>
      <c r="K60" s="2">
        <v>0</v>
      </c>
      <c r="L60" s="2">
        <v>7.7</v>
      </c>
      <c r="M60" s="2">
        <v>0</v>
      </c>
      <c r="N60" s="2">
        <v>8.1</v>
      </c>
      <c r="O60" s="2">
        <v>0</v>
      </c>
      <c r="P60" s="2">
        <v>7.9</v>
      </c>
      <c r="Q60" s="2">
        <v>0</v>
      </c>
      <c r="R60" s="2">
        <v>8.1999999999999993</v>
      </c>
      <c r="S60" s="2">
        <v>0</v>
      </c>
      <c r="T60" s="2">
        <v>7.8</v>
      </c>
      <c r="U60" s="2">
        <v>0</v>
      </c>
      <c r="V60" s="2">
        <v>7.9</v>
      </c>
      <c r="W60" s="2">
        <v>0</v>
      </c>
      <c r="X60" s="49">
        <v>6.6</v>
      </c>
      <c r="Y60" s="49">
        <v>0</v>
      </c>
      <c r="Z60" s="2">
        <v>8.5680000000000014</v>
      </c>
      <c r="AA60" s="2">
        <v>0</v>
      </c>
      <c r="AB60" s="45">
        <v>8.4</v>
      </c>
      <c r="AC60" s="45">
        <v>0</v>
      </c>
      <c r="AD60" s="2">
        <v>8.1</v>
      </c>
      <c r="AE60" s="2">
        <v>0</v>
      </c>
      <c r="AF60" s="2">
        <v>8.1</v>
      </c>
      <c r="AG60" s="2">
        <v>0</v>
      </c>
      <c r="AH60" s="2"/>
      <c r="AI60" s="2"/>
      <c r="AJ60" s="14"/>
      <c r="AK60" s="14"/>
      <c r="AL60" s="14">
        <v>7.89</v>
      </c>
      <c r="AM60" s="14">
        <v>0</v>
      </c>
      <c r="AN60" s="45">
        <v>8.1999999999999993</v>
      </c>
      <c r="AO60" s="45">
        <v>0</v>
      </c>
      <c r="AP60" s="45">
        <v>8.5</v>
      </c>
      <c r="AQ60" s="45">
        <v>0</v>
      </c>
    </row>
    <row r="61" spans="1:43" ht="14.25" customHeight="1">
      <c r="A61" s="48">
        <v>44620</v>
      </c>
      <c r="B61" s="2">
        <v>9.1</v>
      </c>
      <c r="C61" s="2">
        <v>0</v>
      </c>
      <c r="D61" s="2">
        <v>9.1999999999999993</v>
      </c>
      <c r="E61" s="2">
        <v>0</v>
      </c>
      <c r="F61" s="2">
        <v>9.1999999999999993</v>
      </c>
      <c r="G61" s="2">
        <v>0</v>
      </c>
      <c r="H61" s="2">
        <v>9.6</v>
      </c>
      <c r="I61" s="2">
        <v>0</v>
      </c>
      <c r="J61" s="2">
        <v>8.4</v>
      </c>
      <c r="K61" s="2">
        <v>0</v>
      </c>
      <c r="L61" s="2">
        <v>8.8000000000000007</v>
      </c>
      <c r="M61" s="2">
        <v>0</v>
      </c>
      <c r="N61" s="2">
        <v>7.7</v>
      </c>
      <c r="O61" s="2">
        <v>0</v>
      </c>
      <c r="P61" s="2">
        <v>9.5</v>
      </c>
      <c r="Q61" s="2">
        <v>0</v>
      </c>
      <c r="R61" s="2">
        <v>6.4</v>
      </c>
      <c r="S61" s="2">
        <v>0</v>
      </c>
      <c r="T61" s="2">
        <v>7.7</v>
      </c>
      <c r="U61" s="2">
        <v>0</v>
      </c>
      <c r="V61" s="2">
        <v>7.5</v>
      </c>
      <c r="W61" s="2">
        <v>0</v>
      </c>
      <c r="X61" s="49">
        <v>8.1999999999999993</v>
      </c>
      <c r="Y61" s="49">
        <v>0</v>
      </c>
      <c r="Z61" s="2">
        <v>7.65</v>
      </c>
      <c r="AA61" s="2">
        <v>0</v>
      </c>
      <c r="AB61" s="45">
        <v>7.5</v>
      </c>
      <c r="AC61" s="45">
        <v>0</v>
      </c>
      <c r="AD61" s="2">
        <v>9.5</v>
      </c>
      <c r="AE61" s="2">
        <v>0</v>
      </c>
      <c r="AF61" s="2">
        <v>9.5</v>
      </c>
      <c r="AG61" s="2">
        <v>0</v>
      </c>
      <c r="AH61" s="2"/>
      <c r="AI61" s="2"/>
      <c r="AJ61" s="14"/>
      <c r="AK61" s="14"/>
      <c r="AL61" s="14">
        <v>9.09</v>
      </c>
      <c r="AM61" s="14">
        <v>0</v>
      </c>
      <c r="AN61" s="45">
        <v>9.1999999999999993</v>
      </c>
      <c r="AO61" s="45">
        <v>0</v>
      </c>
      <c r="AP61" s="45">
        <v>9.5</v>
      </c>
      <c r="AQ61" s="45">
        <v>0</v>
      </c>
    </row>
    <row r="62" spans="1:43" ht="14.25" customHeight="1">
      <c r="A62" s="48">
        <v>44621</v>
      </c>
      <c r="B62" s="2">
        <v>11.135999999999999</v>
      </c>
      <c r="C62" s="2">
        <v>0</v>
      </c>
      <c r="D62" s="2">
        <v>11.6</v>
      </c>
      <c r="E62" s="2">
        <v>0</v>
      </c>
      <c r="F62" s="2">
        <v>11.8</v>
      </c>
      <c r="G62" s="2">
        <v>0</v>
      </c>
      <c r="H62" s="2">
        <v>11.8</v>
      </c>
      <c r="I62" s="2">
        <v>0</v>
      </c>
      <c r="J62" s="2">
        <v>10</v>
      </c>
      <c r="K62" s="2">
        <v>0</v>
      </c>
      <c r="L62" s="2">
        <v>11.6</v>
      </c>
      <c r="M62" s="2">
        <v>0</v>
      </c>
      <c r="N62" s="2">
        <v>6.5</v>
      </c>
      <c r="O62" s="2">
        <v>0.5</v>
      </c>
      <c r="P62" s="2">
        <v>7.4</v>
      </c>
      <c r="Q62" s="2">
        <v>0</v>
      </c>
      <c r="R62" s="2">
        <v>4.2</v>
      </c>
      <c r="S62" s="2">
        <v>0</v>
      </c>
      <c r="T62" s="2">
        <v>9.6999999999999993</v>
      </c>
      <c r="U62" s="2">
        <v>0</v>
      </c>
      <c r="V62" s="2">
        <v>9.1</v>
      </c>
      <c r="W62" s="2">
        <v>0</v>
      </c>
      <c r="X62" s="49">
        <v>11.4</v>
      </c>
      <c r="Y62" s="49">
        <v>0</v>
      </c>
      <c r="Z62" s="2">
        <v>11.6</v>
      </c>
      <c r="AA62" s="2">
        <v>0</v>
      </c>
      <c r="AB62" s="45">
        <v>10.1</v>
      </c>
      <c r="AC62" s="45">
        <v>0</v>
      </c>
      <c r="AD62" s="2">
        <v>12.2</v>
      </c>
      <c r="AE62" s="2">
        <v>0</v>
      </c>
      <c r="AF62" s="2">
        <v>9</v>
      </c>
      <c r="AG62" s="2">
        <v>0</v>
      </c>
      <c r="AH62" s="2"/>
      <c r="AI62" s="2"/>
      <c r="AJ62" s="14"/>
      <c r="AK62" s="14"/>
      <c r="AL62" s="14">
        <v>11.54</v>
      </c>
      <c r="AM62" s="14">
        <v>0</v>
      </c>
      <c r="AN62" s="45">
        <v>11.9</v>
      </c>
      <c r="AO62" s="45">
        <v>0</v>
      </c>
      <c r="AP62" s="45">
        <v>11.8</v>
      </c>
      <c r="AQ62" s="45">
        <v>0</v>
      </c>
    </row>
    <row r="63" spans="1:43" ht="14.25" customHeight="1">
      <c r="A63" s="48">
        <v>44622</v>
      </c>
      <c r="B63" s="2">
        <v>11.135999999999999</v>
      </c>
      <c r="C63" s="2">
        <v>0</v>
      </c>
      <c r="D63" s="2">
        <v>11.6</v>
      </c>
      <c r="E63" s="2">
        <v>0</v>
      </c>
      <c r="F63" s="2">
        <v>11.5</v>
      </c>
      <c r="G63" s="2">
        <v>0</v>
      </c>
      <c r="H63" s="2">
        <v>11.4</v>
      </c>
      <c r="I63" s="2">
        <v>0</v>
      </c>
      <c r="J63" s="2">
        <v>11.1</v>
      </c>
      <c r="K63" s="2">
        <v>0</v>
      </c>
      <c r="L63" s="2">
        <v>12</v>
      </c>
      <c r="M63" s="2">
        <v>0</v>
      </c>
      <c r="N63" s="2">
        <v>8.1</v>
      </c>
      <c r="O63" s="2">
        <v>1.9</v>
      </c>
      <c r="P63" s="2">
        <v>7.4</v>
      </c>
      <c r="Q63" s="2">
        <v>0</v>
      </c>
      <c r="R63" s="2">
        <v>4.7</v>
      </c>
      <c r="S63" s="2">
        <v>0</v>
      </c>
      <c r="T63" s="2">
        <v>9.4</v>
      </c>
      <c r="U63" s="2">
        <v>0</v>
      </c>
      <c r="V63" s="2">
        <v>8.9</v>
      </c>
      <c r="W63" s="2">
        <v>0</v>
      </c>
      <c r="X63" s="49">
        <v>11.2</v>
      </c>
      <c r="Y63" s="49">
        <v>0</v>
      </c>
      <c r="Z63" s="2">
        <v>11.2</v>
      </c>
      <c r="AA63" s="2">
        <v>0</v>
      </c>
      <c r="AB63" s="45">
        <v>9.6</v>
      </c>
      <c r="AC63" s="45">
        <v>0</v>
      </c>
      <c r="AD63" s="2">
        <v>11.8</v>
      </c>
      <c r="AE63" s="2">
        <v>0</v>
      </c>
      <c r="AF63" s="2">
        <v>8.6</v>
      </c>
      <c r="AG63" s="2">
        <v>2.2999999999999998</v>
      </c>
      <c r="AH63" s="2"/>
      <c r="AI63" s="2"/>
      <c r="AJ63" s="14"/>
      <c r="AK63" s="14"/>
      <c r="AL63" s="14">
        <v>11.46</v>
      </c>
      <c r="AM63" s="14">
        <v>0</v>
      </c>
      <c r="AN63" s="45">
        <v>10.6</v>
      </c>
      <c r="AO63" s="45">
        <v>0</v>
      </c>
      <c r="AP63" s="45">
        <v>11.5</v>
      </c>
      <c r="AQ63" s="45">
        <v>0</v>
      </c>
    </row>
    <row r="64" spans="1:43" ht="14.25" customHeight="1">
      <c r="A64" s="48">
        <v>44623</v>
      </c>
      <c r="B64" s="2">
        <v>10.272</v>
      </c>
      <c r="C64" s="2">
        <v>0</v>
      </c>
      <c r="D64" s="2">
        <v>10.7</v>
      </c>
      <c r="E64" s="2">
        <v>0</v>
      </c>
      <c r="F64" s="2">
        <v>10.7</v>
      </c>
      <c r="G64" s="2">
        <v>0</v>
      </c>
      <c r="H64" s="2">
        <v>10.7</v>
      </c>
      <c r="I64" s="2">
        <v>0</v>
      </c>
      <c r="J64" s="2">
        <v>9.1999999999999993</v>
      </c>
      <c r="K64" s="2">
        <v>0</v>
      </c>
      <c r="L64" s="2">
        <v>10</v>
      </c>
      <c r="M64" s="2">
        <v>0</v>
      </c>
      <c r="N64" s="2">
        <v>8.5</v>
      </c>
      <c r="O64" s="2">
        <v>0</v>
      </c>
      <c r="P64" s="2">
        <v>8.3000000000000007</v>
      </c>
      <c r="Q64" s="2">
        <v>0</v>
      </c>
      <c r="R64" s="2">
        <v>6.6</v>
      </c>
      <c r="S64" s="2">
        <v>0</v>
      </c>
      <c r="T64" s="2">
        <v>9.3000000000000007</v>
      </c>
      <c r="U64" s="2">
        <v>0</v>
      </c>
      <c r="V64" s="2">
        <v>8.5</v>
      </c>
      <c r="W64" s="2">
        <v>0</v>
      </c>
      <c r="X64" s="49">
        <v>9.6</v>
      </c>
      <c r="Y64" s="49">
        <v>0</v>
      </c>
      <c r="Z64" s="2">
        <v>10.8</v>
      </c>
      <c r="AA64" s="2">
        <v>0</v>
      </c>
      <c r="AB64" s="45">
        <v>8.6999999999999993</v>
      </c>
      <c r="AC64" s="45">
        <v>0</v>
      </c>
      <c r="AD64" s="2">
        <v>10.8</v>
      </c>
      <c r="AE64" s="2">
        <v>0</v>
      </c>
      <c r="AF64" s="2">
        <v>7.9</v>
      </c>
      <c r="AG64" s="2">
        <v>0</v>
      </c>
      <c r="AH64" s="2"/>
      <c r="AI64" s="2"/>
      <c r="AJ64" s="14"/>
      <c r="AK64" s="14"/>
      <c r="AL64" s="14">
        <v>10.35</v>
      </c>
      <c r="AM64" s="14">
        <v>0</v>
      </c>
      <c r="AN64" s="45">
        <v>9</v>
      </c>
      <c r="AO64" s="45">
        <v>0</v>
      </c>
      <c r="AP64" s="45">
        <v>10.7</v>
      </c>
      <c r="AQ64" s="45">
        <v>0</v>
      </c>
    </row>
    <row r="65" spans="1:43" ht="14.25" customHeight="1">
      <c r="A65" s="48">
        <v>44624</v>
      </c>
      <c r="B65" s="2">
        <v>10.752000000000001</v>
      </c>
      <c r="C65" s="2">
        <v>0</v>
      </c>
      <c r="D65" s="2">
        <v>11.2</v>
      </c>
      <c r="E65" s="2">
        <v>0</v>
      </c>
      <c r="F65" s="2">
        <v>11</v>
      </c>
      <c r="G65" s="2">
        <v>0</v>
      </c>
      <c r="H65" s="2">
        <v>11.2</v>
      </c>
      <c r="I65" s="2">
        <v>0</v>
      </c>
      <c r="J65" s="2">
        <v>10</v>
      </c>
      <c r="K65" s="2">
        <v>0</v>
      </c>
      <c r="L65" s="2">
        <v>10.1</v>
      </c>
      <c r="M65" s="2">
        <v>0</v>
      </c>
      <c r="N65" s="2">
        <v>8.6</v>
      </c>
      <c r="O65" s="2">
        <v>0</v>
      </c>
      <c r="P65" s="2">
        <v>9.5</v>
      </c>
      <c r="Q65" s="2">
        <v>0</v>
      </c>
      <c r="R65" s="2">
        <v>7.3</v>
      </c>
      <c r="S65" s="2">
        <v>0</v>
      </c>
      <c r="T65" s="2">
        <v>8.6999999999999993</v>
      </c>
      <c r="U65" s="2">
        <v>0</v>
      </c>
      <c r="V65" s="2">
        <v>8</v>
      </c>
      <c r="W65" s="2">
        <v>0</v>
      </c>
      <c r="X65" s="49">
        <v>9.6</v>
      </c>
      <c r="Y65" s="49">
        <v>0</v>
      </c>
      <c r="Z65" s="2">
        <v>10.8</v>
      </c>
      <c r="AA65" s="2">
        <v>0</v>
      </c>
      <c r="AB65" s="45">
        <v>9.3000000000000007</v>
      </c>
      <c r="AC65" s="45">
        <v>0</v>
      </c>
      <c r="AD65" s="2">
        <v>10.8</v>
      </c>
      <c r="AE65" s="2">
        <v>0</v>
      </c>
      <c r="AF65" s="2">
        <v>8.6999999999999993</v>
      </c>
      <c r="AG65" s="2">
        <v>0</v>
      </c>
      <c r="AH65" s="2"/>
      <c r="AI65" s="2"/>
      <c r="AJ65" s="14"/>
      <c r="AK65" s="14"/>
      <c r="AL65" s="14">
        <v>10.5</v>
      </c>
      <c r="AM65" s="14">
        <v>0</v>
      </c>
      <c r="AN65" s="45">
        <v>9.6999999999999993</v>
      </c>
      <c r="AO65" s="45">
        <v>0</v>
      </c>
      <c r="AP65" s="45">
        <v>10.7</v>
      </c>
      <c r="AQ65" s="45">
        <v>0</v>
      </c>
    </row>
    <row r="66" spans="1:43" ht="14.25" customHeight="1">
      <c r="A66" s="48">
        <v>44625</v>
      </c>
      <c r="B66" s="2">
        <v>8.64</v>
      </c>
      <c r="C66" s="2">
        <v>0</v>
      </c>
      <c r="D66" s="2">
        <v>9</v>
      </c>
      <c r="E66" s="2">
        <v>0</v>
      </c>
      <c r="F66" s="2">
        <v>8.8000000000000007</v>
      </c>
      <c r="G66" s="2">
        <v>0</v>
      </c>
      <c r="H66" s="2">
        <v>9.5</v>
      </c>
      <c r="I66" s="2">
        <v>0</v>
      </c>
      <c r="J66" s="2">
        <v>8.3000000000000007</v>
      </c>
      <c r="K66" s="2">
        <v>0</v>
      </c>
      <c r="L66" s="2">
        <v>9.1999999999999993</v>
      </c>
      <c r="M66" s="2">
        <v>0</v>
      </c>
      <c r="N66" s="2">
        <v>9.1</v>
      </c>
      <c r="O66" s="2">
        <v>0</v>
      </c>
      <c r="P66" s="2">
        <v>9.6999999999999993</v>
      </c>
      <c r="Q66" s="2">
        <v>0</v>
      </c>
      <c r="R66" s="2">
        <v>8.6999999999999993</v>
      </c>
      <c r="S66" s="2">
        <v>0</v>
      </c>
      <c r="T66" s="2">
        <v>7.9</v>
      </c>
      <c r="U66" s="2">
        <v>3.2</v>
      </c>
      <c r="V66" s="2">
        <v>7.9</v>
      </c>
      <c r="W66" s="2">
        <v>0</v>
      </c>
      <c r="X66" s="49">
        <v>7</v>
      </c>
      <c r="Y66" s="49">
        <v>0</v>
      </c>
      <c r="Z66" s="2">
        <v>9.6</v>
      </c>
      <c r="AA66" s="2">
        <v>0</v>
      </c>
      <c r="AB66" s="45">
        <v>8.4</v>
      </c>
      <c r="AC66" s="45">
        <v>0</v>
      </c>
      <c r="AD66" s="2">
        <v>8.1999999999999993</v>
      </c>
      <c r="AE66" s="2">
        <v>0</v>
      </c>
      <c r="AF66" s="2">
        <v>6.9</v>
      </c>
      <c r="AG66" s="2">
        <v>0</v>
      </c>
      <c r="AH66" s="2"/>
      <c r="AI66" s="2"/>
      <c r="AJ66" s="14"/>
      <c r="AK66" s="14"/>
      <c r="AL66" s="14">
        <v>8.59</v>
      </c>
      <c r="AM66" s="14">
        <v>0</v>
      </c>
      <c r="AN66" s="45">
        <v>9</v>
      </c>
      <c r="AO66" s="45">
        <v>0</v>
      </c>
      <c r="AP66" s="45">
        <v>9.4</v>
      </c>
      <c r="AQ66" s="45">
        <v>0</v>
      </c>
    </row>
    <row r="67" spans="1:43" ht="14.25" customHeight="1">
      <c r="A67" s="48">
        <v>44626</v>
      </c>
      <c r="B67" s="2">
        <v>5.952</v>
      </c>
      <c r="C67" s="2">
        <v>0</v>
      </c>
      <c r="D67" s="2">
        <v>6.2</v>
      </c>
      <c r="E67" s="2">
        <v>0</v>
      </c>
      <c r="F67" s="2">
        <v>6.7</v>
      </c>
      <c r="G67" s="2">
        <v>0</v>
      </c>
      <c r="H67" s="2">
        <v>6.2</v>
      </c>
      <c r="I67" s="2">
        <v>0</v>
      </c>
      <c r="J67" s="2">
        <v>5.8</v>
      </c>
      <c r="K67" s="2">
        <v>0</v>
      </c>
      <c r="L67" s="2">
        <v>6.2</v>
      </c>
      <c r="M67" s="2">
        <v>0</v>
      </c>
      <c r="N67" s="2">
        <v>11.1</v>
      </c>
      <c r="O67" s="2">
        <v>0</v>
      </c>
      <c r="P67" s="2">
        <v>11.6</v>
      </c>
      <c r="Q67" s="2">
        <v>0</v>
      </c>
      <c r="R67" s="2">
        <v>9.5</v>
      </c>
      <c r="S67" s="2">
        <v>0</v>
      </c>
      <c r="T67" s="2">
        <v>7.9</v>
      </c>
      <c r="U67" s="2">
        <v>0</v>
      </c>
      <c r="V67" s="2">
        <v>6.9</v>
      </c>
      <c r="W67" s="2">
        <v>0</v>
      </c>
      <c r="X67" s="49">
        <v>6.6</v>
      </c>
      <c r="Y67" s="49">
        <v>0</v>
      </c>
      <c r="Z67" s="2">
        <v>7.6</v>
      </c>
      <c r="AA67" s="2">
        <v>0.4</v>
      </c>
      <c r="AB67" s="45">
        <v>6.5</v>
      </c>
      <c r="AC67" s="45">
        <v>0</v>
      </c>
      <c r="AD67" s="2">
        <v>6.8</v>
      </c>
      <c r="AE67" s="2">
        <v>0</v>
      </c>
      <c r="AF67" s="2">
        <v>5.4</v>
      </c>
      <c r="AG67" s="2">
        <v>0</v>
      </c>
      <c r="AH67" s="2"/>
      <c r="AI67" s="2"/>
      <c r="AJ67" s="14"/>
      <c r="AK67" s="14"/>
      <c r="AL67" s="14">
        <v>6.18</v>
      </c>
      <c r="AM67" s="14">
        <v>0</v>
      </c>
      <c r="AN67" s="45">
        <v>6.5</v>
      </c>
      <c r="AO67" s="45">
        <v>0</v>
      </c>
      <c r="AP67" s="45">
        <v>6.2</v>
      </c>
      <c r="AQ67" s="45">
        <v>0</v>
      </c>
    </row>
    <row r="68" spans="1:43" ht="14.25" customHeight="1">
      <c r="A68" s="48">
        <v>44627</v>
      </c>
      <c r="B68" s="2">
        <v>7.3919999999999995</v>
      </c>
      <c r="C68" s="2">
        <v>2.6</v>
      </c>
      <c r="D68" s="2">
        <v>7.7</v>
      </c>
      <c r="E68" s="2">
        <v>2.8</v>
      </c>
      <c r="F68" s="2">
        <v>7.6</v>
      </c>
      <c r="G68" s="2">
        <v>1.4</v>
      </c>
      <c r="H68" s="2">
        <v>7.8</v>
      </c>
      <c r="I68" s="2">
        <v>3.8</v>
      </c>
      <c r="J68" s="2">
        <v>7.8</v>
      </c>
      <c r="K68" s="2">
        <v>0</v>
      </c>
      <c r="L68" s="2">
        <v>7.8</v>
      </c>
      <c r="M68" s="2">
        <v>2.9</v>
      </c>
      <c r="N68" s="2">
        <v>11.3</v>
      </c>
      <c r="O68" s="2">
        <v>0</v>
      </c>
      <c r="P68" s="2">
        <v>11.9</v>
      </c>
      <c r="Q68" s="2">
        <v>0</v>
      </c>
      <c r="R68" s="2">
        <v>11</v>
      </c>
      <c r="S68" s="2">
        <v>0</v>
      </c>
      <c r="T68" s="2">
        <v>5.4</v>
      </c>
      <c r="U68" s="2">
        <v>0</v>
      </c>
      <c r="V68" s="2">
        <v>5.5</v>
      </c>
      <c r="W68" s="2">
        <v>0</v>
      </c>
      <c r="X68" s="49">
        <v>6</v>
      </c>
      <c r="Y68" s="49">
        <v>0</v>
      </c>
      <c r="Z68" s="2">
        <v>6.2</v>
      </c>
      <c r="AA68" s="2">
        <v>0</v>
      </c>
      <c r="AB68" s="45">
        <v>7.9</v>
      </c>
      <c r="AC68" s="45">
        <v>3</v>
      </c>
      <c r="AD68" s="2">
        <v>7.7</v>
      </c>
      <c r="AE68" s="2">
        <v>2.2999999999999998</v>
      </c>
      <c r="AF68" s="2">
        <v>7.7</v>
      </c>
      <c r="AG68" s="2">
        <v>0.4</v>
      </c>
      <c r="AH68" s="2"/>
      <c r="AI68" s="2"/>
      <c r="AJ68" s="14"/>
      <c r="AK68" s="14"/>
      <c r="AL68" s="14">
        <v>7.62</v>
      </c>
      <c r="AM68" s="14">
        <v>2.16</v>
      </c>
      <c r="AN68" s="45">
        <v>8.1</v>
      </c>
      <c r="AO68" s="45">
        <v>3.2</v>
      </c>
      <c r="AP68" s="45">
        <v>7.7</v>
      </c>
      <c r="AQ68" s="45">
        <v>0.4</v>
      </c>
    </row>
    <row r="69" spans="1:43" ht="14.25" customHeight="1">
      <c r="A69" s="48">
        <v>44628</v>
      </c>
      <c r="B69" s="2">
        <v>8.1999999999999993</v>
      </c>
      <c r="C69" s="2">
        <v>0.6</v>
      </c>
      <c r="D69" s="2">
        <v>8.6</v>
      </c>
      <c r="E69" s="2">
        <v>0.4</v>
      </c>
      <c r="F69" s="2">
        <v>9.1</v>
      </c>
      <c r="G69" s="2">
        <v>0.4</v>
      </c>
      <c r="H69" s="2">
        <v>8.8000000000000007</v>
      </c>
      <c r="I69" s="2">
        <v>0.4</v>
      </c>
      <c r="J69" s="2">
        <v>8.9</v>
      </c>
      <c r="K69" s="2">
        <v>0.8</v>
      </c>
      <c r="L69" s="2">
        <v>8.4</v>
      </c>
      <c r="M69" s="2">
        <v>1.1000000000000001</v>
      </c>
      <c r="N69" s="2">
        <v>8.6</v>
      </c>
      <c r="O69" s="2">
        <v>0.6</v>
      </c>
      <c r="P69" s="2">
        <v>8.9</v>
      </c>
      <c r="Q69" s="2">
        <v>0</v>
      </c>
      <c r="R69" s="2">
        <v>6.1</v>
      </c>
      <c r="S69" s="2">
        <v>0</v>
      </c>
      <c r="T69" s="2">
        <v>3.8</v>
      </c>
      <c r="U69" s="2">
        <v>0</v>
      </c>
      <c r="V69" s="2">
        <v>3.4</v>
      </c>
      <c r="W69" s="2">
        <v>0</v>
      </c>
      <c r="X69" s="49">
        <v>4.0999999999999996</v>
      </c>
      <c r="Y69" s="49">
        <v>0</v>
      </c>
      <c r="Z69" s="2">
        <v>9</v>
      </c>
      <c r="AA69" s="2">
        <v>1.1000000000000001</v>
      </c>
      <c r="AB69" s="45">
        <v>8.3000000000000007</v>
      </c>
      <c r="AC69" s="45">
        <v>1.8</v>
      </c>
      <c r="AD69" s="2">
        <v>10.6</v>
      </c>
      <c r="AE69" s="2">
        <v>7.6</v>
      </c>
      <c r="AF69" s="2">
        <v>8.1</v>
      </c>
      <c r="AG69" s="2">
        <v>1</v>
      </c>
      <c r="AH69" s="2"/>
      <c r="AI69" s="2"/>
      <c r="AJ69" s="14"/>
      <c r="AK69" s="14"/>
      <c r="AL69" s="14">
        <v>8.9600000000000009</v>
      </c>
      <c r="AM69" s="14">
        <v>1.1399999999999999</v>
      </c>
      <c r="AN69" s="45">
        <v>9.1</v>
      </c>
      <c r="AO69" s="45">
        <v>0.4</v>
      </c>
      <c r="AP69" s="45">
        <v>8.8000000000000007</v>
      </c>
      <c r="AQ69" s="45">
        <v>5</v>
      </c>
    </row>
    <row r="70" spans="1:43" ht="14.25" customHeight="1">
      <c r="A70" s="48">
        <v>44629</v>
      </c>
      <c r="B70" s="2">
        <v>5.3</v>
      </c>
      <c r="C70" s="2">
        <v>0</v>
      </c>
      <c r="D70" s="2">
        <v>5.0999999999999996</v>
      </c>
      <c r="E70" s="2">
        <v>0</v>
      </c>
      <c r="F70" s="2">
        <v>4.5999999999999996</v>
      </c>
      <c r="G70" s="2">
        <v>0</v>
      </c>
      <c r="H70" s="2">
        <v>5.4</v>
      </c>
      <c r="I70" s="2">
        <v>0</v>
      </c>
      <c r="J70" s="2">
        <v>4.4000000000000004</v>
      </c>
      <c r="K70" s="2">
        <v>0</v>
      </c>
      <c r="L70" s="2">
        <v>5</v>
      </c>
      <c r="M70" s="2">
        <v>0</v>
      </c>
      <c r="N70" s="2">
        <v>4.2</v>
      </c>
      <c r="O70" s="2">
        <v>0</v>
      </c>
      <c r="P70" s="2">
        <v>4.5999999999999996</v>
      </c>
      <c r="Q70" s="2">
        <v>1.7</v>
      </c>
      <c r="R70" s="2">
        <v>1.4</v>
      </c>
      <c r="S70" s="2">
        <v>0</v>
      </c>
      <c r="T70" s="2">
        <v>4</v>
      </c>
      <c r="U70" s="2">
        <v>0</v>
      </c>
      <c r="V70" s="2">
        <v>5.2</v>
      </c>
      <c r="W70" s="2">
        <v>0.1</v>
      </c>
      <c r="X70" s="49">
        <v>5.6</v>
      </c>
      <c r="Y70" s="49">
        <v>0</v>
      </c>
      <c r="Z70" s="2">
        <v>5.0999999999999996</v>
      </c>
      <c r="AA70" s="2">
        <v>0</v>
      </c>
      <c r="AB70" s="45">
        <v>4.7</v>
      </c>
      <c r="AC70" s="45">
        <v>0</v>
      </c>
      <c r="AD70" s="2">
        <v>8.9</v>
      </c>
      <c r="AE70" s="2">
        <v>1.5</v>
      </c>
      <c r="AF70" s="2">
        <v>3.1</v>
      </c>
      <c r="AG70" s="2">
        <v>0</v>
      </c>
      <c r="AH70" s="2"/>
      <c r="AI70" s="2"/>
      <c r="AJ70" s="14"/>
      <c r="AK70" s="14"/>
      <c r="AL70" s="14">
        <v>5.08</v>
      </c>
      <c r="AM70" s="14">
        <v>0</v>
      </c>
      <c r="AN70" s="45">
        <v>4.5999999999999996</v>
      </c>
      <c r="AO70" s="45">
        <v>0</v>
      </c>
      <c r="AP70" s="45">
        <v>5.3</v>
      </c>
      <c r="AQ70" s="45">
        <v>0</v>
      </c>
    </row>
    <row r="71" spans="1:43" ht="14.25" customHeight="1">
      <c r="A71" s="48">
        <v>44630</v>
      </c>
      <c r="B71" s="2">
        <v>6.9359999999999999</v>
      </c>
      <c r="C71" s="2">
        <v>0</v>
      </c>
      <c r="D71" s="2">
        <v>6.8</v>
      </c>
      <c r="E71" s="2">
        <v>0</v>
      </c>
      <c r="F71" s="2">
        <v>5.6</v>
      </c>
      <c r="G71" s="2">
        <v>0</v>
      </c>
      <c r="H71" s="2">
        <v>6.5</v>
      </c>
      <c r="I71" s="2">
        <v>0</v>
      </c>
      <c r="J71" s="2">
        <v>5.9</v>
      </c>
      <c r="K71" s="2">
        <v>0.4</v>
      </c>
      <c r="L71" s="2">
        <v>6.1</v>
      </c>
      <c r="M71" s="2">
        <v>0</v>
      </c>
      <c r="N71" s="2">
        <v>5.8</v>
      </c>
      <c r="O71" s="2">
        <v>0</v>
      </c>
      <c r="P71" s="2">
        <v>5.3</v>
      </c>
      <c r="Q71" s="2">
        <v>0.4</v>
      </c>
      <c r="R71" s="2">
        <v>3.3</v>
      </c>
      <c r="S71" s="2">
        <v>0</v>
      </c>
      <c r="T71" s="2">
        <v>7.6</v>
      </c>
      <c r="U71" s="2">
        <v>2.4</v>
      </c>
      <c r="V71" s="2">
        <v>8.1</v>
      </c>
      <c r="W71" s="2">
        <v>1.7</v>
      </c>
      <c r="X71" s="49">
        <v>5.6</v>
      </c>
      <c r="Y71" s="49">
        <v>0</v>
      </c>
      <c r="Z71" s="2">
        <v>5.9</v>
      </c>
      <c r="AA71" s="2">
        <v>0.4</v>
      </c>
      <c r="AB71" s="45">
        <v>5.6</v>
      </c>
      <c r="AC71" s="45">
        <v>0</v>
      </c>
      <c r="AD71" s="2">
        <v>8.5</v>
      </c>
      <c r="AE71" s="2">
        <v>0.8</v>
      </c>
      <c r="AF71" s="2">
        <v>4</v>
      </c>
      <c r="AG71" s="2">
        <v>0</v>
      </c>
      <c r="AH71" s="2"/>
      <c r="AI71" s="2"/>
      <c r="AJ71" s="14"/>
      <c r="AK71" s="14"/>
      <c r="AL71" s="14">
        <v>5.88</v>
      </c>
      <c r="AM71" s="14">
        <v>0.38</v>
      </c>
      <c r="AN71" s="45">
        <v>5.6</v>
      </c>
      <c r="AO71" s="45">
        <v>0</v>
      </c>
      <c r="AP71" s="45">
        <v>6.5</v>
      </c>
      <c r="AQ71" s="45">
        <v>0.1</v>
      </c>
    </row>
    <row r="72" spans="1:43" ht="14.25" customHeight="1">
      <c r="A72" s="48">
        <v>44631</v>
      </c>
      <c r="B72" s="2">
        <v>11.016</v>
      </c>
      <c r="C72" s="2">
        <v>4.8959999999999999</v>
      </c>
      <c r="D72" s="2">
        <v>10.8</v>
      </c>
      <c r="E72" s="2">
        <v>4.8</v>
      </c>
      <c r="F72" s="2">
        <v>11.5</v>
      </c>
      <c r="G72" s="2">
        <v>5.8</v>
      </c>
      <c r="H72" s="2">
        <v>8</v>
      </c>
      <c r="I72" s="2">
        <v>3</v>
      </c>
      <c r="J72" s="2">
        <v>8.1</v>
      </c>
      <c r="K72" s="2">
        <v>4.4000000000000004</v>
      </c>
      <c r="L72" s="2">
        <v>9.6999999999999993</v>
      </c>
      <c r="M72" s="2">
        <v>6.6</v>
      </c>
      <c r="N72" s="2">
        <v>10.8</v>
      </c>
      <c r="O72" s="2">
        <v>6.4</v>
      </c>
      <c r="P72" s="2">
        <v>9.9</v>
      </c>
      <c r="Q72" s="2">
        <v>3.9</v>
      </c>
      <c r="R72" s="2">
        <v>8.8000000000000007</v>
      </c>
      <c r="S72" s="2">
        <v>9.8000000000000007</v>
      </c>
      <c r="T72" s="2">
        <v>8</v>
      </c>
      <c r="U72" s="2">
        <v>1.1000000000000001</v>
      </c>
      <c r="V72" s="2">
        <v>8.4</v>
      </c>
      <c r="W72" s="2">
        <v>0.9</v>
      </c>
      <c r="X72" s="49">
        <v>6.5</v>
      </c>
      <c r="Y72" s="49">
        <v>9.8000000000000007</v>
      </c>
      <c r="Z72" s="2">
        <v>11.2</v>
      </c>
      <c r="AA72" s="2">
        <v>4.4000000000000004</v>
      </c>
      <c r="AB72" s="45">
        <v>11.7</v>
      </c>
      <c r="AC72" s="45">
        <v>5.7</v>
      </c>
      <c r="AD72" s="2">
        <v>8.1</v>
      </c>
      <c r="AE72" s="2">
        <v>13.7</v>
      </c>
      <c r="AF72" s="2">
        <v>10.6</v>
      </c>
      <c r="AG72" s="2">
        <v>4.8</v>
      </c>
      <c r="AH72" s="2"/>
      <c r="AI72" s="2"/>
      <c r="AJ72" s="14"/>
      <c r="AK72" s="14"/>
      <c r="AL72" s="14">
        <v>11.18</v>
      </c>
      <c r="AM72" s="14">
        <v>4.45</v>
      </c>
      <c r="AN72" s="45">
        <v>11.5</v>
      </c>
      <c r="AO72" s="45">
        <v>5.8</v>
      </c>
      <c r="AP72" s="45">
        <v>11.3</v>
      </c>
      <c r="AQ72" s="45">
        <v>5.0999999999999996</v>
      </c>
    </row>
    <row r="73" spans="1:43" ht="14.25" customHeight="1">
      <c r="A73" s="48">
        <v>44632</v>
      </c>
      <c r="B73" s="2">
        <v>8.9760000000000009</v>
      </c>
      <c r="C73" s="2">
        <v>2.448</v>
      </c>
      <c r="D73" s="2">
        <v>8.8000000000000007</v>
      </c>
      <c r="E73" s="2">
        <v>2.4</v>
      </c>
      <c r="F73" s="2">
        <v>9.1</v>
      </c>
      <c r="G73" s="2">
        <v>1</v>
      </c>
      <c r="H73" s="2">
        <v>8.5</v>
      </c>
      <c r="I73" s="2">
        <v>0.4</v>
      </c>
      <c r="J73" s="2">
        <v>9.3000000000000007</v>
      </c>
      <c r="K73" s="2">
        <v>0.4</v>
      </c>
      <c r="L73" s="2">
        <v>8.1</v>
      </c>
      <c r="M73" s="2">
        <v>5.0999999999999996</v>
      </c>
      <c r="N73" s="2">
        <v>8.9</v>
      </c>
      <c r="O73" s="2">
        <v>1.7</v>
      </c>
      <c r="P73" s="2">
        <v>7.9</v>
      </c>
      <c r="Q73" s="2">
        <v>2</v>
      </c>
      <c r="R73" s="2">
        <v>6.9</v>
      </c>
      <c r="S73" s="2">
        <v>1</v>
      </c>
      <c r="T73" s="2">
        <v>9.1</v>
      </c>
      <c r="U73" s="2">
        <v>0.9</v>
      </c>
      <c r="V73" s="2">
        <v>8.8000000000000007</v>
      </c>
      <c r="W73" s="2">
        <v>0</v>
      </c>
      <c r="X73" s="49">
        <v>6.6</v>
      </c>
      <c r="Y73" s="49">
        <v>1</v>
      </c>
      <c r="Z73" s="2">
        <v>9.1999999999999993</v>
      </c>
      <c r="AA73" s="2">
        <v>1.7</v>
      </c>
      <c r="AB73" s="45">
        <v>9.6</v>
      </c>
      <c r="AC73" s="45">
        <v>2.8</v>
      </c>
      <c r="AD73" s="2">
        <v>7.7</v>
      </c>
      <c r="AE73" s="2">
        <v>1.1000000000000001</v>
      </c>
      <c r="AF73" s="2">
        <v>7.6</v>
      </c>
      <c r="AG73" s="2">
        <v>2.2000000000000002</v>
      </c>
      <c r="AH73" s="2"/>
      <c r="AI73" s="2"/>
      <c r="AJ73" s="14"/>
      <c r="AK73" s="14"/>
      <c r="AL73" s="14">
        <v>9.24</v>
      </c>
      <c r="AM73" s="14">
        <v>1.65</v>
      </c>
      <c r="AN73" s="45">
        <v>9.1</v>
      </c>
      <c r="AO73" s="45">
        <v>1</v>
      </c>
      <c r="AP73" s="45">
        <v>9.5</v>
      </c>
      <c r="AQ73" s="45">
        <v>1.8</v>
      </c>
    </row>
    <row r="74" spans="1:43" ht="14.25" customHeight="1">
      <c r="A74" s="48">
        <v>44633</v>
      </c>
      <c r="B74" s="2">
        <v>8.7720000000000002</v>
      </c>
      <c r="C74" s="2">
        <v>2.3459999999999996</v>
      </c>
      <c r="D74" s="2">
        <v>8.6</v>
      </c>
      <c r="E74" s="2">
        <v>2.2999999999999998</v>
      </c>
      <c r="F74" s="2">
        <v>9.6</v>
      </c>
      <c r="G74" s="2">
        <v>2.2000000000000002</v>
      </c>
      <c r="H74" s="2">
        <v>8.9</v>
      </c>
      <c r="I74" s="2">
        <v>3.3</v>
      </c>
      <c r="J74" s="2">
        <v>9.4</v>
      </c>
      <c r="K74" s="2">
        <v>7.1</v>
      </c>
      <c r="L74" s="2">
        <v>7.7</v>
      </c>
      <c r="M74" s="2">
        <v>1.8</v>
      </c>
      <c r="N74" s="2">
        <v>8.8000000000000007</v>
      </c>
      <c r="O74" s="2">
        <v>2.9</v>
      </c>
      <c r="P74" s="2">
        <v>8.31</v>
      </c>
      <c r="Q74" s="2">
        <v>1.3</v>
      </c>
      <c r="R74" s="2">
        <v>6.9</v>
      </c>
      <c r="S74" s="2">
        <v>6.5</v>
      </c>
      <c r="T74" s="2">
        <v>9.4</v>
      </c>
      <c r="U74" s="2">
        <v>9</v>
      </c>
      <c r="V74" s="2">
        <v>9.3000000000000007</v>
      </c>
      <c r="W74" s="2">
        <v>9.6999999999999993</v>
      </c>
      <c r="X74" s="49">
        <v>6.9</v>
      </c>
      <c r="Y74" s="49">
        <v>6.5</v>
      </c>
      <c r="Z74" s="2">
        <v>9</v>
      </c>
      <c r="AA74" s="2">
        <v>6.2</v>
      </c>
      <c r="AB74" s="45">
        <v>9.6</v>
      </c>
      <c r="AC74" s="45">
        <v>3.4</v>
      </c>
      <c r="AD74" s="2">
        <v>6.4</v>
      </c>
      <c r="AE74" s="2">
        <v>0.1</v>
      </c>
      <c r="AF74" s="2">
        <v>9.3000000000000007</v>
      </c>
      <c r="AG74" s="2">
        <v>3.4</v>
      </c>
      <c r="AH74" s="2"/>
      <c r="AI74" s="2"/>
      <c r="AJ74" s="14"/>
      <c r="AK74" s="14"/>
      <c r="AL74" s="14">
        <v>8.9700000000000006</v>
      </c>
      <c r="AM74" s="14">
        <v>6.22</v>
      </c>
      <c r="AN74" s="45">
        <v>9.6</v>
      </c>
      <c r="AO74" s="45">
        <v>2.2000000000000002</v>
      </c>
      <c r="AP74" s="45">
        <v>9.1999999999999993</v>
      </c>
      <c r="AQ74" s="45">
        <v>2.8</v>
      </c>
    </row>
    <row r="75" spans="1:43" ht="14.25" customHeight="1">
      <c r="A75" s="48">
        <v>44634</v>
      </c>
      <c r="B75" s="2">
        <v>7.8540000000000001</v>
      </c>
      <c r="C75" s="2">
        <v>3.6720000000000002</v>
      </c>
      <c r="D75" s="2">
        <v>7.7</v>
      </c>
      <c r="E75" s="2">
        <v>3.6</v>
      </c>
      <c r="F75" s="2">
        <v>8.4</v>
      </c>
      <c r="G75" s="2">
        <v>4.3</v>
      </c>
      <c r="H75" s="2">
        <v>10.6</v>
      </c>
      <c r="I75" s="2">
        <v>5.2</v>
      </c>
      <c r="J75" s="2">
        <v>11.5</v>
      </c>
      <c r="K75" s="2">
        <v>4.4000000000000004</v>
      </c>
      <c r="L75" s="2">
        <v>7.1</v>
      </c>
      <c r="M75" s="2">
        <v>5.6</v>
      </c>
      <c r="N75" s="2">
        <v>7.7</v>
      </c>
      <c r="O75" s="2">
        <v>4.8</v>
      </c>
      <c r="P75" s="2">
        <v>7</v>
      </c>
      <c r="Q75" s="2">
        <v>1.1000000000000001</v>
      </c>
      <c r="R75" s="2">
        <v>5.0999999999999996</v>
      </c>
      <c r="S75" s="2">
        <v>0.5</v>
      </c>
      <c r="T75" s="2">
        <v>11</v>
      </c>
      <c r="U75" s="2">
        <v>5.6</v>
      </c>
      <c r="V75" s="2">
        <v>11.3</v>
      </c>
      <c r="W75" s="2">
        <v>4.0999999999999996</v>
      </c>
      <c r="X75" s="49">
        <v>8.1999999999999993</v>
      </c>
      <c r="Y75" s="49">
        <v>0.5</v>
      </c>
      <c r="Z75" s="2">
        <v>8</v>
      </c>
      <c r="AA75" s="2">
        <v>3.7</v>
      </c>
      <c r="AB75" s="45">
        <v>8.4</v>
      </c>
      <c r="AC75" s="45">
        <v>3.8</v>
      </c>
      <c r="AD75" s="2">
        <v>5.0999999999999996</v>
      </c>
      <c r="AE75" s="2">
        <v>0</v>
      </c>
      <c r="AF75" s="2">
        <v>7.8</v>
      </c>
      <c r="AG75" s="2">
        <v>1.3</v>
      </c>
      <c r="AH75" s="2"/>
      <c r="AI75" s="2"/>
      <c r="AJ75" s="14"/>
      <c r="AK75" s="14"/>
      <c r="AL75" s="14">
        <v>8.0299999999999994</v>
      </c>
      <c r="AM75" s="14">
        <v>3.68</v>
      </c>
      <c r="AN75" s="45">
        <v>8.4</v>
      </c>
      <c r="AO75" s="45">
        <v>4.3</v>
      </c>
      <c r="AP75" s="45">
        <v>8.1999999999999993</v>
      </c>
      <c r="AQ75" s="45">
        <v>3.2</v>
      </c>
    </row>
    <row r="76" spans="1:43" ht="14.25" customHeight="1">
      <c r="A76" s="48">
        <v>44635</v>
      </c>
      <c r="B76" s="2">
        <v>8.6</v>
      </c>
      <c r="C76" s="2">
        <v>0.6</v>
      </c>
      <c r="D76" s="2">
        <v>8.3000000000000007</v>
      </c>
      <c r="E76" s="2">
        <v>0.5</v>
      </c>
      <c r="F76" s="2">
        <v>7.6</v>
      </c>
      <c r="G76" s="2">
        <v>1.1000000000000001</v>
      </c>
      <c r="H76" s="2">
        <v>8.1999999999999993</v>
      </c>
      <c r="I76" s="2">
        <v>0.5</v>
      </c>
      <c r="J76" s="2">
        <v>8.9</v>
      </c>
      <c r="K76" s="2">
        <v>0.5</v>
      </c>
      <c r="L76" s="2">
        <v>6.9</v>
      </c>
      <c r="M76" s="2">
        <v>2.2000000000000002</v>
      </c>
      <c r="N76" s="2">
        <v>7.7</v>
      </c>
      <c r="O76" s="2">
        <v>2.2000000000000002</v>
      </c>
      <c r="P76" s="2">
        <v>5.2</v>
      </c>
      <c r="Q76" s="2">
        <v>0.4</v>
      </c>
      <c r="R76" s="2">
        <v>4</v>
      </c>
      <c r="S76" s="2">
        <v>2.9</v>
      </c>
      <c r="T76" s="2">
        <v>5.2</v>
      </c>
      <c r="U76" s="2">
        <v>0</v>
      </c>
      <c r="V76" s="2">
        <v>5.4</v>
      </c>
      <c r="W76" s="2">
        <v>0</v>
      </c>
      <c r="X76" s="49">
        <v>3.4</v>
      </c>
      <c r="Y76" s="49">
        <v>2.9</v>
      </c>
      <c r="Z76" s="2">
        <v>8.3000000000000007</v>
      </c>
      <c r="AA76" s="2">
        <v>0.9</v>
      </c>
      <c r="AB76" s="45">
        <v>8.3000000000000007</v>
      </c>
      <c r="AC76" s="45">
        <v>0.5</v>
      </c>
      <c r="AD76" s="2">
        <v>5.4</v>
      </c>
      <c r="AE76" s="2">
        <v>0</v>
      </c>
      <c r="AF76" s="2">
        <v>4.9000000000000004</v>
      </c>
      <c r="AG76" s="2">
        <v>0</v>
      </c>
      <c r="AH76" s="2"/>
      <c r="AI76" s="2"/>
      <c r="AJ76" s="14"/>
      <c r="AK76" s="14"/>
      <c r="AL76" s="14">
        <v>8.2799999999999994</v>
      </c>
      <c r="AM76" s="14">
        <v>0.89</v>
      </c>
      <c r="AN76" s="45">
        <v>8</v>
      </c>
      <c r="AO76" s="45">
        <v>1.4</v>
      </c>
      <c r="AP76" s="45">
        <v>8.9</v>
      </c>
      <c r="AQ76" s="45">
        <v>0</v>
      </c>
    </row>
    <row r="77" spans="1:43" ht="14.25" customHeight="1">
      <c r="A77" s="48">
        <v>44636</v>
      </c>
      <c r="B77" s="2">
        <v>9.8000000000000007</v>
      </c>
      <c r="C77" s="2">
        <v>0</v>
      </c>
      <c r="D77" s="2">
        <v>9.6</v>
      </c>
      <c r="E77" s="2">
        <v>0</v>
      </c>
      <c r="F77" s="2">
        <v>9</v>
      </c>
      <c r="G77" s="2">
        <v>0.4</v>
      </c>
      <c r="H77" s="2">
        <v>10</v>
      </c>
      <c r="I77" s="2">
        <v>0</v>
      </c>
      <c r="J77" s="2">
        <v>10.199999999999999</v>
      </c>
      <c r="K77" s="2">
        <v>0.4</v>
      </c>
      <c r="L77" s="2">
        <v>8.8000000000000007</v>
      </c>
      <c r="M77" s="2">
        <v>0.4</v>
      </c>
      <c r="N77" s="2">
        <v>8.8000000000000007</v>
      </c>
      <c r="O77" s="2">
        <v>0.4</v>
      </c>
      <c r="P77" s="2">
        <v>5.4</v>
      </c>
      <c r="Q77" s="2">
        <v>0</v>
      </c>
      <c r="R77" s="2">
        <v>4.0999999999999996</v>
      </c>
      <c r="S77" s="2">
        <v>0</v>
      </c>
      <c r="T77" s="2">
        <v>5.9</v>
      </c>
      <c r="U77" s="2">
        <v>0</v>
      </c>
      <c r="V77" s="2">
        <v>6</v>
      </c>
      <c r="W77" s="2">
        <v>0</v>
      </c>
      <c r="X77" s="49">
        <v>3.6</v>
      </c>
      <c r="Y77" s="49">
        <v>0</v>
      </c>
      <c r="Z77" s="2">
        <v>10</v>
      </c>
      <c r="AA77" s="2">
        <v>0</v>
      </c>
      <c r="AB77" s="45">
        <v>10.1</v>
      </c>
      <c r="AC77" s="45">
        <v>0</v>
      </c>
      <c r="AD77" s="2">
        <v>5.7</v>
      </c>
      <c r="AE77" s="2">
        <v>2.2999999999999998</v>
      </c>
      <c r="AF77" s="2">
        <v>5.0999999999999996</v>
      </c>
      <c r="AG77" s="2">
        <v>0</v>
      </c>
      <c r="AH77" s="2"/>
      <c r="AI77" s="2"/>
      <c r="AJ77" s="14"/>
      <c r="AK77" s="14"/>
      <c r="AL77" s="14">
        <v>9.99</v>
      </c>
      <c r="AM77" s="14">
        <v>0</v>
      </c>
      <c r="AN77" s="45">
        <v>9.3000000000000007</v>
      </c>
      <c r="AO77" s="45">
        <v>0</v>
      </c>
      <c r="AP77" s="45">
        <v>10.3</v>
      </c>
      <c r="AQ77" s="45">
        <v>0</v>
      </c>
    </row>
    <row r="78" spans="1:43" ht="14.25" customHeight="1">
      <c r="A78" s="48">
        <v>44637</v>
      </c>
      <c r="B78" s="2">
        <v>9.9</v>
      </c>
      <c r="C78" s="2">
        <v>0.5</v>
      </c>
      <c r="D78" s="2">
        <v>9.4</v>
      </c>
      <c r="E78" s="2">
        <v>0</v>
      </c>
      <c r="F78" s="2">
        <v>8.9</v>
      </c>
      <c r="G78" s="2">
        <v>0</v>
      </c>
      <c r="H78" s="2">
        <v>9.6</v>
      </c>
      <c r="I78" s="2">
        <v>0</v>
      </c>
      <c r="J78" s="2">
        <v>10.199999999999999</v>
      </c>
      <c r="K78" s="2">
        <v>0</v>
      </c>
      <c r="L78" s="2">
        <v>8.1</v>
      </c>
      <c r="M78" s="2">
        <v>0</v>
      </c>
      <c r="N78" s="2">
        <v>8.9</v>
      </c>
      <c r="O78" s="2">
        <v>0</v>
      </c>
      <c r="P78" s="2">
        <v>5.5</v>
      </c>
      <c r="Q78" s="2">
        <v>0</v>
      </c>
      <c r="R78" s="2">
        <v>4.0999999999999996</v>
      </c>
      <c r="S78" s="2">
        <v>0</v>
      </c>
      <c r="T78" s="2">
        <v>6.1</v>
      </c>
      <c r="U78" s="2">
        <v>0</v>
      </c>
      <c r="V78" s="2">
        <v>6.5</v>
      </c>
      <c r="W78" s="2">
        <v>0</v>
      </c>
      <c r="X78" s="49">
        <v>3.9</v>
      </c>
      <c r="Y78" s="49">
        <v>0</v>
      </c>
      <c r="Z78" s="2">
        <v>10</v>
      </c>
      <c r="AA78" s="2">
        <v>0</v>
      </c>
      <c r="AB78" s="45">
        <v>10.5</v>
      </c>
      <c r="AC78" s="45">
        <v>0</v>
      </c>
      <c r="AD78" s="2">
        <v>5.9</v>
      </c>
      <c r="AE78" s="2">
        <v>0</v>
      </c>
      <c r="AF78" s="2">
        <v>5.9</v>
      </c>
      <c r="AG78" s="2">
        <v>0</v>
      </c>
      <c r="AH78" s="2"/>
      <c r="AI78" s="2"/>
      <c r="AJ78" s="14"/>
      <c r="AK78" s="14"/>
      <c r="AL78" s="14">
        <v>9.98</v>
      </c>
      <c r="AM78" s="14">
        <v>0</v>
      </c>
      <c r="AN78" s="45">
        <v>9.9</v>
      </c>
      <c r="AO78" s="45">
        <v>0</v>
      </c>
      <c r="AP78" s="45">
        <v>10.1</v>
      </c>
      <c r="AQ78" s="45">
        <v>0</v>
      </c>
    </row>
    <row r="79" spans="1:43" ht="14.25" customHeight="1">
      <c r="A79" s="48">
        <v>44638</v>
      </c>
      <c r="B79" s="2">
        <v>6.3</v>
      </c>
      <c r="C79" s="2">
        <v>0</v>
      </c>
      <c r="D79" s="2">
        <v>6</v>
      </c>
      <c r="E79" s="2">
        <v>0</v>
      </c>
      <c r="F79" s="2">
        <v>5.7</v>
      </c>
      <c r="G79" s="2">
        <v>0</v>
      </c>
      <c r="H79" s="2">
        <v>6.1</v>
      </c>
      <c r="I79" s="2">
        <v>0</v>
      </c>
      <c r="J79" s="2">
        <v>6.5</v>
      </c>
      <c r="K79" s="2">
        <v>0</v>
      </c>
      <c r="L79" s="2">
        <v>4.8</v>
      </c>
      <c r="M79" s="2">
        <v>0</v>
      </c>
      <c r="N79" s="2">
        <v>5.3</v>
      </c>
      <c r="O79" s="2">
        <v>0</v>
      </c>
      <c r="P79" s="2">
        <v>5.6</v>
      </c>
      <c r="Q79" s="2">
        <v>0</v>
      </c>
      <c r="R79" s="2">
        <v>4.9000000000000004</v>
      </c>
      <c r="S79" s="2">
        <v>0</v>
      </c>
      <c r="T79" s="2">
        <v>7.1</v>
      </c>
      <c r="U79" s="2">
        <v>1</v>
      </c>
      <c r="V79" s="2">
        <v>6.7</v>
      </c>
      <c r="W79" s="2">
        <v>1.7</v>
      </c>
      <c r="X79" s="49">
        <v>4.4000000000000004</v>
      </c>
      <c r="Y79" s="49">
        <v>0</v>
      </c>
      <c r="Z79" s="2">
        <v>6.5</v>
      </c>
      <c r="AA79" s="2">
        <v>0</v>
      </c>
      <c r="AB79" s="45">
        <v>6.6</v>
      </c>
      <c r="AC79" s="45">
        <v>0</v>
      </c>
      <c r="AD79" s="2">
        <v>6.2</v>
      </c>
      <c r="AE79" s="2">
        <v>0</v>
      </c>
      <c r="AF79" s="2">
        <v>6.2</v>
      </c>
      <c r="AG79" s="2">
        <v>1.4</v>
      </c>
      <c r="AH79" s="2"/>
      <c r="AI79" s="2"/>
      <c r="AJ79" s="14"/>
      <c r="AK79" s="14"/>
      <c r="AL79" s="14">
        <v>6.49</v>
      </c>
      <c r="AM79" s="14">
        <v>0</v>
      </c>
      <c r="AN79" s="45">
        <v>6.4</v>
      </c>
      <c r="AO79" s="45">
        <v>0</v>
      </c>
      <c r="AP79" s="45">
        <v>6.9</v>
      </c>
      <c r="AQ79" s="45">
        <v>0</v>
      </c>
    </row>
    <row r="80" spans="1:43" ht="14.25" customHeight="1">
      <c r="A80" s="48">
        <v>44639</v>
      </c>
      <c r="B80" s="2">
        <v>6.4</v>
      </c>
      <c r="C80" s="2">
        <v>2.7</v>
      </c>
      <c r="D80" s="2">
        <v>6</v>
      </c>
      <c r="E80" s="2">
        <v>1.8</v>
      </c>
      <c r="F80" s="2">
        <v>5.7</v>
      </c>
      <c r="G80" s="2">
        <v>3</v>
      </c>
      <c r="H80" s="2">
        <v>6.1</v>
      </c>
      <c r="I80" s="2">
        <v>2.2999999999999998</v>
      </c>
      <c r="J80" s="2">
        <v>6.6</v>
      </c>
      <c r="K80" s="2">
        <v>1.5</v>
      </c>
      <c r="L80" s="2">
        <v>5.2</v>
      </c>
      <c r="M80" s="2">
        <v>4.5999999999999996</v>
      </c>
      <c r="N80" s="2">
        <v>6</v>
      </c>
      <c r="O80" s="2">
        <v>2.7</v>
      </c>
      <c r="P80" s="2">
        <v>7.5</v>
      </c>
      <c r="Q80" s="2">
        <v>0.8</v>
      </c>
      <c r="R80" s="2">
        <v>6.7</v>
      </c>
      <c r="S80" s="2">
        <v>1.3</v>
      </c>
      <c r="T80" s="2">
        <v>8.1999999999999993</v>
      </c>
      <c r="U80" s="2">
        <v>0.5</v>
      </c>
      <c r="V80" s="2">
        <v>7.7</v>
      </c>
      <c r="W80" s="2">
        <v>0.5</v>
      </c>
      <c r="X80" s="49">
        <v>5.9</v>
      </c>
      <c r="Y80" s="49">
        <v>1.3</v>
      </c>
      <c r="Z80" s="2">
        <v>6.3</v>
      </c>
      <c r="AA80" s="2">
        <v>1.8</v>
      </c>
      <c r="AB80" s="45">
        <v>7</v>
      </c>
      <c r="AC80" s="45">
        <v>1.9</v>
      </c>
      <c r="AD80" s="2">
        <v>8</v>
      </c>
      <c r="AE80" s="2">
        <v>0.9</v>
      </c>
      <c r="AF80" s="2">
        <v>8.6</v>
      </c>
      <c r="AG80" s="2">
        <v>0.8</v>
      </c>
      <c r="AH80" s="2"/>
      <c r="AI80" s="2"/>
      <c r="AJ80" s="14"/>
      <c r="AK80" s="14"/>
      <c r="AL80" s="14">
        <v>6.34</v>
      </c>
      <c r="AM80" s="14">
        <v>1.78</v>
      </c>
      <c r="AN80" s="45">
        <v>6.8</v>
      </c>
      <c r="AO80" s="45">
        <v>2.4</v>
      </c>
      <c r="AP80" s="45">
        <v>6.7</v>
      </c>
      <c r="AQ80" s="45">
        <v>1.3</v>
      </c>
    </row>
    <row r="81" spans="1:43" ht="14.25" customHeight="1">
      <c r="A81" s="48">
        <v>44640</v>
      </c>
      <c r="B81" s="2">
        <v>6.2</v>
      </c>
      <c r="C81" s="2">
        <v>0</v>
      </c>
      <c r="D81" s="2">
        <v>5.5</v>
      </c>
      <c r="E81" s="2">
        <v>0</v>
      </c>
      <c r="F81" s="2">
        <v>5.5</v>
      </c>
      <c r="G81" s="2">
        <v>0</v>
      </c>
      <c r="H81" s="2">
        <v>5.7</v>
      </c>
      <c r="I81" s="2">
        <v>0</v>
      </c>
      <c r="J81" s="2">
        <v>5.9</v>
      </c>
      <c r="K81" s="2">
        <v>0</v>
      </c>
      <c r="L81" s="2">
        <v>4.7</v>
      </c>
      <c r="M81" s="2">
        <v>0</v>
      </c>
      <c r="N81" s="2">
        <v>5.0999999999999996</v>
      </c>
      <c r="O81" s="2">
        <v>0</v>
      </c>
      <c r="P81" s="2">
        <v>8.3000000000000007</v>
      </c>
      <c r="Q81" s="2">
        <v>0.4</v>
      </c>
      <c r="R81" s="2">
        <v>7.3</v>
      </c>
      <c r="S81" s="2">
        <v>0</v>
      </c>
      <c r="T81" s="2">
        <v>9.4</v>
      </c>
      <c r="U81" s="2">
        <v>0</v>
      </c>
      <c r="V81" s="2">
        <v>8.5</v>
      </c>
      <c r="W81" s="2">
        <v>0</v>
      </c>
      <c r="X81" s="49">
        <v>6.4</v>
      </c>
      <c r="Y81" s="49">
        <v>0</v>
      </c>
      <c r="Z81" s="2">
        <v>5.9</v>
      </c>
      <c r="AA81" s="2">
        <v>0</v>
      </c>
      <c r="AB81" s="45">
        <v>6.4</v>
      </c>
      <c r="AC81" s="45">
        <v>0</v>
      </c>
      <c r="AD81" s="2">
        <v>9</v>
      </c>
      <c r="AE81" s="2">
        <v>0</v>
      </c>
      <c r="AF81" s="2">
        <v>9.6</v>
      </c>
      <c r="AG81" s="2">
        <v>0</v>
      </c>
      <c r="AH81" s="2"/>
      <c r="AI81" s="2"/>
      <c r="AJ81" s="14"/>
      <c r="AK81" s="14"/>
      <c r="AL81" s="14">
        <v>5.88</v>
      </c>
      <c r="AM81" s="14">
        <v>0</v>
      </c>
      <c r="AN81" s="45">
        <v>6.2</v>
      </c>
      <c r="AO81" s="45">
        <v>0</v>
      </c>
      <c r="AP81" s="45">
        <v>6.2</v>
      </c>
      <c r="AQ81" s="45">
        <v>0</v>
      </c>
    </row>
    <row r="82" spans="1:43" ht="14.25" customHeight="1">
      <c r="A82" s="48">
        <v>44641</v>
      </c>
      <c r="B82" s="2">
        <v>6.4</v>
      </c>
      <c r="C82" s="2">
        <v>0</v>
      </c>
      <c r="D82" s="2">
        <v>6.1</v>
      </c>
      <c r="E82" s="2">
        <v>0</v>
      </c>
      <c r="F82" s="2">
        <v>6.2</v>
      </c>
      <c r="G82" s="2">
        <v>0</v>
      </c>
      <c r="H82" s="2">
        <v>6</v>
      </c>
      <c r="I82" s="2">
        <v>0</v>
      </c>
      <c r="J82" s="2">
        <v>6.1</v>
      </c>
      <c r="K82" s="2">
        <v>0</v>
      </c>
      <c r="L82" s="2">
        <v>5.7</v>
      </c>
      <c r="M82" s="2">
        <v>0</v>
      </c>
      <c r="N82" s="2">
        <v>6</v>
      </c>
      <c r="O82" s="2">
        <v>0</v>
      </c>
      <c r="P82" s="2">
        <v>8.8000000000000007</v>
      </c>
      <c r="Q82" s="2">
        <v>0.5</v>
      </c>
      <c r="R82" s="2">
        <v>8.6</v>
      </c>
      <c r="S82" s="2">
        <v>0.6</v>
      </c>
      <c r="T82" s="2">
        <v>9.4</v>
      </c>
      <c r="U82" s="2">
        <v>0</v>
      </c>
      <c r="V82" s="2">
        <v>10.1</v>
      </c>
      <c r="W82" s="2">
        <v>0</v>
      </c>
      <c r="X82" s="49">
        <v>7.7</v>
      </c>
      <c r="Y82" s="49">
        <v>0.6</v>
      </c>
      <c r="Z82" s="2">
        <v>6.4</v>
      </c>
      <c r="AA82" s="2">
        <v>0</v>
      </c>
      <c r="AB82" s="45">
        <v>6.3</v>
      </c>
      <c r="AC82" s="45">
        <v>0</v>
      </c>
      <c r="AD82" s="2">
        <v>9.1</v>
      </c>
      <c r="AE82" s="2">
        <v>0</v>
      </c>
      <c r="AF82" s="2">
        <v>10.8</v>
      </c>
      <c r="AG82" s="2">
        <v>0.3</v>
      </c>
      <c r="AH82" s="2"/>
      <c r="AI82" s="2"/>
      <c r="AJ82" s="14"/>
      <c r="AK82" s="14"/>
      <c r="AL82" s="14">
        <v>6.4</v>
      </c>
      <c r="AM82" s="14">
        <v>0</v>
      </c>
      <c r="AN82" s="45">
        <v>6.2</v>
      </c>
      <c r="AO82" s="45">
        <v>0</v>
      </c>
      <c r="AP82" s="45">
        <v>6.6</v>
      </c>
      <c r="AQ82" s="45">
        <v>0</v>
      </c>
    </row>
    <row r="83" spans="1:43" ht="14.25" customHeight="1">
      <c r="A83" s="48">
        <v>44642</v>
      </c>
      <c r="B83" s="2">
        <v>8.8000000000000007</v>
      </c>
      <c r="C83" s="2">
        <v>0</v>
      </c>
      <c r="D83" s="2">
        <v>8.1999999999999993</v>
      </c>
      <c r="E83" s="2">
        <v>0</v>
      </c>
      <c r="F83" s="2">
        <v>8.3000000000000007</v>
      </c>
      <c r="G83" s="2">
        <v>0</v>
      </c>
      <c r="H83" s="2">
        <v>8.3000000000000007</v>
      </c>
      <c r="I83" s="2">
        <v>0</v>
      </c>
      <c r="J83" s="2">
        <v>7.8</v>
      </c>
      <c r="K83" s="2">
        <v>0</v>
      </c>
      <c r="L83" s="2">
        <v>7.9</v>
      </c>
      <c r="M83" s="2">
        <v>0</v>
      </c>
      <c r="N83" s="2">
        <v>8.1999999999999993</v>
      </c>
      <c r="O83" s="2">
        <v>0</v>
      </c>
      <c r="P83" s="2">
        <v>7.8</v>
      </c>
      <c r="Q83" s="2">
        <v>0</v>
      </c>
      <c r="R83" s="2">
        <v>4.8</v>
      </c>
      <c r="S83" s="2">
        <v>0</v>
      </c>
      <c r="T83" s="2">
        <v>8.4</v>
      </c>
      <c r="U83" s="2">
        <v>0</v>
      </c>
      <c r="V83" s="2">
        <v>7.5</v>
      </c>
      <c r="W83" s="2">
        <v>0</v>
      </c>
      <c r="X83" s="49">
        <v>8.9</v>
      </c>
      <c r="Y83" s="49">
        <v>0</v>
      </c>
      <c r="Z83" s="2">
        <v>8.3000000000000007</v>
      </c>
      <c r="AA83" s="2">
        <v>0</v>
      </c>
      <c r="AB83" s="45">
        <v>8.6</v>
      </c>
      <c r="AC83" s="45">
        <v>0</v>
      </c>
      <c r="AD83" s="2">
        <v>8.3000000000000007</v>
      </c>
      <c r="AE83" s="2">
        <v>0</v>
      </c>
      <c r="AF83" s="2">
        <v>6.3</v>
      </c>
      <c r="AG83" s="2">
        <v>0</v>
      </c>
      <c r="AH83" s="2"/>
      <c r="AI83" s="2"/>
      <c r="AJ83" s="14"/>
      <c r="AK83" s="14"/>
      <c r="AL83" s="14">
        <v>8.35</v>
      </c>
      <c r="AM83" s="14">
        <v>0</v>
      </c>
      <c r="AN83" s="45">
        <v>8.8000000000000007</v>
      </c>
      <c r="AO83" s="45">
        <v>0</v>
      </c>
      <c r="AP83" s="45">
        <v>8.6999999999999993</v>
      </c>
      <c r="AQ83" s="45">
        <v>0</v>
      </c>
    </row>
    <row r="84" spans="1:43" ht="14.25" customHeight="1">
      <c r="A84" s="48">
        <v>44643</v>
      </c>
      <c r="B84" s="2">
        <v>9.4</v>
      </c>
      <c r="C84" s="2">
        <v>0</v>
      </c>
      <c r="D84" s="2">
        <v>8.9</v>
      </c>
      <c r="E84" s="2">
        <v>0</v>
      </c>
      <c r="F84" s="2">
        <v>9.6</v>
      </c>
      <c r="G84" s="2">
        <v>0</v>
      </c>
      <c r="H84" s="2">
        <v>9.4</v>
      </c>
      <c r="I84" s="2">
        <v>0</v>
      </c>
      <c r="J84" s="2">
        <v>7.3</v>
      </c>
      <c r="K84" s="2">
        <v>0</v>
      </c>
      <c r="L84" s="2">
        <v>7.9</v>
      </c>
      <c r="M84" s="2">
        <v>0</v>
      </c>
      <c r="N84" s="2">
        <v>7.5</v>
      </c>
      <c r="O84" s="2">
        <v>0</v>
      </c>
      <c r="P84" s="2">
        <v>8.8000000000000007</v>
      </c>
      <c r="Q84" s="2">
        <v>0.4</v>
      </c>
      <c r="R84" s="2">
        <v>3.7</v>
      </c>
      <c r="S84" s="2">
        <v>0</v>
      </c>
      <c r="T84" s="2">
        <v>7.1</v>
      </c>
      <c r="U84" s="2">
        <v>0</v>
      </c>
      <c r="V84" s="2">
        <v>6.4</v>
      </c>
      <c r="W84" s="2">
        <v>0</v>
      </c>
      <c r="X84" s="49">
        <v>7.5</v>
      </c>
      <c r="Y84" s="49">
        <v>0</v>
      </c>
      <c r="Z84" s="2">
        <v>8.5</v>
      </c>
      <c r="AA84" s="2">
        <v>0</v>
      </c>
      <c r="AB84" s="45">
        <v>7</v>
      </c>
      <c r="AC84" s="45">
        <v>0</v>
      </c>
      <c r="AD84" s="2">
        <v>9.3000000000000007</v>
      </c>
      <c r="AE84" s="2">
        <v>0</v>
      </c>
      <c r="AF84" s="2">
        <v>6.2</v>
      </c>
      <c r="AG84" s="2">
        <v>0</v>
      </c>
      <c r="AH84" s="2"/>
      <c r="AI84" s="2"/>
      <c r="AJ84" s="14"/>
      <c r="AK84" s="14"/>
      <c r="AL84" s="14">
        <v>8.4700000000000006</v>
      </c>
      <c r="AM84" s="14">
        <v>0</v>
      </c>
      <c r="AN84" s="45">
        <v>7.4</v>
      </c>
      <c r="AO84" s="45">
        <v>0</v>
      </c>
      <c r="AP84" s="45">
        <v>9</v>
      </c>
      <c r="AQ84" s="45">
        <v>0</v>
      </c>
    </row>
    <row r="85" spans="1:43" ht="14.25" customHeight="1">
      <c r="A85" s="48">
        <v>44644</v>
      </c>
      <c r="B85" s="2">
        <v>12</v>
      </c>
      <c r="C85" s="2">
        <v>0</v>
      </c>
      <c r="D85" s="2">
        <v>12.2</v>
      </c>
      <c r="E85" s="2">
        <v>0</v>
      </c>
      <c r="F85" s="2">
        <v>12.1</v>
      </c>
      <c r="G85" s="2">
        <v>0</v>
      </c>
      <c r="H85" s="2">
        <v>11.9</v>
      </c>
      <c r="I85" s="2">
        <v>0</v>
      </c>
      <c r="J85" s="2">
        <v>10.1</v>
      </c>
      <c r="K85" s="2">
        <v>0</v>
      </c>
      <c r="L85" s="2">
        <v>11.7</v>
      </c>
      <c r="M85" s="2">
        <v>0</v>
      </c>
      <c r="N85" s="2">
        <v>10</v>
      </c>
      <c r="O85" s="2">
        <v>0</v>
      </c>
      <c r="P85" s="2">
        <v>10.199999999999999</v>
      </c>
      <c r="Q85" s="2">
        <v>0</v>
      </c>
      <c r="R85" s="2">
        <v>7.7</v>
      </c>
      <c r="S85" s="2">
        <v>0</v>
      </c>
      <c r="T85" s="2">
        <v>8.6999999999999993</v>
      </c>
      <c r="U85" s="2">
        <v>0</v>
      </c>
      <c r="V85" s="2">
        <v>9.1999999999999993</v>
      </c>
      <c r="W85" s="2">
        <v>0</v>
      </c>
      <c r="X85" s="49">
        <v>11</v>
      </c>
      <c r="Y85" s="49">
        <v>0</v>
      </c>
      <c r="Z85" s="2">
        <v>10.6</v>
      </c>
      <c r="AA85" s="2">
        <v>0</v>
      </c>
      <c r="AB85" s="45">
        <v>9.3000000000000007</v>
      </c>
      <c r="AC85" s="45">
        <v>0</v>
      </c>
      <c r="AD85" s="2">
        <v>11.8</v>
      </c>
      <c r="AE85" s="2">
        <v>0</v>
      </c>
      <c r="AF85" s="2">
        <v>8</v>
      </c>
      <c r="AG85" s="2">
        <v>0</v>
      </c>
      <c r="AH85" s="2"/>
      <c r="AI85" s="2"/>
      <c r="AJ85" s="14"/>
      <c r="AK85" s="14"/>
      <c r="AL85" s="14">
        <v>10.63</v>
      </c>
      <c r="AM85" s="14">
        <v>0</v>
      </c>
      <c r="AN85" s="45">
        <v>10.1</v>
      </c>
      <c r="AO85" s="45">
        <v>0</v>
      </c>
      <c r="AP85" s="45">
        <v>11</v>
      </c>
      <c r="AQ85" s="45">
        <v>0</v>
      </c>
    </row>
    <row r="86" spans="1:43" ht="14.25" customHeight="1">
      <c r="A86" s="48">
        <v>44645</v>
      </c>
      <c r="B86" s="2">
        <v>10.6</v>
      </c>
      <c r="C86" s="2">
        <v>0</v>
      </c>
      <c r="D86" s="2">
        <v>10.4</v>
      </c>
      <c r="E86" s="2">
        <v>0</v>
      </c>
      <c r="F86" s="2">
        <v>9.6</v>
      </c>
      <c r="G86" s="2">
        <v>0</v>
      </c>
      <c r="H86" s="2">
        <v>10</v>
      </c>
      <c r="I86" s="2">
        <v>0</v>
      </c>
      <c r="J86" s="2">
        <v>11</v>
      </c>
      <c r="K86" s="2">
        <v>0</v>
      </c>
      <c r="L86" s="2">
        <v>9.1999999999999993</v>
      </c>
      <c r="M86" s="2">
        <v>0</v>
      </c>
      <c r="N86" s="2">
        <v>9.5</v>
      </c>
      <c r="O86" s="2">
        <v>0</v>
      </c>
      <c r="P86" s="2">
        <v>8.8000000000000007</v>
      </c>
      <c r="Q86" s="2">
        <v>0</v>
      </c>
      <c r="R86" s="2">
        <v>7.4</v>
      </c>
      <c r="S86" s="2">
        <v>0</v>
      </c>
      <c r="T86" s="2">
        <v>8</v>
      </c>
      <c r="U86" s="2">
        <v>0</v>
      </c>
      <c r="V86" s="2">
        <v>8.8000000000000007</v>
      </c>
      <c r="W86" s="2">
        <v>0</v>
      </c>
      <c r="X86" s="49">
        <v>7.6</v>
      </c>
      <c r="Y86" s="49">
        <v>0</v>
      </c>
      <c r="Z86" s="2">
        <v>10.5</v>
      </c>
      <c r="AA86" s="2">
        <v>0</v>
      </c>
      <c r="AB86" s="45">
        <v>9.6999999999999993</v>
      </c>
      <c r="AC86" s="45">
        <v>0</v>
      </c>
      <c r="AD86" s="2">
        <v>10.1</v>
      </c>
      <c r="AE86" s="2">
        <v>0</v>
      </c>
      <c r="AF86" s="2">
        <v>8.1999999999999993</v>
      </c>
      <c r="AG86" s="2">
        <v>0.5</v>
      </c>
      <c r="AH86" s="2"/>
      <c r="AI86" s="2"/>
      <c r="AJ86" s="14"/>
      <c r="AK86" s="14"/>
      <c r="AL86" s="14">
        <v>10.46</v>
      </c>
      <c r="AM86" s="14">
        <v>0</v>
      </c>
      <c r="AN86" s="45">
        <v>9.8000000000000007</v>
      </c>
      <c r="AO86" s="45">
        <v>0</v>
      </c>
      <c r="AP86" s="45">
        <v>10.8</v>
      </c>
      <c r="AQ86" s="45">
        <v>0</v>
      </c>
    </row>
    <row r="87" spans="1:43" ht="14.25" customHeight="1">
      <c r="A87" s="48">
        <v>44646</v>
      </c>
      <c r="B87" s="2">
        <v>11.6</v>
      </c>
      <c r="C87" s="2">
        <v>0.4</v>
      </c>
      <c r="D87" s="2">
        <v>11.6</v>
      </c>
      <c r="E87" s="2">
        <v>0</v>
      </c>
      <c r="F87" s="2">
        <v>11.2</v>
      </c>
      <c r="G87" s="2">
        <v>0</v>
      </c>
      <c r="H87" s="2">
        <v>11.6</v>
      </c>
      <c r="I87" s="2">
        <v>0.4</v>
      </c>
      <c r="J87" s="2">
        <v>10.5</v>
      </c>
      <c r="K87" s="2">
        <v>0</v>
      </c>
      <c r="L87" s="2">
        <v>10.9</v>
      </c>
      <c r="M87" s="2">
        <v>0</v>
      </c>
      <c r="N87" s="2">
        <v>10.4</v>
      </c>
      <c r="O87" s="2">
        <v>0</v>
      </c>
      <c r="P87" s="2">
        <v>9.9</v>
      </c>
      <c r="Q87" s="2">
        <v>0</v>
      </c>
      <c r="R87" s="2">
        <v>7.5</v>
      </c>
      <c r="S87" s="2">
        <v>0.3</v>
      </c>
      <c r="T87" s="2">
        <v>10.4</v>
      </c>
      <c r="U87" s="2">
        <v>0</v>
      </c>
      <c r="V87" s="2">
        <v>10.4</v>
      </c>
      <c r="W87" s="2">
        <v>0</v>
      </c>
      <c r="X87" s="49">
        <v>9.8000000000000007</v>
      </c>
      <c r="Y87" s="49">
        <v>0.3</v>
      </c>
      <c r="Z87" s="2">
        <v>10.8</v>
      </c>
      <c r="AA87" s="2">
        <v>0</v>
      </c>
      <c r="AB87" s="45">
        <v>10.5</v>
      </c>
      <c r="AC87" s="45">
        <v>0</v>
      </c>
      <c r="AD87" s="2">
        <v>11.1</v>
      </c>
      <c r="AE87" s="2">
        <v>0</v>
      </c>
      <c r="AF87" s="2">
        <v>9.9</v>
      </c>
      <c r="AG87" s="2">
        <v>0.5</v>
      </c>
      <c r="AH87" s="2"/>
      <c r="AI87" s="2"/>
      <c r="AJ87" s="14"/>
      <c r="AK87" s="14"/>
      <c r="AL87" s="14">
        <v>10.76</v>
      </c>
      <c r="AM87" s="14">
        <v>0</v>
      </c>
      <c r="AN87" s="45">
        <v>10.6</v>
      </c>
      <c r="AO87" s="45">
        <v>0</v>
      </c>
      <c r="AP87" s="45">
        <v>10.7</v>
      </c>
      <c r="AQ87" s="45">
        <v>0</v>
      </c>
    </row>
    <row r="88" spans="1:43" ht="14.25" customHeight="1">
      <c r="A88" s="48">
        <v>44647</v>
      </c>
      <c r="B88" s="2">
        <v>10.3</v>
      </c>
      <c r="C88" s="2">
        <v>0</v>
      </c>
      <c r="D88" s="2">
        <v>10</v>
      </c>
      <c r="E88" s="2">
        <v>0</v>
      </c>
      <c r="F88" s="2">
        <v>9.4</v>
      </c>
      <c r="G88" s="2">
        <v>0</v>
      </c>
      <c r="H88" s="2">
        <v>10</v>
      </c>
      <c r="I88" s="2">
        <v>0</v>
      </c>
      <c r="J88" s="2">
        <v>8.6999999999999993</v>
      </c>
      <c r="K88" s="2">
        <v>0</v>
      </c>
      <c r="L88" s="2">
        <v>9.6</v>
      </c>
      <c r="M88" s="2">
        <v>0</v>
      </c>
      <c r="N88" s="2">
        <v>9.1</v>
      </c>
      <c r="O88" s="2">
        <v>0</v>
      </c>
      <c r="P88" s="2">
        <v>8.5</v>
      </c>
      <c r="Q88" s="2">
        <v>0</v>
      </c>
      <c r="R88" s="2">
        <v>3.9</v>
      </c>
      <c r="S88" s="2">
        <v>0</v>
      </c>
      <c r="T88" s="2">
        <v>8.6</v>
      </c>
      <c r="U88" s="2">
        <v>0</v>
      </c>
      <c r="V88" s="2">
        <v>7.7</v>
      </c>
      <c r="W88" s="2">
        <v>0</v>
      </c>
      <c r="X88" s="49">
        <v>7.4</v>
      </c>
      <c r="Y88" s="49">
        <v>0</v>
      </c>
      <c r="Z88" s="2">
        <v>9.1</v>
      </c>
      <c r="AA88" s="2">
        <v>0</v>
      </c>
      <c r="AB88" s="45">
        <v>8.6</v>
      </c>
      <c r="AC88" s="45">
        <v>0</v>
      </c>
      <c r="AD88" s="2">
        <v>9.6999999999999993</v>
      </c>
      <c r="AE88" s="2">
        <v>0</v>
      </c>
      <c r="AF88" s="2">
        <v>6.6</v>
      </c>
      <c r="AG88" s="2">
        <v>0.4</v>
      </c>
      <c r="AH88" s="2"/>
      <c r="AI88" s="2"/>
      <c r="AJ88" s="14"/>
      <c r="AK88" s="14"/>
      <c r="AL88" s="14">
        <v>9.11</v>
      </c>
      <c r="AM88" s="14">
        <v>0</v>
      </c>
      <c r="AN88" s="45">
        <v>9.1999999999999993</v>
      </c>
      <c r="AO88" s="45">
        <v>0</v>
      </c>
      <c r="AP88" s="45">
        <v>9.9</v>
      </c>
      <c r="AQ88" s="45">
        <v>0</v>
      </c>
    </row>
    <row r="89" spans="1:43" ht="14.25" customHeight="1">
      <c r="A89" s="48">
        <v>44648</v>
      </c>
      <c r="B89" s="2">
        <v>12.7</v>
      </c>
      <c r="C89" s="2">
        <v>0</v>
      </c>
      <c r="D89" s="2">
        <v>12.9</v>
      </c>
      <c r="E89" s="2">
        <v>0</v>
      </c>
      <c r="F89" s="2">
        <v>12.6</v>
      </c>
      <c r="G89" s="2">
        <v>0</v>
      </c>
      <c r="H89" s="2">
        <v>13.2</v>
      </c>
      <c r="I89" s="2">
        <v>0</v>
      </c>
      <c r="J89" s="2">
        <v>9.5</v>
      </c>
      <c r="K89" s="2">
        <v>0</v>
      </c>
      <c r="L89" s="2">
        <v>12.1</v>
      </c>
      <c r="M89" s="2">
        <v>0</v>
      </c>
      <c r="N89" s="2">
        <v>9.6999999999999993</v>
      </c>
      <c r="O89" s="2">
        <v>0</v>
      </c>
      <c r="P89" s="2">
        <v>10.9</v>
      </c>
      <c r="Q89" s="2">
        <v>0</v>
      </c>
      <c r="R89" s="2">
        <v>5.7</v>
      </c>
      <c r="S89" s="2">
        <v>0</v>
      </c>
      <c r="T89" s="2">
        <v>8.1999999999999993</v>
      </c>
      <c r="U89" s="2">
        <v>0</v>
      </c>
      <c r="V89" s="2">
        <v>9.3000000000000007</v>
      </c>
      <c r="W89" s="2">
        <v>0</v>
      </c>
      <c r="X89" s="49">
        <v>10.7</v>
      </c>
      <c r="Y89" s="49">
        <v>0</v>
      </c>
      <c r="Z89" s="2">
        <v>11.1</v>
      </c>
      <c r="AA89" s="2">
        <v>0</v>
      </c>
      <c r="AB89" s="45">
        <v>9.6</v>
      </c>
      <c r="AC89" s="45">
        <v>0.4</v>
      </c>
      <c r="AD89" s="2">
        <v>12</v>
      </c>
      <c r="AE89" s="2">
        <v>0</v>
      </c>
      <c r="AF89" s="2">
        <v>8.6</v>
      </c>
      <c r="AG89" s="2">
        <v>0</v>
      </c>
      <c r="AH89" s="2"/>
      <c r="AI89" s="2"/>
      <c r="AJ89" s="14"/>
      <c r="AK89" s="14"/>
      <c r="AL89" s="14">
        <v>11.06</v>
      </c>
      <c r="AM89" s="14">
        <v>0</v>
      </c>
      <c r="AN89" s="45">
        <v>10.3</v>
      </c>
      <c r="AO89" s="45">
        <v>0</v>
      </c>
      <c r="AP89" s="45">
        <v>11.3</v>
      </c>
      <c r="AQ89" s="45">
        <v>0</v>
      </c>
    </row>
    <row r="90" spans="1:43" ht="14.25" customHeight="1">
      <c r="A90" s="48">
        <v>44649</v>
      </c>
      <c r="B90" s="2">
        <v>15.5</v>
      </c>
      <c r="C90" s="2">
        <v>0</v>
      </c>
      <c r="D90" s="2">
        <v>15.5</v>
      </c>
      <c r="E90" s="2">
        <v>0</v>
      </c>
      <c r="F90" s="2">
        <v>13.8</v>
      </c>
      <c r="G90" s="2">
        <v>0</v>
      </c>
      <c r="H90" s="2">
        <v>15.2</v>
      </c>
      <c r="I90" s="2">
        <v>0</v>
      </c>
      <c r="J90" s="2">
        <v>12</v>
      </c>
      <c r="K90" s="2">
        <v>0</v>
      </c>
      <c r="L90" s="2">
        <v>16</v>
      </c>
      <c r="M90" s="2">
        <v>0</v>
      </c>
      <c r="N90" s="2">
        <v>13.7</v>
      </c>
      <c r="O90" s="2">
        <v>0</v>
      </c>
      <c r="P90" s="2">
        <v>15.1</v>
      </c>
      <c r="Q90" s="2">
        <v>0</v>
      </c>
      <c r="R90" s="2">
        <v>8.3000000000000007</v>
      </c>
      <c r="S90" s="2">
        <v>0</v>
      </c>
      <c r="T90" s="2">
        <v>11.5</v>
      </c>
      <c r="U90" s="2">
        <v>0</v>
      </c>
      <c r="V90" s="2">
        <v>11.8</v>
      </c>
      <c r="W90" s="2">
        <v>0</v>
      </c>
      <c r="X90" s="49">
        <v>15.2</v>
      </c>
      <c r="Y90" s="49">
        <v>0</v>
      </c>
      <c r="Z90" s="2">
        <v>13.8</v>
      </c>
      <c r="AA90" s="2">
        <v>0</v>
      </c>
      <c r="AB90" s="45">
        <v>12.4</v>
      </c>
      <c r="AC90" s="45">
        <v>0</v>
      </c>
      <c r="AD90" s="2">
        <v>16.100000000000001</v>
      </c>
      <c r="AE90" s="2">
        <v>0</v>
      </c>
      <c r="AF90" s="2">
        <v>11.4</v>
      </c>
      <c r="AG90" s="2">
        <v>0</v>
      </c>
      <c r="AH90" s="2"/>
      <c r="AI90" s="2"/>
      <c r="AJ90" s="14"/>
      <c r="AK90" s="14"/>
      <c r="AL90" s="14">
        <v>13.79</v>
      </c>
      <c r="AM90" s="14">
        <v>0</v>
      </c>
      <c r="AN90" s="45">
        <v>13.8</v>
      </c>
      <c r="AO90" s="45">
        <v>0</v>
      </c>
      <c r="AP90" s="45">
        <v>14.1</v>
      </c>
      <c r="AQ90" s="45">
        <v>0</v>
      </c>
    </row>
    <row r="91" spans="1:43" ht="14.25" customHeight="1">
      <c r="A91" s="48">
        <v>44650</v>
      </c>
      <c r="B91" s="2">
        <v>16.3</v>
      </c>
      <c r="C91" s="2">
        <v>0</v>
      </c>
      <c r="D91" s="2">
        <v>16.100000000000001</v>
      </c>
      <c r="E91" s="2">
        <v>0</v>
      </c>
      <c r="F91" s="2">
        <v>15.6</v>
      </c>
      <c r="G91" s="2">
        <v>0</v>
      </c>
      <c r="H91" s="2">
        <v>16.100000000000001</v>
      </c>
      <c r="I91" s="2">
        <v>0</v>
      </c>
      <c r="J91" s="2">
        <v>15.6</v>
      </c>
      <c r="K91" s="2">
        <v>0</v>
      </c>
      <c r="L91" s="2">
        <v>17.2</v>
      </c>
      <c r="M91" s="2">
        <v>0</v>
      </c>
      <c r="N91" s="2">
        <v>16.3</v>
      </c>
      <c r="O91" s="2">
        <v>0</v>
      </c>
      <c r="P91" s="2">
        <v>17.3</v>
      </c>
      <c r="Q91" s="2">
        <v>0</v>
      </c>
      <c r="R91" s="2">
        <v>9.4</v>
      </c>
      <c r="S91" s="2">
        <v>0</v>
      </c>
      <c r="T91" s="2">
        <v>13.7</v>
      </c>
      <c r="U91" s="2">
        <v>0</v>
      </c>
      <c r="V91" s="2">
        <v>14.1</v>
      </c>
      <c r="W91" s="2">
        <v>0</v>
      </c>
      <c r="X91" s="49">
        <v>16.600000000000001</v>
      </c>
      <c r="Y91" s="49">
        <v>0</v>
      </c>
      <c r="Z91" s="2">
        <v>16.399999999999999</v>
      </c>
      <c r="AA91" s="2">
        <v>0</v>
      </c>
      <c r="AB91" s="45">
        <v>14.5</v>
      </c>
      <c r="AC91" s="45">
        <v>0</v>
      </c>
      <c r="AD91" s="2">
        <v>17.5</v>
      </c>
      <c r="AE91" s="2">
        <v>0</v>
      </c>
      <c r="AF91" s="2">
        <v>13.9</v>
      </c>
      <c r="AG91" s="2">
        <v>0</v>
      </c>
      <c r="AH91" s="2"/>
      <c r="AI91" s="2"/>
      <c r="AJ91" s="14"/>
      <c r="AK91" s="14"/>
      <c r="AL91" s="14">
        <v>16.39</v>
      </c>
      <c r="AM91" s="14">
        <v>0</v>
      </c>
      <c r="AN91" s="45">
        <v>15.6</v>
      </c>
      <c r="AO91" s="45">
        <v>0</v>
      </c>
      <c r="AP91" s="45">
        <v>16.2</v>
      </c>
      <c r="AQ91" s="45">
        <v>0</v>
      </c>
    </row>
    <row r="92" spans="1:43" ht="14.25" customHeight="1">
      <c r="A92" s="48">
        <v>44651</v>
      </c>
      <c r="B92" s="2">
        <v>17.3</v>
      </c>
      <c r="C92" s="2">
        <v>0</v>
      </c>
      <c r="D92" s="2">
        <v>17.2</v>
      </c>
      <c r="E92" s="2">
        <v>0</v>
      </c>
      <c r="F92" s="2">
        <v>16.100000000000001</v>
      </c>
      <c r="G92" s="2">
        <v>0</v>
      </c>
      <c r="H92" s="2">
        <v>17.100000000000001</v>
      </c>
      <c r="I92" s="2">
        <v>0</v>
      </c>
      <c r="J92" s="2">
        <v>16.399999999999999</v>
      </c>
      <c r="K92" s="2">
        <v>0</v>
      </c>
      <c r="L92" s="2">
        <v>18.399999999999999</v>
      </c>
      <c r="M92" s="2">
        <v>0</v>
      </c>
      <c r="N92" s="2">
        <v>16.899999999999999</v>
      </c>
      <c r="O92" s="2">
        <v>0</v>
      </c>
      <c r="P92" s="2">
        <v>17.899999999999999</v>
      </c>
      <c r="Q92" s="2">
        <v>0</v>
      </c>
      <c r="R92" s="2">
        <v>11.9</v>
      </c>
      <c r="S92" s="2">
        <v>0</v>
      </c>
      <c r="T92" s="2">
        <v>13.9</v>
      </c>
      <c r="U92" s="2">
        <v>0</v>
      </c>
      <c r="V92" s="2">
        <v>14.9</v>
      </c>
      <c r="W92" s="2">
        <v>0</v>
      </c>
      <c r="X92" s="49">
        <v>17.3</v>
      </c>
      <c r="Y92" s="49">
        <v>0</v>
      </c>
      <c r="Z92" s="2">
        <v>17.3</v>
      </c>
      <c r="AA92" s="2">
        <v>0</v>
      </c>
      <c r="AB92" s="45">
        <v>15</v>
      </c>
      <c r="AC92" s="45">
        <v>0</v>
      </c>
      <c r="AD92" s="2">
        <v>18.3</v>
      </c>
      <c r="AE92" s="2">
        <v>0</v>
      </c>
      <c r="AF92" s="2">
        <v>14.4</v>
      </c>
      <c r="AG92" s="2">
        <v>0</v>
      </c>
      <c r="AH92" s="2"/>
      <c r="AI92" s="2"/>
      <c r="AJ92" s="14"/>
      <c r="AK92" s="14"/>
      <c r="AL92" s="14">
        <v>17.329999999999998</v>
      </c>
      <c r="AM92" s="14">
        <v>0</v>
      </c>
      <c r="AN92" s="45">
        <v>16.100000000000001</v>
      </c>
      <c r="AO92" s="45">
        <v>0</v>
      </c>
      <c r="AP92" s="45">
        <v>17</v>
      </c>
      <c r="AQ92" s="45">
        <v>0</v>
      </c>
    </row>
    <row r="93" spans="1:43" ht="14.25" customHeight="1">
      <c r="A93" s="48">
        <v>44652</v>
      </c>
      <c r="B93" s="2">
        <v>16.7</v>
      </c>
      <c r="C93" s="2">
        <v>0</v>
      </c>
      <c r="D93" s="2">
        <v>16.600000000000001</v>
      </c>
      <c r="E93" s="2">
        <v>0</v>
      </c>
      <c r="F93" s="2">
        <v>15.2</v>
      </c>
      <c r="G93" s="2">
        <v>0</v>
      </c>
      <c r="H93" s="2">
        <v>16.3</v>
      </c>
      <c r="I93" s="2">
        <v>0</v>
      </c>
      <c r="J93" s="2">
        <v>15.8</v>
      </c>
      <c r="K93" s="2">
        <v>0</v>
      </c>
      <c r="L93" s="2">
        <v>17.5</v>
      </c>
      <c r="M93" s="2">
        <v>0</v>
      </c>
      <c r="N93" s="2">
        <v>15.7</v>
      </c>
      <c r="O93" s="2">
        <v>0</v>
      </c>
      <c r="P93" s="2">
        <v>17.5</v>
      </c>
      <c r="Q93" s="2">
        <v>0</v>
      </c>
      <c r="R93" s="2">
        <v>11.6</v>
      </c>
      <c r="S93" s="2">
        <v>0</v>
      </c>
      <c r="T93" s="2">
        <v>11.6</v>
      </c>
      <c r="U93" s="2">
        <v>0</v>
      </c>
      <c r="V93" s="2">
        <v>14.5</v>
      </c>
      <c r="W93" s="2">
        <v>0</v>
      </c>
      <c r="X93" s="49">
        <v>17.7</v>
      </c>
      <c r="Y93" s="49">
        <v>0</v>
      </c>
      <c r="Z93" s="2">
        <v>16.899999999999999</v>
      </c>
      <c r="AA93" s="2">
        <v>0</v>
      </c>
      <c r="AB93" s="45">
        <v>14.1</v>
      </c>
      <c r="AC93" s="45">
        <v>0</v>
      </c>
      <c r="AD93" s="2">
        <v>18.399999999999999</v>
      </c>
      <c r="AE93" s="2">
        <v>0</v>
      </c>
      <c r="AF93" s="2">
        <v>14.6</v>
      </c>
      <c r="AG93" s="2">
        <v>0</v>
      </c>
      <c r="AH93" s="2"/>
      <c r="AI93" s="2"/>
      <c r="AJ93" s="14"/>
      <c r="AK93" s="14"/>
      <c r="AL93" s="14">
        <v>16.920000000000002</v>
      </c>
      <c r="AM93" s="14">
        <v>0</v>
      </c>
      <c r="AN93" s="45">
        <v>15.2</v>
      </c>
      <c r="AO93" s="45">
        <v>0</v>
      </c>
      <c r="AP93" s="45">
        <v>16.5</v>
      </c>
      <c r="AQ93" s="45">
        <v>0</v>
      </c>
    </row>
    <row r="94" spans="1:43" ht="14.25" customHeight="1">
      <c r="A94" s="48">
        <v>44653</v>
      </c>
      <c r="B94" s="2">
        <v>17.399999999999999</v>
      </c>
      <c r="C94" s="2">
        <v>0</v>
      </c>
      <c r="D94" s="2">
        <v>17.600000000000001</v>
      </c>
      <c r="E94" s="2">
        <v>0</v>
      </c>
      <c r="F94" s="2">
        <v>16.899999999999999</v>
      </c>
      <c r="G94" s="2">
        <v>0</v>
      </c>
      <c r="H94" s="2">
        <v>17.399999999999999</v>
      </c>
      <c r="I94" s="2">
        <v>0</v>
      </c>
      <c r="J94" s="2">
        <v>16.600000000000001</v>
      </c>
      <c r="K94" s="2">
        <v>0</v>
      </c>
      <c r="L94" s="2">
        <v>17.399999999999999</v>
      </c>
      <c r="M94" s="2">
        <v>0</v>
      </c>
      <c r="N94" s="2">
        <v>16.5</v>
      </c>
      <c r="O94" s="2">
        <v>0</v>
      </c>
      <c r="P94" s="2">
        <v>16.899999999999999</v>
      </c>
      <c r="Q94" s="2">
        <v>0</v>
      </c>
      <c r="R94" s="2">
        <v>13.2</v>
      </c>
      <c r="S94" s="2">
        <v>0</v>
      </c>
      <c r="T94" s="2">
        <v>15.4</v>
      </c>
      <c r="U94" s="2">
        <v>0</v>
      </c>
      <c r="V94" s="2">
        <v>15.6</v>
      </c>
      <c r="W94" s="2">
        <v>0</v>
      </c>
      <c r="X94" s="49">
        <v>16.899999999999999</v>
      </c>
      <c r="Y94" s="49">
        <v>0</v>
      </c>
      <c r="Z94" s="2">
        <v>17.399999999999999</v>
      </c>
      <c r="AA94" s="2">
        <v>0</v>
      </c>
      <c r="AB94" s="45">
        <v>16.3</v>
      </c>
      <c r="AC94" s="45">
        <v>0</v>
      </c>
      <c r="AD94" s="2">
        <v>17.8</v>
      </c>
      <c r="AE94" s="2">
        <v>0</v>
      </c>
      <c r="AF94" s="2">
        <v>14.9</v>
      </c>
      <c r="AG94" s="2">
        <v>0</v>
      </c>
      <c r="AH94" s="2"/>
      <c r="AI94" s="2"/>
      <c r="AJ94" s="14"/>
      <c r="AK94" s="14"/>
      <c r="AL94" s="14">
        <v>17.399999999999999</v>
      </c>
      <c r="AM94" s="14">
        <v>0</v>
      </c>
      <c r="AN94" s="45">
        <v>16.899999999999999</v>
      </c>
      <c r="AO94" s="45">
        <v>0</v>
      </c>
      <c r="AP94" s="45">
        <v>17.3</v>
      </c>
      <c r="AQ94" s="45">
        <v>0</v>
      </c>
    </row>
    <row r="95" spans="1:43" ht="14.25" customHeight="1">
      <c r="A95" s="48">
        <v>44654</v>
      </c>
      <c r="B95" s="2">
        <v>13.3</v>
      </c>
      <c r="C95" s="2">
        <v>0</v>
      </c>
      <c r="D95" s="2">
        <v>12.4</v>
      </c>
      <c r="E95" s="2">
        <v>0</v>
      </c>
      <c r="F95" s="2">
        <v>13.3</v>
      </c>
      <c r="G95" s="2">
        <v>0</v>
      </c>
      <c r="H95" s="2">
        <v>12.8</v>
      </c>
      <c r="I95" s="2">
        <v>0</v>
      </c>
      <c r="J95" s="2">
        <v>12.2</v>
      </c>
      <c r="K95" s="2">
        <v>0</v>
      </c>
      <c r="L95" s="2">
        <v>12.5</v>
      </c>
      <c r="M95" s="2">
        <v>0</v>
      </c>
      <c r="N95" s="2">
        <v>13.2</v>
      </c>
      <c r="O95" s="2">
        <v>0</v>
      </c>
      <c r="P95" s="2">
        <v>10.6</v>
      </c>
      <c r="Q95" s="2">
        <v>0</v>
      </c>
      <c r="R95" s="2">
        <v>8.8000000000000007</v>
      </c>
      <c r="S95" s="2">
        <v>0</v>
      </c>
      <c r="T95" s="2">
        <v>12.4</v>
      </c>
      <c r="U95" s="2">
        <v>0</v>
      </c>
      <c r="V95" s="2">
        <v>12.1</v>
      </c>
      <c r="W95" s="2">
        <v>0</v>
      </c>
      <c r="X95" s="49">
        <v>8.5</v>
      </c>
      <c r="Y95" s="49">
        <v>0</v>
      </c>
      <c r="Z95" s="2">
        <v>12.7</v>
      </c>
      <c r="AA95" s="2">
        <v>0</v>
      </c>
      <c r="AB95" s="45">
        <v>13.6</v>
      </c>
      <c r="AC95" s="45">
        <v>0</v>
      </c>
      <c r="AD95" s="2">
        <v>11.4</v>
      </c>
      <c r="AE95" s="2">
        <v>0</v>
      </c>
      <c r="AF95" s="2">
        <v>10.7</v>
      </c>
      <c r="AG95" s="2">
        <v>0</v>
      </c>
      <c r="AH95" s="2"/>
      <c r="AI95" s="2"/>
      <c r="AJ95" s="14"/>
      <c r="AK95" s="14"/>
      <c r="AL95" s="14">
        <v>12.69</v>
      </c>
      <c r="AM95" s="14">
        <v>0</v>
      </c>
      <c r="AN95" s="45">
        <v>13.3</v>
      </c>
      <c r="AO95" s="45">
        <v>0</v>
      </c>
      <c r="AP95" s="45">
        <v>13.2</v>
      </c>
      <c r="AQ95" s="45">
        <v>0</v>
      </c>
    </row>
    <row r="96" spans="1:43" ht="14.25" customHeight="1">
      <c r="A96" s="48">
        <v>44655</v>
      </c>
      <c r="B96" s="2">
        <v>11.7</v>
      </c>
      <c r="C96" s="2">
        <v>0</v>
      </c>
      <c r="D96" s="2">
        <v>10.9</v>
      </c>
      <c r="E96" s="2">
        <v>0</v>
      </c>
      <c r="F96" s="2">
        <v>11.1</v>
      </c>
      <c r="G96" s="2">
        <v>0</v>
      </c>
      <c r="H96" s="2">
        <v>11.2</v>
      </c>
      <c r="I96" s="2">
        <v>0</v>
      </c>
      <c r="J96" s="2">
        <v>10.8</v>
      </c>
      <c r="K96" s="2">
        <v>0</v>
      </c>
      <c r="L96" s="2">
        <v>10.4</v>
      </c>
      <c r="M96" s="2">
        <v>0</v>
      </c>
      <c r="N96" s="2">
        <v>10.8</v>
      </c>
      <c r="O96" s="2">
        <v>0</v>
      </c>
      <c r="P96" s="2">
        <v>10.5</v>
      </c>
      <c r="Q96" s="2">
        <v>0</v>
      </c>
      <c r="R96" s="2">
        <v>9.4</v>
      </c>
      <c r="S96" s="2">
        <v>0</v>
      </c>
      <c r="T96" s="2">
        <v>11.2</v>
      </c>
      <c r="U96" s="2">
        <v>0</v>
      </c>
      <c r="V96" s="2">
        <v>11.1</v>
      </c>
      <c r="W96" s="2">
        <v>0</v>
      </c>
      <c r="X96" s="49">
        <v>8.9</v>
      </c>
      <c r="Y96" s="49">
        <v>0</v>
      </c>
      <c r="Z96" s="2">
        <v>11.4</v>
      </c>
      <c r="AA96" s="2">
        <v>0</v>
      </c>
      <c r="AB96" s="45">
        <v>10.7</v>
      </c>
      <c r="AC96" s="45">
        <v>0</v>
      </c>
      <c r="AD96" s="2">
        <v>10.9</v>
      </c>
      <c r="AE96" s="2">
        <v>0</v>
      </c>
      <c r="AF96" s="2">
        <v>10.199999999999999</v>
      </c>
      <c r="AG96" s="2">
        <v>0</v>
      </c>
      <c r="AH96" s="2"/>
      <c r="AI96" s="2"/>
      <c r="AJ96" s="14"/>
      <c r="AK96" s="14"/>
      <c r="AL96" s="14">
        <v>11.39</v>
      </c>
      <c r="AM96" s="14">
        <v>0</v>
      </c>
      <c r="AN96" s="45">
        <v>11.1</v>
      </c>
      <c r="AO96" s="45">
        <v>0</v>
      </c>
      <c r="AP96" s="45">
        <v>11.6</v>
      </c>
      <c r="AQ96" s="45">
        <v>0</v>
      </c>
    </row>
    <row r="97" spans="1:43" ht="14.25" customHeight="1">
      <c r="A97" s="48">
        <v>44656</v>
      </c>
      <c r="B97" s="2">
        <v>11.4</v>
      </c>
      <c r="C97" s="2">
        <v>0</v>
      </c>
      <c r="D97" s="2">
        <v>10.9</v>
      </c>
      <c r="E97" s="2">
        <v>0</v>
      </c>
      <c r="F97" s="2">
        <v>9.9</v>
      </c>
      <c r="G97" s="2">
        <v>0</v>
      </c>
      <c r="H97" s="2">
        <v>11.1</v>
      </c>
      <c r="I97" s="2">
        <v>0</v>
      </c>
      <c r="J97" s="2">
        <v>9.8000000000000007</v>
      </c>
      <c r="K97" s="2">
        <v>0</v>
      </c>
      <c r="L97" s="2">
        <v>10.5</v>
      </c>
      <c r="M97" s="2">
        <v>0</v>
      </c>
      <c r="N97" s="2">
        <v>10.3</v>
      </c>
      <c r="O97" s="2">
        <v>0</v>
      </c>
      <c r="P97" s="2">
        <v>10</v>
      </c>
      <c r="Q97" s="2">
        <v>0</v>
      </c>
      <c r="R97" s="2">
        <v>5.6</v>
      </c>
      <c r="S97" s="2">
        <v>0</v>
      </c>
      <c r="T97" s="2">
        <v>10.199999999999999</v>
      </c>
      <c r="U97" s="2">
        <v>0</v>
      </c>
      <c r="V97" s="2">
        <v>8.6999999999999993</v>
      </c>
      <c r="W97" s="2">
        <v>0</v>
      </c>
      <c r="X97" s="49">
        <v>9.5</v>
      </c>
      <c r="Y97" s="49">
        <v>0</v>
      </c>
      <c r="Z97" s="2">
        <v>10.5</v>
      </c>
      <c r="AA97" s="2">
        <v>0</v>
      </c>
      <c r="AB97" s="45">
        <v>9.3000000000000007</v>
      </c>
      <c r="AC97" s="45">
        <v>0</v>
      </c>
      <c r="AD97" s="2">
        <v>11.2</v>
      </c>
      <c r="AE97" s="2">
        <v>0</v>
      </c>
      <c r="AF97" s="2">
        <v>8.1999999999999993</v>
      </c>
      <c r="AG97" s="2">
        <v>0</v>
      </c>
      <c r="AH97" s="2"/>
      <c r="AI97" s="2"/>
      <c r="AJ97" s="14"/>
      <c r="AK97" s="14"/>
      <c r="AL97" s="14">
        <v>10.54</v>
      </c>
      <c r="AM97" s="14">
        <v>0</v>
      </c>
      <c r="AN97" s="45">
        <v>9.9</v>
      </c>
      <c r="AO97" s="45">
        <v>0</v>
      </c>
      <c r="AP97" s="45">
        <v>11</v>
      </c>
      <c r="AQ97" s="45">
        <v>0</v>
      </c>
    </row>
    <row r="98" spans="1:43" ht="14.25" customHeight="1">
      <c r="A98" s="48">
        <v>44657</v>
      </c>
      <c r="B98" s="2">
        <v>8.09</v>
      </c>
      <c r="C98" s="2">
        <v>0</v>
      </c>
      <c r="D98" s="2">
        <v>7.43</v>
      </c>
      <c r="E98" s="2">
        <v>0</v>
      </c>
      <c r="F98" s="2">
        <v>6.98</v>
      </c>
      <c r="G98" s="2">
        <v>0</v>
      </c>
      <c r="H98" s="2">
        <v>7.69</v>
      </c>
      <c r="I98" s="2">
        <v>0</v>
      </c>
      <c r="J98" s="2">
        <v>7.84</v>
      </c>
      <c r="K98" s="2">
        <v>0</v>
      </c>
      <c r="L98" s="2">
        <v>6.9</v>
      </c>
      <c r="M98" s="2">
        <v>0</v>
      </c>
      <c r="N98" s="2">
        <v>7.3</v>
      </c>
      <c r="O98" s="2">
        <v>0</v>
      </c>
      <c r="P98" s="2">
        <v>6.33</v>
      </c>
      <c r="Q98" s="2">
        <v>0</v>
      </c>
      <c r="R98" s="2">
        <v>2.41</v>
      </c>
      <c r="S98" s="2">
        <v>0</v>
      </c>
      <c r="T98" s="2">
        <v>7.54</v>
      </c>
      <c r="U98" s="2">
        <v>0</v>
      </c>
      <c r="V98" s="2">
        <v>7.55</v>
      </c>
      <c r="W98" s="2">
        <v>0</v>
      </c>
      <c r="X98" s="49">
        <v>4.2</v>
      </c>
      <c r="Y98" s="49">
        <v>0</v>
      </c>
      <c r="Z98" s="2">
        <v>8.07</v>
      </c>
      <c r="AA98" s="2">
        <v>0</v>
      </c>
      <c r="AB98" s="45">
        <v>8.3000000000000007</v>
      </c>
      <c r="AC98" s="45">
        <v>0</v>
      </c>
      <c r="AD98" s="2">
        <v>6.97</v>
      </c>
      <c r="AE98" s="2">
        <v>0</v>
      </c>
      <c r="AF98" s="2">
        <v>6.65</v>
      </c>
      <c r="AG98" s="2">
        <v>0</v>
      </c>
      <c r="AH98" s="2"/>
      <c r="AI98" s="2"/>
      <c r="AJ98" s="14"/>
      <c r="AK98" s="14"/>
      <c r="AL98" s="14">
        <v>8.07</v>
      </c>
      <c r="AM98" s="14">
        <v>0</v>
      </c>
      <c r="AN98" s="45">
        <v>7.9</v>
      </c>
      <c r="AO98" s="45">
        <v>0</v>
      </c>
      <c r="AP98" s="45">
        <v>8.16</v>
      </c>
      <c r="AQ98" s="45">
        <v>0</v>
      </c>
    </row>
    <row r="99" spans="1:43" ht="14.25" customHeight="1">
      <c r="A99" s="48">
        <v>44658</v>
      </c>
      <c r="B99" s="2">
        <v>6.47</v>
      </c>
      <c r="C99" s="2">
        <v>0</v>
      </c>
      <c r="D99" s="2">
        <v>6</v>
      </c>
      <c r="E99" s="2">
        <v>0</v>
      </c>
      <c r="F99" s="2">
        <v>5.9</v>
      </c>
      <c r="G99" s="2">
        <v>0</v>
      </c>
      <c r="H99" s="2">
        <v>6.29</v>
      </c>
      <c r="I99" s="2">
        <v>0</v>
      </c>
      <c r="J99" s="2">
        <v>5.19</v>
      </c>
      <c r="K99" s="2">
        <v>0</v>
      </c>
      <c r="L99" s="2">
        <v>4.8</v>
      </c>
      <c r="M99" s="2">
        <v>0</v>
      </c>
      <c r="N99" s="2">
        <v>4.26</v>
      </c>
      <c r="O99" s="2">
        <v>0</v>
      </c>
      <c r="P99" s="2">
        <v>4.59</v>
      </c>
      <c r="Q99" s="2">
        <v>0</v>
      </c>
      <c r="R99" s="2">
        <v>0.61</v>
      </c>
      <c r="S99" s="2">
        <v>0</v>
      </c>
      <c r="T99" s="2">
        <v>3.93</v>
      </c>
      <c r="U99" s="2">
        <v>0</v>
      </c>
      <c r="V99" s="2">
        <v>4.08</v>
      </c>
      <c r="W99" s="2">
        <v>0</v>
      </c>
      <c r="X99" s="49">
        <v>3.9</v>
      </c>
      <c r="Y99" s="49">
        <v>0</v>
      </c>
      <c r="Z99" s="2">
        <v>5.94</v>
      </c>
      <c r="AA99" s="2">
        <v>0</v>
      </c>
      <c r="AB99" s="45">
        <v>4.62</v>
      </c>
      <c r="AC99" s="45">
        <v>0</v>
      </c>
      <c r="AD99" s="2">
        <v>6.04</v>
      </c>
      <c r="AE99" s="2">
        <v>0</v>
      </c>
      <c r="AF99" s="2">
        <v>3.61</v>
      </c>
      <c r="AG99" s="2">
        <v>0</v>
      </c>
      <c r="AH99" s="2"/>
      <c r="AI99" s="2"/>
      <c r="AJ99" s="14"/>
      <c r="AK99" s="14"/>
      <c r="AL99" s="14">
        <v>5.94</v>
      </c>
      <c r="AM99" s="14">
        <v>0</v>
      </c>
      <c r="AN99" s="45">
        <v>4.83</v>
      </c>
      <c r="AO99" s="45">
        <v>0</v>
      </c>
      <c r="AP99" s="45">
        <v>6.16</v>
      </c>
      <c r="AQ99" s="45">
        <v>0</v>
      </c>
    </row>
    <row r="100" spans="1:43" ht="14.25" customHeight="1">
      <c r="A100" s="48">
        <v>44659</v>
      </c>
      <c r="B100" s="2">
        <v>10.62</v>
      </c>
      <c r="C100" s="2">
        <v>0</v>
      </c>
      <c r="D100" s="2">
        <v>10.41</v>
      </c>
      <c r="E100" s="2">
        <v>0</v>
      </c>
      <c r="F100" s="2">
        <v>10.15</v>
      </c>
      <c r="G100" s="2">
        <v>0</v>
      </c>
      <c r="H100" s="2">
        <v>10.87</v>
      </c>
      <c r="I100" s="2">
        <v>0</v>
      </c>
      <c r="J100" s="2">
        <v>7.61</v>
      </c>
      <c r="K100" s="2">
        <v>0</v>
      </c>
      <c r="L100" s="2">
        <v>9.6999999999999993</v>
      </c>
      <c r="M100" s="2">
        <v>0</v>
      </c>
      <c r="N100" s="2">
        <v>8.15</v>
      </c>
      <c r="O100" s="2">
        <v>0</v>
      </c>
      <c r="P100" s="2">
        <v>9.23</v>
      </c>
      <c r="Q100" s="2">
        <v>0</v>
      </c>
      <c r="R100" s="2">
        <v>1.9</v>
      </c>
      <c r="S100" s="2">
        <v>0</v>
      </c>
      <c r="T100" s="2">
        <v>6.52</v>
      </c>
      <c r="U100" s="2">
        <v>0</v>
      </c>
      <c r="V100" s="2">
        <v>7.12</v>
      </c>
      <c r="W100" s="2">
        <v>0</v>
      </c>
      <c r="X100" s="49">
        <v>8.3000000000000007</v>
      </c>
      <c r="Y100" s="49">
        <v>0</v>
      </c>
      <c r="Z100" s="2">
        <v>9.1999999999999993</v>
      </c>
      <c r="AA100" s="2">
        <v>0</v>
      </c>
      <c r="AB100" s="45">
        <v>7.54</v>
      </c>
      <c r="AC100" s="45">
        <v>0</v>
      </c>
      <c r="AD100" s="2">
        <v>10.06</v>
      </c>
      <c r="AE100" s="2">
        <v>0</v>
      </c>
      <c r="AF100" s="2">
        <v>6.77</v>
      </c>
      <c r="AG100" s="2">
        <v>0</v>
      </c>
      <c r="AH100" s="2"/>
      <c r="AI100" s="2"/>
      <c r="AJ100" s="14"/>
      <c r="AK100" s="14"/>
      <c r="AL100" s="14">
        <v>9.1999999999999993</v>
      </c>
      <c r="AM100" s="14">
        <v>0</v>
      </c>
      <c r="AN100" s="45">
        <v>8.3800000000000008</v>
      </c>
      <c r="AO100" s="45">
        <v>0</v>
      </c>
      <c r="AP100" s="45">
        <v>9.3800000000000008</v>
      </c>
      <c r="AQ100" s="45">
        <v>0</v>
      </c>
    </row>
    <row r="101" spans="1:43" ht="14.25" customHeight="1">
      <c r="A101" s="48">
        <v>44660</v>
      </c>
      <c r="B101" s="2">
        <v>11.6</v>
      </c>
      <c r="C101" s="2">
        <v>2.29</v>
      </c>
      <c r="D101" s="2">
        <v>11.13</v>
      </c>
      <c r="E101" s="2">
        <v>2.29</v>
      </c>
      <c r="F101" s="2">
        <v>11.29</v>
      </c>
      <c r="G101" s="2">
        <v>2.67</v>
      </c>
      <c r="H101" s="2">
        <v>11.25</v>
      </c>
      <c r="I101" s="2">
        <v>2.54</v>
      </c>
      <c r="J101" s="2">
        <v>11.86</v>
      </c>
      <c r="K101" s="2">
        <v>0.51</v>
      </c>
      <c r="L101" s="2">
        <v>12.6</v>
      </c>
      <c r="M101" s="2">
        <v>0.8</v>
      </c>
      <c r="N101" s="2">
        <v>11.96</v>
      </c>
      <c r="O101" s="2">
        <v>0</v>
      </c>
      <c r="P101" s="2">
        <v>11.5</v>
      </c>
      <c r="Q101" s="2">
        <v>1.65</v>
      </c>
      <c r="R101" s="2">
        <v>12.93</v>
      </c>
      <c r="S101" s="2">
        <v>0</v>
      </c>
      <c r="T101" s="2">
        <v>10.48</v>
      </c>
      <c r="U101" s="2">
        <v>0.51</v>
      </c>
      <c r="V101" s="2">
        <v>11.42</v>
      </c>
      <c r="W101" s="2">
        <v>0.51</v>
      </c>
      <c r="X101" s="49">
        <v>10.7</v>
      </c>
      <c r="Y101" s="49">
        <v>0</v>
      </c>
      <c r="Z101" s="2">
        <v>11.73</v>
      </c>
      <c r="AA101" s="2">
        <v>1.27</v>
      </c>
      <c r="AB101" s="45">
        <v>11.21</v>
      </c>
      <c r="AC101" s="45">
        <v>3.3</v>
      </c>
      <c r="AD101" s="2">
        <v>11.75</v>
      </c>
      <c r="AE101" s="2">
        <v>1.02</v>
      </c>
      <c r="AF101" s="2">
        <v>11.7</v>
      </c>
      <c r="AG101" s="2">
        <v>0</v>
      </c>
      <c r="AH101" s="2"/>
      <c r="AI101" s="2"/>
      <c r="AJ101" s="14"/>
      <c r="AK101" s="14"/>
      <c r="AL101" s="14">
        <v>11.73</v>
      </c>
      <c r="AM101" s="14">
        <v>1.27</v>
      </c>
      <c r="AN101" s="45">
        <v>11.47</v>
      </c>
      <c r="AO101" s="45">
        <v>2.79</v>
      </c>
      <c r="AP101" s="45">
        <v>11.51</v>
      </c>
      <c r="AQ101" s="45">
        <v>2.29</v>
      </c>
    </row>
    <row r="102" spans="1:43" ht="14.25" customHeight="1">
      <c r="A102" s="48">
        <v>44661</v>
      </c>
      <c r="B102" s="2">
        <v>12.86</v>
      </c>
      <c r="C102" s="2">
        <v>2.0299999999999998</v>
      </c>
      <c r="D102" s="2">
        <v>12.39</v>
      </c>
      <c r="E102" s="2">
        <v>3.3</v>
      </c>
      <c r="F102" s="2">
        <v>11.69</v>
      </c>
      <c r="G102" s="2">
        <v>4.57</v>
      </c>
      <c r="H102" s="2">
        <v>12.65</v>
      </c>
      <c r="I102" s="2">
        <v>1.78</v>
      </c>
      <c r="J102" s="2">
        <v>13.24</v>
      </c>
      <c r="K102" s="2">
        <v>0.51</v>
      </c>
      <c r="L102" s="2">
        <v>12.3</v>
      </c>
      <c r="M102" s="2">
        <v>0</v>
      </c>
      <c r="N102" s="2">
        <v>13.01</v>
      </c>
      <c r="O102" s="2">
        <v>4.32</v>
      </c>
      <c r="P102" s="2">
        <v>11.38</v>
      </c>
      <c r="Q102" s="2">
        <v>3.43</v>
      </c>
      <c r="R102" s="2">
        <v>10.59</v>
      </c>
      <c r="S102" s="2">
        <v>9.14</v>
      </c>
      <c r="T102" s="2">
        <v>12.1</v>
      </c>
      <c r="U102" s="2">
        <v>7.87</v>
      </c>
      <c r="V102" s="2">
        <v>13.22</v>
      </c>
      <c r="W102" s="2">
        <v>3.3</v>
      </c>
      <c r="X102" s="49">
        <v>10.199999999999999</v>
      </c>
      <c r="Y102" s="49">
        <v>9.1</v>
      </c>
      <c r="Z102" s="2">
        <v>12.86</v>
      </c>
      <c r="AA102" s="2">
        <v>1.52</v>
      </c>
      <c r="AB102" s="45">
        <v>12.99</v>
      </c>
      <c r="AC102" s="45">
        <v>3.56</v>
      </c>
      <c r="AD102" s="2">
        <v>11.97</v>
      </c>
      <c r="AE102" s="2">
        <v>10.8</v>
      </c>
      <c r="AF102" s="2">
        <v>12.84</v>
      </c>
      <c r="AG102" s="2">
        <v>3.56</v>
      </c>
      <c r="AH102" s="2"/>
      <c r="AI102" s="2"/>
      <c r="AJ102" s="14"/>
      <c r="AK102" s="14"/>
      <c r="AL102" s="14">
        <v>12.86</v>
      </c>
      <c r="AM102" s="14">
        <v>1.52</v>
      </c>
      <c r="AN102" s="45">
        <v>12.6</v>
      </c>
      <c r="AO102" s="45">
        <v>4.45</v>
      </c>
      <c r="AP102" s="45">
        <v>12.94</v>
      </c>
      <c r="AQ102" s="45">
        <v>1.52</v>
      </c>
    </row>
    <row r="103" spans="1:43" ht="14.25" customHeight="1">
      <c r="A103" s="48">
        <v>44662</v>
      </c>
      <c r="B103" s="2">
        <v>10.15</v>
      </c>
      <c r="C103" s="2">
        <v>11.56</v>
      </c>
      <c r="D103" s="2">
        <v>9.9499999999999993</v>
      </c>
      <c r="E103" s="2">
        <v>12.45</v>
      </c>
      <c r="F103" s="2">
        <v>9.2200000000000006</v>
      </c>
      <c r="G103" s="2">
        <v>15.75</v>
      </c>
      <c r="H103" s="2">
        <v>9.8800000000000008</v>
      </c>
      <c r="I103" s="2">
        <v>15.75</v>
      </c>
      <c r="J103" s="2">
        <v>10.63</v>
      </c>
      <c r="K103" s="2">
        <v>9.7799999999999994</v>
      </c>
      <c r="L103" s="2">
        <v>8.1</v>
      </c>
      <c r="M103" s="2">
        <v>0</v>
      </c>
      <c r="N103" s="2">
        <v>9.0500000000000007</v>
      </c>
      <c r="O103" s="2">
        <v>11.05</v>
      </c>
      <c r="P103" s="2">
        <v>8.5500000000000007</v>
      </c>
      <c r="Q103" s="2">
        <v>16</v>
      </c>
      <c r="R103" s="2">
        <v>8.15</v>
      </c>
      <c r="S103" s="2">
        <v>9.65</v>
      </c>
      <c r="T103" s="2">
        <v>9.35</v>
      </c>
      <c r="U103" s="2">
        <v>10.41</v>
      </c>
      <c r="V103" s="2">
        <v>10.37</v>
      </c>
      <c r="W103" s="2">
        <v>10.41</v>
      </c>
      <c r="X103" s="49">
        <v>7</v>
      </c>
      <c r="Y103" s="49">
        <v>9.6999999999999993</v>
      </c>
      <c r="Z103" s="2">
        <v>10.57</v>
      </c>
      <c r="AA103" s="2">
        <v>11.3</v>
      </c>
      <c r="AB103" s="45">
        <v>10.86</v>
      </c>
      <c r="AC103" s="45">
        <v>14.1</v>
      </c>
      <c r="AD103" s="2">
        <v>9.3800000000000008</v>
      </c>
      <c r="AE103" s="2">
        <v>16.89</v>
      </c>
      <c r="AF103" s="2">
        <v>9.77</v>
      </c>
      <c r="AG103" s="2">
        <v>14.61</v>
      </c>
      <c r="AH103" s="2"/>
      <c r="AI103" s="2"/>
      <c r="AJ103" s="14"/>
      <c r="AK103" s="14"/>
      <c r="AL103" s="14">
        <v>10.57</v>
      </c>
      <c r="AM103" s="14">
        <v>11.3</v>
      </c>
      <c r="AN103" s="45">
        <v>10.34</v>
      </c>
      <c r="AO103" s="45">
        <v>13.72</v>
      </c>
      <c r="AP103" s="45">
        <v>10.55</v>
      </c>
      <c r="AQ103" s="45">
        <v>13.59</v>
      </c>
    </row>
    <row r="104" spans="1:43" ht="14.25" customHeight="1">
      <c r="A104" s="48">
        <v>44663</v>
      </c>
      <c r="B104" s="2">
        <v>7.52</v>
      </c>
      <c r="C104" s="2">
        <v>0</v>
      </c>
      <c r="D104" s="2">
        <v>6.86</v>
      </c>
      <c r="E104" s="2">
        <v>0</v>
      </c>
      <c r="F104" s="2">
        <v>6.68</v>
      </c>
      <c r="G104" s="2">
        <v>0</v>
      </c>
      <c r="H104" s="2">
        <v>7.27</v>
      </c>
      <c r="I104" s="2">
        <v>0</v>
      </c>
      <c r="J104" s="2">
        <v>6.92</v>
      </c>
      <c r="K104" s="2">
        <v>0</v>
      </c>
      <c r="L104" s="2">
        <v>6.4</v>
      </c>
      <c r="M104" s="2">
        <v>13.5</v>
      </c>
      <c r="N104" s="2">
        <v>6.35</v>
      </c>
      <c r="O104" s="2">
        <v>0</v>
      </c>
      <c r="P104" s="2">
        <v>6.28</v>
      </c>
      <c r="Q104" s="2">
        <v>1.91</v>
      </c>
      <c r="R104" s="2">
        <v>3</v>
      </c>
      <c r="S104" s="2">
        <v>1.27</v>
      </c>
      <c r="T104" s="2">
        <v>6.49</v>
      </c>
      <c r="U104" s="2">
        <v>0.38</v>
      </c>
      <c r="V104" s="2">
        <v>6.73</v>
      </c>
      <c r="W104" s="2">
        <v>0</v>
      </c>
      <c r="X104" s="49">
        <v>4.8</v>
      </c>
      <c r="Y104" s="49">
        <v>1.3</v>
      </c>
      <c r="Z104" s="2">
        <v>7.33</v>
      </c>
      <c r="AA104" s="2">
        <v>0</v>
      </c>
      <c r="AB104" s="45">
        <v>7.05</v>
      </c>
      <c r="AC104" s="45">
        <v>0.38</v>
      </c>
      <c r="AD104" s="2">
        <v>6.56</v>
      </c>
      <c r="AE104" s="2">
        <v>0</v>
      </c>
      <c r="AF104" s="2">
        <v>6.25</v>
      </c>
      <c r="AG104" s="2">
        <v>0.38</v>
      </c>
      <c r="AH104" s="2"/>
      <c r="AI104" s="2"/>
      <c r="AJ104" s="14"/>
      <c r="AK104" s="14"/>
      <c r="AL104" s="14">
        <v>7.33</v>
      </c>
      <c r="AM104" s="14">
        <v>0</v>
      </c>
      <c r="AN104" s="45">
        <v>7.17</v>
      </c>
      <c r="AO104" s="45">
        <v>0</v>
      </c>
      <c r="AP104" s="45">
        <v>7.3</v>
      </c>
      <c r="AQ104" s="45">
        <v>0</v>
      </c>
    </row>
    <row r="105" spans="1:43" ht="14.25" customHeight="1">
      <c r="A105" s="48">
        <v>44664</v>
      </c>
      <c r="B105" s="2">
        <v>9.16</v>
      </c>
      <c r="C105" s="2">
        <v>0</v>
      </c>
      <c r="D105" s="2">
        <v>8.84</v>
      </c>
      <c r="E105" s="2">
        <v>0</v>
      </c>
      <c r="F105" s="2">
        <v>8.7100000000000009</v>
      </c>
      <c r="G105" s="2">
        <v>0</v>
      </c>
      <c r="H105" s="2">
        <v>9.19</v>
      </c>
      <c r="I105" s="2">
        <v>0</v>
      </c>
      <c r="J105" s="2">
        <v>7.68</v>
      </c>
      <c r="K105" s="2">
        <v>0</v>
      </c>
      <c r="L105" s="2">
        <v>8.3000000000000007</v>
      </c>
      <c r="M105" s="2">
        <v>0</v>
      </c>
      <c r="N105" s="2">
        <v>7.29</v>
      </c>
      <c r="O105" s="2">
        <v>0</v>
      </c>
      <c r="P105" s="2">
        <v>7.55</v>
      </c>
      <c r="Q105" s="2">
        <v>0</v>
      </c>
      <c r="R105" s="2">
        <v>3.6</v>
      </c>
      <c r="S105" s="2">
        <v>0</v>
      </c>
      <c r="T105" s="2">
        <v>6.86</v>
      </c>
      <c r="U105" s="2">
        <v>0</v>
      </c>
      <c r="V105" s="2">
        <v>6.96</v>
      </c>
      <c r="W105" s="2">
        <v>0</v>
      </c>
      <c r="X105" s="49">
        <v>5.8</v>
      </c>
      <c r="Y105" s="49">
        <v>0</v>
      </c>
      <c r="Z105" s="2">
        <v>8.4600000000000009</v>
      </c>
      <c r="AA105" s="2">
        <v>0</v>
      </c>
      <c r="AB105" s="45">
        <v>7.77</v>
      </c>
      <c r="AC105" s="45">
        <v>0</v>
      </c>
      <c r="AD105" s="2">
        <v>8.43</v>
      </c>
      <c r="AE105" s="2">
        <v>0</v>
      </c>
      <c r="AF105" s="2">
        <v>6.37</v>
      </c>
      <c r="AG105" s="2">
        <v>0</v>
      </c>
      <c r="AH105" s="2"/>
      <c r="AI105" s="2"/>
      <c r="AJ105" s="14"/>
      <c r="AK105" s="14"/>
      <c r="AL105" s="14">
        <v>8.4600000000000009</v>
      </c>
      <c r="AM105" s="14">
        <v>0</v>
      </c>
      <c r="AN105" s="45">
        <v>7.74</v>
      </c>
      <c r="AO105" s="45">
        <v>0</v>
      </c>
      <c r="AP105" s="45">
        <v>8.9499999999999993</v>
      </c>
      <c r="AQ105" s="45">
        <v>0</v>
      </c>
    </row>
    <row r="106" spans="1:43" ht="14.25" customHeight="1">
      <c r="A106" s="48">
        <v>44665</v>
      </c>
      <c r="B106" s="2">
        <v>9.7799999999999994</v>
      </c>
      <c r="C106" s="2">
        <v>0</v>
      </c>
      <c r="D106" s="2">
        <v>9.11</v>
      </c>
      <c r="E106" s="2">
        <v>0</v>
      </c>
      <c r="F106" s="2">
        <v>8.8699999999999992</v>
      </c>
      <c r="G106" s="2">
        <v>0</v>
      </c>
      <c r="H106" s="2">
        <v>9.43</v>
      </c>
      <c r="I106" s="2">
        <v>0</v>
      </c>
      <c r="J106" s="2">
        <v>8.65</v>
      </c>
      <c r="K106" s="2">
        <v>0</v>
      </c>
      <c r="L106" s="2">
        <v>8.6</v>
      </c>
      <c r="M106" s="2">
        <v>0</v>
      </c>
      <c r="N106" s="2">
        <v>8.1300000000000008</v>
      </c>
      <c r="O106" s="2">
        <v>0</v>
      </c>
      <c r="P106" s="2">
        <v>8.33</v>
      </c>
      <c r="Q106" s="2">
        <v>0</v>
      </c>
      <c r="R106" s="2">
        <v>5.93</v>
      </c>
      <c r="S106" s="2">
        <v>0</v>
      </c>
      <c r="T106" s="2">
        <v>8.01</v>
      </c>
      <c r="U106" s="2">
        <v>0</v>
      </c>
      <c r="V106" s="2">
        <v>8.1300000000000008</v>
      </c>
      <c r="W106" s="2">
        <v>0</v>
      </c>
      <c r="X106" s="49">
        <v>5.9</v>
      </c>
      <c r="Y106" s="49">
        <v>0</v>
      </c>
      <c r="Z106" s="2">
        <v>9.36</v>
      </c>
      <c r="AA106" s="2">
        <v>0</v>
      </c>
      <c r="AB106" s="45">
        <v>8.98</v>
      </c>
      <c r="AC106" s="45">
        <v>0</v>
      </c>
      <c r="AD106" s="2">
        <v>8.65</v>
      </c>
      <c r="AE106" s="2">
        <v>0</v>
      </c>
      <c r="AF106" s="2">
        <v>7.43</v>
      </c>
      <c r="AG106" s="2">
        <v>0</v>
      </c>
      <c r="AH106" s="2"/>
      <c r="AI106" s="2"/>
      <c r="AJ106" s="14"/>
      <c r="AK106" s="14"/>
      <c r="AL106" s="14">
        <v>9.36</v>
      </c>
      <c r="AM106" s="14">
        <v>0</v>
      </c>
      <c r="AN106" s="45">
        <v>9.1199999999999992</v>
      </c>
      <c r="AO106" s="45">
        <v>0</v>
      </c>
      <c r="AP106" s="45">
        <v>9.7899999999999991</v>
      </c>
      <c r="AQ106" s="45">
        <v>0</v>
      </c>
    </row>
    <row r="107" spans="1:43" ht="14.25" customHeight="1">
      <c r="A107" s="48">
        <v>44666</v>
      </c>
      <c r="B107" s="2">
        <v>9.31</v>
      </c>
      <c r="C107" s="2">
        <v>0</v>
      </c>
      <c r="D107" s="2">
        <v>8.61</v>
      </c>
      <c r="E107" s="2">
        <v>0</v>
      </c>
      <c r="F107" s="2">
        <v>8.1999999999999993</v>
      </c>
      <c r="G107" s="2">
        <v>0</v>
      </c>
      <c r="H107" s="2">
        <v>8.94</v>
      </c>
      <c r="I107" s="2">
        <v>0</v>
      </c>
      <c r="J107" s="2">
        <v>8.7799999999999994</v>
      </c>
      <c r="K107" s="2">
        <v>0</v>
      </c>
      <c r="L107" s="2">
        <v>8.1</v>
      </c>
      <c r="M107" s="2">
        <v>0</v>
      </c>
      <c r="N107" s="2">
        <v>8.25</v>
      </c>
      <c r="O107" s="2">
        <v>0</v>
      </c>
      <c r="P107" s="2">
        <v>7.75</v>
      </c>
      <c r="Q107" s="2">
        <v>0</v>
      </c>
      <c r="R107" s="2">
        <v>6.59</v>
      </c>
      <c r="S107" s="2">
        <v>0</v>
      </c>
      <c r="T107" s="2">
        <v>7.6</v>
      </c>
      <c r="U107" s="2">
        <v>0</v>
      </c>
      <c r="V107" s="2">
        <v>8.73</v>
      </c>
      <c r="W107" s="2">
        <v>0</v>
      </c>
      <c r="X107" s="49">
        <v>5.3</v>
      </c>
      <c r="Y107" s="49">
        <v>0</v>
      </c>
      <c r="Z107" s="2">
        <v>9.07</v>
      </c>
      <c r="AA107" s="2">
        <v>0</v>
      </c>
      <c r="AB107" s="45">
        <v>9.15</v>
      </c>
      <c r="AC107" s="45">
        <v>0</v>
      </c>
      <c r="AD107" s="2">
        <v>8.07</v>
      </c>
      <c r="AE107" s="2">
        <v>0</v>
      </c>
      <c r="AF107" s="2">
        <v>7.5</v>
      </c>
      <c r="AG107" s="2">
        <v>0</v>
      </c>
      <c r="AH107" s="2"/>
      <c r="AI107" s="2"/>
      <c r="AJ107" s="14"/>
      <c r="AK107" s="14"/>
      <c r="AL107" s="14">
        <v>9.07</v>
      </c>
      <c r="AM107" s="14">
        <v>0</v>
      </c>
      <c r="AN107" s="45">
        <v>9.33</v>
      </c>
      <c r="AO107" s="45">
        <v>0</v>
      </c>
      <c r="AP107" s="45">
        <v>9.43</v>
      </c>
      <c r="AQ107" s="45">
        <v>0</v>
      </c>
    </row>
    <row r="108" spans="1:43" ht="14.25" customHeight="1">
      <c r="A108" s="48">
        <v>44667</v>
      </c>
      <c r="B108" s="2">
        <v>8.5</v>
      </c>
      <c r="C108" s="2">
        <v>0</v>
      </c>
      <c r="D108" s="2">
        <v>7.73</v>
      </c>
      <c r="E108" s="2">
        <v>0</v>
      </c>
      <c r="F108" s="2">
        <v>7.49</v>
      </c>
      <c r="G108" s="2">
        <v>0</v>
      </c>
      <c r="H108" s="2">
        <v>8.02</v>
      </c>
      <c r="I108" s="2">
        <v>0</v>
      </c>
      <c r="J108" s="2">
        <v>7.64</v>
      </c>
      <c r="K108" s="2">
        <v>0</v>
      </c>
      <c r="L108" s="2">
        <v>7.1</v>
      </c>
      <c r="M108" s="2">
        <v>0</v>
      </c>
      <c r="N108" s="2">
        <v>6.88</v>
      </c>
      <c r="O108" s="2">
        <v>0</v>
      </c>
      <c r="P108" s="2">
        <v>7.22</v>
      </c>
      <c r="Q108" s="2">
        <v>0</v>
      </c>
      <c r="R108" s="2">
        <v>5.0999999999999996</v>
      </c>
      <c r="S108" s="2">
        <v>0</v>
      </c>
      <c r="T108" s="2">
        <v>7.01</v>
      </c>
      <c r="U108" s="2">
        <v>0</v>
      </c>
      <c r="V108" s="2">
        <v>7.61</v>
      </c>
      <c r="W108" s="2">
        <v>0</v>
      </c>
      <c r="X108" s="49">
        <v>4.5999999999999996</v>
      </c>
      <c r="Y108" s="49">
        <v>0</v>
      </c>
      <c r="Z108" s="2">
        <v>7.96</v>
      </c>
      <c r="AA108" s="2">
        <v>0</v>
      </c>
      <c r="AB108" s="45">
        <v>8.44</v>
      </c>
      <c r="AC108" s="45">
        <v>0</v>
      </c>
      <c r="AD108" s="2">
        <v>7.41</v>
      </c>
      <c r="AE108" s="2">
        <v>0</v>
      </c>
      <c r="AF108" s="2">
        <v>6.99</v>
      </c>
      <c r="AG108" s="2">
        <v>0</v>
      </c>
      <c r="AH108" s="2"/>
      <c r="AI108" s="2"/>
      <c r="AJ108" s="14"/>
      <c r="AK108" s="14"/>
      <c r="AL108" s="14">
        <v>7.96</v>
      </c>
      <c r="AM108" s="14">
        <v>0</v>
      </c>
      <c r="AN108" s="45">
        <v>8.3800000000000008</v>
      </c>
      <c r="AO108" s="45">
        <v>0</v>
      </c>
      <c r="AP108" s="45">
        <v>8.41</v>
      </c>
      <c r="AQ108" s="45">
        <v>0</v>
      </c>
    </row>
    <row r="109" spans="1:43" ht="14.25" customHeight="1">
      <c r="A109" s="48">
        <v>44668</v>
      </c>
      <c r="B109" s="2">
        <v>8.16</v>
      </c>
      <c r="C109" s="2">
        <v>0</v>
      </c>
      <c r="D109" s="2">
        <v>7.58</v>
      </c>
      <c r="E109" s="2">
        <v>0</v>
      </c>
      <c r="F109" s="2">
        <v>7.46</v>
      </c>
      <c r="G109" s="2">
        <v>0</v>
      </c>
      <c r="H109" s="2">
        <v>7.75</v>
      </c>
      <c r="I109" s="2">
        <v>0</v>
      </c>
      <c r="J109" s="2">
        <v>8</v>
      </c>
      <c r="K109" s="2">
        <v>0</v>
      </c>
      <c r="L109" s="2">
        <v>7.1</v>
      </c>
      <c r="M109" s="2">
        <v>0</v>
      </c>
      <c r="N109" s="2">
        <v>6.36</v>
      </c>
      <c r="O109" s="2">
        <v>0</v>
      </c>
      <c r="P109" s="2">
        <v>7.38</v>
      </c>
      <c r="Q109" s="2">
        <v>0</v>
      </c>
      <c r="R109" s="2">
        <v>3.89</v>
      </c>
      <c r="S109" s="2">
        <v>0</v>
      </c>
      <c r="T109" s="2">
        <v>6.37</v>
      </c>
      <c r="U109" s="2">
        <v>0</v>
      </c>
      <c r="V109" s="2">
        <v>7.34</v>
      </c>
      <c r="W109" s="2">
        <v>0</v>
      </c>
      <c r="X109" s="49">
        <v>5.0999999999999996</v>
      </c>
      <c r="Y109" s="49">
        <v>0</v>
      </c>
      <c r="Z109" s="2">
        <v>8.32</v>
      </c>
      <c r="AA109" s="2">
        <v>0</v>
      </c>
      <c r="AB109" s="45">
        <v>6.83</v>
      </c>
      <c r="AC109" s="45">
        <v>0</v>
      </c>
      <c r="AD109" s="2">
        <v>7.67</v>
      </c>
      <c r="AE109" s="2">
        <v>0</v>
      </c>
      <c r="AF109" s="2">
        <v>7.67</v>
      </c>
      <c r="AG109" s="2">
        <v>0</v>
      </c>
      <c r="AH109" s="2"/>
      <c r="AI109" s="2"/>
      <c r="AJ109" s="14"/>
      <c r="AK109" s="14"/>
      <c r="AL109" s="14">
        <v>8.32</v>
      </c>
      <c r="AM109" s="14">
        <v>0</v>
      </c>
      <c r="AN109" s="45">
        <v>7.03</v>
      </c>
      <c r="AO109" s="45">
        <v>0</v>
      </c>
      <c r="AP109" s="45">
        <v>8.26</v>
      </c>
      <c r="AQ109" s="45">
        <v>0</v>
      </c>
    </row>
    <row r="110" spans="1:43" ht="14.25" customHeight="1">
      <c r="A110" s="48">
        <v>44669</v>
      </c>
      <c r="B110" s="2">
        <v>10.87</v>
      </c>
      <c r="C110" s="2">
        <v>0</v>
      </c>
      <c r="D110" s="2">
        <v>10.46</v>
      </c>
      <c r="E110" s="2">
        <v>0</v>
      </c>
      <c r="F110" s="2">
        <v>10.52</v>
      </c>
      <c r="G110" s="2">
        <v>0</v>
      </c>
      <c r="H110" s="2">
        <v>10.61</v>
      </c>
      <c r="I110" s="2">
        <v>0</v>
      </c>
      <c r="J110" s="2">
        <v>9.65</v>
      </c>
      <c r="K110" s="2">
        <v>0</v>
      </c>
      <c r="L110" s="2">
        <v>10.1</v>
      </c>
      <c r="M110" s="2">
        <v>0</v>
      </c>
      <c r="N110" s="2">
        <v>8.68</v>
      </c>
      <c r="O110" s="2">
        <v>0</v>
      </c>
      <c r="P110" s="2">
        <v>9.08</v>
      </c>
      <c r="Q110" s="2">
        <v>0</v>
      </c>
      <c r="R110" s="2">
        <v>5.6</v>
      </c>
      <c r="S110" s="2">
        <v>0</v>
      </c>
      <c r="T110" s="2">
        <v>8.11</v>
      </c>
      <c r="U110" s="2">
        <v>0</v>
      </c>
      <c r="V110" s="2">
        <v>8.25</v>
      </c>
      <c r="W110" s="2">
        <v>0</v>
      </c>
      <c r="X110" s="49">
        <v>8.1</v>
      </c>
      <c r="Y110" s="49">
        <v>0</v>
      </c>
      <c r="Z110" s="2">
        <v>10.210000000000001</v>
      </c>
      <c r="AA110" s="2">
        <v>0</v>
      </c>
      <c r="AB110" s="45">
        <v>8.7200000000000006</v>
      </c>
      <c r="AC110" s="45">
        <v>0</v>
      </c>
      <c r="AD110" s="2">
        <v>10.5</v>
      </c>
      <c r="AE110" s="2">
        <v>0</v>
      </c>
      <c r="AF110" s="2">
        <v>7.87</v>
      </c>
      <c r="AG110" s="2">
        <v>0</v>
      </c>
      <c r="AH110" s="2"/>
      <c r="AI110" s="2"/>
      <c r="AJ110" s="14"/>
      <c r="AK110" s="14"/>
      <c r="AL110" s="14">
        <v>10.210000000000001</v>
      </c>
      <c r="AM110" s="14">
        <v>0</v>
      </c>
      <c r="AN110" s="45">
        <v>8.43</v>
      </c>
      <c r="AO110" s="45">
        <v>0</v>
      </c>
      <c r="AP110" s="45">
        <v>10.69</v>
      </c>
      <c r="AQ110" s="45">
        <v>0</v>
      </c>
    </row>
    <row r="111" spans="1:43" ht="14.25" customHeight="1">
      <c r="A111" s="48">
        <v>44670</v>
      </c>
      <c r="B111" s="2">
        <v>12.9</v>
      </c>
      <c r="C111" s="2">
        <v>0</v>
      </c>
      <c r="D111" s="2">
        <v>12.4</v>
      </c>
      <c r="E111" s="2">
        <v>0</v>
      </c>
      <c r="F111" s="2">
        <v>10.8</v>
      </c>
      <c r="G111" s="2">
        <v>0</v>
      </c>
      <c r="H111" s="2">
        <v>12.9</v>
      </c>
      <c r="I111" s="2">
        <v>0</v>
      </c>
      <c r="J111" s="2">
        <v>10.8</v>
      </c>
      <c r="K111" s="2">
        <v>0</v>
      </c>
      <c r="L111" s="2">
        <v>12.5</v>
      </c>
      <c r="M111" s="2">
        <v>0</v>
      </c>
      <c r="N111" s="2">
        <v>10.6</v>
      </c>
      <c r="O111" s="2">
        <v>0</v>
      </c>
      <c r="P111" s="2">
        <v>11.3</v>
      </c>
      <c r="Q111" s="2">
        <v>0</v>
      </c>
      <c r="R111" s="2">
        <v>7.4</v>
      </c>
      <c r="S111" s="2">
        <v>0</v>
      </c>
      <c r="T111" s="2">
        <v>10.1</v>
      </c>
      <c r="U111" s="2">
        <v>0</v>
      </c>
      <c r="V111" s="2">
        <v>9.8000000000000007</v>
      </c>
      <c r="W111" s="2">
        <v>0</v>
      </c>
      <c r="X111" s="49">
        <v>9.8000000000000007</v>
      </c>
      <c r="Y111" s="49">
        <v>0</v>
      </c>
      <c r="Z111" s="2">
        <v>11.9</v>
      </c>
      <c r="AA111" s="2">
        <v>0</v>
      </c>
      <c r="AB111" s="45">
        <v>10.1</v>
      </c>
      <c r="AC111" s="45">
        <v>0</v>
      </c>
      <c r="AD111" s="2">
        <v>12.2</v>
      </c>
      <c r="AE111" s="2">
        <v>0</v>
      </c>
      <c r="AF111" s="2">
        <v>9.5</v>
      </c>
      <c r="AG111" s="2">
        <v>0</v>
      </c>
      <c r="AH111" s="2"/>
      <c r="AI111" s="2"/>
      <c r="AJ111" s="14"/>
      <c r="AK111" s="14"/>
      <c r="AL111" s="14">
        <v>11.87</v>
      </c>
      <c r="AM111" s="14">
        <v>0</v>
      </c>
      <c r="AN111" s="45">
        <v>10.8</v>
      </c>
      <c r="AO111" s="45">
        <v>0</v>
      </c>
      <c r="AP111" s="45">
        <v>11.8</v>
      </c>
      <c r="AQ111" s="45">
        <v>0</v>
      </c>
    </row>
    <row r="112" spans="1:43" ht="14.25" customHeight="1">
      <c r="A112" s="48">
        <v>44671</v>
      </c>
      <c r="B112" s="2">
        <v>13.7</v>
      </c>
      <c r="C112" s="2">
        <v>0</v>
      </c>
      <c r="D112" s="2">
        <v>14</v>
      </c>
      <c r="E112" s="2">
        <v>0</v>
      </c>
      <c r="F112" s="2">
        <v>12.5</v>
      </c>
      <c r="G112" s="2">
        <v>0</v>
      </c>
      <c r="H112" s="2">
        <v>13.8</v>
      </c>
      <c r="I112" s="2">
        <v>0</v>
      </c>
      <c r="J112" s="2">
        <v>12.8</v>
      </c>
      <c r="K112" s="2">
        <v>0</v>
      </c>
      <c r="L112" s="2">
        <v>13.1</v>
      </c>
      <c r="M112" s="2">
        <v>0</v>
      </c>
      <c r="N112" s="2">
        <v>12.1</v>
      </c>
      <c r="O112" s="2">
        <v>0</v>
      </c>
      <c r="P112" s="2">
        <v>12.4</v>
      </c>
      <c r="Q112" s="2">
        <v>0</v>
      </c>
      <c r="R112" s="2">
        <v>8.9</v>
      </c>
      <c r="S112" s="2">
        <v>0</v>
      </c>
      <c r="T112" s="2">
        <v>11.6</v>
      </c>
      <c r="U112" s="2">
        <v>0</v>
      </c>
      <c r="V112" s="2">
        <v>11.6</v>
      </c>
      <c r="W112" s="2">
        <v>0</v>
      </c>
      <c r="X112" s="49">
        <v>11.2</v>
      </c>
      <c r="Y112" s="49">
        <v>0</v>
      </c>
      <c r="Z112" s="2">
        <v>13.1</v>
      </c>
      <c r="AA112" s="2">
        <v>0</v>
      </c>
      <c r="AB112" s="45">
        <v>12</v>
      </c>
      <c r="AC112" s="45">
        <v>0</v>
      </c>
      <c r="AD112" s="2">
        <v>13</v>
      </c>
      <c r="AE112" s="2">
        <v>0.5</v>
      </c>
      <c r="AF112" s="2">
        <v>11</v>
      </c>
      <c r="AG112" s="2">
        <v>0</v>
      </c>
      <c r="AH112" s="2"/>
      <c r="AI112" s="2"/>
      <c r="AJ112" s="14"/>
      <c r="AK112" s="14"/>
      <c r="AL112" s="14">
        <v>13.1</v>
      </c>
      <c r="AM112" s="14">
        <v>0</v>
      </c>
      <c r="AN112" s="45">
        <v>12.5</v>
      </c>
      <c r="AO112" s="45">
        <v>0</v>
      </c>
      <c r="AP112" s="45">
        <v>13</v>
      </c>
      <c r="AQ112" s="45">
        <v>0</v>
      </c>
    </row>
    <row r="113" spans="1:43" ht="14.25" customHeight="1">
      <c r="A113" s="48">
        <v>44672</v>
      </c>
      <c r="B113" s="2">
        <v>14</v>
      </c>
      <c r="C113" s="2">
        <v>0.9</v>
      </c>
      <c r="D113" s="2">
        <v>13.7</v>
      </c>
      <c r="E113" s="2">
        <v>2.5</v>
      </c>
      <c r="F113" s="2">
        <v>14.3</v>
      </c>
      <c r="G113" s="2">
        <v>0</v>
      </c>
      <c r="H113" s="2">
        <v>13.9</v>
      </c>
      <c r="I113" s="2">
        <v>1</v>
      </c>
      <c r="J113" s="2">
        <v>15.1</v>
      </c>
      <c r="K113" s="2">
        <v>0</v>
      </c>
      <c r="L113" s="2">
        <v>11.6</v>
      </c>
      <c r="M113" s="2">
        <v>1.3</v>
      </c>
      <c r="N113" s="2">
        <v>12.8</v>
      </c>
      <c r="O113" s="2">
        <v>1.5</v>
      </c>
      <c r="P113" s="2">
        <v>12.7</v>
      </c>
      <c r="Q113" s="2">
        <v>0</v>
      </c>
      <c r="R113" s="2">
        <v>7.9</v>
      </c>
      <c r="S113" s="2">
        <v>0</v>
      </c>
      <c r="T113" s="2">
        <v>13.4</v>
      </c>
      <c r="U113" s="2">
        <v>0</v>
      </c>
      <c r="V113" s="2">
        <v>14.7</v>
      </c>
      <c r="W113" s="2">
        <v>0</v>
      </c>
      <c r="X113" s="49">
        <v>11.1</v>
      </c>
      <c r="Y113" s="49">
        <v>0</v>
      </c>
      <c r="Z113" s="2">
        <v>15.2</v>
      </c>
      <c r="AA113" s="2">
        <v>0</v>
      </c>
      <c r="AB113" s="45">
        <v>14.1</v>
      </c>
      <c r="AC113" s="45">
        <v>3.4</v>
      </c>
      <c r="AD113" s="2">
        <v>13.7</v>
      </c>
      <c r="AE113" s="2">
        <v>0</v>
      </c>
      <c r="AF113" s="2">
        <v>13.8</v>
      </c>
      <c r="AG113" s="2">
        <v>0</v>
      </c>
      <c r="AH113" s="2"/>
      <c r="AI113" s="2"/>
      <c r="AJ113" s="14"/>
      <c r="AK113" s="14"/>
      <c r="AL113" s="14">
        <v>15.19</v>
      </c>
      <c r="AM113" s="14">
        <v>0</v>
      </c>
      <c r="AN113" s="45">
        <v>14.3</v>
      </c>
      <c r="AO113" s="45">
        <v>0</v>
      </c>
      <c r="AP113" s="45">
        <v>14.3</v>
      </c>
      <c r="AQ113" s="45">
        <v>0.5</v>
      </c>
    </row>
    <row r="114" spans="1:43" ht="14.25" customHeight="1">
      <c r="A114" s="48">
        <v>44673</v>
      </c>
      <c r="B114" s="2">
        <v>14.8</v>
      </c>
      <c r="C114" s="2">
        <v>0</v>
      </c>
      <c r="D114" s="2">
        <v>14.5</v>
      </c>
      <c r="E114" s="2">
        <v>0</v>
      </c>
      <c r="F114" s="2">
        <v>14.5</v>
      </c>
      <c r="G114" s="2">
        <v>0</v>
      </c>
      <c r="H114" s="2">
        <v>14.7</v>
      </c>
      <c r="I114" s="2">
        <v>0</v>
      </c>
      <c r="J114" s="2">
        <v>14.3</v>
      </c>
      <c r="K114" s="2">
        <v>0</v>
      </c>
      <c r="L114" s="2">
        <v>13.8</v>
      </c>
      <c r="M114" s="2">
        <v>0</v>
      </c>
      <c r="N114" s="2">
        <v>13.6</v>
      </c>
      <c r="O114" s="2">
        <v>0</v>
      </c>
      <c r="P114" s="2">
        <v>14.8</v>
      </c>
      <c r="Q114" s="2">
        <v>0</v>
      </c>
      <c r="R114" s="2">
        <v>9.1999999999999993</v>
      </c>
      <c r="S114" s="2">
        <v>0</v>
      </c>
      <c r="T114" s="2">
        <v>13.2</v>
      </c>
      <c r="U114" s="2">
        <v>0</v>
      </c>
      <c r="V114" s="2">
        <v>13.9</v>
      </c>
      <c r="W114" s="2">
        <v>0</v>
      </c>
      <c r="X114" s="49">
        <v>13.4</v>
      </c>
      <c r="Y114" s="49">
        <v>0</v>
      </c>
      <c r="Z114" s="2">
        <v>15.3</v>
      </c>
      <c r="AA114" s="2">
        <v>0</v>
      </c>
      <c r="AB114" s="45">
        <v>13.8</v>
      </c>
      <c r="AC114" s="45">
        <v>0</v>
      </c>
      <c r="AD114" s="2">
        <v>14.9</v>
      </c>
      <c r="AE114" s="2">
        <v>0</v>
      </c>
      <c r="AF114" s="2">
        <v>14.2</v>
      </c>
      <c r="AG114" s="2">
        <v>0</v>
      </c>
      <c r="AH114" s="2"/>
      <c r="AI114" s="2"/>
      <c r="AJ114" s="14"/>
      <c r="AK114" s="14"/>
      <c r="AL114" s="14">
        <v>15.27</v>
      </c>
      <c r="AM114" s="14">
        <v>0</v>
      </c>
      <c r="AN114" s="45">
        <v>14.5</v>
      </c>
      <c r="AO114" s="45">
        <v>0</v>
      </c>
      <c r="AP114" s="45">
        <v>15</v>
      </c>
      <c r="AQ114" s="45">
        <v>0</v>
      </c>
    </row>
    <row r="115" spans="1:43" ht="14.25" customHeight="1">
      <c r="A115" s="48">
        <v>44674</v>
      </c>
      <c r="B115" s="2">
        <v>17.8</v>
      </c>
      <c r="C115" s="2">
        <v>0</v>
      </c>
      <c r="D115" s="2">
        <v>17.399999999999999</v>
      </c>
      <c r="E115" s="2">
        <v>0</v>
      </c>
      <c r="F115" s="2">
        <v>16.399999999999999</v>
      </c>
      <c r="G115" s="2">
        <v>0</v>
      </c>
      <c r="H115" s="2">
        <v>17.8</v>
      </c>
      <c r="I115" s="2">
        <v>0</v>
      </c>
      <c r="J115" s="2">
        <v>15.6</v>
      </c>
      <c r="K115" s="2">
        <v>0</v>
      </c>
      <c r="L115" s="2">
        <v>16.899999999999999</v>
      </c>
      <c r="M115" s="2">
        <v>0</v>
      </c>
      <c r="N115" s="2">
        <v>15.4</v>
      </c>
      <c r="O115" s="2">
        <v>0</v>
      </c>
      <c r="P115" s="2">
        <v>17</v>
      </c>
      <c r="Q115" s="2">
        <v>0</v>
      </c>
      <c r="R115" s="2">
        <v>11.6</v>
      </c>
      <c r="S115" s="2">
        <v>0</v>
      </c>
      <c r="T115" s="2">
        <v>14.5</v>
      </c>
      <c r="U115" s="2">
        <v>0</v>
      </c>
      <c r="V115" s="2">
        <v>15</v>
      </c>
      <c r="W115" s="2">
        <v>0</v>
      </c>
      <c r="X115" s="49">
        <v>15.9</v>
      </c>
      <c r="Y115" s="49">
        <v>0</v>
      </c>
      <c r="Z115" s="2">
        <v>16.7</v>
      </c>
      <c r="AA115" s="2">
        <v>0</v>
      </c>
      <c r="AB115" s="45">
        <v>15.5</v>
      </c>
      <c r="AC115" s="45">
        <v>0</v>
      </c>
      <c r="AD115" s="2">
        <v>17.600000000000001</v>
      </c>
      <c r="AE115" s="2">
        <v>0</v>
      </c>
      <c r="AF115" s="2">
        <v>15.1</v>
      </c>
      <c r="AG115" s="2">
        <v>0</v>
      </c>
      <c r="AH115" s="2"/>
      <c r="AI115" s="2"/>
      <c r="AJ115" s="14"/>
      <c r="AK115" s="14"/>
      <c r="AL115" s="14">
        <v>16.7</v>
      </c>
      <c r="AM115" s="14">
        <v>0</v>
      </c>
      <c r="AN115" s="45">
        <v>16.399999999999999</v>
      </c>
      <c r="AO115" s="45">
        <v>0</v>
      </c>
      <c r="AP115" s="45">
        <v>17.399999999999999</v>
      </c>
      <c r="AQ115" s="45">
        <v>0</v>
      </c>
    </row>
    <row r="116" spans="1:43" ht="14.25" customHeight="1">
      <c r="A116" s="48">
        <v>44675</v>
      </c>
      <c r="B116" s="2">
        <v>18.7</v>
      </c>
      <c r="C116" s="2">
        <v>0</v>
      </c>
      <c r="D116" s="2">
        <v>18.5</v>
      </c>
      <c r="E116" s="2">
        <v>0</v>
      </c>
      <c r="F116" s="2">
        <v>18.100000000000001</v>
      </c>
      <c r="G116" s="2">
        <v>0</v>
      </c>
      <c r="H116" s="2">
        <v>18.600000000000001</v>
      </c>
      <c r="I116" s="2">
        <v>0</v>
      </c>
      <c r="J116" s="2">
        <v>17.3</v>
      </c>
      <c r="K116" s="2">
        <v>0</v>
      </c>
      <c r="L116" s="2">
        <v>17.899999999999999</v>
      </c>
      <c r="M116" s="2">
        <v>0</v>
      </c>
      <c r="N116" s="2">
        <v>18.3</v>
      </c>
      <c r="O116" s="2">
        <v>0</v>
      </c>
      <c r="P116" s="2">
        <v>18.600000000000001</v>
      </c>
      <c r="Q116" s="2">
        <v>0</v>
      </c>
      <c r="R116" s="2">
        <v>11</v>
      </c>
      <c r="S116" s="2">
        <v>0</v>
      </c>
      <c r="T116" s="2">
        <v>16.100000000000001</v>
      </c>
      <c r="U116" s="2">
        <v>0</v>
      </c>
      <c r="V116" s="2">
        <v>16.3</v>
      </c>
      <c r="W116" s="2">
        <v>0</v>
      </c>
      <c r="X116" s="49">
        <v>17.5</v>
      </c>
      <c r="Y116" s="49">
        <v>0</v>
      </c>
      <c r="Z116" s="2">
        <v>18.8</v>
      </c>
      <c r="AA116" s="2">
        <v>0</v>
      </c>
      <c r="AB116" s="45">
        <v>16.600000000000001</v>
      </c>
      <c r="AC116" s="45">
        <v>0</v>
      </c>
      <c r="AD116" s="2">
        <v>19.100000000000001</v>
      </c>
      <c r="AE116" s="2">
        <v>0</v>
      </c>
      <c r="AF116" s="2">
        <v>16.899999999999999</v>
      </c>
      <c r="AG116" s="2">
        <v>0</v>
      </c>
      <c r="AH116" s="2"/>
      <c r="AI116" s="2"/>
      <c r="AJ116" s="14"/>
      <c r="AK116" s="14"/>
      <c r="AL116" s="14">
        <v>18.809999999999999</v>
      </c>
      <c r="AM116" s="14">
        <v>0</v>
      </c>
      <c r="AN116" s="45">
        <v>18.100000000000001</v>
      </c>
      <c r="AO116" s="45">
        <v>0</v>
      </c>
      <c r="AP116" s="45">
        <v>18.8</v>
      </c>
      <c r="AQ116" s="45">
        <v>0</v>
      </c>
    </row>
    <row r="117" spans="1:43" ht="14.25" customHeight="1">
      <c r="A117" s="48">
        <v>44676</v>
      </c>
      <c r="B117" s="2">
        <v>16.100000000000001</v>
      </c>
      <c r="C117" s="2">
        <v>0</v>
      </c>
      <c r="D117" s="2">
        <v>16.100000000000001</v>
      </c>
      <c r="E117" s="2">
        <v>0</v>
      </c>
      <c r="F117" s="2">
        <v>15.7</v>
      </c>
      <c r="G117" s="2">
        <v>0</v>
      </c>
      <c r="H117" s="2">
        <v>16.100000000000001</v>
      </c>
      <c r="I117" s="2">
        <v>0</v>
      </c>
      <c r="J117" s="2">
        <v>15.6</v>
      </c>
      <c r="K117" s="2">
        <v>0</v>
      </c>
      <c r="L117" s="2">
        <v>15.7</v>
      </c>
      <c r="M117" s="2">
        <v>0</v>
      </c>
      <c r="N117" s="2">
        <v>15.9</v>
      </c>
      <c r="O117" s="2">
        <v>0</v>
      </c>
      <c r="P117" s="2">
        <v>16.5</v>
      </c>
      <c r="Q117" s="2">
        <v>0</v>
      </c>
      <c r="R117" s="2">
        <v>14.2</v>
      </c>
      <c r="S117" s="2">
        <v>0</v>
      </c>
      <c r="T117" s="2">
        <v>15.2</v>
      </c>
      <c r="U117" s="2">
        <v>0</v>
      </c>
      <c r="V117" s="2">
        <v>15.4</v>
      </c>
      <c r="W117" s="2">
        <v>0</v>
      </c>
      <c r="X117" s="49">
        <v>15.7</v>
      </c>
      <c r="Y117" s="49">
        <v>0</v>
      </c>
      <c r="Z117" s="2">
        <v>16.3</v>
      </c>
      <c r="AA117" s="2">
        <v>0</v>
      </c>
      <c r="AB117" s="45">
        <v>14.8</v>
      </c>
      <c r="AC117" s="45">
        <v>0</v>
      </c>
      <c r="AD117" s="2">
        <v>16.899999999999999</v>
      </c>
      <c r="AE117" s="2">
        <v>0</v>
      </c>
      <c r="AF117" s="2">
        <v>15.9</v>
      </c>
      <c r="AG117" s="2">
        <v>0</v>
      </c>
      <c r="AH117" s="2"/>
      <c r="AI117" s="2"/>
      <c r="AJ117" s="14"/>
      <c r="AK117" s="14"/>
      <c r="AL117" s="14">
        <v>16.34</v>
      </c>
      <c r="AM117" s="14">
        <v>0</v>
      </c>
      <c r="AN117" s="45">
        <v>15.7</v>
      </c>
      <c r="AO117" s="45">
        <v>0</v>
      </c>
      <c r="AP117" s="45">
        <v>16</v>
      </c>
      <c r="AQ117" s="45">
        <v>0</v>
      </c>
    </row>
    <row r="118" spans="1:43" ht="14.25" customHeight="1">
      <c r="A118" s="48">
        <v>44677</v>
      </c>
      <c r="B118" s="2">
        <v>14.3</v>
      </c>
      <c r="C118" s="2">
        <v>0</v>
      </c>
      <c r="D118" s="2">
        <v>13.9</v>
      </c>
      <c r="E118" s="2">
        <v>1.8</v>
      </c>
      <c r="F118" s="2">
        <v>14.4</v>
      </c>
      <c r="G118" s="2">
        <v>0</v>
      </c>
      <c r="H118" s="2">
        <v>13.8</v>
      </c>
      <c r="I118" s="2">
        <v>1</v>
      </c>
      <c r="J118" s="2">
        <v>13</v>
      </c>
      <c r="K118" s="2">
        <v>0.5</v>
      </c>
      <c r="L118" s="2">
        <v>13.4</v>
      </c>
      <c r="M118" s="2">
        <v>0</v>
      </c>
      <c r="N118" s="2">
        <v>13.9</v>
      </c>
      <c r="O118" s="2">
        <v>0</v>
      </c>
      <c r="P118" s="2">
        <v>14.7</v>
      </c>
      <c r="Q118" s="2">
        <v>0</v>
      </c>
      <c r="R118" s="2">
        <v>13.3</v>
      </c>
      <c r="S118" s="2">
        <v>0.8</v>
      </c>
      <c r="T118" s="2">
        <v>13.7</v>
      </c>
      <c r="U118" s="2">
        <v>0.5</v>
      </c>
      <c r="V118" s="2">
        <v>13.5</v>
      </c>
      <c r="W118" s="2">
        <v>1.8</v>
      </c>
      <c r="X118" s="49">
        <v>14</v>
      </c>
      <c r="Y118" s="49">
        <v>0.8</v>
      </c>
      <c r="Z118" s="2">
        <v>13.8</v>
      </c>
      <c r="AA118" s="2">
        <v>1.5</v>
      </c>
      <c r="AB118" s="45">
        <v>13.3</v>
      </c>
      <c r="AC118" s="45">
        <v>1.8</v>
      </c>
      <c r="AD118" s="2">
        <v>14.9</v>
      </c>
      <c r="AE118" s="2">
        <v>0</v>
      </c>
      <c r="AF118" s="2">
        <v>13.6</v>
      </c>
      <c r="AG118" s="2">
        <v>2.8</v>
      </c>
      <c r="AH118" s="2"/>
      <c r="AI118" s="2"/>
      <c r="AJ118" s="14"/>
      <c r="AK118" s="14"/>
      <c r="AL118" s="14">
        <v>13.82</v>
      </c>
      <c r="AM118" s="14">
        <v>1.52</v>
      </c>
      <c r="AN118" s="45">
        <v>14.4</v>
      </c>
      <c r="AO118" s="45">
        <v>0</v>
      </c>
      <c r="AP118" s="45">
        <v>13.9</v>
      </c>
      <c r="AQ118" s="45">
        <v>0.5</v>
      </c>
    </row>
    <row r="119" spans="1:43" ht="14.25" customHeight="1">
      <c r="A119" s="48">
        <v>44678</v>
      </c>
      <c r="B119" s="2">
        <v>12.9</v>
      </c>
      <c r="C119" s="2">
        <v>0</v>
      </c>
      <c r="D119" s="2">
        <v>12.6</v>
      </c>
      <c r="E119" s="2">
        <v>0</v>
      </c>
      <c r="F119" s="2">
        <v>14.3</v>
      </c>
      <c r="G119" s="2">
        <v>0</v>
      </c>
      <c r="H119" s="2">
        <v>12.8</v>
      </c>
      <c r="I119" s="2">
        <v>0</v>
      </c>
      <c r="J119" s="2">
        <v>12.2</v>
      </c>
      <c r="K119" s="2">
        <v>0.5</v>
      </c>
      <c r="L119" s="2">
        <v>12</v>
      </c>
      <c r="M119" s="2">
        <v>0</v>
      </c>
      <c r="N119" s="2">
        <v>14.7</v>
      </c>
      <c r="O119" s="2">
        <v>0</v>
      </c>
      <c r="P119" s="2">
        <v>14.2</v>
      </c>
      <c r="Q119" s="2">
        <v>0</v>
      </c>
      <c r="R119" s="2">
        <v>11.1</v>
      </c>
      <c r="S119" s="2">
        <v>0</v>
      </c>
      <c r="T119" s="2">
        <v>14.9</v>
      </c>
      <c r="U119" s="2">
        <v>0</v>
      </c>
      <c r="V119" s="2">
        <v>14.5</v>
      </c>
      <c r="W119" s="2">
        <v>0</v>
      </c>
      <c r="X119" s="49">
        <v>13.1</v>
      </c>
      <c r="Y119" s="49">
        <v>0</v>
      </c>
      <c r="Z119" s="2">
        <v>12.8</v>
      </c>
      <c r="AA119" s="2">
        <v>0</v>
      </c>
      <c r="AB119" s="45">
        <v>12.5</v>
      </c>
      <c r="AC119" s="45">
        <v>0</v>
      </c>
      <c r="AD119" s="2">
        <v>14.6</v>
      </c>
      <c r="AE119" s="2">
        <v>0.5</v>
      </c>
      <c r="AF119" s="2">
        <v>14</v>
      </c>
      <c r="AG119" s="2">
        <v>0</v>
      </c>
      <c r="AH119" s="2"/>
      <c r="AI119" s="2"/>
      <c r="AJ119" s="14"/>
      <c r="AK119" s="14"/>
      <c r="AL119" s="14">
        <v>14.56</v>
      </c>
      <c r="AM119" s="14">
        <v>0</v>
      </c>
      <c r="AN119" s="45">
        <v>12.9</v>
      </c>
      <c r="AO119" s="45">
        <v>0</v>
      </c>
      <c r="AP119" s="45">
        <v>14.4</v>
      </c>
      <c r="AQ119" s="45">
        <v>0</v>
      </c>
    </row>
    <row r="120" spans="1:43" ht="14.25" customHeight="1">
      <c r="A120" s="48">
        <v>44679</v>
      </c>
      <c r="B120" s="2">
        <v>13.4</v>
      </c>
      <c r="C120" s="2">
        <v>2.5</v>
      </c>
      <c r="D120" s="2">
        <v>12.8</v>
      </c>
      <c r="E120" s="2">
        <v>4.8</v>
      </c>
      <c r="F120" s="2">
        <v>12.3</v>
      </c>
      <c r="G120" s="2">
        <v>4.0999999999999996</v>
      </c>
      <c r="H120" s="2">
        <v>13</v>
      </c>
      <c r="I120" s="2">
        <v>4.3</v>
      </c>
      <c r="J120" s="2">
        <v>13.5</v>
      </c>
      <c r="K120" s="2">
        <v>0.5</v>
      </c>
      <c r="L120" s="2">
        <v>12.4</v>
      </c>
      <c r="M120" s="2">
        <v>2.8</v>
      </c>
      <c r="N120" s="2">
        <v>13.3</v>
      </c>
      <c r="O120" s="2">
        <v>3</v>
      </c>
      <c r="P120" s="2">
        <v>12.4</v>
      </c>
      <c r="Q120" s="2">
        <v>4.5999999999999996</v>
      </c>
      <c r="R120" s="2">
        <v>11.4</v>
      </c>
      <c r="S120" s="2">
        <v>1.8</v>
      </c>
      <c r="T120" s="2">
        <v>13.5</v>
      </c>
      <c r="U120" s="2">
        <v>3.3</v>
      </c>
      <c r="V120" s="2">
        <v>13.3</v>
      </c>
      <c r="W120" s="2">
        <v>3.8</v>
      </c>
      <c r="X120" s="49">
        <v>10.9</v>
      </c>
      <c r="Y120" s="49">
        <v>1.8</v>
      </c>
      <c r="Z120" s="2">
        <v>13.3</v>
      </c>
      <c r="AA120" s="2">
        <v>1.4</v>
      </c>
      <c r="AB120" s="45">
        <v>13.7</v>
      </c>
      <c r="AC120" s="45">
        <v>4.5999999999999996</v>
      </c>
      <c r="AD120" s="2">
        <v>12.8</v>
      </c>
      <c r="AE120" s="2">
        <v>5.6</v>
      </c>
      <c r="AF120" s="2">
        <v>12.9</v>
      </c>
      <c r="AG120" s="2">
        <v>5.0999999999999996</v>
      </c>
      <c r="AH120" s="2"/>
      <c r="AI120" s="2"/>
      <c r="AJ120" s="14"/>
      <c r="AK120" s="14"/>
      <c r="AL120" s="14">
        <v>13.33</v>
      </c>
      <c r="AM120" s="14">
        <v>1.4</v>
      </c>
      <c r="AN120" s="45">
        <v>12.6</v>
      </c>
      <c r="AO120" s="45">
        <v>1.6</v>
      </c>
      <c r="AP120" s="45">
        <v>13.4</v>
      </c>
      <c r="AQ120" s="45">
        <v>1.8</v>
      </c>
    </row>
    <row r="121" spans="1:43" ht="14.25" customHeight="1">
      <c r="A121" s="48">
        <v>44680</v>
      </c>
      <c r="B121" s="2">
        <v>10.9</v>
      </c>
      <c r="C121" s="2">
        <v>4.7</v>
      </c>
      <c r="D121" s="2">
        <v>10.7</v>
      </c>
      <c r="E121" s="2">
        <v>5.3</v>
      </c>
      <c r="F121" s="2">
        <v>10.1</v>
      </c>
      <c r="G121" s="2">
        <v>2.2000000000000002</v>
      </c>
      <c r="H121" s="2">
        <v>10.8</v>
      </c>
      <c r="I121" s="2">
        <v>4.8</v>
      </c>
      <c r="J121" s="2">
        <v>10.8</v>
      </c>
      <c r="K121" s="2">
        <v>5.6</v>
      </c>
      <c r="L121" s="2">
        <v>10</v>
      </c>
      <c r="M121" s="2">
        <v>1.7</v>
      </c>
      <c r="N121" s="2">
        <v>10</v>
      </c>
      <c r="O121" s="2">
        <v>4.8</v>
      </c>
      <c r="P121" s="2">
        <v>9.6999999999999993</v>
      </c>
      <c r="Q121" s="2">
        <v>2.9</v>
      </c>
      <c r="R121" s="2">
        <v>9.6999999999999993</v>
      </c>
      <c r="S121" s="2">
        <v>3.6</v>
      </c>
      <c r="T121" s="2">
        <v>10.3</v>
      </c>
      <c r="U121" s="2">
        <v>2.7</v>
      </c>
      <c r="V121" s="2">
        <v>10</v>
      </c>
      <c r="W121" s="2">
        <v>3.3</v>
      </c>
      <c r="X121" s="49">
        <v>9.1</v>
      </c>
      <c r="Y121" s="49">
        <v>3.6</v>
      </c>
      <c r="Z121" s="2">
        <v>11</v>
      </c>
      <c r="AA121" s="2">
        <v>4.5999999999999996</v>
      </c>
      <c r="AB121" s="45">
        <v>11.1</v>
      </c>
      <c r="AC121" s="45">
        <v>3.2</v>
      </c>
      <c r="AD121" s="2">
        <v>10.5</v>
      </c>
      <c r="AE121" s="2">
        <v>3.6</v>
      </c>
      <c r="AF121" s="2">
        <v>9.6999999999999993</v>
      </c>
      <c r="AG121" s="2">
        <v>0.1</v>
      </c>
      <c r="AH121" s="2"/>
      <c r="AI121" s="2"/>
      <c r="AJ121" s="14"/>
      <c r="AK121" s="14"/>
      <c r="AL121" s="14">
        <v>10.99</v>
      </c>
      <c r="AM121" s="14">
        <v>4.57</v>
      </c>
      <c r="AN121" s="45">
        <v>10.8</v>
      </c>
      <c r="AO121" s="45">
        <v>5</v>
      </c>
      <c r="AP121" s="45">
        <v>11.1</v>
      </c>
      <c r="AQ121" s="45">
        <v>5.0999999999999996</v>
      </c>
    </row>
    <row r="122" spans="1:43" ht="14.25" customHeight="1">
      <c r="A122" s="48">
        <v>44681</v>
      </c>
      <c r="B122" s="2">
        <v>11.4</v>
      </c>
      <c r="C122" s="2">
        <v>2.5</v>
      </c>
      <c r="D122" s="2">
        <v>11.2</v>
      </c>
      <c r="E122" s="2">
        <v>2.2999999999999998</v>
      </c>
      <c r="F122" s="2">
        <v>10.7</v>
      </c>
      <c r="G122" s="2">
        <v>0</v>
      </c>
      <c r="H122" s="2">
        <v>11.2</v>
      </c>
      <c r="I122" s="2">
        <v>1.3</v>
      </c>
      <c r="J122" s="2">
        <v>11.9</v>
      </c>
      <c r="K122" s="2">
        <v>1.3</v>
      </c>
      <c r="L122" s="2">
        <v>10.9</v>
      </c>
      <c r="M122" s="2">
        <v>2.4</v>
      </c>
      <c r="N122" s="2">
        <v>11.1</v>
      </c>
      <c r="O122" s="2">
        <v>2.4</v>
      </c>
      <c r="P122" s="2">
        <v>10.5</v>
      </c>
      <c r="Q122" s="2">
        <v>2.5</v>
      </c>
      <c r="R122" s="2">
        <v>9.3000000000000007</v>
      </c>
      <c r="S122" s="2">
        <v>4</v>
      </c>
      <c r="T122" s="2">
        <v>12</v>
      </c>
      <c r="U122" s="2">
        <v>2.4</v>
      </c>
      <c r="V122" s="2">
        <v>11.6</v>
      </c>
      <c r="W122" s="2">
        <v>1</v>
      </c>
      <c r="X122" s="49">
        <v>10.1</v>
      </c>
      <c r="Y122" s="49">
        <v>4</v>
      </c>
      <c r="Z122" s="2">
        <v>11.8</v>
      </c>
      <c r="AA122" s="2">
        <v>1.5</v>
      </c>
      <c r="AB122" s="45">
        <v>12</v>
      </c>
      <c r="AC122" s="45">
        <v>3</v>
      </c>
      <c r="AD122" s="2">
        <v>11.1</v>
      </c>
      <c r="AE122" s="2">
        <v>1.9</v>
      </c>
      <c r="AF122" s="2">
        <v>11</v>
      </c>
      <c r="AG122" s="2">
        <v>12.7</v>
      </c>
      <c r="AH122" s="2"/>
      <c r="AI122" s="2"/>
      <c r="AJ122" s="14"/>
      <c r="AK122" s="14"/>
      <c r="AL122" s="14">
        <v>11.84</v>
      </c>
      <c r="AM122" s="14">
        <v>1.52</v>
      </c>
      <c r="AN122" s="45">
        <v>11.2</v>
      </c>
      <c r="AO122" s="45">
        <v>2.8</v>
      </c>
      <c r="AP122" s="45">
        <v>11.7</v>
      </c>
      <c r="AQ122" s="45">
        <v>1.9</v>
      </c>
    </row>
    <row r="123" spans="1:43" ht="14.25" customHeight="1">
      <c r="A123" s="48">
        <v>44682</v>
      </c>
      <c r="B123" s="2">
        <v>11.7</v>
      </c>
      <c r="C123" s="2">
        <v>1.9</v>
      </c>
      <c r="D123" s="2">
        <v>11.4</v>
      </c>
      <c r="E123" s="2">
        <v>1.5</v>
      </c>
      <c r="F123" s="2">
        <v>11</v>
      </c>
      <c r="G123" s="2">
        <v>0</v>
      </c>
      <c r="H123" s="2">
        <v>11.6</v>
      </c>
      <c r="I123" s="2">
        <v>0.8</v>
      </c>
      <c r="J123" s="2">
        <v>11.6</v>
      </c>
      <c r="K123" s="2">
        <v>0</v>
      </c>
      <c r="L123" s="2">
        <v>10.199999999999999</v>
      </c>
      <c r="M123" s="2">
        <v>3.7</v>
      </c>
      <c r="N123" s="2">
        <v>10.6</v>
      </c>
      <c r="O123" s="2">
        <v>3.8</v>
      </c>
      <c r="P123" s="2">
        <v>10.5</v>
      </c>
      <c r="Q123" s="2">
        <v>0</v>
      </c>
      <c r="R123" s="2">
        <v>9.4</v>
      </c>
      <c r="S123" s="2">
        <v>2.6</v>
      </c>
      <c r="T123" s="2">
        <v>11.3</v>
      </c>
      <c r="U123" s="2">
        <v>3.7</v>
      </c>
      <c r="V123" s="2">
        <v>11.1</v>
      </c>
      <c r="W123" s="2">
        <v>0</v>
      </c>
      <c r="X123" s="49">
        <v>9.1999999999999993</v>
      </c>
      <c r="Y123" s="49">
        <v>2.6</v>
      </c>
      <c r="Z123" s="2">
        <v>11.9</v>
      </c>
      <c r="AA123" s="2">
        <v>0</v>
      </c>
      <c r="AB123" s="45">
        <v>12.4</v>
      </c>
      <c r="AC123" s="45">
        <v>0.8</v>
      </c>
      <c r="AD123" s="2">
        <v>11.2</v>
      </c>
      <c r="AE123" s="2">
        <v>0</v>
      </c>
      <c r="AF123" s="2">
        <v>10.4</v>
      </c>
      <c r="AG123" s="2">
        <v>0</v>
      </c>
      <c r="AH123" s="2">
        <v>12.19</v>
      </c>
      <c r="AI123" s="2">
        <v>0.38</v>
      </c>
      <c r="AJ123" s="14"/>
      <c r="AK123" s="14"/>
      <c r="AL123" s="14">
        <v>11.89</v>
      </c>
      <c r="AM123" s="14">
        <v>0</v>
      </c>
      <c r="AN123" s="45">
        <v>12.2</v>
      </c>
      <c r="AO123" s="45">
        <v>0.4</v>
      </c>
      <c r="AP123" s="45">
        <v>11.9</v>
      </c>
      <c r="AQ123" s="45">
        <v>1.3</v>
      </c>
    </row>
    <row r="124" spans="1:43" ht="14.25" customHeight="1">
      <c r="A124" s="48">
        <v>44683</v>
      </c>
      <c r="B124" s="2">
        <v>11.2</v>
      </c>
      <c r="C124" s="2">
        <v>0</v>
      </c>
      <c r="D124" s="2">
        <v>11.2</v>
      </c>
      <c r="E124" s="2">
        <v>0</v>
      </c>
      <c r="F124" s="2">
        <v>10.7</v>
      </c>
      <c r="G124" s="2">
        <v>0</v>
      </c>
      <c r="H124" s="2">
        <v>11.2</v>
      </c>
      <c r="I124" s="2">
        <v>0</v>
      </c>
      <c r="J124" s="2">
        <v>10.9</v>
      </c>
      <c r="K124" s="2">
        <v>0</v>
      </c>
      <c r="L124" s="2">
        <v>11.4</v>
      </c>
      <c r="M124" s="2">
        <v>0</v>
      </c>
      <c r="N124" s="2">
        <v>10.7</v>
      </c>
      <c r="O124" s="2">
        <v>0.4</v>
      </c>
      <c r="P124" s="2">
        <v>9.8000000000000007</v>
      </c>
      <c r="Q124" s="2">
        <v>0</v>
      </c>
      <c r="R124" s="2">
        <v>9.3000000000000007</v>
      </c>
      <c r="S124" s="2">
        <v>0</v>
      </c>
      <c r="T124" s="2">
        <v>10.5</v>
      </c>
      <c r="U124" s="2">
        <v>0</v>
      </c>
      <c r="V124" s="2">
        <v>9.3000000000000007</v>
      </c>
      <c r="W124" s="2">
        <v>0</v>
      </c>
      <c r="X124" s="49">
        <v>8.6</v>
      </c>
      <c r="Y124" s="49">
        <v>0</v>
      </c>
      <c r="Z124" s="2">
        <v>11.4</v>
      </c>
      <c r="AA124" s="2">
        <v>0</v>
      </c>
      <c r="AB124" s="45">
        <v>10.5</v>
      </c>
      <c r="AC124" s="45">
        <v>0</v>
      </c>
      <c r="AD124" s="2">
        <v>11.1</v>
      </c>
      <c r="AE124" s="2">
        <v>0</v>
      </c>
      <c r="AF124" s="2">
        <v>8.3000000000000007</v>
      </c>
      <c r="AG124" s="2">
        <v>0</v>
      </c>
      <c r="AH124" s="2">
        <v>11.34</v>
      </c>
      <c r="AI124" s="2">
        <v>0</v>
      </c>
      <c r="AJ124" s="14"/>
      <c r="AK124" s="14"/>
      <c r="AL124" s="14">
        <v>11.42</v>
      </c>
      <c r="AM124" s="14">
        <v>0</v>
      </c>
      <c r="AN124" s="45">
        <v>11.3</v>
      </c>
      <c r="AO124" s="45">
        <v>0</v>
      </c>
      <c r="AP124" s="45">
        <v>11.3</v>
      </c>
      <c r="AQ124" s="45">
        <v>0</v>
      </c>
    </row>
    <row r="125" spans="1:43" ht="14.25" customHeight="1">
      <c r="A125" s="48">
        <v>44684</v>
      </c>
      <c r="B125" s="2">
        <v>13.1</v>
      </c>
      <c r="C125" s="2">
        <v>0</v>
      </c>
      <c r="D125" s="2">
        <v>12.9</v>
      </c>
      <c r="E125" s="2">
        <v>0</v>
      </c>
      <c r="F125" s="2">
        <v>12.2</v>
      </c>
      <c r="G125" s="2">
        <v>0</v>
      </c>
      <c r="H125" s="2">
        <v>13.3</v>
      </c>
      <c r="I125" s="2">
        <v>0</v>
      </c>
      <c r="J125" s="2">
        <v>11.5</v>
      </c>
      <c r="K125" s="2">
        <v>0</v>
      </c>
      <c r="L125" s="2">
        <v>12.5</v>
      </c>
      <c r="M125" s="2">
        <v>0</v>
      </c>
      <c r="N125" s="2">
        <v>10.9</v>
      </c>
      <c r="O125" s="2">
        <v>0</v>
      </c>
      <c r="P125" s="2">
        <v>10.9</v>
      </c>
      <c r="Q125" s="2">
        <v>0</v>
      </c>
      <c r="R125" s="2">
        <v>10.7</v>
      </c>
      <c r="S125" s="2">
        <v>0</v>
      </c>
      <c r="T125" s="2">
        <v>10.4</v>
      </c>
      <c r="U125" s="2">
        <v>0</v>
      </c>
      <c r="V125" s="2">
        <v>10.5</v>
      </c>
      <c r="W125" s="2">
        <v>0</v>
      </c>
      <c r="X125" s="49">
        <v>10.9</v>
      </c>
      <c r="Y125" s="49">
        <v>0</v>
      </c>
      <c r="Z125" s="2">
        <v>12.5</v>
      </c>
      <c r="AA125" s="2">
        <v>0</v>
      </c>
      <c r="AB125" s="45">
        <v>10.8</v>
      </c>
      <c r="AC125" s="45">
        <v>0</v>
      </c>
      <c r="AD125" s="2">
        <v>12.6</v>
      </c>
      <c r="AE125" s="2">
        <v>0</v>
      </c>
      <c r="AF125" s="2">
        <v>9.1</v>
      </c>
      <c r="AG125" s="2">
        <v>0.8</v>
      </c>
      <c r="AH125" s="2">
        <v>12.19</v>
      </c>
      <c r="AI125" s="2">
        <v>0</v>
      </c>
      <c r="AJ125" s="14"/>
      <c r="AK125" s="14"/>
      <c r="AL125" s="14">
        <v>12.52</v>
      </c>
      <c r="AM125" s="14">
        <v>0</v>
      </c>
      <c r="AN125" s="45">
        <v>12.2</v>
      </c>
      <c r="AO125" s="45">
        <v>0</v>
      </c>
      <c r="AP125" s="45">
        <v>12.7</v>
      </c>
      <c r="AQ125" s="45">
        <v>0</v>
      </c>
    </row>
    <row r="126" spans="1:43" ht="14.25" customHeight="1">
      <c r="A126" s="48">
        <v>44685</v>
      </c>
      <c r="B126" s="2">
        <v>14.2</v>
      </c>
      <c r="C126" s="2">
        <v>1</v>
      </c>
      <c r="D126" s="2">
        <v>13.6</v>
      </c>
      <c r="E126" s="2">
        <v>0.8</v>
      </c>
      <c r="F126" s="2">
        <v>12.9</v>
      </c>
      <c r="G126" s="2">
        <v>0.5</v>
      </c>
      <c r="H126" s="2">
        <v>13.7</v>
      </c>
      <c r="I126" s="2">
        <v>1</v>
      </c>
      <c r="J126" s="2">
        <v>12.4</v>
      </c>
      <c r="K126" s="2">
        <v>2.2999999999999998</v>
      </c>
      <c r="L126" s="2">
        <v>14.2</v>
      </c>
      <c r="M126" s="2">
        <v>0</v>
      </c>
      <c r="N126" s="2">
        <v>13.1</v>
      </c>
      <c r="O126" s="2">
        <v>0.3</v>
      </c>
      <c r="P126" s="2">
        <v>11.5</v>
      </c>
      <c r="Q126" s="2">
        <v>2.8</v>
      </c>
      <c r="R126" s="2">
        <v>10.7</v>
      </c>
      <c r="S126" s="2">
        <v>1.8</v>
      </c>
      <c r="T126" s="2">
        <v>12.2</v>
      </c>
      <c r="U126" s="2">
        <v>0.8</v>
      </c>
      <c r="V126" s="2">
        <v>11.5</v>
      </c>
      <c r="W126" s="2">
        <v>5.6</v>
      </c>
      <c r="X126" s="49">
        <v>11.2</v>
      </c>
      <c r="Y126" s="49">
        <v>1.8</v>
      </c>
      <c r="Z126" s="2">
        <v>12.8</v>
      </c>
      <c r="AA126" s="2">
        <v>1.8</v>
      </c>
      <c r="AB126" s="45">
        <v>12.6</v>
      </c>
      <c r="AC126" s="45">
        <v>0.5</v>
      </c>
      <c r="AD126" s="2">
        <v>13.1</v>
      </c>
      <c r="AE126" s="2">
        <v>4.0999999999999996</v>
      </c>
      <c r="AF126" s="2">
        <v>9.4</v>
      </c>
      <c r="AG126" s="2">
        <v>2.8</v>
      </c>
      <c r="AH126" s="2">
        <v>12.94</v>
      </c>
      <c r="AI126" s="2">
        <v>0.51</v>
      </c>
      <c r="AJ126" s="14"/>
      <c r="AK126" s="14"/>
      <c r="AL126" s="14">
        <v>12.84</v>
      </c>
      <c r="AM126" s="14">
        <v>1.78</v>
      </c>
      <c r="AN126" s="45">
        <v>12.9</v>
      </c>
      <c r="AO126" s="45">
        <v>0.5</v>
      </c>
      <c r="AP126" s="45">
        <v>13.3</v>
      </c>
      <c r="AQ126" s="45">
        <v>0.8</v>
      </c>
    </row>
    <row r="127" spans="1:43" ht="14.25" customHeight="1">
      <c r="A127" s="48">
        <v>44686</v>
      </c>
      <c r="B127" s="2">
        <v>13</v>
      </c>
      <c r="C127" s="2">
        <v>4.0999999999999996</v>
      </c>
      <c r="D127" s="2">
        <v>12.4</v>
      </c>
      <c r="E127" s="2">
        <v>3.3</v>
      </c>
      <c r="F127" s="2">
        <v>13.1</v>
      </c>
      <c r="G127" s="2">
        <v>4.3</v>
      </c>
      <c r="H127" s="2">
        <v>12.4</v>
      </c>
      <c r="I127" s="2">
        <v>3.3</v>
      </c>
      <c r="J127" s="2">
        <v>12.8</v>
      </c>
      <c r="K127" s="2">
        <v>3</v>
      </c>
      <c r="L127" s="2">
        <v>12.3</v>
      </c>
      <c r="M127" s="2">
        <v>5.3</v>
      </c>
      <c r="N127" s="2">
        <v>12.7</v>
      </c>
      <c r="O127" s="2">
        <v>4.3</v>
      </c>
      <c r="P127" s="2">
        <v>11.5</v>
      </c>
      <c r="Q127" s="2">
        <v>5</v>
      </c>
      <c r="R127" s="2">
        <v>10.3</v>
      </c>
      <c r="S127" s="2">
        <v>1.5</v>
      </c>
      <c r="T127" s="2">
        <v>13</v>
      </c>
      <c r="U127" s="2">
        <v>5.3</v>
      </c>
      <c r="V127" s="2">
        <v>12.9</v>
      </c>
      <c r="W127" s="2">
        <v>5</v>
      </c>
      <c r="X127" s="49">
        <v>10.4</v>
      </c>
      <c r="Y127" s="49">
        <v>1.5</v>
      </c>
      <c r="Z127" s="2">
        <v>13</v>
      </c>
      <c r="AA127" s="2">
        <v>3.8</v>
      </c>
      <c r="AB127" s="45">
        <v>13.3</v>
      </c>
      <c r="AC127" s="45">
        <v>4.8</v>
      </c>
      <c r="AD127" s="2">
        <v>12.3</v>
      </c>
      <c r="AE127" s="2">
        <v>5.8</v>
      </c>
      <c r="AF127" s="2">
        <v>11.7</v>
      </c>
      <c r="AG127" s="2">
        <v>2.8</v>
      </c>
      <c r="AH127" s="2">
        <v>13.06</v>
      </c>
      <c r="AI127" s="2">
        <v>4.32</v>
      </c>
      <c r="AJ127" s="14"/>
      <c r="AK127" s="14"/>
      <c r="AL127" s="14">
        <v>13.04</v>
      </c>
      <c r="AM127" s="14">
        <v>3.81</v>
      </c>
      <c r="AN127" s="45">
        <v>13.1</v>
      </c>
      <c r="AO127" s="45">
        <v>4.3</v>
      </c>
      <c r="AP127" s="45">
        <v>12.9</v>
      </c>
      <c r="AQ127" s="45">
        <v>7.1</v>
      </c>
    </row>
    <row r="128" spans="1:43" ht="14.25" customHeight="1">
      <c r="A128" s="48">
        <v>44687</v>
      </c>
      <c r="B128" s="2">
        <v>11.7</v>
      </c>
      <c r="C128" s="2">
        <v>7.6</v>
      </c>
      <c r="D128" s="2">
        <v>11.8</v>
      </c>
      <c r="E128" s="2">
        <v>7.9</v>
      </c>
      <c r="F128" s="2">
        <v>11.9</v>
      </c>
      <c r="G128" s="2">
        <v>8.6</v>
      </c>
      <c r="H128" s="2">
        <v>11.6</v>
      </c>
      <c r="I128" s="2">
        <v>8.9</v>
      </c>
      <c r="J128" s="2">
        <v>12.2</v>
      </c>
      <c r="K128" s="2">
        <v>8.9</v>
      </c>
      <c r="L128" s="2">
        <v>10.7</v>
      </c>
      <c r="M128" s="2">
        <v>8.4</v>
      </c>
      <c r="N128" s="2">
        <v>11.1</v>
      </c>
      <c r="O128" s="2">
        <v>9.1</v>
      </c>
      <c r="P128" s="2">
        <v>10.7</v>
      </c>
      <c r="Q128" s="2">
        <v>12.4</v>
      </c>
      <c r="R128" s="2">
        <v>10</v>
      </c>
      <c r="S128" s="2">
        <v>9.5</v>
      </c>
      <c r="T128" s="2">
        <v>11.4</v>
      </c>
      <c r="U128" s="2">
        <v>10.4</v>
      </c>
      <c r="V128" s="2">
        <v>12.4</v>
      </c>
      <c r="W128" s="2">
        <v>10.199999999999999</v>
      </c>
      <c r="X128" s="49">
        <v>9.1999999999999993</v>
      </c>
      <c r="Y128" s="49">
        <v>9.5</v>
      </c>
      <c r="Z128" s="2">
        <v>12</v>
      </c>
      <c r="AA128" s="2">
        <v>8.4</v>
      </c>
      <c r="AB128" s="45">
        <v>12.2</v>
      </c>
      <c r="AC128" s="45">
        <v>4.3</v>
      </c>
      <c r="AD128" s="2">
        <v>11.4</v>
      </c>
      <c r="AE128" s="2">
        <v>13.5</v>
      </c>
      <c r="AF128" s="2">
        <v>11.7</v>
      </c>
      <c r="AG128" s="2">
        <v>11</v>
      </c>
      <c r="AH128" s="2">
        <v>11.86</v>
      </c>
      <c r="AI128" s="2">
        <v>8.64</v>
      </c>
      <c r="AJ128" s="14"/>
      <c r="AK128" s="14"/>
      <c r="AL128" s="14">
        <v>11.97</v>
      </c>
      <c r="AM128" s="14">
        <v>8.3800000000000008</v>
      </c>
      <c r="AN128" s="45">
        <v>11.9</v>
      </c>
      <c r="AO128" s="45">
        <v>8.6</v>
      </c>
      <c r="AP128" s="45">
        <v>12.1</v>
      </c>
      <c r="AQ128" s="45">
        <v>8.9</v>
      </c>
    </row>
    <row r="129" spans="1:43" ht="14.25" customHeight="1">
      <c r="A129" s="48">
        <v>44688</v>
      </c>
      <c r="B129" s="2">
        <v>14.2</v>
      </c>
      <c r="C129" s="2">
        <v>4.0999999999999996</v>
      </c>
      <c r="D129" s="2">
        <v>13.8</v>
      </c>
      <c r="E129" s="2">
        <v>3.3</v>
      </c>
      <c r="F129" s="2">
        <v>14.2</v>
      </c>
      <c r="G129" s="2">
        <v>4.0999999999999996</v>
      </c>
      <c r="H129" s="2">
        <v>13.8</v>
      </c>
      <c r="I129" s="2">
        <v>4.3</v>
      </c>
      <c r="J129" s="2">
        <v>14.1</v>
      </c>
      <c r="K129" s="2">
        <v>2.2999999999999998</v>
      </c>
      <c r="L129" s="2">
        <v>13.4</v>
      </c>
      <c r="M129" s="2">
        <v>5.3</v>
      </c>
      <c r="N129" s="2">
        <v>13.6</v>
      </c>
      <c r="O129" s="2">
        <v>4.8</v>
      </c>
      <c r="P129" s="2">
        <v>12.8</v>
      </c>
      <c r="Q129" s="2">
        <v>4.3</v>
      </c>
      <c r="R129" s="2">
        <v>10.6</v>
      </c>
      <c r="S129" s="2">
        <v>1.1000000000000001</v>
      </c>
      <c r="T129" s="2">
        <v>14.2</v>
      </c>
      <c r="U129" s="2">
        <v>2.5</v>
      </c>
      <c r="V129" s="2">
        <v>13.9</v>
      </c>
      <c r="W129" s="2">
        <v>3.3</v>
      </c>
      <c r="X129" s="49">
        <v>11.6</v>
      </c>
      <c r="Y129" s="49">
        <v>1.1000000000000001</v>
      </c>
      <c r="Z129" s="2">
        <v>14.1</v>
      </c>
      <c r="AA129" s="2">
        <v>2.2999999999999998</v>
      </c>
      <c r="AB129" s="45">
        <v>14.3</v>
      </c>
      <c r="AC129" s="45">
        <v>1.5</v>
      </c>
      <c r="AD129" s="2">
        <v>13.5</v>
      </c>
      <c r="AE129" s="2">
        <v>2.5</v>
      </c>
      <c r="AF129" s="2">
        <v>13.6</v>
      </c>
      <c r="AG129" s="2">
        <v>1.5</v>
      </c>
      <c r="AH129" s="2">
        <v>14.21</v>
      </c>
      <c r="AI129" s="2">
        <v>4.0599999999999996</v>
      </c>
      <c r="AJ129" s="14"/>
      <c r="AK129" s="14"/>
      <c r="AL129" s="14">
        <v>14.06</v>
      </c>
      <c r="AM129" s="14">
        <v>2.29</v>
      </c>
      <c r="AN129" s="45">
        <v>14.2</v>
      </c>
      <c r="AO129" s="45">
        <v>4.0999999999999996</v>
      </c>
      <c r="AP129" s="45">
        <v>14</v>
      </c>
      <c r="AQ129" s="45">
        <v>3.8</v>
      </c>
    </row>
    <row r="130" spans="1:43" ht="14.25" customHeight="1">
      <c r="A130" s="48">
        <v>44689</v>
      </c>
      <c r="B130" s="2">
        <v>19.7</v>
      </c>
      <c r="C130" s="2">
        <v>0</v>
      </c>
      <c r="D130" s="2">
        <v>19.5</v>
      </c>
      <c r="E130" s="2">
        <v>0</v>
      </c>
      <c r="F130" s="2">
        <v>19.2</v>
      </c>
      <c r="G130" s="2">
        <v>0</v>
      </c>
      <c r="H130" s="2">
        <v>19.600000000000001</v>
      </c>
      <c r="I130" s="2">
        <v>0</v>
      </c>
      <c r="J130" s="2">
        <v>18.5</v>
      </c>
      <c r="K130" s="2">
        <v>0</v>
      </c>
      <c r="L130" s="2">
        <v>19.100000000000001</v>
      </c>
      <c r="M130" s="2">
        <v>0</v>
      </c>
      <c r="N130" s="2">
        <v>18.8</v>
      </c>
      <c r="O130" s="2">
        <v>0</v>
      </c>
      <c r="P130" s="2">
        <v>17.899999999999999</v>
      </c>
      <c r="Q130" s="2">
        <v>0</v>
      </c>
      <c r="R130" s="2">
        <v>16.3</v>
      </c>
      <c r="S130" s="2">
        <v>0</v>
      </c>
      <c r="T130" s="2">
        <v>17.600000000000001</v>
      </c>
      <c r="U130" s="2">
        <v>0</v>
      </c>
      <c r="V130" s="2">
        <v>17.600000000000001</v>
      </c>
      <c r="W130" s="2">
        <v>0</v>
      </c>
      <c r="X130" s="49">
        <v>17.399999999999999</v>
      </c>
      <c r="Y130" s="49">
        <v>0</v>
      </c>
      <c r="Z130" s="2">
        <v>19.100000000000001</v>
      </c>
      <c r="AA130" s="2">
        <v>0</v>
      </c>
      <c r="AB130" s="45">
        <v>18.8</v>
      </c>
      <c r="AC130" s="45">
        <v>0</v>
      </c>
      <c r="AD130" s="2">
        <v>19</v>
      </c>
      <c r="AE130" s="2">
        <v>0</v>
      </c>
      <c r="AF130" s="2">
        <v>16.7</v>
      </c>
      <c r="AG130" s="2">
        <v>0</v>
      </c>
      <c r="AH130" s="2">
        <v>19.170000000000002</v>
      </c>
      <c r="AI130" s="2">
        <v>0</v>
      </c>
      <c r="AJ130" s="14"/>
      <c r="AK130" s="14"/>
      <c r="AL130" s="14">
        <v>19.079999999999998</v>
      </c>
      <c r="AM130" s="14">
        <v>0</v>
      </c>
      <c r="AN130" s="45">
        <v>19.2</v>
      </c>
      <c r="AO130" s="45">
        <v>0</v>
      </c>
      <c r="AP130" s="45">
        <v>19</v>
      </c>
      <c r="AQ130" s="45">
        <v>0</v>
      </c>
    </row>
    <row r="131" spans="1:43" ht="14.25" customHeight="1">
      <c r="A131" s="48">
        <v>44690</v>
      </c>
      <c r="B131" s="2">
        <v>18.2</v>
      </c>
      <c r="C131" s="2">
        <v>11.9</v>
      </c>
      <c r="D131" s="2">
        <v>18</v>
      </c>
      <c r="E131" s="2">
        <v>11.2</v>
      </c>
      <c r="F131" s="2">
        <v>17.899999999999999</v>
      </c>
      <c r="G131" s="2">
        <v>12.6</v>
      </c>
      <c r="H131" s="2">
        <v>18.2</v>
      </c>
      <c r="I131" s="2">
        <v>12.7</v>
      </c>
      <c r="J131" s="2">
        <v>18.100000000000001</v>
      </c>
      <c r="K131" s="2">
        <v>15</v>
      </c>
      <c r="L131" s="2">
        <v>17.600000000000001</v>
      </c>
      <c r="M131" s="2">
        <v>27.9</v>
      </c>
      <c r="N131" s="2">
        <v>18.7</v>
      </c>
      <c r="O131" s="2">
        <v>13</v>
      </c>
      <c r="P131" s="2">
        <v>18.7</v>
      </c>
      <c r="Q131" s="2">
        <v>6.1</v>
      </c>
      <c r="R131" s="2">
        <v>15.9</v>
      </c>
      <c r="S131" s="2">
        <v>11.8</v>
      </c>
      <c r="T131" s="2">
        <v>19.399999999999999</v>
      </c>
      <c r="U131" s="2">
        <v>14.7</v>
      </c>
      <c r="V131" s="2">
        <v>19</v>
      </c>
      <c r="W131" s="2">
        <v>10.9</v>
      </c>
      <c r="X131" s="49">
        <v>17.5</v>
      </c>
      <c r="Y131" s="49">
        <v>11.8</v>
      </c>
      <c r="Z131" s="2">
        <v>18.3</v>
      </c>
      <c r="AA131" s="2">
        <v>9.9</v>
      </c>
      <c r="AB131" s="45">
        <v>18.7</v>
      </c>
      <c r="AC131" s="45">
        <v>11.5</v>
      </c>
      <c r="AD131" s="2">
        <v>18.3</v>
      </c>
      <c r="AE131" s="2">
        <v>10.7</v>
      </c>
      <c r="AF131" s="2">
        <v>18.600000000000001</v>
      </c>
      <c r="AG131" s="2">
        <v>13.2</v>
      </c>
      <c r="AH131" s="2">
        <v>18.91</v>
      </c>
      <c r="AI131" s="2">
        <v>11.94</v>
      </c>
      <c r="AJ131" s="14"/>
      <c r="AK131" s="14"/>
      <c r="AL131" s="14">
        <v>18.32</v>
      </c>
      <c r="AM131" s="14">
        <v>9.91</v>
      </c>
      <c r="AN131" s="45">
        <v>18.899999999999999</v>
      </c>
      <c r="AO131" s="45">
        <v>11.9</v>
      </c>
      <c r="AP131" s="45">
        <v>18.399999999999999</v>
      </c>
      <c r="AQ131" s="45">
        <v>6.6</v>
      </c>
    </row>
    <row r="132" spans="1:43" ht="14.25" customHeight="1">
      <c r="A132" s="48">
        <v>44691</v>
      </c>
      <c r="B132" s="2">
        <v>14.86</v>
      </c>
      <c r="C132" s="2">
        <v>3.3</v>
      </c>
      <c r="D132" s="2">
        <v>14.28</v>
      </c>
      <c r="E132" s="2">
        <v>3.81</v>
      </c>
      <c r="F132" s="2">
        <v>14.86</v>
      </c>
      <c r="G132" s="2">
        <v>1.52</v>
      </c>
      <c r="H132" s="2">
        <v>14.46</v>
      </c>
      <c r="I132" s="2">
        <v>4.83</v>
      </c>
      <c r="J132" s="2">
        <v>14.66</v>
      </c>
      <c r="K132" s="2">
        <v>1.52</v>
      </c>
      <c r="L132" s="2">
        <v>14.49</v>
      </c>
      <c r="M132" s="2">
        <v>1.27</v>
      </c>
      <c r="N132" s="2">
        <v>14.38</v>
      </c>
      <c r="O132" s="2">
        <v>1.1399999999999999</v>
      </c>
      <c r="P132" s="2">
        <v>13.6</v>
      </c>
      <c r="Q132" s="2">
        <v>4.0599999999999996</v>
      </c>
      <c r="R132" s="2">
        <v>11.13</v>
      </c>
      <c r="S132" s="2">
        <v>4.871999999999999</v>
      </c>
      <c r="T132" s="2">
        <v>14.59</v>
      </c>
      <c r="U132" s="2">
        <v>1.52</v>
      </c>
      <c r="V132" s="2">
        <v>14.35</v>
      </c>
      <c r="W132" s="2">
        <v>4.45</v>
      </c>
      <c r="X132" s="49">
        <v>12.4</v>
      </c>
      <c r="Y132" s="49">
        <v>4.9000000000000004</v>
      </c>
      <c r="Z132" s="2">
        <v>14.81</v>
      </c>
      <c r="AA132" s="2">
        <v>5.08</v>
      </c>
      <c r="AB132" s="45">
        <v>14.77</v>
      </c>
      <c r="AC132" s="45">
        <v>1.52</v>
      </c>
      <c r="AD132" s="2">
        <v>14.28</v>
      </c>
      <c r="AE132" s="2">
        <v>2.79</v>
      </c>
      <c r="AF132" s="2">
        <v>13.6</v>
      </c>
      <c r="AG132" s="2">
        <v>2.29</v>
      </c>
      <c r="AH132" s="2">
        <v>14.86</v>
      </c>
      <c r="AI132" s="2">
        <v>1.52</v>
      </c>
      <c r="AJ132" s="14"/>
      <c r="AK132" s="14"/>
      <c r="AL132" s="14">
        <v>14.81</v>
      </c>
      <c r="AM132" s="14">
        <v>5.08</v>
      </c>
      <c r="AN132" s="45">
        <v>14.86</v>
      </c>
      <c r="AO132" s="45">
        <v>1.52</v>
      </c>
      <c r="AP132" s="45">
        <v>14.66</v>
      </c>
      <c r="AQ132" s="45">
        <v>2.0299999999999998</v>
      </c>
    </row>
    <row r="133" spans="1:43" ht="14.25" customHeight="1">
      <c r="A133" s="48">
        <v>44692</v>
      </c>
      <c r="B133" s="2">
        <v>12.15</v>
      </c>
      <c r="C133" s="2">
        <v>6.73</v>
      </c>
      <c r="D133" s="2">
        <v>11.7</v>
      </c>
      <c r="E133" s="2">
        <v>6.99</v>
      </c>
      <c r="F133" s="2">
        <v>11.92</v>
      </c>
      <c r="G133" s="2">
        <v>13.21</v>
      </c>
      <c r="H133" s="2">
        <v>11.8</v>
      </c>
      <c r="I133" s="2">
        <v>8.76</v>
      </c>
      <c r="J133" s="2">
        <v>12.36</v>
      </c>
      <c r="K133" s="2">
        <v>11.05</v>
      </c>
      <c r="L133" s="2">
        <v>10.64</v>
      </c>
      <c r="M133" s="2">
        <v>10.16</v>
      </c>
      <c r="N133" s="2">
        <v>11.14</v>
      </c>
      <c r="O133" s="2">
        <v>12.57</v>
      </c>
      <c r="P133" s="2">
        <v>10.77</v>
      </c>
      <c r="Q133" s="2">
        <v>9.91</v>
      </c>
      <c r="R133" s="2">
        <v>9.9700000000000006</v>
      </c>
      <c r="S133" s="2">
        <v>11.891999999999999</v>
      </c>
      <c r="T133" s="2">
        <v>11.74</v>
      </c>
      <c r="U133" s="2">
        <v>16.260000000000002</v>
      </c>
      <c r="V133" s="2">
        <v>12</v>
      </c>
      <c r="W133" s="2">
        <v>8.3800000000000008</v>
      </c>
      <c r="X133" s="49">
        <v>9.9</v>
      </c>
      <c r="Y133" s="49">
        <v>11.9</v>
      </c>
      <c r="Z133" s="2">
        <v>12.08</v>
      </c>
      <c r="AA133" s="2">
        <v>18.920000000000002</v>
      </c>
      <c r="AB133" s="45">
        <v>12.31</v>
      </c>
      <c r="AC133" s="45">
        <v>5.72</v>
      </c>
      <c r="AD133" s="2">
        <v>11.52</v>
      </c>
      <c r="AE133" s="2">
        <v>11.68</v>
      </c>
      <c r="AF133" s="2">
        <v>11.93</v>
      </c>
      <c r="AG133" s="2">
        <v>5.33</v>
      </c>
      <c r="AH133" s="2">
        <v>11.92</v>
      </c>
      <c r="AI133" s="2">
        <v>13.21</v>
      </c>
      <c r="AJ133" s="14"/>
      <c r="AK133" s="14"/>
      <c r="AL133" s="14">
        <v>12.08</v>
      </c>
      <c r="AM133" s="14">
        <v>18.920000000000002</v>
      </c>
      <c r="AN133" s="45">
        <v>11.92</v>
      </c>
      <c r="AO133" s="45">
        <v>13.21</v>
      </c>
      <c r="AP133" s="45">
        <v>12.19</v>
      </c>
      <c r="AQ133" s="45">
        <v>11.18</v>
      </c>
    </row>
    <row r="134" spans="1:43" ht="14.25" customHeight="1">
      <c r="A134" s="48">
        <v>44693</v>
      </c>
      <c r="B134" s="2">
        <v>10.94</v>
      </c>
      <c r="C134" s="2">
        <v>7.62</v>
      </c>
      <c r="D134" s="2">
        <v>10.96</v>
      </c>
      <c r="E134" s="2">
        <v>9.02</v>
      </c>
      <c r="F134" s="2">
        <v>10.76</v>
      </c>
      <c r="G134" s="2">
        <v>9.14</v>
      </c>
      <c r="H134" s="2">
        <v>11.02</v>
      </c>
      <c r="I134" s="2">
        <v>3.81</v>
      </c>
      <c r="J134" s="2">
        <v>11.39</v>
      </c>
      <c r="K134" s="2">
        <v>4.7</v>
      </c>
      <c r="L134" s="2">
        <v>9.9499999999999993</v>
      </c>
      <c r="M134" s="2">
        <v>2.79</v>
      </c>
      <c r="N134" s="2">
        <v>10.029999999999999</v>
      </c>
      <c r="O134" s="2">
        <v>7.11</v>
      </c>
      <c r="P134" s="2">
        <v>9.57</v>
      </c>
      <c r="Q134" s="2">
        <v>5.21</v>
      </c>
      <c r="R134" s="2">
        <v>8.65</v>
      </c>
      <c r="S134" s="2">
        <v>6.2519999999999998</v>
      </c>
      <c r="T134" s="2">
        <v>10.25</v>
      </c>
      <c r="U134" s="2">
        <v>6.35</v>
      </c>
      <c r="V134" s="2">
        <v>10.71</v>
      </c>
      <c r="W134" s="2">
        <v>3.56</v>
      </c>
      <c r="X134" s="49">
        <v>8.9</v>
      </c>
      <c r="Y134" s="49">
        <v>6.3</v>
      </c>
      <c r="Z134" s="2">
        <v>11.08</v>
      </c>
      <c r="AA134" s="2">
        <v>2.29</v>
      </c>
      <c r="AB134" s="45">
        <v>11.01</v>
      </c>
      <c r="AC134" s="45">
        <v>8.89</v>
      </c>
      <c r="AD134" s="2">
        <v>10.69</v>
      </c>
      <c r="AE134" s="2">
        <v>2.29</v>
      </c>
      <c r="AF134" s="2">
        <v>10.08</v>
      </c>
      <c r="AG134" s="2">
        <v>3.05</v>
      </c>
      <c r="AH134" s="2">
        <v>10.76</v>
      </c>
      <c r="AI134" s="2">
        <v>9.14</v>
      </c>
      <c r="AJ134" s="14"/>
      <c r="AK134" s="14"/>
      <c r="AL134" s="14">
        <v>11.08</v>
      </c>
      <c r="AM134" s="14">
        <v>2.29</v>
      </c>
      <c r="AN134" s="45">
        <v>10.76</v>
      </c>
      <c r="AO134" s="45">
        <v>9.14</v>
      </c>
      <c r="AP134" s="45">
        <v>11.3</v>
      </c>
      <c r="AQ134" s="45">
        <v>8.64</v>
      </c>
    </row>
    <row r="135" spans="1:43" ht="14.25" customHeight="1">
      <c r="A135" s="48">
        <v>44694</v>
      </c>
      <c r="B135" s="2">
        <v>10.96</v>
      </c>
      <c r="C135" s="2">
        <v>6.1</v>
      </c>
      <c r="D135" s="2">
        <v>10.83</v>
      </c>
      <c r="E135" s="2">
        <v>3.3</v>
      </c>
      <c r="F135" s="2">
        <v>11.4</v>
      </c>
      <c r="G135" s="2">
        <v>5.33</v>
      </c>
      <c r="H135" s="2">
        <v>10.68</v>
      </c>
      <c r="I135" s="2">
        <v>7.87</v>
      </c>
      <c r="J135" s="2">
        <v>11.23</v>
      </c>
      <c r="K135" s="2">
        <v>3.43</v>
      </c>
      <c r="L135" s="2">
        <v>10.35</v>
      </c>
      <c r="M135" s="2">
        <v>2.92</v>
      </c>
      <c r="N135" s="2">
        <v>10.98</v>
      </c>
      <c r="O135" s="2">
        <v>6.99</v>
      </c>
      <c r="P135" s="2">
        <v>10.63</v>
      </c>
      <c r="Q135" s="2">
        <v>1.91</v>
      </c>
      <c r="R135" s="2">
        <v>9.56</v>
      </c>
      <c r="S135" s="2">
        <v>2.2919999999999998</v>
      </c>
      <c r="T135" s="2">
        <v>11.37</v>
      </c>
      <c r="U135" s="2">
        <v>3.43</v>
      </c>
      <c r="V135" s="2">
        <v>11.81</v>
      </c>
      <c r="W135" s="2">
        <v>4.0599999999999996</v>
      </c>
      <c r="X135" s="49">
        <v>9.4</v>
      </c>
      <c r="Y135" s="49">
        <v>2.2999999999999998</v>
      </c>
      <c r="Z135" s="2">
        <v>11.16</v>
      </c>
      <c r="AA135" s="2">
        <v>3.68</v>
      </c>
      <c r="AB135" s="45">
        <v>11.79</v>
      </c>
      <c r="AC135" s="45">
        <v>3.56</v>
      </c>
      <c r="AD135" s="2">
        <v>10.98</v>
      </c>
      <c r="AE135" s="2">
        <v>4.95</v>
      </c>
      <c r="AF135" s="2">
        <v>10.89</v>
      </c>
      <c r="AG135" s="2">
        <v>10.67</v>
      </c>
      <c r="AH135" s="2">
        <v>11.4</v>
      </c>
      <c r="AI135" s="2">
        <v>5.33</v>
      </c>
      <c r="AJ135" s="14"/>
      <c r="AK135" s="14"/>
      <c r="AL135" s="14">
        <v>11.16</v>
      </c>
      <c r="AM135" s="14">
        <v>3.68</v>
      </c>
      <c r="AN135" s="45">
        <v>11.4</v>
      </c>
      <c r="AO135" s="45">
        <v>5.33</v>
      </c>
      <c r="AP135" s="45">
        <v>11.18</v>
      </c>
      <c r="AQ135" s="45">
        <v>5.59</v>
      </c>
    </row>
    <row r="136" spans="1:43" ht="14.25" customHeight="1">
      <c r="A136" s="48">
        <v>44695</v>
      </c>
      <c r="B136" s="2">
        <v>12.11</v>
      </c>
      <c r="C136" s="2">
        <v>1.52</v>
      </c>
      <c r="D136" s="2">
        <v>11.7</v>
      </c>
      <c r="E136" s="2">
        <v>3.05</v>
      </c>
      <c r="F136" s="2">
        <v>12.06</v>
      </c>
      <c r="G136" s="2">
        <v>0.51</v>
      </c>
      <c r="H136" s="2">
        <v>11.98</v>
      </c>
      <c r="I136" s="2">
        <v>1.65</v>
      </c>
      <c r="J136" s="2">
        <v>12.47</v>
      </c>
      <c r="K136" s="2">
        <v>1.02</v>
      </c>
      <c r="L136" s="2">
        <v>11.57</v>
      </c>
      <c r="M136" s="2">
        <v>2.16</v>
      </c>
      <c r="N136" s="2">
        <v>11.91</v>
      </c>
      <c r="O136" s="2">
        <v>1.4</v>
      </c>
      <c r="P136" s="2">
        <v>10.89</v>
      </c>
      <c r="Q136" s="2">
        <v>1.4</v>
      </c>
      <c r="R136" s="2">
        <v>9.6</v>
      </c>
      <c r="S136" s="2">
        <v>1.68</v>
      </c>
      <c r="T136" s="2">
        <v>12.07</v>
      </c>
      <c r="U136" s="2">
        <v>0.89</v>
      </c>
      <c r="V136" s="2">
        <v>11.98</v>
      </c>
      <c r="W136" s="2">
        <v>0</v>
      </c>
      <c r="X136" s="49">
        <v>10.1</v>
      </c>
      <c r="Y136" s="49">
        <v>1.7</v>
      </c>
      <c r="Z136" s="2">
        <v>11.97</v>
      </c>
      <c r="AA136" s="2">
        <v>2.41</v>
      </c>
      <c r="AB136" s="45">
        <v>12.5</v>
      </c>
      <c r="AC136" s="45">
        <v>5.46</v>
      </c>
      <c r="AD136" s="2">
        <v>11.72</v>
      </c>
      <c r="AE136" s="2">
        <v>1.91</v>
      </c>
      <c r="AF136" s="2">
        <v>12.79</v>
      </c>
      <c r="AG136" s="2">
        <v>0.51</v>
      </c>
      <c r="AH136" s="2">
        <v>12.06</v>
      </c>
      <c r="AI136" s="2">
        <v>0.51</v>
      </c>
      <c r="AJ136" s="14"/>
      <c r="AK136" s="14"/>
      <c r="AL136" s="14">
        <v>11.97</v>
      </c>
      <c r="AM136" s="14">
        <v>2.41</v>
      </c>
      <c r="AN136" s="45">
        <v>12.06</v>
      </c>
      <c r="AO136" s="45">
        <v>0.51</v>
      </c>
      <c r="AP136" s="45">
        <v>12.41</v>
      </c>
      <c r="AQ136" s="45">
        <v>1.65</v>
      </c>
    </row>
    <row r="137" spans="1:43" ht="14.25" customHeight="1">
      <c r="A137" s="48">
        <v>44696</v>
      </c>
      <c r="B137" s="2">
        <v>12.39</v>
      </c>
      <c r="C137" s="2">
        <v>24.13</v>
      </c>
      <c r="D137" s="2">
        <v>12.1</v>
      </c>
      <c r="E137" s="2">
        <v>23.62</v>
      </c>
      <c r="F137" s="2">
        <v>12.51</v>
      </c>
      <c r="G137" s="2">
        <v>27.94</v>
      </c>
      <c r="H137" s="2">
        <v>11.95</v>
      </c>
      <c r="I137" s="2">
        <v>22.73</v>
      </c>
      <c r="J137" s="2">
        <v>12.58</v>
      </c>
      <c r="K137" s="2">
        <v>20.57</v>
      </c>
      <c r="L137" s="2">
        <v>11.3</v>
      </c>
      <c r="M137" s="2">
        <v>27.31</v>
      </c>
      <c r="N137" s="2">
        <v>12.08</v>
      </c>
      <c r="O137" s="2">
        <v>25.15</v>
      </c>
      <c r="P137" s="2">
        <v>11.1</v>
      </c>
      <c r="Q137" s="2">
        <v>25.1</v>
      </c>
      <c r="R137" s="2">
        <v>10.28</v>
      </c>
      <c r="S137" s="2">
        <v>26.1</v>
      </c>
      <c r="T137" s="2">
        <v>12.6</v>
      </c>
      <c r="U137" s="2">
        <v>22.73</v>
      </c>
      <c r="V137" s="2">
        <v>12.51</v>
      </c>
      <c r="W137" s="2">
        <v>19.3</v>
      </c>
      <c r="X137" s="49">
        <v>9.6999999999999993</v>
      </c>
      <c r="Y137" s="49">
        <v>26.1</v>
      </c>
      <c r="Z137" s="2">
        <v>12.37</v>
      </c>
      <c r="AA137" s="2">
        <v>25.02</v>
      </c>
      <c r="AB137" s="45">
        <v>12.91</v>
      </c>
      <c r="AC137" s="45">
        <v>22.61</v>
      </c>
      <c r="AD137" s="2">
        <v>11.77</v>
      </c>
      <c r="AE137" s="2">
        <v>23.11</v>
      </c>
      <c r="AF137" s="2">
        <v>12.11</v>
      </c>
      <c r="AG137" s="2">
        <v>16.510000000000002</v>
      </c>
      <c r="AH137" s="2">
        <v>12.51</v>
      </c>
      <c r="AI137" s="2">
        <v>27.94</v>
      </c>
      <c r="AJ137" s="14"/>
      <c r="AK137" s="14"/>
      <c r="AL137" s="14">
        <v>12.37</v>
      </c>
      <c r="AM137" s="14">
        <v>25.02</v>
      </c>
      <c r="AN137" s="45">
        <v>12.51</v>
      </c>
      <c r="AO137" s="45">
        <v>27.94</v>
      </c>
      <c r="AP137" s="45">
        <v>12.63</v>
      </c>
      <c r="AQ137" s="45">
        <v>20.32</v>
      </c>
    </row>
    <row r="138" spans="1:43" ht="14.25" customHeight="1">
      <c r="A138" s="48">
        <v>44697</v>
      </c>
      <c r="B138" s="2">
        <v>14.07</v>
      </c>
      <c r="C138" s="2">
        <v>5.33</v>
      </c>
      <c r="D138" s="2">
        <v>13.7</v>
      </c>
      <c r="E138" s="2">
        <v>5.59</v>
      </c>
      <c r="F138" s="2">
        <v>14.24</v>
      </c>
      <c r="G138" s="2">
        <v>7.62</v>
      </c>
      <c r="H138" s="2">
        <v>13.62</v>
      </c>
      <c r="I138" s="2">
        <v>5.33</v>
      </c>
      <c r="J138" s="2">
        <v>14.37</v>
      </c>
      <c r="K138" s="2">
        <v>4.83</v>
      </c>
      <c r="L138" s="2">
        <v>13.32</v>
      </c>
      <c r="M138" s="2">
        <v>6.1</v>
      </c>
      <c r="N138" s="2">
        <v>13.85</v>
      </c>
      <c r="O138" s="2">
        <v>6.35</v>
      </c>
      <c r="P138" s="2">
        <v>13.26</v>
      </c>
      <c r="Q138" s="2">
        <v>5.59</v>
      </c>
      <c r="R138" s="2">
        <v>12.14</v>
      </c>
      <c r="S138" s="2">
        <v>6.7079999999999993</v>
      </c>
      <c r="T138" s="2">
        <v>14.46</v>
      </c>
      <c r="U138" s="2">
        <v>7.37</v>
      </c>
      <c r="V138" s="2">
        <v>14.49</v>
      </c>
      <c r="W138" s="2">
        <v>5.08</v>
      </c>
      <c r="X138" s="49">
        <v>12.2</v>
      </c>
      <c r="Y138" s="49">
        <v>8.6</v>
      </c>
      <c r="Z138" s="2">
        <v>14.18</v>
      </c>
      <c r="AA138" s="2">
        <v>6.86</v>
      </c>
      <c r="AB138" s="45">
        <v>14.55</v>
      </c>
      <c r="AC138" s="45">
        <v>5.59</v>
      </c>
      <c r="AD138" s="2">
        <v>13.82</v>
      </c>
      <c r="AE138" s="2">
        <v>8.3800000000000008</v>
      </c>
      <c r="AF138" s="2">
        <v>14.67</v>
      </c>
      <c r="AG138" s="2">
        <v>3.81</v>
      </c>
      <c r="AH138" s="2">
        <v>14.24</v>
      </c>
      <c r="AI138" s="2">
        <v>7.62</v>
      </c>
      <c r="AJ138" s="14"/>
      <c r="AK138" s="14"/>
      <c r="AL138" s="14">
        <v>14.18</v>
      </c>
      <c r="AM138" s="14">
        <v>6.86</v>
      </c>
      <c r="AN138" s="45">
        <v>14.24</v>
      </c>
      <c r="AO138" s="45">
        <v>7.62</v>
      </c>
      <c r="AP138" s="45">
        <v>14.15</v>
      </c>
      <c r="AQ138" s="45">
        <v>5.08</v>
      </c>
    </row>
    <row r="139" spans="1:43" ht="14.25" customHeight="1">
      <c r="A139" s="48">
        <v>44698</v>
      </c>
      <c r="B139" s="2">
        <v>13.1</v>
      </c>
      <c r="C139" s="2">
        <v>2</v>
      </c>
      <c r="D139" s="2">
        <v>12.6</v>
      </c>
      <c r="E139" s="2">
        <v>1.8</v>
      </c>
      <c r="F139" s="2">
        <v>12.2</v>
      </c>
      <c r="G139" s="2">
        <v>1.1000000000000001</v>
      </c>
      <c r="H139" s="2">
        <v>12.5</v>
      </c>
      <c r="I139" s="2">
        <v>1.8</v>
      </c>
      <c r="J139" s="2">
        <v>13.4</v>
      </c>
      <c r="K139" s="2">
        <v>0</v>
      </c>
      <c r="L139" s="2">
        <v>12.1</v>
      </c>
      <c r="M139" s="2">
        <v>6.1</v>
      </c>
      <c r="N139" s="2">
        <v>13.1</v>
      </c>
      <c r="O139" s="2">
        <v>1.8</v>
      </c>
      <c r="P139" s="2">
        <v>13.2</v>
      </c>
      <c r="Q139" s="2">
        <v>0</v>
      </c>
      <c r="R139" s="2">
        <v>13.8</v>
      </c>
      <c r="S139" s="2">
        <v>3.8</v>
      </c>
      <c r="T139" s="2">
        <v>13.1</v>
      </c>
      <c r="U139" s="2">
        <v>3</v>
      </c>
      <c r="V139" s="2">
        <v>13.3</v>
      </c>
      <c r="W139" s="2">
        <v>1</v>
      </c>
      <c r="X139" s="49">
        <v>10.1</v>
      </c>
      <c r="Y139" s="49">
        <v>9.5</v>
      </c>
      <c r="Z139" s="2">
        <v>13.2</v>
      </c>
      <c r="AA139" s="2">
        <v>0</v>
      </c>
      <c r="AB139" s="45">
        <v>13.8</v>
      </c>
      <c r="AC139" s="45">
        <v>3.8</v>
      </c>
      <c r="AD139" s="2">
        <v>12.7</v>
      </c>
      <c r="AE139" s="2">
        <v>1.5</v>
      </c>
      <c r="AF139" s="2">
        <v>13.4</v>
      </c>
      <c r="AG139" s="2">
        <v>1</v>
      </c>
      <c r="AH139" s="2">
        <v>13.6</v>
      </c>
      <c r="AI139" s="2">
        <v>7.6</v>
      </c>
      <c r="AJ139" s="14"/>
      <c r="AK139" s="14"/>
      <c r="AL139" s="14">
        <v>13.17</v>
      </c>
      <c r="AM139" s="14">
        <v>0</v>
      </c>
      <c r="AN139" s="45">
        <v>13.5</v>
      </c>
      <c r="AO139" s="45">
        <v>4.5999999999999996</v>
      </c>
      <c r="AP139" s="45">
        <v>13.1</v>
      </c>
      <c r="AQ139" s="45">
        <v>1.8</v>
      </c>
    </row>
    <row r="140" spans="1:43" ht="14.25" customHeight="1">
      <c r="A140" s="48">
        <v>44699</v>
      </c>
      <c r="B140" s="2">
        <v>11.1</v>
      </c>
      <c r="C140" s="2">
        <v>3.6</v>
      </c>
      <c r="D140" s="2">
        <v>11</v>
      </c>
      <c r="E140" s="2">
        <v>3</v>
      </c>
      <c r="F140" s="2">
        <v>10.6</v>
      </c>
      <c r="G140" s="2">
        <v>3.3</v>
      </c>
      <c r="H140" s="2">
        <v>11.1</v>
      </c>
      <c r="I140" s="2">
        <v>3.3</v>
      </c>
      <c r="J140" s="2">
        <v>11.8</v>
      </c>
      <c r="K140" s="2">
        <v>1</v>
      </c>
      <c r="L140" s="2">
        <v>10.199999999999999</v>
      </c>
      <c r="M140" s="2">
        <v>2.5</v>
      </c>
      <c r="N140" s="2">
        <v>11.6</v>
      </c>
      <c r="O140" s="2">
        <v>2</v>
      </c>
      <c r="P140" s="2">
        <v>11.5</v>
      </c>
      <c r="Q140" s="2">
        <v>1.5</v>
      </c>
      <c r="R140" s="2">
        <v>11.6</v>
      </c>
      <c r="S140" s="2">
        <v>1.8</v>
      </c>
      <c r="T140" s="2">
        <v>10.7</v>
      </c>
      <c r="U140" s="2">
        <v>1.5</v>
      </c>
      <c r="V140" s="2">
        <v>11.2</v>
      </c>
      <c r="W140" s="2">
        <v>0.5</v>
      </c>
      <c r="X140" s="49">
        <v>8.9</v>
      </c>
      <c r="Y140" s="49">
        <v>2.2999999999999998</v>
      </c>
      <c r="Z140" s="2">
        <v>11.5</v>
      </c>
      <c r="AA140" s="2">
        <v>1.5</v>
      </c>
      <c r="AB140" s="45">
        <v>11.6</v>
      </c>
      <c r="AC140" s="45">
        <v>1.8</v>
      </c>
      <c r="AD140" s="2">
        <v>11.2</v>
      </c>
      <c r="AE140" s="2">
        <v>3</v>
      </c>
      <c r="AF140" s="2">
        <v>10.1</v>
      </c>
      <c r="AG140" s="2">
        <v>0</v>
      </c>
      <c r="AH140" s="2">
        <v>10.9</v>
      </c>
      <c r="AI140" s="2">
        <v>4.3</v>
      </c>
      <c r="AJ140" s="14"/>
      <c r="AK140" s="14"/>
      <c r="AL140" s="14">
        <v>11.5</v>
      </c>
      <c r="AM140" s="14">
        <v>1.52</v>
      </c>
      <c r="AN140" s="45">
        <v>11.5</v>
      </c>
      <c r="AO140" s="45">
        <v>1</v>
      </c>
      <c r="AP140" s="45">
        <v>11.6</v>
      </c>
      <c r="AQ140" s="45">
        <v>2</v>
      </c>
    </row>
    <row r="141" spans="1:43" ht="14.25" customHeight="1">
      <c r="A141" s="48">
        <v>44700</v>
      </c>
      <c r="B141" s="2">
        <v>12.39</v>
      </c>
      <c r="C141" s="2">
        <v>4.83</v>
      </c>
      <c r="D141" s="2">
        <v>11.89</v>
      </c>
      <c r="E141" s="2">
        <v>2.54</v>
      </c>
      <c r="F141" s="2">
        <v>11.2</v>
      </c>
      <c r="G141" s="2">
        <v>4.0999999999999996</v>
      </c>
      <c r="H141" s="2">
        <v>12</v>
      </c>
      <c r="I141" s="2">
        <v>1</v>
      </c>
      <c r="J141" s="2">
        <v>12.3</v>
      </c>
      <c r="K141" s="2">
        <v>4.57</v>
      </c>
      <c r="L141" s="2">
        <v>11.7</v>
      </c>
      <c r="M141" s="2">
        <v>2.2999999999999998</v>
      </c>
      <c r="N141" s="2">
        <v>12.5</v>
      </c>
      <c r="O141" s="2">
        <v>1</v>
      </c>
      <c r="P141" s="2">
        <v>12.4</v>
      </c>
      <c r="Q141" s="2">
        <v>1.5</v>
      </c>
      <c r="R141" s="2">
        <v>12.4</v>
      </c>
      <c r="S141" s="2">
        <v>3.8</v>
      </c>
      <c r="T141" s="2">
        <v>11.8</v>
      </c>
      <c r="U141" s="2">
        <v>3.8</v>
      </c>
      <c r="V141" s="2">
        <v>11.7</v>
      </c>
      <c r="W141" s="2">
        <v>2.2000000000000002</v>
      </c>
      <c r="X141" s="49">
        <v>9.5</v>
      </c>
      <c r="Y141" s="49">
        <v>3.7</v>
      </c>
      <c r="Z141" s="2">
        <v>12.4</v>
      </c>
      <c r="AA141" s="2">
        <v>1.5</v>
      </c>
      <c r="AB141" s="45">
        <v>12.4</v>
      </c>
      <c r="AC141" s="45">
        <v>3.8</v>
      </c>
      <c r="AD141" s="2">
        <v>11.9</v>
      </c>
      <c r="AE141" s="2">
        <v>3</v>
      </c>
      <c r="AF141" s="2">
        <v>12.3</v>
      </c>
      <c r="AG141" s="2">
        <v>5.8</v>
      </c>
      <c r="AH141" s="2">
        <v>11.8</v>
      </c>
      <c r="AI141" s="2">
        <v>3.8</v>
      </c>
      <c r="AJ141" s="14"/>
      <c r="AK141" s="14"/>
      <c r="AL141" s="14">
        <v>12.37</v>
      </c>
      <c r="AM141" s="14">
        <v>1.52</v>
      </c>
      <c r="AN141" s="45">
        <v>12.6</v>
      </c>
      <c r="AO141" s="45">
        <v>0.5</v>
      </c>
      <c r="AP141" s="45">
        <v>12.5</v>
      </c>
      <c r="AQ141" s="45">
        <v>1</v>
      </c>
    </row>
    <row r="142" spans="1:43" ht="14.25" customHeight="1">
      <c r="A142" s="48">
        <v>44701</v>
      </c>
      <c r="B142" s="2">
        <v>13.99</v>
      </c>
      <c r="C142" s="2">
        <v>0</v>
      </c>
      <c r="D142" s="2">
        <v>14</v>
      </c>
      <c r="E142" s="2">
        <v>0</v>
      </c>
      <c r="F142" s="2">
        <v>13.3</v>
      </c>
      <c r="G142" s="2">
        <v>0</v>
      </c>
      <c r="H142" s="2">
        <v>14</v>
      </c>
      <c r="I142" s="2">
        <v>0</v>
      </c>
      <c r="J142" s="2">
        <v>13.58</v>
      </c>
      <c r="K142" s="2">
        <v>0</v>
      </c>
      <c r="L142" s="2">
        <v>13.6</v>
      </c>
      <c r="M142" s="2">
        <v>0</v>
      </c>
      <c r="N142" s="2">
        <v>13.8</v>
      </c>
      <c r="O142" s="2">
        <v>0</v>
      </c>
      <c r="P142" s="2">
        <v>14</v>
      </c>
      <c r="Q142" s="2">
        <v>0</v>
      </c>
      <c r="R142" s="2">
        <v>13.2</v>
      </c>
      <c r="S142" s="2">
        <v>0</v>
      </c>
      <c r="T142" s="2">
        <v>12.6</v>
      </c>
      <c r="U142" s="2">
        <v>0</v>
      </c>
      <c r="V142" s="2">
        <v>13.1</v>
      </c>
      <c r="W142" s="2">
        <v>0</v>
      </c>
      <c r="X142" s="49">
        <v>11.8</v>
      </c>
      <c r="Y142" s="49">
        <v>0</v>
      </c>
      <c r="Z142" s="2">
        <v>14</v>
      </c>
      <c r="AA142" s="2">
        <v>0</v>
      </c>
      <c r="AB142" s="45">
        <v>13.2</v>
      </c>
      <c r="AC142" s="45">
        <v>0</v>
      </c>
      <c r="AD142" s="2">
        <v>13.9</v>
      </c>
      <c r="AE142" s="2">
        <v>0</v>
      </c>
      <c r="AF142" s="2">
        <v>15.6</v>
      </c>
      <c r="AG142" s="2">
        <v>0</v>
      </c>
      <c r="AH142" s="2">
        <v>13.3</v>
      </c>
      <c r="AI142" s="2">
        <v>0</v>
      </c>
      <c r="AJ142" s="14"/>
      <c r="AK142" s="14"/>
      <c r="AL142" s="14">
        <v>13.95</v>
      </c>
      <c r="AM142" s="14">
        <v>0</v>
      </c>
      <c r="AN142" s="45">
        <v>13.9</v>
      </c>
      <c r="AO142" s="45">
        <v>0</v>
      </c>
      <c r="AP142" s="45">
        <v>13.8</v>
      </c>
      <c r="AQ142" s="45">
        <v>0</v>
      </c>
    </row>
    <row r="143" spans="1:43" ht="14.25" customHeight="1">
      <c r="A143" s="48">
        <v>44702</v>
      </c>
      <c r="B143" s="2">
        <v>12.25</v>
      </c>
      <c r="C143" s="2">
        <v>4.83</v>
      </c>
      <c r="D143" s="2">
        <v>12.09</v>
      </c>
      <c r="E143" s="2">
        <v>7.37</v>
      </c>
      <c r="F143" s="2">
        <v>11.8</v>
      </c>
      <c r="G143" s="2">
        <v>7.6</v>
      </c>
      <c r="H143" s="2">
        <v>12.1</v>
      </c>
      <c r="I143" s="2">
        <v>6.4</v>
      </c>
      <c r="J143" s="2">
        <v>12.61</v>
      </c>
      <c r="K143" s="2">
        <v>5.33</v>
      </c>
      <c r="L143" s="2">
        <v>12.6</v>
      </c>
      <c r="M143" s="2">
        <v>3.3</v>
      </c>
      <c r="N143" s="2">
        <v>12.6</v>
      </c>
      <c r="O143" s="2">
        <v>7.9</v>
      </c>
      <c r="P143" s="2">
        <v>12.4</v>
      </c>
      <c r="Q143" s="2">
        <v>5.8</v>
      </c>
      <c r="R143" s="2">
        <v>12.5</v>
      </c>
      <c r="S143" s="2">
        <v>6.9</v>
      </c>
      <c r="T143" s="2">
        <v>12.4</v>
      </c>
      <c r="U143" s="2">
        <v>6.9</v>
      </c>
      <c r="V143" s="2">
        <v>12.4</v>
      </c>
      <c r="W143" s="2">
        <v>7.9</v>
      </c>
      <c r="X143" s="49">
        <v>10.9</v>
      </c>
      <c r="Y143" s="49">
        <v>9.5</v>
      </c>
      <c r="Z143" s="2">
        <v>12.4</v>
      </c>
      <c r="AA143" s="2">
        <v>5.8</v>
      </c>
      <c r="AB143" s="45">
        <v>12.5</v>
      </c>
      <c r="AC143" s="45">
        <v>6.9</v>
      </c>
      <c r="AD143" s="2">
        <v>12.4</v>
      </c>
      <c r="AE143" s="2">
        <v>6.6</v>
      </c>
      <c r="AF143" s="2">
        <v>11.8</v>
      </c>
      <c r="AG143" s="2">
        <v>9.4</v>
      </c>
      <c r="AH143" s="2">
        <v>12.8</v>
      </c>
      <c r="AI143" s="2">
        <v>6.9</v>
      </c>
      <c r="AJ143" s="14"/>
      <c r="AK143" s="14"/>
      <c r="AL143" s="14">
        <v>12.37</v>
      </c>
      <c r="AM143" s="14">
        <v>5.84</v>
      </c>
      <c r="AN143" s="45">
        <v>12.6</v>
      </c>
      <c r="AO143" s="45">
        <v>8.1</v>
      </c>
      <c r="AP143" s="45">
        <v>12.6</v>
      </c>
      <c r="AQ143" s="45">
        <v>7.9</v>
      </c>
    </row>
    <row r="144" spans="1:43" ht="14.25" customHeight="1">
      <c r="A144" s="48">
        <v>44703</v>
      </c>
      <c r="B144" s="2">
        <v>11.85</v>
      </c>
      <c r="C144" s="2">
        <v>2.0299999999999998</v>
      </c>
      <c r="D144" s="2">
        <v>11.45</v>
      </c>
      <c r="E144" s="2">
        <v>2.0299999999999998</v>
      </c>
      <c r="F144" s="2">
        <v>10.6</v>
      </c>
      <c r="G144" s="2">
        <v>3.3</v>
      </c>
      <c r="H144" s="2">
        <v>11.5</v>
      </c>
      <c r="I144" s="2">
        <v>0.5</v>
      </c>
      <c r="J144" s="2">
        <v>11.75</v>
      </c>
      <c r="K144" s="2">
        <v>4.57</v>
      </c>
      <c r="L144" s="2">
        <v>10.9</v>
      </c>
      <c r="M144" s="2">
        <v>2</v>
      </c>
      <c r="N144" s="2">
        <v>11.8</v>
      </c>
      <c r="O144" s="2">
        <v>4.0999999999999996</v>
      </c>
      <c r="P144" s="2">
        <v>11.5</v>
      </c>
      <c r="Q144" s="2">
        <v>3.8</v>
      </c>
      <c r="R144" s="2">
        <v>12.3</v>
      </c>
      <c r="S144" s="2">
        <v>2.2999999999999998</v>
      </c>
      <c r="T144" s="2">
        <v>12</v>
      </c>
      <c r="U144" s="2">
        <v>2.8</v>
      </c>
      <c r="V144" s="2">
        <v>11.8</v>
      </c>
      <c r="W144" s="2">
        <v>3.3</v>
      </c>
      <c r="X144" s="49">
        <v>9.4</v>
      </c>
      <c r="Y144" s="49">
        <v>9.4</v>
      </c>
      <c r="Z144" s="2">
        <v>11.5</v>
      </c>
      <c r="AA144" s="2">
        <v>3.8</v>
      </c>
      <c r="AB144" s="45">
        <v>12.3</v>
      </c>
      <c r="AC144" s="45">
        <v>2.2999999999999998</v>
      </c>
      <c r="AD144" s="2">
        <v>11.2</v>
      </c>
      <c r="AE144" s="2">
        <v>2.5</v>
      </c>
      <c r="AF144" s="2">
        <v>11.6</v>
      </c>
      <c r="AG144" s="2">
        <v>3.6</v>
      </c>
      <c r="AH144" s="2">
        <v>12.4</v>
      </c>
      <c r="AI144" s="2">
        <v>1.5</v>
      </c>
      <c r="AJ144" s="14"/>
      <c r="AK144" s="14"/>
      <c r="AL144" s="14">
        <v>11.6</v>
      </c>
      <c r="AM144" s="14">
        <v>3.81</v>
      </c>
      <c r="AN144" s="45">
        <v>12</v>
      </c>
      <c r="AO144" s="45">
        <v>1.8</v>
      </c>
      <c r="AP144" s="45">
        <v>11.8</v>
      </c>
      <c r="AQ144" s="45">
        <v>4.0999999999999996</v>
      </c>
    </row>
    <row r="145" spans="1:43" ht="14.25" customHeight="1">
      <c r="A145" s="48">
        <v>44704</v>
      </c>
      <c r="B145" s="2">
        <v>12.8</v>
      </c>
      <c r="C145" s="2">
        <v>0</v>
      </c>
      <c r="D145" s="2">
        <v>12.75</v>
      </c>
      <c r="E145" s="2">
        <v>0.38</v>
      </c>
      <c r="F145" s="2">
        <v>11.8</v>
      </c>
      <c r="G145" s="2">
        <v>0.5</v>
      </c>
      <c r="H145" s="2">
        <v>12.6</v>
      </c>
      <c r="I145" s="2">
        <v>0</v>
      </c>
      <c r="J145" s="2">
        <v>13.83</v>
      </c>
      <c r="K145" s="2">
        <v>0</v>
      </c>
      <c r="L145" s="2">
        <v>12.1</v>
      </c>
      <c r="M145" s="2">
        <v>0</v>
      </c>
      <c r="N145" s="2">
        <v>13</v>
      </c>
      <c r="O145" s="2">
        <v>0</v>
      </c>
      <c r="P145" s="2">
        <v>13</v>
      </c>
      <c r="Q145" s="2">
        <v>0</v>
      </c>
      <c r="R145" s="2">
        <v>13.1</v>
      </c>
      <c r="S145" s="2">
        <v>0</v>
      </c>
      <c r="T145" s="2">
        <v>11.3</v>
      </c>
      <c r="U145" s="2">
        <v>0</v>
      </c>
      <c r="V145" s="2">
        <v>12.5</v>
      </c>
      <c r="W145" s="2">
        <v>0</v>
      </c>
      <c r="X145" s="49">
        <v>10.3</v>
      </c>
      <c r="Y145" s="49">
        <v>0.4</v>
      </c>
      <c r="Z145" s="2">
        <v>13</v>
      </c>
      <c r="AA145" s="2">
        <v>0</v>
      </c>
      <c r="AB145" s="45">
        <v>13.1</v>
      </c>
      <c r="AC145" s="45">
        <v>0</v>
      </c>
      <c r="AD145" s="2">
        <v>12.7</v>
      </c>
      <c r="AE145" s="2">
        <v>0</v>
      </c>
      <c r="AF145" s="2">
        <v>11.3</v>
      </c>
      <c r="AG145" s="2">
        <v>0</v>
      </c>
      <c r="AH145" s="2">
        <v>12</v>
      </c>
      <c r="AI145" s="2">
        <v>0</v>
      </c>
      <c r="AJ145" s="14"/>
      <c r="AK145" s="14"/>
      <c r="AL145" s="14">
        <v>12.99</v>
      </c>
      <c r="AM145" s="14">
        <v>0</v>
      </c>
      <c r="AN145" s="45">
        <v>12.8</v>
      </c>
      <c r="AO145" s="45">
        <v>0</v>
      </c>
      <c r="AP145" s="45">
        <v>13</v>
      </c>
      <c r="AQ145" s="45">
        <v>0</v>
      </c>
    </row>
    <row r="146" spans="1:43" ht="14.25" customHeight="1">
      <c r="A146" s="48">
        <v>44705</v>
      </c>
      <c r="B146" s="2">
        <v>12.38</v>
      </c>
      <c r="C146" s="2">
        <v>4.32</v>
      </c>
      <c r="D146" s="2">
        <v>12.36</v>
      </c>
      <c r="E146" s="2">
        <v>2.0299999999999998</v>
      </c>
      <c r="F146" s="2">
        <v>11.3</v>
      </c>
      <c r="G146" s="2">
        <v>4.5999999999999996</v>
      </c>
      <c r="H146" s="2">
        <v>12.1</v>
      </c>
      <c r="I146" s="2">
        <v>5.0999999999999996</v>
      </c>
      <c r="J146" s="2">
        <v>12.55</v>
      </c>
      <c r="K146" s="2">
        <v>2.79</v>
      </c>
      <c r="L146" s="2">
        <v>11.3</v>
      </c>
      <c r="M146" s="2">
        <v>3.8</v>
      </c>
      <c r="N146" s="2">
        <v>12.7</v>
      </c>
      <c r="O146" s="2">
        <v>2.2999999999999998</v>
      </c>
      <c r="P146" s="2">
        <v>12.1</v>
      </c>
      <c r="Q146" s="2">
        <v>2.5</v>
      </c>
      <c r="R146" s="2">
        <v>12.6</v>
      </c>
      <c r="S146" s="2">
        <v>1.8</v>
      </c>
      <c r="T146" s="2">
        <v>10.8</v>
      </c>
      <c r="U146" s="2">
        <v>2.9</v>
      </c>
      <c r="V146" s="2">
        <v>11.8</v>
      </c>
      <c r="W146" s="2">
        <v>4.0999999999999996</v>
      </c>
      <c r="X146" s="49">
        <v>9.8000000000000007</v>
      </c>
      <c r="Y146" s="49">
        <v>5.3</v>
      </c>
      <c r="Z146" s="2">
        <v>12.1</v>
      </c>
      <c r="AA146" s="2">
        <v>2.5</v>
      </c>
      <c r="AB146" s="45">
        <v>12.6</v>
      </c>
      <c r="AC146" s="45">
        <v>1.8</v>
      </c>
      <c r="AD146" s="2">
        <v>11.9</v>
      </c>
      <c r="AE146" s="2">
        <v>6.1</v>
      </c>
      <c r="AF146" s="2">
        <v>12.2</v>
      </c>
      <c r="AG146" s="2">
        <v>4.5999999999999996</v>
      </c>
      <c r="AH146" s="2">
        <v>11.1</v>
      </c>
      <c r="AI146" s="2">
        <v>4.7</v>
      </c>
      <c r="AJ146" s="14"/>
      <c r="AK146" s="14"/>
      <c r="AL146" s="14">
        <v>12.12</v>
      </c>
      <c r="AM146" s="14">
        <v>2.54</v>
      </c>
      <c r="AN146" s="45">
        <v>12.5</v>
      </c>
      <c r="AO146" s="45">
        <v>1.3</v>
      </c>
      <c r="AP146" s="45">
        <v>12.7</v>
      </c>
      <c r="AQ146" s="45">
        <v>2.2999999999999998</v>
      </c>
    </row>
    <row r="147" spans="1:43" ht="14.25" customHeight="1">
      <c r="A147" s="48">
        <v>44706</v>
      </c>
      <c r="B147" s="2">
        <v>13.11</v>
      </c>
      <c r="C147" s="2">
        <v>0.38</v>
      </c>
      <c r="D147" s="2">
        <v>12.46</v>
      </c>
      <c r="E147" s="2">
        <v>0</v>
      </c>
      <c r="F147" s="2">
        <v>11.9</v>
      </c>
      <c r="G147" s="2">
        <v>0</v>
      </c>
      <c r="H147" s="2">
        <v>12.4</v>
      </c>
      <c r="I147" s="2">
        <v>0.4</v>
      </c>
      <c r="J147" s="2">
        <v>13.32</v>
      </c>
      <c r="K147" s="2">
        <v>0.38</v>
      </c>
      <c r="L147" s="2">
        <v>12.52</v>
      </c>
      <c r="M147" s="2">
        <v>0</v>
      </c>
      <c r="N147" s="2">
        <v>12.7</v>
      </c>
      <c r="O147" s="2">
        <v>0</v>
      </c>
      <c r="P147" s="2">
        <v>11.8</v>
      </c>
      <c r="Q147" s="2">
        <v>1</v>
      </c>
      <c r="R147" s="2">
        <v>10.1</v>
      </c>
      <c r="S147" s="2">
        <v>0</v>
      </c>
      <c r="T147" s="2">
        <v>12.1</v>
      </c>
      <c r="U147" s="2">
        <v>0.5</v>
      </c>
      <c r="V147" s="2">
        <v>13.2</v>
      </c>
      <c r="W147" s="2">
        <v>1.3</v>
      </c>
      <c r="X147" s="49">
        <v>10.3</v>
      </c>
      <c r="Y147" s="49">
        <v>2.8</v>
      </c>
      <c r="Z147" s="2">
        <v>12.9</v>
      </c>
      <c r="AA147" s="2">
        <v>0.4</v>
      </c>
      <c r="AB147" s="45">
        <v>13.5</v>
      </c>
      <c r="AC147" s="45">
        <v>0</v>
      </c>
      <c r="AD147" s="2">
        <v>12.7</v>
      </c>
      <c r="AE147" s="2">
        <v>1.1000000000000001</v>
      </c>
      <c r="AF147" s="2">
        <v>12.72</v>
      </c>
      <c r="AG147" s="2">
        <v>1.27</v>
      </c>
      <c r="AH147" s="2">
        <v>12.8</v>
      </c>
      <c r="AI147" s="2">
        <v>1.4</v>
      </c>
      <c r="AJ147" s="14"/>
      <c r="AK147" s="14"/>
      <c r="AL147" s="14">
        <v>12.92</v>
      </c>
      <c r="AM147" s="14">
        <v>0.38</v>
      </c>
      <c r="AN147" s="45">
        <v>13.1</v>
      </c>
      <c r="AO147" s="45">
        <v>0</v>
      </c>
      <c r="AP147" s="45">
        <v>13.1</v>
      </c>
      <c r="AQ147" s="45">
        <v>0.9</v>
      </c>
    </row>
    <row r="148" spans="1:43" ht="14.25" customHeight="1">
      <c r="A148" s="48">
        <v>44707</v>
      </c>
      <c r="B148" s="2">
        <v>13.62</v>
      </c>
      <c r="C148" s="2">
        <v>0</v>
      </c>
      <c r="D148" s="2">
        <v>13.25</v>
      </c>
      <c r="E148" s="2">
        <v>0</v>
      </c>
      <c r="F148" s="2">
        <v>12.4</v>
      </c>
      <c r="G148" s="2">
        <v>0</v>
      </c>
      <c r="H148" s="2">
        <v>13.2</v>
      </c>
      <c r="I148" s="2">
        <v>0</v>
      </c>
      <c r="J148" s="2">
        <v>13.32</v>
      </c>
      <c r="K148" s="2">
        <v>0</v>
      </c>
      <c r="L148" s="2">
        <v>13.1</v>
      </c>
      <c r="M148" s="2">
        <v>0</v>
      </c>
      <c r="N148" s="2">
        <v>12.4</v>
      </c>
      <c r="O148" s="2">
        <v>0</v>
      </c>
      <c r="P148" s="2">
        <v>11.6</v>
      </c>
      <c r="Q148" s="2">
        <v>1.5</v>
      </c>
      <c r="R148" s="2">
        <v>12.1</v>
      </c>
      <c r="S148" s="2">
        <v>2</v>
      </c>
      <c r="T148" s="2">
        <v>11.7</v>
      </c>
      <c r="U148" s="2">
        <v>0</v>
      </c>
      <c r="V148" s="2">
        <v>11.8</v>
      </c>
      <c r="W148" s="2">
        <v>0</v>
      </c>
      <c r="X148" s="49">
        <v>10.7</v>
      </c>
      <c r="Y148" s="49">
        <v>0</v>
      </c>
      <c r="Z148" s="2">
        <v>13</v>
      </c>
      <c r="AA148" s="2">
        <v>0</v>
      </c>
      <c r="AB148" s="45">
        <v>12.6</v>
      </c>
      <c r="AC148" s="45">
        <v>0</v>
      </c>
      <c r="AD148" s="2">
        <v>13.1</v>
      </c>
      <c r="AE148" s="2">
        <v>0</v>
      </c>
      <c r="AF148" s="2">
        <v>11.75</v>
      </c>
      <c r="AG148" s="2">
        <v>0</v>
      </c>
      <c r="AH148" s="2">
        <v>12.3</v>
      </c>
      <c r="AI148" s="2">
        <v>0</v>
      </c>
      <c r="AJ148" s="14"/>
      <c r="AK148" s="14"/>
      <c r="AL148" s="14">
        <v>13.04</v>
      </c>
      <c r="AM148" s="14">
        <v>0</v>
      </c>
      <c r="AN148" s="45">
        <v>13.3</v>
      </c>
      <c r="AO148" s="45">
        <v>0</v>
      </c>
      <c r="AP148" s="45">
        <v>13.2</v>
      </c>
      <c r="AQ148" s="45">
        <v>0</v>
      </c>
    </row>
    <row r="149" spans="1:43" ht="14.25" customHeight="1">
      <c r="A149" s="48">
        <v>44708</v>
      </c>
      <c r="B149" s="2">
        <v>17.23</v>
      </c>
      <c r="C149" s="2">
        <v>0</v>
      </c>
      <c r="D149" s="2">
        <v>16.670000000000002</v>
      </c>
      <c r="E149" s="2">
        <v>0</v>
      </c>
      <c r="F149" s="2">
        <v>16.5</v>
      </c>
      <c r="G149" s="2">
        <v>0</v>
      </c>
      <c r="H149" s="2">
        <v>17</v>
      </c>
      <c r="I149" s="2">
        <v>0</v>
      </c>
      <c r="J149" s="2">
        <v>15.43</v>
      </c>
      <c r="K149" s="2">
        <v>0</v>
      </c>
      <c r="L149" s="2">
        <v>16.8</v>
      </c>
      <c r="M149" s="2">
        <v>0</v>
      </c>
      <c r="N149" s="2">
        <v>15.3</v>
      </c>
      <c r="O149" s="2">
        <v>0</v>
      </c>
      <c r="P149" s="2">
        <v>15.3</v>
      </c>
      <c r="Q149" s="2">
        <v>0.5</v>
      </c>
      <c r="R149" s="2">
        <v>13.1</v>
      </c>
      <c r="S149" s="2">
        <v>0</v>
      </c>
      <c r="T149" s="2">
        <v>14.38</v>
      </c>
      <c r="U149" s="2">
        <v>0</v>
      </c>
      <c r="V149" s="2">
        <v>14.7</v>
      </c>
      <c r="W149" s="2">
        <v>0</v>
      </c>
      <c r="X149" s="49">
        <v>14.4</v>
      </c>
      <c r="Y149" s="49">
        <v>0</v>
      </c>
      <c r="Z149" s="2">
        <v>16.2</v>
      </c>
      <c r="AA149" s="2">
        <v>0</v>
      </c>
      <c r="AB149" s="45">
        <v>15.7</v>
      </c>
      <c r="AC149" s="45">
        <v>0</v>
      </c>
      <c r="AD149" s="2">
        <v>16.399999999999999</v>
      </c>
      <c r="AE149" s="2">
        <v>0</v>
      </c>
      <c r="AF149" s="2">
        <v>16.079999999999998</v>
      </c>
      <c r="AG149" s="2">
        <v>0</v>
      </c>
      <c r="AH149" s="2">
        <v>15.5</v>
      </c>
      <c r="AI149" s="2">
        <v>0</v>
      </c>
      <c r="AJ149" s="14"/>
      <c r="AK149" s="14"/>
      <c r="AL149" s="14">
        <v>16.22</v>
      </c>
      <c r="AM149" s="14">
        <v>0</v>
      </c>
      <c r="AN149" s="45">
        <v>16.5</v>
      </c>
      <c r="AO149" s="45">
        <v>0</v>
      </c>
      <c r="AP149" s="45">
        <v>16.5</v>
      </c>
      <c r="AQ149" s="45">
        <v>0</v>
      </c>
    </row>
    <row r="150" spans="1:43" ht="14.25" customHeight="1">
      <c r="A150" s="48">
        <v>44709</v>
      </c>
      <c r="B150" s="2">
        <v>20.79</v>
      </c>
      <c r="C150" s="2">
        <v>0</v>
      </c>
      <c r="D150" s="2">
        <v>20.41</v>
      </c>
      <c r="E150" s="2">
        <v>0</v>
      </c>
      <c r="F150" s="2">
        <v>19.899999999999999</v>
      </c>
      <c r="G150" s="2">
        <v>0</v>
      </c>
      <c r="H150" s="2">
        <v>20.9</v>
      </c>
      <c r="I150" s="2">
        <v>0</v>
      </c>
      <c r="J150" s="2">
        <v>18.95</v>
      </c>
      <c r="K150" s="2">
        <v>0</v>
      </c>
      <c r="L150" s="2">
        <v>20.3</v>
      </c>
      <c r="M150" s="2">
        <v>0</v>
      </c>
      <c r="N150" s="2">
        <v>18.5</v>
      </c>
      <c r="O150" s="2">
        <v>0</v>
      </c>
      <c r="P150" s="2">
        <v>19.3</v>
      </c>
      <c r="Q150" s="2">
        <v>1</v>
      </c>
      <c r="R150" s="2">
        <v>17.3</v>
      </c>
      <c r="S150" s="2">
        <v>0</v>
      </c>
      <c r="T150" s="2">
        <v>17.899999999999999</v>
      </c>
      <c r="U150" s="2">
        <v>0</v>
      </c>
      <c r="V150" s="2">
        <v>18.100000000000001</v>
      </c>
      <c r="W150" s="2">
        <v>0</v>
      </c>
      <c r="X150" s="49">
        <v>18.100000000000001</v>
      </c>
      <c r="Y150" s="49">
        <v>0</v>
      </c>
      <c r="Z150" s="2">
        <v>19.899999999999999</v>
      </c>
      <c r="AA150" s="2">
        <v>0</v>
      </c>
      <c r="AB150" s="45">
        <v>18.8</v>
      </c>
      <c r="AC150" s="45">
        <v>0</v>
      </c>
      <c r="AD150" s="2">
        <v>20</v>
      </c>
      <c r="AE150" s="2">
        <v>0</v>
      </c>
      <c r="AF150" s="2">
        <v>12.63</v>
      </c>
      <c r="AG150" s="2">
        <v>0</v>
      </c>
      <c r="AH150" s="2">
        <v>18.7</v>
      </c>
      <c r="AI150" s="2">
        <v>0</v>
      </c>
      <c r="AJ150" s="14"/>
      <c r="AK150" s="14"/>
      <c r="AL150" s="14">
        <v>19.95</v>
      </c>
      <c r="AM150" s="14">
        <v>0</v>
      </c>
      <c r="AN150" s="45">
        <v>19.600000000000001</v>
      </c>
      <c r="AO150" s="45">
        <v>0</v>
      </c>
      <c r="AP150" s="45">
        <v>20.2</v>
      </c>
      <c r="AQ150" s="45">
        <v>0</v>
      </c>
    </row>
    <row r="151" spans="1:43" ht="14.25" customHeight="1">
      <c r="A151" s="48">
        <v>44710</v>
      </c>
      <c r="B151" s="2">
        <v>20.9</v>
      </c>
      <c r="C151" s="2">
        <v>0.51</v>
      </c>
      <c r="D151" s="2">
        <v>20.22</v>
      </c>
      <c r="E151" s="2">
        <v>1.52</v>
      </c>
      <c r="F151" s="2">
        <v>20.5</v>
      </c>
      <c r="G151" s="2">
        <v>0.5</v>
      </c>
      <c r="H151" s="2">
        <v>20.399999999999999</v>
      </c>
      <c r="I151" s="2">
        <v>1</v>
      </c>
      <c r="J151" s="2">
        <v>19.89</v>
      </c>
      <c r="K151" s="2">
        <v>1.02</v>
      </c>
      <c r="L151" s="2">
        <v>20.7</v>
      </c>
      <c r="M151" s="2">
        <v>0.5</v>
      </c>
      <c r="N151" s="2">
        <v>19.3</v>
      </c>
      <c r="O151" s="2">
        <v>1</v>
      </c>
      <c r="P151" s="2">
        <v>20</v>
      </c>
      <c r="Q151" s="2">
        <v>0</v>
      </c>
      <c r="R151" s="2">
        <v>18.5</v>
      </c>
      <c r="S151" s="2">
        <v>1.5</v>
      </c>
      <c r="T151" s="2">
        <v>19.3</v>
      </c>
      <c r="U151" s="2">
        <v>0</v>
      </c>
      <c r="V151" s="2">
        <v>19.399999999999999</v>
      </c>
      <c r="W151" s="2">
        <v>0</v>
      </c>
      <c r="X151" s="49">
        <v>19</v>
      </c>
      <c r="Y151" s="49">
        <v>0</v>
      </c>
      <c r="Z151" s="2">
        <v>20.399999999999999</v>
      </c>
      <c r="AA151" s="2">
        <v>0.5</v>
      </c>
      <c r="AB151" s="45">
        <v>19.8</v>
      </c>
      <c r="AC151" s="45">
        <v>1</v>
      </c>
      <c r="AD151" s="2">
        <v>20.5</v>
      </c>
      <c r="AE151" s="2">
        <v>0</v>
      </c>
      <c r="AF151" s="2">
        <v>20.32</v>
      </c>
      <c r="AG151" s="2">
        <v>0.25</v>
      </c>
      <c r="AH151" s="2">
        <v>20.399999999999999</v>
      </c>
      <c r="AI151" s="2">
        <v>0</v>
      </c>
      <c r="AJ151" s="14"/>
      <c r="AK151" s="14"/>
      <c r="AL151" s="14">
        <v>20.350000000000001</v>
      </c>
      <c r="AM151" s="14">
        <v>0.51</v>
      </c>
      <c r="AN151" s="45">
        <v>20.2</v>
      </c>
      <c r="AO151" s="45">
        <v>0.5</v>
      </c>
      <c r="AP151" s="45">
        <v>20.2</v>
      </c>
      <c r="AQ151" s="45">
        <v>2</v>
      </c>
    </row>
    <row r="152" spans="1:43" ht="14.25" customHeight="1">
      <c r="A152" s="48">
        <v>44711</v>
      </c>
      <c r="B152" s="2">
        <v>20.45</v>
      </c>
      <c r="C152" s="2">
        <v>0</v>
      </c>
      <c r="D152" s="2">
        <v>20.27</v>
      </c>
      <c r="E152" s="2">
        <v>0</v>
      </c>
      <c r="F152" s="2">
        <v>20.2</v>
      </c>
      <c r="G152" s="2">
        <v>0</v>
      </c>
      <c r="H152" s="2">
        <v>20.3</v>
      </c>
      <c r="I152" s="2">
        <v>0</v>
      </c>
      <c r="J152" s="2">
        <v>19.61</v>
      </c>
      <c r="K152" s="2">
        <v>0</v>
      </c>
      <c r="L152" s="2">
        <v>20</v>
      </c>
      <c r="M152" s="2">
        <v>0.5</v>
      </c>
      <c r="N152" s="2">
        <v>18.7</v>
      </c>
      <c r="O152" s="2">
        <v>0</v>
      </c>
      <c r="P152" s="2">
        <v>20</v>
      </c>
      <c r="Q152" s="2">
        <v>0</v>
      </c>
      <c r="R152" s="2">
        <v>17.899999999999999</v>
      </c>
      <c r="S152" s="2">
        <v>0</v>
      </c>
      <c r="T152" s="2">
        <v>18.600000000000001</v>
      </c>
      <c r="U152" s="2">
        <v>0</v>
      </c>
      <c r="V152" s="2">
        <v>18.8</v>
      </c>
      <c r="W152" s="2">
        <v>0</v>
      </c>
      <c r="X152" s="49">
        <v>17.899999999999999</v>
      </c>
      <c r="Y152" s="49">
        <v>0</v>
      </c>
      <c r="Z152" s="2">
        <v>20.3</v>
      </c>
      <c r="AA152" s="2">
        <v>0</v>
      </c>
      <c r="AB152" s="45">
        <v>20.100000000000001</v>
      </c>
      <c r="AC152" s="45">
        <v>0</v>
      </c>
      <c r="AD152" s="2">
        <v>20.399999999999999</v>
      </c>
      <c r="AE152" s="2">
        <v>0</v>
      </c>
      <c r="AF152" s="2">
        <v>18.52</v>
      </c>
      <c r="AG152" s="2">
        <v>0</v>
      </c>
      <c r="AH152" s="2">
        <v>19.8</v>
      </c>
      <c r="AI152" s="2">
        <v>0</v>
      </c>
      <c r="AJ152" s="14"/>
      <c r="AK152" s="14"/>
      <c r="AL152" s="14">
        <v>20.260000000000002</v>
      </c>
      <c r="AM152" s="14">
        <v>0</v>
      </c>
      <c r="AN152" s="45">
        <v>20.100000000000001</v>
      </c>
      <c r="AO152" s="45">
        <v>0</v>
      </c>
      <c r="AP152" s="45">
        <v>20.399999999999999</v>
      </c>
      <c r="AQ152" s="45">
        <v>0</v>
      </c>
    </row>
    <row r="153" spans="1:43" ht="14.25" customHeight="1">
      <c r="A153" s="48">
        <v>44712</v>
      </c>
      <c r="B153" s="2">
        <v>22.1</v>
      </c>
      <c r="C153" s="2">
        <v>0</v>
      </c>
      <c r="D153" s="2">
        <v>21.8</v>
      </c>
      <c r="E153" s="2">
        <v>0</v>
      </c>
      <c r="F153" s="2">
        <v>21.1</v>
      </c>
      <c r="G153" s="2">
        <v>0</v>
      </c>
      <c r="H153" s="2">
        <v>22.1</v>
      </c>
      <c r="I153" s="2">
        <v>0</v>
      </c>
      <c r="J153" s="2">
        <v>20.6</v>
      </c>
      <c r="K153" s="2">
        <v>0</v>
      </c>
      <c r="L153" s="2">
        <v>21</v>
      </c>
      <c r="M153" s="2">
        <v>0</v>
      </c>
      <c r="N153" s="2">
        <v>20</v>
      </c>
      <c r="O153" s="2">
        <v>0</v>
      </c>
      <c r="P153" s="2">
        <v>20.5</v>
      </c>
      <c r="Q153" s="2">
        <v>0</v>
      </c>
      <c r="R153" s="2">
        <v>18.600000000000001</v>
      </c>
      <c r="S153" s="2">
        <v>0</v>
      </c>
      <c r="T153" s="2">
        <v>19.2</v>
      </c>
      <c r="U153" s="2">
        <v>0</v>
      </c>
      <c r="V153" s="2">
        <v>19.399999999999999</v>
      </c>
      <c r="W153" s="2">
        <v>0</v>
      </c>
      <c r="X153" s="49">
        <v>19.399999999999999</v>
      </c>
      <c r="Y153" s="49">
        <v>0</v>
      </c>
      <c r="Z153" s="2">
        <v>21.1</v>
      </c>
      <c r="AA153" s="2">
        <v>0</v>
      </c>
      <c r="AB153" s="45">
        <v>19.8</v>
      </c>
      <c r="AC153" s="45">
        <v>0</v>
      </c>
      <c r="AD153" s="2">
        <v>21.6</v>
      </c>
      <c r="AE153" s="2">
        <v>0</v>
      </c>
      <c r="AF153" s="2">
        <v>18.899999999999999</v>
      </c>
      <c r="AG153" s="2">
        <v>6.4</v>
      </c>
      <c r="AH153" s="2">
        <v>20</v>
      </c>
      <c r="AI153" s="2">
        <v>0</v>
      </c>
      <c r="AJ153" s="14"/>
      <c r="AK153" s="14"/>
      <c r="AL153" s="14">
        <v>21.11</v>
      </c>
      <c r="AM153" s="14">
        <v>0</v>
      </c>
      <c r="AN153" s="45">
        <v>21.2</v>
      </c>
      <c r="AO153" s="45">
        <v>0</v>
      </c>
      <c r="AP153" s="45">
        <v>21.5</v>
      </c>
      <c r="AQ153" s="45">
        <v>0</v>
      </c>
    </row>
    <row r="154" spans="1:43" ht="14.25" customHeight="1">
      <c r="A154" s="48">
        <v>44713</v>
      </c>
      <c r="B154" s="2">
        <v>19.3</v>
      </c>
      <c r="C154" s="2">
        <v>1.5</v>
      </c>
      <c r="D154" s="2">
        <v>19.399999999999999</v>
      </c>
      <c r="E154" s="2">
        <v>0</v>
      </c>
      <c r="F154" s="2">
        <v>19.399999999999999</v>
      </c>
      <c r="G154" s="2">
        <v>0</v>
      </c>
      <c r="H154" s="2">
        <v>19.7</v>
      </c>
      <c r="I154" s="2">
        <v>0</v>
      </c>
      <c r="J154" s="2">
        <v>20.100000000000001</v>
      </c>
      <c r="K154" s="2">
        <v>1.5</v>
      </c>
      <c r="L154" s="2">
        <v>17.5</v>
      </c>
      <c r="M154" s="2">
        <v>1.3</v>
      </c>
      <c r="N154" s="2">
        <v>18.8</v>
      </c>
      <c r="O154" s="2">
        <v>0.5</v>
      </c>
      <c r="P154" s="2">
        <v>20</v>
      </c>
      <c r="Q154" s="2">
        <v>0</v>
      </c>
      <c r="R154" s="2">
        <v>18</v>
      </c>
      <c r="S154" s="2">
        <v>0</v>
      </c>
      <c r="T154" s="2">
        <v>17.8</v>
      </c>
      <c r="U154" s="2">
        <v>0</v>
      </c>
      <c r="V154" s="2">
        <v>19.600000000000001</v>
      </c>
      <c r="W154" s="2">
        <v>0</v>
      </c>
      <c r="X154" s="49">
        <v>18.899999999999999</v>
      </c>
      <c r="Y154" s="49">
        <v>1.8</v>
      </c>
      <c r="Z154" s="2">
        <v>20.399999999999999</v>
      </c>
      <c r="AA154" s="2">
        <v>1</v>
      </c>
      <c r="AB154" s="45">
        <v>19.5</v>
      </c>
      <c r="AC154" s="45">
        <v>0</v>
      </c>
      <c r="AD154" s="2">
        <v>20.100000000000001</v>
      </c>
      <c r="AE154" s="2">
        <v>0</v>
      </c>
      <c r="AF154" s="2">
        <v>19.899999999999999</v>
      </c>
      <c r="AG154" s="2">
        <v>0.5</v>
      </c>
      <c r="AH154" s="2">
        <v>19.399999999999999</v>
      </c>
      <c r="AI154" s="2">
        <v>0</v>
      </c>
      <c r="AJ154" s="14"/>
      <c r="AK154" s="14"/>
      <c r="AL154" s="14">
        <v>20.420000000000002</v>
      </c>
      <c r="AM154" s="14">
        <v>1.02</v>
      </c>
      <c r="AN154" s="45">
        <v>19.899999999999999</v>
      </c>
      <c r="AO154" s="45">
        <v>0</v>
      </c>
      <c r="AP154" s="45">
        <v>20</v>
      </c>
      <c r="AQ154" s="45">
        <v>0</v>
      </c>
    </row>
    <row r="155" spans="1:43" ht="14.25" customHeight="1">
      <c r="A155" s="48">
        <v>44714</v>
      </c>
      <c r="B155" s="2">
        <v>19.8</v>
      </c>
      <c r="C155" s="2">
        <v>1.5</v>
      </c>
      <c r="D155" s="2">
        <v>19.2</v>
      </c>
      <c r="E155" s="2">
        <v>10.7</v>
      </c>
      <c r="F155" s="2">
        <v>18.2</v>
      </c>
      <c r="G155" s="2">
        <v>6.9</v>
      </c>
      <c r="H155" s="2">
        <v>19.5</v>
      </c>
      <c r="I155" s="2">
        <v>12.7</v>
      </c>
      <c r="J155" s="2">
        <v>19.899999999999999</v>
      </c>
      <c r="K155" s="2">
        <v>1.3</v>
      </c>
      <c r="L155" s="2">
        <v>18.600000000000001</v>
      </c>
      <c r="M155" s="2">
        <v>0</v>
      </c>
      <c r="N155" s="2">
        <v>19.399999999999999</v>
      </c>
      <c r="O155" s="2">
        <v>0</v>
      </c>
      <c r="P155" s="2">
        <v>18</v>
      </c>
      <c r="Q155" s="2">
        <v>1.5</v>
      </c>
      <c r="R155" s="2">
        <v>18.7</v>
      </c>
      <c r="S155" s="2">
        <v>2.5</v>
      </c>
      <c r="T155" s="2">
        <v>19.3</v>
      </c>
      <c r="U155" s="2">
        <v>1</v>
      </c>
      <c r="V155" s="2">
        <v>19.399999999999999</v>
      </c>
      <c r="W155" s="2">
        <v>2.8</v>
      </c>
      <c r="X155" s="49">
        <v>17.100000000000001</v>
      </c>
      <c r="Y155" s="49">
        <v>1</v>
      </c>
      <c r="Z155" s="2">
        <v>19.899999999999999</v>
      </c>
      <c r="AA155" s="2">
        <v>3.8</v>
      </c>
      <c r="AB155" s="45">
        <v>19.7</v>
      </c>
      <c r="AC155" s="45">
        <v>15.5</v>
      </c>
      <c r="AD155" s="2">
        <v>18.8</v>
      </c>
      <c r="AE155" s="2">
        <v>7.6</v>
      </c>
      <c r="AF155" s="2">
        <v>19</v>
      </c>
      <c r="AG155" s="2">
        <v>5.6</v>
      </c>
      <c r="AH155" s="2">
        <v>19.600000000000001</v>
      </c>
      <c r="AI155" s="2">
        <v>0.8</v>
      </c>
      <c r="AJ155" s="14"/>
      <c r="AK155" s="14"/>
      <c r="AL155" s="14">
        <v>19.93</v>
      </c>
      <c r="AM155" s="14">
        <v>3.81</v>
      </c>
      <c r="AN155" s="45">
        <v>19.8</v>
      </c>
      <c r="AO155" s="45">
        <v>19.8</v>
      </c>
      <c r="AP155" s="45">
        <v>19.7</v>
      </c>
      <c r="AQ155" s="45">
        <v>3.6</v>
      </c>
    </row>
    <row r="156" spans="1:43" ht="14.25" customHeight="1">
      <c r="A156" s="48">
        <v>44715</v>
      </c>
      <c r="B156" s="2">
        <v>20.7</v>
      </c>
      <c r="C156" s="2">
        <v>0.5</v>
      </c>
      <c r="D156" s="2">
        <v>19.8</v>
      </c>
      <c r="E156" s="2">
        <v>0</v>
      </c>
      <c r="F156" s="2">
        <v>19.7</v>
      </c>
      <c r="G156" s="2">
        <v>0</v>
      </c>
      <c r="H156" s="2">
        <v>20</v>
      </c>
      <c r="I156" s="2">
        <v>0</v>
      </c>
      <c r="J156" s="2">
        <v>19.8</v>
      </c>
      <c r="K156" s="2">
        <v>13.7</v>
      </c>
      <c r="L156" s="2">
        <v>19.899999999999999</v>
      </c>
      <c r="M156" s="2">
        <v>0</v>
      </c>
      <c r="N156" s="2">
        <v>20.6</v>
      </c>
      <c r="O156" s="2">
        <v>0</v>
      </c>
      <c r="P156" s="2">
        <v>19.8</v>
      </c>
      <c r="Q156" s="2">
        <v>0</v>
      </c>
      <c r="R156" s="2">
        <v>18.600000000000001</v>
      </c>
      <c r="S156" s="2">
        <v>0</v>
      </c>
      <c r="T156" s="2">
        <v>20.100000000000001</v>
      </c>
      <c r="U156" s="2">
        <v>0</v>
      </c>
      <c r="V156" s="2">
        <v>19.5</v>
      </c>
      <c r="W156" s="2">
        <v>5.8</v>
      </c>
      <c r="X156" s="49">
        <v>19.600000000000001</v>
      </c>
      <c r="Y156" s="49">
        <v>0.5</v>
      </c>
      <c r="Z156" s="2">
        <v>20.100000000000001</v>
      </c>
      <c r="AA156" s="2">
        <v>1</v>
      </c>
      <c r="AB156" s="45">
        <v>20</v>
      </c>
      <c r="AC156" s="45">
        <v>0</v>
      </c>
      <c r="AD156" s="2">
        <v>20.100000000000001</v>
      </c>
      <c r="AE156" s="2">
        <v>1.3</v>
      </c>
      <c r="AF156" s="2">
        <v>19.3</v>
      </c>
      <c r="AG156" s="2">
        <v>2.2999999999999998</v>
      </c>
      <c r="AH156" s="2">
        <v>20.9</v>
      </c>
      <c r="AI156" s="2">
        <v>0</v>
      </c>
      <c r="AJ156" s="14"/>
      <c r="AK156" s="14"/>
      <c r="AL156" s="14">
        <v>20.13</v>
      </c>
      <c r="AM156" s="14">
        <v>1.02</v>
      </c>
      <c r="AN156" s="45">
        <v>20.7</v>
      </c>
      <c r="AO156" s="45">
        <v>0</v>
      </c>
      <c r="AP156" s="45">
        <v>19.8</v>
      </c>
      <c r="AQ156" s="45">
        <v>0</v>
      </c>
    </row>
    <row r="157" spans="1:43" ht="14.25" customHeight="1">
      <c r="A157" s="48">
        <v>44716</v>
      </c>
      <c r="B157" s="2">
        <v>16.2</v>
      </c>
      <c r="C157" s="2">
        <v>46.5</v>
      </c>
      <c r="D157" s="2">
        <v>15.9</v>
      </c>
      <c r="E157" s="2">
        <v>28.2</v>
      </c>
      <c r="F157" s="2">
        <v>15.8</v>
      </c>
      <c r="G157" s="2">
        <v>26.7</v>
      </c>
      <c r="H157" s="2">
        <v>16.3</v>
      </c>
      <c r="I157" s="2">
        <v>30.7</v>
      </c>
      <c r="J157" s="2">
        <v>16.100000000000001</v>
      </c>
      <c r="K157" s="2">
        <v>15</v>
      </c>
      <c r="L157" s="2">
        <v>16.2</v>
      </c>
      <c r="M157" s="2">
        <v>26.7</v>
      </c>
      <c r="N157" s="2">
        <v>16.8</v>
      </c>
      <c r="O157" s="2">
        <v>34.299999999999997</v>
      </c>
      <c r="P157" s="2">
        <v>15.6</v>
      </c>
      <c r="Q157" s="2">
        <v>19.8</v>
      </c>
      <c r="R157" s="2">
        <v>16.899999999999999</v>
      </c>
      <c r="S157" s="2">
        <v>22.6</v>
      </c>
      <c r="T157" s="2">
        <v>17.3</v>
      </c>
      <c r="U157" s="2">
        <v>48.3</v>
      </c>
      <c r="V157" s="2">
        <v>16.600000000000001</v>
      </c>
      <c r="W157" s="2">
        <v>22.6</v>
      </c>
      <c r="X157" s="49">
        <v>15.5</v>
      </c>
      <c r="Y157" s="49">
        <v>30.5</v>
      </c>
      <c r="Z157" s="2">
        <v>16.399999999999999</v>
      </c>
      <c r="AA157" s="2">
        <v>23.9</v>
      </c>
      <c r="AB157" s="45">
        <v>17</v>
      </c>
      <c r="AC157" s="45">
        <v>35.6</v>
      </c>
      <c r="AD157" s="2">
        <v>16.100000000000001</v>
      </c>
      <c r="AE157" s="2">
        <v>18.5</v>
      </c>
      <c r="AF157" s="2">
        <v>16.2</v>
      </c>
      <c r="AG157" s="2">
        <v>27.9</v>
      </c>
      <c r="AH157" s="2">
        <v>17.600000000000001</v>
      </c>
      <c r="AI157" s="2">
        <v>41.7</v>
      </c>
      <c r="AJ157" s="14"/>
      <c r="AK157" s="14"/>
      <c r="AL157" s="14">
        <v>16.37</v>
      </c>
      <c r="AM157" s="14">
        <v>23.88</v>
      </c>
      <c r="AN157" s="45">
        <v>16.8</v>
      </c>
      <c r="AO157" s="45">
        <v>26.2</v>
      </c>
      <c r="AP157" s="45">
        <v>16.5</v>
      </c>
      <c r="AQ157" s="45">
        <v>21.8</v>
      </c>
    </row>
    <row r="158" spans="1:43" ht="14.25" customHeight="1">
      <c r="A158" s="48">
        <v>44717</v>
      </c>
      <c r="B158" s="2">
        <v>17.5</v>
      </c>
      <c r="C158" s="2">
        <v>0</v>
      </c>
      <c r="D158" s="2">
        <v>16.899999999999999</v>
      </c>
      <c r="E158" s="2">
        <v>0</v>
      </c>
      <c r="F158" s="2">
        <v>16.5</v>
      </c>
      <c r="G158" s="2">
        <v>0</v>
      </c>
      <c r="H158" s="2">
        <v>16.899999999999999</v>
      </c>
      <c r="I158" s="2">
        <v>0</v>
      </c>
      <c r="J158" s="2">
        <v>17.2</v>
      </c>
      <c r="K158" s="2">
        <v>0</v>
      </c>
      <c r="L158" s="2">
        <v>16.5</v>
      </c>
      <c r="M158" s="2">
        <v>0</v>
      </c>
      <c r="N158" s="2">
        <v>16.7</v>
      </c>
      <c r="O158" s="2">
        <v>0</v>
      </c>
      <c r="P158" s="2">
        <v>16.399999999999999</v>
      </c>
      <c r="Q158" s="2">
        <v>2.5</v>
      </c>
      <c r="R158" s="2">
        <v>17</v>
      </c>
      <c r="S158" s="2">
        <v>0</v>
      </c>
      <c r="T158" s="2">
        <v>17</v>
      </c>
      <c r="U158" s="2">
        <v>0</v>
      </c>
      <c r="V158" s="2">
        <v>17.2</v>
      </c>
      <c r="W158" s="2">
        <v>0</v>
      </c>
      <c r="X158" s="49">
        <v>15.2</v>
      </c>
      <c r="Y158" s="49">
        <v>0</v>
      </c>
      <c r="Z158" s="2">
        <v>17.5</v>
      </c>
      <c r="AA158" s="2">
        <v>0</v>
      </c>
      <c r="AB158" s="45">
        <v>17.399999999999999</v>
      </c>
      <c r="AC158" s="45">
        <v>0.5</v>
      </c>
      <c r="AD158" s="2">
        <v>16.600000000000001</v>
      </c>
      <c r="AE158" s="2">
        <v>0</v>
      </c>
      <c r="AF158" s="2">
        <v>16.600000000000001</v>
      </c>
      <c r="AG158" s="2">
        <v>0</v>
      </c>
      <c r="AH158" s="2">
        <v>18.2</v>
      </c>
      <c r="AI158" s="2">
        <v>0.5</v>
      </c>
      <c r="AJ158" s="14"/>
      <c r="AK158" s="14"/>
      <c r="AL158" s="14">
        <v>17.55</v>
      </c>
      <c r="AM158" s="14">
        <v>0</v>
      </c>
      <c r="AN158" s="45">
        <v>17.3</v>
      </c>
      <c r="AO158" s="45">
        <v>0</v>
      </c>
      <c r="AP158" s="45">
        <v>17.399999999999999</v>
      </c>
      <c r="AQ158" s="45">
        <v>0</v>
      </c>
    </row>
    <row r="159" spans="1:43" ht="14.25" customHeight="1">
      <c r="A159" s="48">
        <v>44718</v>
      </c>
      <c r="B159" s="2">
        <v>19</v>
      </c>
      <c r="C159" s="2">
        <v>0</v>
      </c>
      <c r="D159" s="2">
        <v>18.2</v>
      </c>
      <c r="E159" s="2">
        <v>0</v>
      </c>
      <c r="F159" s="2">
        <v>18.3</v>
      </c>
      <c r="G159" s="2">
        <v>0</v>
      </c>
      <c r="H159" s="2">
        <v>18.399999999999999</v>
      </c>
      <c r="I159" s="2">
        <v>0</v>
      </c>
      <c r="J159" s="2">
        <v>17.5</v>
      </c>
      <c r="K159" s="2">
        <v>0</v>
      </c>
      <c r="L159" s="2">
        <v>17.5</v>
      </c>
      <c r="M159" s="2">
        <v>0</v>
      </c>
      <c r="N159" s="2">
        <v>17.100000000000001</v>
      </c>
      <c r="O159" s="2">
        <v>0</v>
      </c>
      <c r="P159" s="2">
        <v>17.600000000000001</v>
      </c>
      <c r="Q159" s="2">
        <v>0</v>
      </c>
      <c r="R159" s="2">
        <v>17.5</v>
      </c>
      <c r="S159" s="2">
        <v>0</v>
      </c>
      <c r="T159" s="2">
        <v>16.8</v>
      </c>
      <c r="U159" s="2">
        <v>0</v>
      </c>
      <c r="V159" s="2">
        <v>17.3</v>
      </c>
      <c r="W159" s="2">
        <v>0</v>
      </c>
      <c r="X159" s="49">
        <v>15.2</v>
      </c>
      <c r="Y159" s="49">
        <v>0</v>
      </c>
      <c r="Z159" s="2">
        <v>18.100000000000001</v>
      </c>
      <c r="AA159" s="2">
        <v>0</v>
      </c>
      <c r="AB159" s="45">
        <v>17.899999999999999</v>
      </c>
      <c r="AC159" s="45">
        <v>0</v>
      </c>
      <c r="AD159" s="2">
        <v>18.3</v>
      </c>
      <c r="AE159" s="2">
        <v>0</v>
      </c>
      <c r="AF159" s="2">
        <v>16.8</v>
      </c>
      <c r="AG159" s="2">
        <v>0</v>
      </c>
      <c r="AH159" s="2">
        <v>17.899999999999999</v>
      </c>
      <c r="AI159" s="2">
        <v>0</v>
      </c>
      <c r="AJ159" s="14"/>
      <c r="AK159" s="14"/>
      <c r="AL159" s="14">
        <v>18.079999999999998</v>
      </c>
      <c r="AM159" s="14">
        <v>0</v>
      </c>
      <c r="AN159" s="45">
        <v>18.100000000000001</v>
      </c>
      <c r="AO159" s="45">
        <v>0</v>
      </c>
      <c r="AP159" s="45">
        <v>18.3</v>
      </c>
      <c r="AQ159" s="45">
        <v>0</v>
      </c>
    </row>
    <row r="160" spans="1:43" ht="14.25" customHeight="1">
      <c r="A160" s="48">
        <v>44719</v>
      </c>
      <c r="B160" s="45">
        <v>19.399999999999999</v>
      </c>
      <c r="C160" s="45">
        <v>0</v>
      </c>
      <c r="D160" s="45">
        <v>19.100000000000001</v>
      </c>
      <c r="E160" s="45">
        <v>0</v>
      </c>
      <c r="F160" s="45">
        <v>19.100000000000001</v>
      </c>
      <c r="G160" s="45">
        <v>0</v>
      </c>
      <c r="H160" s="45">
        <v>19.600000000000001</v>
      </c>
      <c r="I160" s="45">
        <v>0</v>
      </c>
      <c r="J160" s="45">
        <v>18.600000000000001</v>
      </c>
      <c r="K160" s="45">
        <v>0</v>
      </c>
      <c r="L160" s="45">
        <v>17.899999999999999</v>
      </c>
      <c r="M160" s="45">
        <v>0</v>
      </c>
      <c r="N160" s="18">
        <v>17.3</v>
      </c>
      <c r="O160" s="2">
        <v>0</v>
      </c>
      <c r="P160" s="18">
        <v>17.399999999999999</v>
      </c>
      <c r="Q160" s="2">
        <v>0</v>
      </c>
      <c r="R160" s="2">
        <v>16.100000000000001</v>
      </c>
      <c r="S160" s="2">
        <v>0</v>
      </c>
      <c r="T160" s="2">
        <v>17.5</v>
      </c>
      <c r="U160" s="2">
        <v>0</v>
      </c>
      <c r="V160" s="2">
        <v>18.100000000000001</v>
      </c>
      <c r="W160" s="2">
        <v>0</v>
      </c>
      <c r="X160" s="49">
        <v>16.600000000000001</v>
      </c>
      <c r="Y160" s="49">
        <v>0</v>
      </c>
      <c r="Z160" s="45">
        <v>19.100000000000001</v>
      </c>
      <c r="AA160" s="45">
        <v>0</v>
      </c>
      <c r="AB160" s="45">
        <v>18.399999999999999</v>
      </c>
      <c r="AC160" s="45">
        <v>0</v>
      </c>
      <c r="AD160" s="2">
        <v>18.7</v>
      </c>
      <c r="AE160" s="2">
        <v>0</v>
      </c>
      <c r="AF160" s="2">
        <v>17.899999999999999</v>
      </c>
      <c r="AG160" s="2">
        <v>0</v>
      </c>
      <c r="AH160" s="2">
        <v>17.899999999999999</v>
      </c>
      <c r="AI160" s="2">
        <v>0</v>
      </c>
      <c r="AJ160" s="14"/>
      <c r="AK160" s="14"/>
      <c r="AL160" s="14">
        <v>19.059999999999999</v>
      </c>
      <c r="AM160" s="14">
        <v>0</v>
      </c>
      <c r="AN160" s="45">
        <v>18.7</v>
      </c>
      <c r="AO160" s="45">
        <v>0</v>
      </c>
      <c r="AP160" s="45">
        <v>19.2</v>
      </c>
      <c r="AQ160" s="45">
        <v>0</v>
      </c>
    </row>
    <row r="161" spans="1:43" ht="14.25" customHeight="1">
      <c r="A161" s="48">
        <v>44720</v>
      </c>
      <c r="B161" s="45">
        <v>21.6</v>
      </c>
      <c r="C161" s="45">
        <v>0</v>
      </c>
      <c r="D161" s="45">
        <v>20.7</v>
      </c>
      <c r="E161" s="45">
        <v>0</v>
      </c>
      <c r="F161" s="45">
        <v>20.9</v>
      </c>
      <c r="G161" s="45">
        <v>0</v>
      </c>
      <c r="H161" s="45">
        <v>21.3</v>
      </c>
      <c r="I161" s="45">
        <v>0</v>
      </c>
      <c r="J161" s="45">
        <v>20.100000000000001</v>
      </c>
      <c r="K161" s="45">
        <v>0</v>
      </c>
      <c r="L161" s="45">
        <v>20.3</v>
      </c>
      <c r="M161" s="45">
        <v>0</v>
      </c>
      <c r="N161" s="2">
        <v>19.2</v>
      </c>
      <c r="O161" s="2">
        <v>0</v>
      </c>
      <c r="P161" s="18">
        <v>19.8</v>
      </c>
      <c r="Q161" s="2">
        <v>0</v>
      </c>
      <c r="R161" s="2">
        <v>16.8</v>
      </c>
      <c r="S161" s="2">
        <v>0</v>
      </c>
      <c r="T161" s="2">
        <v>19.100000000000001</v>
      </c>
      <c r="U161" s="2">
        <v>0</v>
      </c>
      <c r="V161" s="2">
        <v>19.7</v>
      </c>
      <c r="W161" s="2">
        <v>0</v>
      </c>
      <c r="X161" s="49">
        <v>18.399999999999999</v>
      </c>
      <c r="Y161" s="49">
        <v>0</v>
      </c>
      <c r="Z161" s="45">
        <v>20.399999999999999</v>
      </c>
      <c r="AA161" s="45">
        <v>0</v>
      </c>
      <c r="AB161" s="45">
        <v>19.899999999999999</v>
      </c>
      <c r="AC161" s="45">
        <v>0</v>
      </c>
      <c r="AD161" s="2">
        <v>20.8</v>
      </c>
      <c r="AE161" s="2">
        <v>0</v>
      </c>
      <c r="AF161" s="2">
        <v>19.2</v>
      </c>
      <c r="AG161" s="2">
        <v>0</v>
      </c>
      <c r="AH161" s="2">
        <v>19.2</v>
      </c>
      <c r="AI161" s="2">
        <v>0</v>
      </c>
      <c r="AJ161" s="14"/>
      <c r="AK161" s="14"/>
      <c r="AL161" s="14">
        <v>20.43</v>
      </c>
      <c r="AM161" s="14">
        <v>0</v>
      </c>
      <c r="AN161" s="45">
        <v>20.6</v>
      </c>
      <c r="AO161" s="45">
        <v>0</v>
      </c>
      <c r="AP161" s="45">
        <v>21.1</v>
      </c>
      <c r="AQ161" s="45">
        <v>0</v>
      </c>
    </row>
    <row r="162" spans="1:43" ht="14.25" customHeight="1">
      <c r="A162" s="48">
        <v>44721</v>
      </c>
      <c r="B162" s="45">
        <v>22.8</v>
      </c>
      <c r="C162" s="45">
        <v>0</v>
      </c>
      <c r="D162" s="45">
        <v>22.2</v>
      </c>
      <c r="E162" s="45">
        <v>0</v>
      </c>
      <c r="F162" s="45">
        <v>22.4</v>
      </c>
      <c r="G162" s="45">
        <v>0</v>
      </c>
      <c r="H162" s="45">
        <v>22.6</v>
      </c>
      <c r="I162" s="45">
        <v>0</v>
      </c>
      <c r="J162" s="45">
        <v>21.2</v>
      </c>
      <c r="K162" s="45">
        <v>0</v>
      </c>
      <c r="L162" s="45">
        <v>21.3</v>
      </c>
      <c r="M162" s="45">
        <v>0</v>
      </c>
      <c r="N162" s="2">
        <v>20.100000000000001</v>
      </c>
      <c r="O162" s="2">
        <v>0</v>
      </c>
      <c r="P162" s="18">
        <v>20.6</v>
      </c>
      <c r="Q162" s="2">
        <v>0</v>
      </c>
      <c r="R162" s="2">
        <v>18.2</v>
      </c>
      <c r="S162" s="2">
        <v>0</v>
      </c>
      <c r="T162" s="2">
        <v>19.8</v>
      </c>
      <c r="U162" s="2">
        <v>0</v>
      </c>
      <c r="V162" s="2">
        <v>20.6</v>
      </c>
      <c r="W162" s="2">
        <v>0</v>
      </c>
      <c r="X162" s="49">
        <v>19.5</v>
      </c>
      <c r="Y162" s="49">
        <v>0</v>
      </c>
      <c r="Z162" s="45">
        <v>21.7</v>
      </c>
      <c r="AA162" s="45">
        <v>0</v>
      </c>
      <c r="AB162" s="45">
        <v>21.1</v>
      </c>
      <c r="AC162" s="45">
        <v>0</v>
      </c>
      <c r="AD162" s="2">
        <v>22</v>
      </c>
      <c r="AE162" s="2">
        <v>0</v>
      </c>
      <c r="AF162" s="2">
        <v>20.2</v>
      </c>
      <c r="AG162" s="2">
        <v>0</v>
      </c>
      <c r="AH162" s="2">
        <v>20.2</v>
      </c>
      <c r="AI162" s="2">
        <v>0</v>
      </c>
      <c r="AJ162" s="14"/>
      <c r="AK162" s="14"/>
      <c r="AL162" s="14">
        <v>21.66</v>
      </c>
      <c r="AM162" s="14">
        <v>0</v>
      </c>
      <c r="AN162" s="45">
        <v>21.6</v>
      </c>
      <c r="AO162" s="45">
        <v>0</v>
      </c>
      <c r="AP162" s="45">
        <v>22.1</v>
      </c>
      <c r="AQ162" s="45">
        <v>0</v>
      </c>
    </row>
    <row r="163" spans="1:43" ht="14.25" customHeight="1">
      <c r="A163" s="48">
        <v>44722</v>
      </c>
      <c r="B163" s="45">
        <v>22.7</v>
      </c>
      <c r="C163" s="45">
        <v>0</v>
      </c>
      <c r="D163" s="45">
        <v>21.8</v>
      </c>
      <c r="E163" s="45">
        <v>0</v>
      </c>
      <c r="F163" s="45">
        <v>22</v>
      </c>
      <c r="G163" s="45">
        <v>0</v>
      </c>
      <c r="H163" s="45">
        <v>21.8</v>
      </c>
      <c r="I163" s="45">
        <v>0</v>
      </c>
      <c r="J163" s="45">
        <v>21</v>
      </c>
      <c r="K163" s="45">
        <v>0</v>
      </c>
      <c r="L163" s="45">
        <v>22.1</v>
      </c>
      <c r="M163" s="45">
        <v>0</v>
      </c>
      <c r="N163" s="2">
        <v>21.2</v>
      </c>
      <c r="O163" s="2">
        <v>0</v>
      </c>
      <c r="P163" s="2">
        <v>21.2</v>
      </c>
      <c r="Q163" s="2">
        <v>0</v>
      </c>
      <c r="R163" s="2">
        <v>19</v>
      </c>
      <c r="S163" s="2">
        <v>0</v>
      </c>
      <c r="T163" s="2">
        <v>20.8</v>
      </c>
      <c r="U163" s="2">
        <v>0</v>
      </c>
      <c r="V163" s="2">
        <v>20.8</v>
      </c>
      <c r="W163" s="2">
        <v>0</v>
      </c>
      <c r="X163" s="49">
        <v>21.1</v>
      </c>
      <c r="Y163" s="49">
        <v>0</v>
      </c>
      <c r="Z163" s="45">
        <v>21.7</v>
      </c>
      <c r="AA163" s="45">
        <v>0</v>
      </c>
      <c r="AB163" s="45">
        <v>21.8</v>
      </c>
      <c r="AC163" s="45">
        <v>0</v>
      </c>
      <c r="AD163" s="2">
        <v>22.3</v>
      </c>
      <c r="AE163" s="2">
        <v>0</v>
      </c>
      <c r="AF163" s="2">
        <v>20.6</v>
      </c>
      <c r="AG163" s="2">
        <v>0</v>
      </c>
      <c r="AH163" s="2">
        <v>20.6</v>
      </c>
      <c r="AI163" s="2">
        <v>0</v>
      </c>
      <c r="AJ163" s="14"/>
      <c r="AK163" s="14"/>
      <c r="AL163" s="14">
        <v>21.65</v>
      </c>
      <c r="AM163" s="14">
        <v>0</v>
      </c>
      <c r="AN163" s="45">
        <v>22</v>
      </c>
      <c r="AO163" s="45">
        <v>0</v>
      </c>
      <c r="AP163" s="45">
        <v>21.6</v>
      </c>
      <c r="AQ163" s="45">
        <v>0</v>
      </c>
    </row>
    <row r="164" spans="1:43" ht="14.25" customHeight="1">
      <c r="A164" s="48">
        <v>44723</v>
      </c>
      <c r="B164" s="45">
        <v>23.3</v>
      </c>
      <c r="C164" s="45">
        <v>0</v>
      </c>
      <c r="D164" s="45">
        <v>22.8</v>
      </c>
      <c r="E164" s="45">
        <v>0</v>
      </c>
      <c r="F164" s="45">
        <v>24</v>
      </c>
      <c r="G164" s="45">
        <v>0</v>
      </c>
      <c r="H164" s="45">
        <v>22.7</v>
      </c>
      <c r="I164" s="45">
        <v>0</v>
      </c>
      <c r="J164" s="45">
        <v>22.8</v>
      </c>
      <c r="K164" s="45">
        <v>0</v>
      </c>
      <c r="L164" s="45">
        <v>23.2</v>
      </c>
      <c r="M164" s="45">
        <v>0</v>
      </c>
      <c r="N164" s="2">
        <v>22.3</v>
      </c>
      <c r="O164" s="2">
        <v>0</v>
      </c>
      <c r="P164" s="2">
        <v>23.4</v>
      </c>
      <c r="Q164" s="2">
        <v>0</v>
      </c>
      <c r="R164" s="2">
        <v>21.5</v>
      </c>
      <c r="S164" s="2">
        <v>0</v>
      </c>
      <c r="T164" s="2">
        <v>22</v>
      </c>
      <c r="U164" s="2">
        <v>0</v>
      </c>
      <c r="V164" s="2">
        <v>23.1</v>
      </c>
      <c r="W164" s="2">
        <v>0</v>
      </c>
      <c r="X164" s="49">
        <v>21.8</v>
      </c>
      <c r="Y164" s="49">
        <v>0</v>
      </c>
      <c r="Z164" s="45">
        <v>23.2</v>
      </c>
      <c r="AA164" s="45">
        <v>0</v>
      </c>
      <c r="AB164" s="45">
        <v>23</v>
      </c>
      <c r="AC164" s="45">
        <v>0</v>
      </c>
      <c r="AD164" s="2">
        <v>23.9</v>
      </c>
      <c r="AE164" s="2">
        <v>0</v>
      </c>
      <c r="AF164" s="2">
        <v>22.9</v>
      </c>
      <c r="AG164" s="2">
        <v>0</v>
      </c>
      <c r="AH164" s="2">
        <v>22.9</v>
      </c>
      <c r="AI164" s="2">
        <v>0</v>
      </c>
      <c r="AJ164" s="14"/>
      <c r="AK164" s="14"/>
      <c r="AL164" s="14">
        <v>23.15</v>
      </c>
      <c r="AM164" s="14">
        <v>0</v>
      </c>
      <c r="AN164" s="45">
        <v>23.2</v>
      </c>
      <c r="AO164" s="45">
        <v>0</v>
      </c>
      <c r="AP164" s="45">
        <v>22.5</v>
      </c>
      <c r="AQ164" s="45">
        <v>0</v>
      </c>
    </row>
    <row r="165" spans="1:43" ht="14.25" customHeight="1">
      <c r="A165" s="48">
        <v>44724</v>
      </c>
      <c r="B165" s="45">
        <v>23.2</v>
      </c>
      <c r="C165" s="45">
        <v>0</v>
      </c>
      <c r="D165" s="45">
        <v>22.7</v>
      </c>
      <c r="E165" s="45">
        <v>0</v>
      </c>
      <c r="F165" s="45">
        <v>23.2</v>
      </c>
      <c r="G165" s="45">
        <v>0</v>
      </c>
      <c r="H165" s="45">
        <v>22.7</v>
      </c>
      <c r="I165" s="45">
        <v>0</v>
      </c>
      <c r="J165" s="45">
        <v>23.4</v>
      </c>
      <c r="K165" s="45">
        <v>0</v>
      </c>
      <c r="L165" s="45">
        <v>22.9</v>
      </c>
      <c r="M165" s="45">
        <v>0</v>
      </c>
      <c r="N165" s="2">
        <v>22</v>
      </c>
      <c r="O165" s="2">
        <v>0</v>
      </c>
      <c r="P165" s="2">
        <v>24.4</v>
      </c>
      <c r="Q165" s="2">
        <v>0</v>
      </c>
      <c r="R165" s="2">
        <v>21.5</v>
      </c>
      <c r="S165" s="2">
        <v>0</v>
      </c>
      <c r="T165" s="2">
        <v>21.3</v>
      </c>
      <c r="U165" s="2">
        <v>0</v>
      </c>
      <c r="V165" s="2">
        <v>23</v>
      </c>
      <c r="W165" s="2">
        <v>0</v>
      </c>
      <c r="X165" s="49">
        <v>22.6</v>
      </c>
      <c r="Y165" s="49">
        <v>0</v>
      </c>
      <c r="Z165" s="45">
        <v>23.4</v>
      </c>
      <c r="AA165" s="45">
        <v>0</v>
      </c>
      <c r="AB165" s="45">
        <v>23.2</v>
      </c>
      <c r="AC165" s="45">
        <v>0</v>
      </c>
      <c r="AD165" s="2">
        <v>24.1</v>
      </c>
      <c r="AE165" s="2">
        <v>0</v>
      </c>
      <c r="AF165" s="2">
        <v>23</v>
      </c>
      <c r="AG165" s="2">
        <v>0</v>
      </c>
      <c r="AH165" s="2">
        <v>23</v>
      </c>
      <c r="AI165" s="2">
        <v>0</v>
      </c>
      <c r="AJ165" s="14"/>
      <c r="AK165" s="14"/>
      <c r="AL165" s="14">
        <v>23.37</v>
      </c>
      <c r="AM165" s="14">
        <v>0</v>
      </c>
      <c r="AN165" s="45">
        <v>23.3</v>
      </c>
      <c r="AO165" s="45">
        <v>0</v>
      </c>
      <c r="AP165" s="45">
        <v>23</v>
      </c>
      <c r="AQ165" s="45">
        <v>0</v>
      </c>
    </row>
    <row r="166" spans="1:43" ht="14.25" customHeight="1">
      <c r="A166" s="48">
        <v>44725</v>
      </c>
      <c r="B166" s="45">
        <v>26.5</v>
      </c>
      <c r="C166" s="45">
        <v>0</v>
      </c>
      <c r="D166" s="45">
        <v>25.8</v>
      </c>
      <c r="E166" s="45">
        <v>0</v>
      </c>
      <c r="F166" s="45">
        <v>25.7</v>
      </c>
      <c r="G166" s="45">
        <v>0</v>
      </c>
      <c r="H166" s="45">
        <v>26.3</v>
      </c>
      <c r="I166" s="45">
        <v>0</v>
      </c>
      <c r="J166" s="45">
        <v>24.8</v>
      </c>
      <c r="K166" s="45">
        <v>0</v>
      </c>
      <c r="L166" s="45">
        <v>25</v>
      </c>
      <c r="M166" s="45">
        <v>0</v>
      </c>
      <c r="N166" s="2">
        <v>23.9</v>
      </c>
      <c r="O166" s="2">
        <v>0</v>
      </c>
      <c r="P166" s="2">
        <v>25.2</v>
      </c>
      <c r="Q166" s="2">
        <v>0</v>
      </c>
      <c r="R166" s="2">
        <v>22.8</v>
      </c>
      <c r="S166" s="2">
        <v>0</v>
      </c>
      <c r="T166" s="2">
        <v>23.5</v>
      </c>
      <c r="U166" s="2">
        <v>0</v>
      </c>
      <c r="V166" s="2">
        <v>24.3</v>
      </c>
      <c r="W166" s="2">
        <v>0</v>
      </c>
      <c r="X166" s="49">
        <v>22.6</v>
      </c>
      <c r="Y166" s="49">
        <v>0</v>
      </c>
      <c r="Z166" s="45">
        <v>25.2</v>
      </c>
      <c r="AA166" s="45">
        <v>0</v>
      </c>
      <c r="AB166" s="45">
        <v>24.5</v>
      </c>
      <c r="AC166" s="45">
        <v>0</v>
      </c>
      <c r="AD166" s="2">
        <v>25.8</v>
      </c>
      <c r="AE166" s="2">
        <v>0</v>
      </c>
      <c r="AF166" s="2">
        <v>23.8</v>
      </c>
      <c r="AG166" s="2">
        <v>0</v>
      </c>
      <c r="AH166" s="2">
        <v>23.8</v>
      </c>
      <c r="AI166" s="2">
        <v>0</v>
      </c>
      <c r="AJ166" s="14"/>
      <c r="AK166" s="14"/>
      <c r="AL166" s="14">
        <v>25.2</v>
      </c>
      <c r="AM166" s="14">
        <v>0</v>
      </c>
      <c r="AN166" s="45">
        <v>25.3</v>
      </c>
      <c r="AO166" s="45">
        <v>0</v>
      </c>
      <c r="AP166" s="45">
        <v>26</v>
      </c>
      <c r="AQ166" s="45">
        <v>0</v>
      </c>
    </row>
    <row r="167" spans="1:43" ht="14.25" customHeight="1">
      <c r="A167" s="48">
        <v>44726</v>
      </c>
      <c r="B167" s="2">
        <v>26</v>
      </c>
      <c r="C167" s="2">
        <v>0</v>
      </c>
      <c r="D167" s="2">
        <v>25.1</v>
      </c>
      <c r="E167" s="2">
        <v>0</v>
      </c>
      <c r="F167" s="2">
        <v>25.4</v>
      </c>
      <c r="G167" s="2">
        <v>0</v>
      </c>
      <c r="H167" s="2">
        <v>25.5</v>
      </c>
      <c r="I167" s="2">
        <v>0</v>
      </c>
      <c r="J167" s="2">
        <v>24.3</v>
      </c>
      <c r="K167" s="2">
        <v>0</v>
      </c>
      <c r="L167" s="2">
        <v>25.5</v>
      </c>
      <c r="M167" s="2">
        <v>0</v>
      </c>
      <c r="N167" s="2">
        <v>24</v>
      </c>
      <c r="O167" s="2">
        <v>0</v>
      </c>
      <c r="P167" s="2">
        <v>24.4</v>
      </c>
      <c r="Q167" s="2">
        <v>0</v>
      </c>
      <c r="R167" s="2">
        <v>21.5</v>
      </c>
      <c r="S167" s="2">
        <v>0</v>
      </c>
      <c r="T167" s="2">
        <v>23.9</v>
      </c>
      <c r="U167" s="2">
        <v>0</v>
      </c>
      <c r="V167" s="2">
        <v>24</v>
      </c>
      <c r="W167" s="2">
        <v>0</v>
      </c>
      <c r="X167" s="49">
        <v>23.5</v>
      </c>
      <c r="Y167" s="49">
        <v>1</v>
      </c>
      <c r="Z167" s="2">
        <v>24.8</v>
      </c>
      <c r="AA167" s="2">
        <v>0</v>
      </c>
      <c r="AB167" s="45">
        <v>24.4</v>
      </c>
      <c r="AC167" s="45">
        <v>0</v>
      </c>
      <c r="AD167" s="2">
        <v>25.4</v>
      </c>
      <c r="AE167" s="2">
        <v>0</v>
      </c>
      <c r="AF167" s="2">
        <v>23.4</v>
      </c>
      <c r="AG167" s="2">
        <v>0</v>
      </c>
      <c r="AH167" s="2">
        <v>24.9</v>
      </c>
      <c r="AI167" s="2">
        <v>0</v>
      </c>
      <c r="AJ167" s="14"/>
      <c r="AK167" s="14"/>
      <c r="AL167" s="14">
        <v>24.83</v>
      </c>
      <c r="AM167" s="14">
        <v>0</v>
      </c>
      <c r="AN167" s="45">
        <v>25</v>
      </c>
      <c r="AO167" s="45">
        <v>0</v>
      </c>
      <c r="AP167" s="45">
        <v>25.2</v>
      </c>
      <c r="AQ167" s="45">
        <v>0</v>
      </c>
    </row>
    <row r="168" spans="1:43" ht="14.25" customHeight="1">
      <c r="A168" s="48">
        <v>44727</v>
      </c>
      <c r="B168" s="2">
        <v>25.9</v>
      </c>
      <c r="C168" s="2">
        <v>0</v>
      </c>
      <c r="D168" s="2">
        <v>25.2</v>
      </c>
      <c r="E168" s="2">
        <v>0</v>
      </c>
      <c r="F168" s="2">
        <v>25.8</v>
      </c>
      <c r="G168" s="2">
        <v>0</v>
      </c>
      <c r="H168" s="2">
        <v>25.6</v>
      </c>
      <c r="I168" s="2">
        <v>0</v>
      </c>
      <c r="J168" s="2">
        <v>24.4</v>
      </c>
      <c r="K168" s="2">
        <v>0</v>
      </c>
      <c r="L168" s="2">
        <v>25.3</v>
      </c>
      <c r="M168" s="2">
        <v>0</v>
      </c>
      <c r="N168" s="2">
        <v>24</v>
      </c>
      <c r="O168" s="2">
        <v>0</v>
      </c>
      <c r="P168" s="2">
        <v>24.9</v>
      </c>
      <c r="Q168" s="2">
        <v>0</v>
      </c>
      <c r="R168" s="2">
        <v>22.7</v>
      </c>
      <c r="S168" s="2">
        <v>0</v>
      </c>
      <c r="T168" s="2">
        <v>23.8</v>
      </c>
      <c r="U168" s="2">
        <v>0</v>
      </c>
      <c r="V168" s="2">
        <v>24.3</v>
      </c>
      <c r="W168" s="2">
        <v>0</v>
      </c>
      <c r="X168" s="49">
        <v>24</v>
      </c>
      <c r="Y168" s="49">
        <v>0</v>
      </c>
      <c r="Z168" s="2">
        <v>24.7</v>
      </c>
      <c r="AA168" s="2">
        <v>0</v>
      </c>
      <c r="AB168" s="45">
        <v>24.4</v>
      </c>
      <c r="AC168" s="45">
        <v>0.5</v>
      </c>
      <c r="AD168" s="2">
        <v>25.9</v>
      </c>
      <c r="AE168" s="2">
        <v>0</v>
      </c>
      <c r="AF168" s="2">
        <v>23.8</v>
      </c>
      <c r="AG168" s="2">
        <v>0</v>
      </c>
      <c r="AH168" s="2">
        <v>24.7</v>
      </c>
      <c r="AI168" s="2">
        <v>0</v>
      </c>
      <c r="AJ168" s="14"/>
      <c r="AK168" s="14"/>
      <c r="AL168" s="14">
        <v>24.71</v>
      </c>
      <c r="AM168" s="14">
        <v>0</v>
      </c>
      <c r="AN168" s="45">
        <v>25.1</v>
      </c>
      <c r="AO168" s="45">
        <v>0</v>
      </c>
      <c r="AP168" s="45">
        <v>25</v>
      </c>
      <c r="AQ168" s="45">
        <v>0</v>
      </c>
    </row>
    <row r="169" spans="1:43" ht="14.25" customHeight="1">
      <c r="A169" s="48">
        <v>44728</v>
      </c>
      <c r="B169" s="2">
        <v>26.1</v>
      </c>
      <c r="C169" s="2">
        <v>0</v>
      </c>
      <c r="D169" s="2">
        <v>25.9</v>
      </c>
      <c r="E169" s="2">
        <v>0</v>
      </c>
      <c r="F169" s="2">
        <v>25.6</v>
      </c>
      <c r="G169" s="2">
        <v>0</v>
      </c>
      <c r="H169" s="2">
        <v>26.9</v>
      </c>
      <c r="I169" s="2">
        <v>0</v>
      </c>
      <c r="J169" s="2">
        <v>23.7</v>
      </c>
      <c r="K169" s="2">
        <v>2.5</v>
      </c>
      <c r="L169" s="2">
        <v>26.3</v>
      </c>
      <c r="M169" s="2">
        <v>0</v>
      </c>
      <c r="N169" s="2">
        <v>24.4</v>
      </c>
      <c r="O169" s="2">
        <v>0</v>
      </c>
      <c r="P169" s="2">
        <v>25</v>
      </c>
      <c r="Q169" s="2">
        <v>0</v>
      </c>
      <c r="R169" s="2">
        <v>23.3</v>
      </c>
      <c r="S169" s="2">
        <v>1</v>
      </c>
      <c r="T169" s="2">
        <v>24.4</v>
      </c>
      <c r="U169" s="2">
        <v>0</v>
      </c>
      <c r="V169" s="2">
        <v>24.1</v>
      </c>
      <c r="W169" s="2">
        <v>0</v>
      </c>
      <c r="X169" s="49">
        <v>24.9</v>
      </c>
      <c r="Y169" s="49">
        <v>0.5</v>
      </c>
      <c r="Z169" s="2">
        <v>24.6</v>
      </c>
      <c r="AA169" s="2">
        <v>0.5</v>
      </c>
      <c r="AB169" s="45">
        <v>24.8</v>
      </c>
      <c r="AC169" s="45">
        <v>0</v>
      </c>
      <c r="AD169" s="2">
        <v>25.3</v>
      </c>
      <c r="AE169" s="2">
        <v>0</v>
      </c>
      <c r="AF169" s="2">
        <v>23.7</v>
      </c>
      <c r="AG169" s="2">
        <v>0</v>
      </c>
      <c r="AH169" s="2">
        <v>24.9</v>
      </c>
      <c r="AI169" s="2">
        <v>0</v>
      </c>
      <c r="AJ169" s="14"/>
      <c r="AK169" s="14"/>
      <c r="AL169" s="14">
        <v>24.6</v>
      </c>
      <c r="AM169" s="14">
        <v>0.51</v>
      </c>
      <c r="AN169" s="45">
        <v>25.1</v>
      </c>
      <c r="AO169" s="45">
        <v>0</v>
      </c>
      <c r="AP169" s="45">
        <v>25.3</v>
      </c>
      <c r="AQ169" s="45">
        <v>0</v>
      </c>
    </row>
    <row r="170" spans="1:43" ht="14.25" customHeight="1">
      <c r="A170" s="48">
        <v>44729</v>
      </c>
      <c r="B170" s="2">
        <v>20.2</v>
      </c>
      <c r="C170" s="2">
        <v>7.6</v>
      </c>
      <c r="D170" s="2">
        <v>20.2</v>
      </c>
      <c r="E170" s="2">
        <v>9.4</v>
      </c>
      <c r="F170" s="2">
        <v>19.8</v>
      </c>
      <c r="G170" s="2">
        <v>9.4</v>
      </c>
      <c r="H170" s="2">
        <v>20.399999999999999</v>
      </c>
      <c r="I170" s="2">
        <v>7.1</v>
      </c>
      <c r="J170" s="2">
        <v>19.899999999999999</v>
      </c>
      <c r="K170" s="2">
        <v>6.9</v>
      </c>
      <c r="L170" s="2">
        <v>20.3</v>
      </c>
      <c r="M170" s="2">
        <v>3.6</v>
      </c>
      <c r="N170" s="2">
        <v>20.7</v>
      </c>
      <c r="O170" s="2">
        <v>5.3</v>
      </c>
      <c r="P170" s="2">
        <v>19.899999999999999</v>
      </c>
      <c r="Q170" s="2">
        <v>7.6</v>
      </c>
      <c r="R170" s="2">
        <v>18.2</v>
      </c>
      <c r="S170" s="2">
        <v>13.2</v>
      </c>
      <c r="T170" s="2">
        <v>21.3</v>
      </c>
      <c r="U170" s="2">
        <v>6.1</v>
      </c>
      <c r="V170" s="2">
        <v>20.100000000000001</v>
      </c>
      <c r="W170" s="2">
        <v>15.5</v>
      </c>
      <c r="X170" s="49">
        <v>19.899999999999999</v>
      </c>
      <c r="Y170" s="49">
        <v>4.3</v>
      </c>
      <c r="Z170" s="2">
        <v>20.100000000000001</v>
      </c>
      <c r="AA170" s="2">
        <v>8.9</v>
      </c>
      <c r="AB170" s="45">
        <v>20.7</v>
      </c>
      <c r="AC170" s="45">
        <v>10.7</v>
      </c>
      <c r="AD170" s="2">
        <v>19.8</v>
      </c>
      <c r="AE170" s="2">
        <v>9.9</v>
      </c>
      <c r="AF170" s="2">
        <v>21.2</v>
      </c>
      <c r="AG170" s="2">
        <v>10.7</v>
      </c>
      <c r="AH170" s="2">
        <v>22</v>
      </c>
      <c r="AI170" s="2">
        <v>8.4</v>
      </c>
      <c r="AJ170" s="14"/>
      <c r="AK170" s="14"/>
      <c r="AL170" s="14">
        <v>20.14</v>
      </c>
      <c r="AM170" s="14">
        <v>8.89</v>
      </c>
      <c r="AN170" s="45">
        <v>20.7</v>
      </c>
      <c r="AO170" s="45">
        <v>9.6999999999999993</v>
      </c>
      <c r="AP170" s="45">
        <v>20.2</v>
      </c>
      <c r="AQ170" s="45">
        <v>7.1</v>
      </c>
    </row>
    <row r="171" spans="1:43" ht="14.25" customHeight="1">
      <c r="A171" s="48">
        <v>44730</v>
      </c>
      <c r="B171" s="2">
        <v>21.1</v>
      </c>
      <c r="C171" s="2">
        <v>0</v>
      </c>
      <c r="D171" s="2">
        <v>20.8</v>
      </c>
      <c r="E171" s="2">
        <v>0</v>
      </c>
      <c r="F171" s="2">
        <v>20.100000000000001</v>
      </c>
      <c r="G171" s="2">
        <v>0</v>
      </c>
      <c r="H171" s="2">
        <v>21</v>
      </c>
      <c r="I171" s="2">
        <v>0</v>
      </c>
      <c r="J171" s="2">
        <v>21.8</v>
      </c>
      <c r="K171" s="2">
        <v>0</v>
      </c>
      <c r="L171" s="2">
        <v>21</v>
      </c>
      <c r="M171" s="2">
        <v>4.8</v>
      </c>
      <c r="N171" s="2">
        <v>20.8</v>
      </c>
      <c r="O171" s="2">
        <v>0</v>
      </c>
      <c r="P171" s="2">
        <v>20.3</v>
      </c>
      <c r="Q171" s="2">
        <v>0</v>
      </c>
      <c r="R171" s="2">
        <v>18.100000000000001</v>
      </c>
      <c r="S171" s="2">
        <v>1.8</v>
      </c>
      <c r="T171" s="2">
        <v>20.399999999999999</v>
      </c>
      <c r="U171" s="2">
        <v>0</v>
      </c>
      <c r="V171" s="2">
        <v>21.5</v>
      </c>
      <c r="W171" s="2">
        <v>0.5</v>
      </c>
      <c r="X171" s="49">
        <v>19.100000000000001</v>
      </c>
      <c r="Y171" s="49">
        <v>1</v>
      </c>
      <c r="Z171" s="2">
        <v>21.4</v>
      </c>
      <c r="AA171" s="2">
        <v>0</v>
      </c>
      <c r="AB171" s="45">
        <v>21.3</v>
      </c>
      <c r="AC171" s="45">
        <v>0</v>
      </c>
      <c r="AD171" s="2">
        <v>21.2</v>
      </c>
      <c r="AE171" s="2">
        <v>0</v>
      </c>
      <c r="AF171" s="2">
        <v>21.5</v>
      </c>
      <c r="AG171" s="2">
        <v>0</v>
      </c>
      <c r="AH171" s="2">
        <v>21.4</v>
      </c>
      <c r="AI171" s="2">
        <v>0</v>
      </c>
      <c r="AJ171" s="14"/>
      <c r="AK171" s="14"/>
      <c r="AL171" s="14">
        <v>21.44</v>
      </c>
      <c r="AM171" s="14">
        <v>0</v>
      </c>
      <c r="AN171" s="45">
        <v>21.3</v>
      </c>
      <c r="AO171" s="45">
        <v>0</v>
      </c>
      <c r="AP171" s="45">
        <v>21.3</v>
      </c>
      <c r="AQ171" s="45">
        <v>0</v>
      </c>
    </row>
    <row r="172" spans="1:43" ht="14.25" customHeight="1">
      <c r="A172" s="48">
        <v>44731</v>
      </c>
      <c r="B172" s="2">
        <v>21.5</v>
      </c>
      <c r="C172" s="2">
        <v>7.9</v>
      </c>
      <c r="D172" s="2">
        <v>21.3</v>
      </c>
      <c r="E172" s="2">
        <v>7.6</v>
      </c>
      <c r="F172" s="2">
        <v>20.6</v>
      </c>
      <c r="G172" s="2">
        <v>13</v>
      </c>
      <c r="H172" s="2">
        <v>21.6</v>
      </c>
      <c r="I172" s="2">
        <v>14.7</v>
      </c>
      <c r="J172" s="2">
        <v>21.5</v>
      </c>
      <c r="K172" s="2">
        <v>11.7</v>
      </c>
      <c r="L172" s="2">
        <v>20.9</v>
      </c>
      <c r="M172" s="2">
        <v>9.4</v>
      </c>
      <c r="N172" s="2">
        <v>21.2</v>
      </c>
      <c r="O172" s="2">
        <v>3.3</v>
      </c>
      <c r="P172" s="2">
        <v>20.5</v>
      </c>
      <c r="Q172" s="2">
        <v>3.8</v>
      </c>
      <c r="R172" s="2">
        <v>19</v>
      </c>
      <c r="S172" s="2">
        <v>1.5</v>
      </c>
      <c r="T172" s="2">
        <v>21.3</v>
      </c>
      <c r="U172" s="2">
        <v>10.199999999999999</v>
      </c>
      <c r="V172" s="2">
        <v>20.6</v>
      </c>
      <c r="W172" s="2">
        <v>52.6</v>
      </c>
      <c r="X172" s="49">
        <v>20</v>
      </c>
      <c r="Y172" s="49">
        <v>1.3</v>
      </c>
      <c r="Z172" s="2">
        <v>21.4</v>
      </c>
      <c r="AA172" s="2">
        <v>3</v>
      </c>
      <c r="AB172" s="45">
        <v>21.6</v>
      </c>
      <c r="AC172" s="45">
        <v>12.7</v>
      </c>
      <c r="AD172" s="2">
        <v>20.5</v>
      </c>
      <c r="AE172" s="2">
        <v>25.1</v>
      </c>
      <c r="AF172" s="2">
        <v>21.1</v>
      </c>
      <c r="AG172" s="2">
        <v>28.4</v>
      </c>
      <c r="AH172" s="2">
        <v>21.7</v>
      </c>
      <c r="AI172" s="2">
        <v>12.7</v>
      </c>
      <c r="AJ172" s="14"/>
      <c r="AK172" s="14"/>
      <c r="AL172" s="14">
        <v>21.42</v>
      </c>
      <c r="AM172" s="14">
        <v>3.05</v>
      </c>
      <c r="AN172" s="45">
        <v>21.7</v>
      </c>
      <c r="AO172" s="45">
        <v>9.4</v>
      </c>
      <c r="AP172" s="45">
        <v>21.6</v>
      </c>
      <c r="AQ172" s="45">
        <v>18.3</v>
      </c>
    </row>
    <row r="173" spans="1:43" ht="14.25" customHeight="1">
      <c r="A173" s="48">
        <v>44732</v>
      </c>
      <c r="B173" s="2">
        <v>19.899999999999999</v>
      </c>
      <c r="C173" s="2">
        <v>14.5</v>
      </c>
      <c r="D173" s="2">
        <v>19.7</v>
      </c>
      <c r="E173" s="2">
        <v>9.1</v>
      </c>
      <c r="F173" s="2">
        <v>18.5</v>
      </c>
      <c r="G173" s="2">
        <v>14.7</v>
      </c>
      <c r="H173" s="2">
        <v>20.100000000000001</v>
      </c>
      <c r="I173" s="2">
        <v>7.4</v>
      </c>
      <c r="J173" s="2">
        <v>19.5</v>
      </c>
      <c r="K173" s="2">
        <v>6.9</v>
      </c>
      <c r="L173" s="2">
        <v>18.399999999999999</v>
      </c>
      <c r="M173" s="2">
        <v>15.7</v>
      </c>
      <c r="N173" s="2">
        <v>18.3</v>
      </c>
      <c r="O173" s="2">
        <v>23.9</v>
      </c>
      <c r="P173" s="2">
        <v>18.100000000000001</v>
      </c>
      <c r="Q173" s="2">
        <v>10.7</v>
      </c>
      <c r="R173" s="2">
        <v>16.899999999999999</v>
      </c>
      <c r="S173" s="2">
        <v>2.8</v>
      </c>
      <c r="T173" s="2">
        <v>18.600000000000001</v>
      </c>
      <c r="U173" s="2">
        <v>31.5</v>
      </c>
      <c r="V173" s="2">
        <v>19.2</v>
      </c>
      <c r="W173" s="2">
        <v>15.2</v>
      </c>
      <c r="X173" s="49">
        <v>16.7</v>
      </c>
      <c r="Y173" s="49">
        <v>28.4</v>
      </c>
      <c r="Z173" s="2">
        <v>19.600000000000001</v>
      </c>
      <c r="AA173" s="2">
        <v>13</v>
      </c>
      <c r="AB173" s="45">
        <v>20.3</v>
      </c>
      <c r="AC173" s="45">
        <v>6.9</v>
      </c>
      <c r="AD173" s="2">
        <v>18.899999999999999</v>
      </c>
      <c r="AE173" s="2">
        <v>22.9</v>
      </c>
      <c r="AF173" s="2">
        <v>18.399999999999999</v>
      </c>
      <c r="AG173" s="2">
        <v>8.1</v>
      </c>
      <c r="AH173" s="2">
        <v>18.3</v>
      </c>
      <c r="AI173" s="2">
        <v>39.4</v>
      </c>
      <c r="AJ173" s="14"/>
      <c r="AK173" s="14"/>
      <c r="AL173" s="14">
        <v>19.600000000000001</v>
      </c>
      <c r="AM173" s="14">
        <v>12.95</v>
      </c>
      <c r="AN173" s="45">
        <v>19.899999999999999</v>
      </c>
      <c r="AO173" s="45">
        <v>6.6</v>
      </c>
      <c r="AP173" s="45">
        <v>19.899999999999999</v>
      </c>
      <c r="AQ173" s="45">
        <v>17.5</v>
      </c>
    </row>
    <row r="174" spans="1:43" ht="14.25" customHeight="1">
      <c r="A174" s="48">
        <v>44733</v>
      </c>
      <c r="B174" s="2">
        <v>19.399999999999999</v>
      </c>
      <c r="C174" s="2">
        <v>3.6</v>
      </c>
      <c r="D174" s="2">
        <v>18.899999999999999</v>
      </c>
      <c r="E174" s="2">
        <v>14.5</v>
      </c>
      <c r="F174" s="2">
        <v>18.3</v>
      </c>
      <c r="G174" s="2">
        <v>1.8</v>
      </c>
      <c r="H174" s="2">
        <v>19.100000000000001</v>
      </c>
      <c r="I174" s="2">
        <v>1</v>
      </c>
      <c r="J174" s="2">
        <v>19.399999999999999</v>
      </c>
      <c r="K174" s="2">
        <v>4.8</v>
      </c>
      <c r="L174" s="2">
        <v>18</v>
      </c>
      <c r="M174" s="2">
        <v>28.7</v>
      </c>
      <c r="N174" s="2">
        <v>18.600000000000001</v>
      </c>
      <c r="O174" s="2">
        <v>6.6</v>
      </c>
      <c r="P174" s="2">
        <v>18.2</v>
      </c>
      <c r="Q174" s="2">
        <v>12.2</v>
      </c>
      <c r="R174" s="2">
        <v>16.8</v>
      </c>
      <c r="S174" s="2">
        <v>2.2999999999999998</v>
      </c>
      <c r="T174" s="2">
        <v>19.399999999999999</v>
      </c>
      <c r="U174" s="2">
        <v>4.8</v>
      </c>
      <c r="V174" s="2">
        <v>19.2</v>
      </c>
      <c r="W174" s="2">
        <v>15</v>
      </c>
      <c r="X174" s="49">
        <v>17.3</v>
      </c>
      <c r="Y174" s="49">
        <v>1</v>
      </c>
      <c r="Z174" s="2">
        <v>19.2</v>
      </c>
      <c r="AA174" s="2">
        <v>2.8</v>
      </c>
      <c r="AB174" s="45">
        <v>19.5</v>
      </c>
      <c r="AC174" s="45">
        <v>15</v>
      </c>
      <c r="AD174" s="2">
        <v>19.100000000000001</v>
      </c>
      <c r="AE174" s="2">
        <v>0.3</v>
      </c>
      <c r="AF174" s="2">
        <v>18.899999999999999</v>
      </c>
      <c r="AG174" s="2">
        <v>5.6</v>
      </c>
      <c r="AH174" s="2">
        <v>19.399999999999999</v>
      </c>
      <c r="AI174" s="2">
        <v>7.9</v>
      </c>
      <c r="AJ174" s="14"/>
      <c r="AK174" s="14"/>
      <c r="AL174" s="14">
        <v>19.2</v>
      </c>
      <c r="AM174" s="14">
        <v>2.79</v>
      </c>
      <c r="AN174" s="45">
        <v>19.5</v>
      </c>
      <c r="AO174" s="45">
        <v>8.1</v>
      </c>
      <c r="AP174" s="45">
        <v>19.3</v>
      </c>
      <c r="AQ174" s="45">
        <v>2.5</v>
      </c>
    </row>
    <row r="175" spans="1:43" ht="14.25" customHeight="1">
      <c r="A175" s="48">
        <v>44734</v>
      </c>
      <c r="B175" s="2">
        <v>16.7</v>
      </c>
      <c r="C175" s="2">
        <v>5.8</v>
      </c>
      <c r="D175" s="2">
        <v>16.399999999999999</v>
      </c>
      <c r="E175" s="2">
        <v>8.6</v>
      </c>
      <c r="F175" s="2">
        <v>15.7</v>
      </c>
      <c r="G175" s="2">
        <v>7.4</v>
      </c>
      <c r="H175" s="2">
        <v>10.7</v>
      </c>
      <c r="I175" s="2">
        <v>16.2</v>
      </c>
      <c r="J175" s="2">
        <v>17.2</v>
      </c>
      <c r="K175" s="2">
        <v>24.9</v>
      </c>
      <c r="L175" s="2">
        <v>16.8</v>
      </c>
      <c r="M175" s="2">
        <v>1.3</v>
      </c>
      <c r="N175" s="2">
        <v>16.8</v>
      </c>
      <c r="O175" s="2">
        <v>1.3</v>
      </c>
      <c r="P175" s="2">
        <v>16.5</v>
      </c>
      <c r="Q175" s="2">
        <v>2.2999999999999998</v>
      </c>
      <c r="R175" s="2">
        <v>15.1</v>
      </c>
      <c r="S175" s="2">
        <v>1.3</v>
      </c>
      <c r="T175" s="2">
        <v>17.5</v>
      </c>
      <c r="U175" s="2">
        <v>0.5</v>
      </c>
      <c r="V175" s="2">
        <v>17.3</v>
      </c>
      <c r="W175" s="2">
        <v>4.0999999999999996</v>
      </c>
      <c r="X175" s="49">
        <v>15.4</v>
      </c>
      <c r="Y175" s="49">
        <v>2.8</v>
      </c>
      <c r="Z175" s="2">
        <v>16.899999999999999</v>
      </c>
      <c r="AA175" s="2">
        <v>25.7</v>
      </c>
      <c r="AB175" s="45">
        <v>17.399999999999999</v>
      </c>
      <c r="AC175" s="45">
        <v>1.5</v>
      </c>
      <c r="AD175" s="2">
        <v>16.399999999999999</v>
      </c>
      <c r="AE175" s="2">
        <v>29.2</v>
      </c>
      <c r="AF175" s="2">
        <v>16.2</v>
      </c>
      <c r="AG175" s="2">
        <v>12.4</v>
      </c>
      <c r="AH175" s="2">
        <v>18</v>
      </c>
      <c r="AI175" s="2">
        <v>1</v>
      </c>
      <c r="AJ175" s="14"/>
      <c r="AK175" s="14"/>
      <c r="AL175" s="14">
        <v>16.88</v>
      </c>
      <c r="AM175" s="14">
        <v>25.65</v>
      </c>
      <c r="AN175" s="45">
        <v>17</v>
      </c>
      <c r="AO175" s="45">
        <v>1.3</v>
      </c>
      <c r="AP175" s="45">
        <v>16.8</v>
      </c>
      <c r="AQ175" s="45">
        <v>3.8</v>
      </c>
    </row>
    <row r="176" spans="1:43" ht="14.25" customHeight="1">
      <c r="A176" s="48">
        <v>44735</v>
      </c>
      <c r="B176" s="2">
        <v>16.8</v>
      </c>
      <c r="C176" s="2">
        <v>5.0999999999999996</v>
      </c>
      <c r="D176" s="2">
        <v>16.2</v>
      </c>
      <c r="E176" s="2">
        <v>0.5</v>
      </c>
      <c r="F176" s="2">
        <v>16.100000000000001</v>
      </c>
      <c r="G176" s="2">
        <v>0</v>
      </c>
      <c r="H176" s="2">
        <v>2.5</v>
      </c>
      <c r="I176" s="2">
        <v>16.3</v>
      </c>
      <c r="J176" s="2">
        <v>17</v>
      </c>
      <c r="K176" s="2">
        <v>0</v>
      </c>
      <c r="L176" s="2">
        <v>16.600000000000001</v>
      </c>
      <c r="M176" s="2">
        <v>0</v>
      </c>
      <c r="N176" s="2">
        <v>16.600000000000001</v>
      </c>
      <c r="O176" s="2">
        <v>0</v>
      </c>
      <c r="P176" s="2">
        <v>16.7</v>
      </c>
      <c r="Q176" s="2">
        <v>7.1</v>
      </c>
      <c r="R176" s="2">
        <v>15.4</v>
      </c>
      <c r="S176" s="2">
        <v>1.8</v>
      </c>
      <c r="T176" s="2">
        <v>17.2</v>
      </c>
      <c r="U176" s="2">
        <v>0</v>
      </c>
      <c r="V176" s="2">
        <v>16.899999999999999</v>
      </c>
      <c r="W176" s="2">
        <v>0.5</v>
      </c>
      <c r="X176" s="49">
        <v>16.3</v>
      </c>
      <c r="Y176" s="49">
        <v>3.6</v>
      </c>
      <c r="Z176" s="2">
        <v>16.3</v>
      </c>
      <c r="AA176" s="2">
        <v>10.199999999999999</v>
      </c>
      <c r="AB176" s="45">
        <v>17.100000000000001</v>
      </c>
      <c r="AC176" s="45">
        <v>0</v>
      </c>
      <c r="AD176" s="2">
        <v>16.399999999999999</v>
      </c>
      <c r="AE176" s="2">
        <v>0.8</v>
      </c>
      <c r="AF176" s="2">
        <v>16.600000000000001</v>
      </c>
      <c r="AG176" s="2">
        <v>5.8</v>
      </c>
      <c r="AH176" s="2">
        <v>18.399999999999999</v>
      </c>
      <c r="AI176" s="2">
        <v>0</v>
      </c>
      <c r="AJ176" s="14"/>
      <c r="AK176" s="14"/>
      <c r="AL176" s="14">
        <v>16.27</v>
      </c>
      <c r="AM176" s="14">
        <v>10.16</v>
      </c>
      <c r="AN176" s="45">
        <v>16.899999999999999</v>
      </c>
      <c r="AO176" s="45">
        <v>1.5</v>
      </c>
      <c r="AP176" s="45">
        <v>16.600000000000001</v>
      </c>
      <c r="AQ176" s="45">
        <v>4.5999999999999996</v>
      </c>
    </row>
    <row r="177" spans="1:43" ht="14.25" customHeight="1">
      <c r="A177" s="48">
        <v>44736</v>
      </c>
      <c r="B177" s="2">
        <v>17.600000000000001</v>
      </c>
      <c r="C177" s="2">
        <v>0.8</v>
      </c>
      <c r="D177" s="2">
        <v>17</v>
      </c>
      <c r="E177" s="2">
        <v>0</v>
      </c>
      <c r="F177" s="2">
        <v>16.600000000000001</v>
      </c>
      <c r="G177" s="2">
        <v>0</v>
      </c>
      <c r="H177" s="2">
        <v>0</v>
      </c>
      <c r="I177" s="2">
        <v>17.3</v>
      </c>
      <c r="J177" s="2">
        <v>17.5</v>
      </c>
      <c r="K177" s="2">
        <v>0</v>
      </c>
      <c r="L177" s="2">
        <v>16.2</v>
      </c>
      <c r="M177" s="2">
        <v>17</v>
      </c>
      <c r="N177" s="2">
        <v>16.2</v>
      </c>
      <c r="O177" s="2">
        <v>17</v>
      </c>
      <c r="P177" s="2">
        <v>16</v>
      </c>
      <c r="Q177" s="2">
        <v>1.8</v>
      </c>
      <c r="R177" s="2">
        <v>14.7</v>
      </c>
      <c r="S177" s="2">
        <v>0.8</v>
      </c>
      <c r="T177" s="2">
        <v>17.7</v>
      </c>
      <c r="U177" s="2">
        <v>1.5</v>
      </c>
      <c r="V177" s="2">
        <v>17.399999999999999</v>
      </c>
      <c r="W177" s="2">
        <v>0</v>
      </c>
      <c r="X177" s="49">
        <v>15.1</v>
      </c>
      <c r="Y177" s="49">
        <v>2.8</v>
      </c>
      <c r="Z177" s="2">
        <v>17.3</v>
      </c>
      <c r="AA177" s="2">
        <v>0</v>
      </c>
      <c r="AB177" s="45">
        <v>17.3</v>
      </c>
      <c r="AC177" s="45">
        <v>15.5</v>
      </c>
      <c r="AD177" s="2">
        <v>16.899999999999999</v>
      </c>
      <c r="AE177" s="2">
        <v>0</v>
      </c>
      <c r="AF177" s="2">
        <v>16.899999999999999</v>
      </c>
      <c r="AG177" s="2">
        <v>0</v>
      </c>
      <c r="AH177" s="2">
        <v>17.899999999999999</v>
      </c>
      <c r="AI177" s="2">
        <v>1</v>
      </c>
      <c r="AJ177" s="14"/>
      <c r="AK177" s="14"/>
      <c r="AL177" s="14">
        <v>17.28</v>
      </c>
      <c r="AM177" s="14">
        <v>0</v>
      </c>
      <c r="AN177" s="45">
        <v>17.5</v>
      </c>
      <c r="AO177" s="45">
        <v>0</v>
      </c>
      <c r="AP177" s="45">
        <v>17.5</v>
      </c>
      <c r="AQ177" s="45">
        <v>0.5</v>
      </c>
    </row>
    <row r="178" spans="1:43" ht="14.25" customHeight="1">
      <c r="A178" s="48">
        <v>44737</v>
      </c>
      <c r="B178" s="2">
        <v>18.7</v>
      </c>
      <c r="C178" s="2">
        <v>0</v>
      </c>
      <c r="D178" s="2">
        <v>17.8</v>
      </c>
      <c r="E178" s="2">
        <v>0</v>
      </c>
      <c r="F178" s="2">
        <v>17.3</v>
      </c>
      <c r="G178" s="2">
        <v>0</v>
      </c>
      <c r="H178" s="2">
        <v>0</v>
      </c>
      <c r="I178" s="2">
        <v>18.3</v>
      </c>
      <c r="J178" s="2">
        <v>18.100000000000001</v>
      </c>
      <c r="K178" s="2">
        <v>0</v>
      </c>
      <c r="L178" s="2">
        <v>17.899999999999999</v>
      </c>
      <c r="M178" s="2">
        <v>0</v>
      </c>
      <c r="N178" s="2">
        <v>17.899999999999999</v>
      </c>
      <c r="O178" s="2">
        <v>0</v>
      </c>
      <c r="P178" s="2">
        <v>17</v>
      </c>
      <c r="Q178" s="2">
        <v>0</v>
      </c>
      <c r="R178" s="2">
        <v>14.1</v>
      </c>
      <c r="S178" s="2">
        <v>0.8</v>
      </c>
      <c r="T178" s="2">
        <v>17.3</v>
      </c>
      <c r="U178" s="2">
        <v>0</v>
      </c>
      <c r="V178" s="2">
        <v>17.100000000000001</v>
      </c>
      <c r="W178" s="2">
        <v>0</v>
      </c>
      <c r="X178" s="49">
        <v>16.5</v>
      </c>
      <c r="Y178" s="49">
        <v>0</v>
      </c>
      <c r="Z178" s="2">
        <v>17.7</v>
      </c>
      <c r="AA178" s="2">
        <v>0</v>
      </c>
      <c r="AB178" s="45">
        <v>17.600000000000001</v>
      </c>
      <c r="AC178" s="45">
        <v>0</v>
      </c>
      <c r="AD178" s="2">
        <v>17.899999999999999</v>
      </c>
      <c r="AE178" s="2">
        <v>0</v>
      </c>
      <c r="AF178" s="2">
        <v>16.100000000000001</v>
      </c>
      <c r="AG178" s="2">
        <v>0</v>
      </c>
      <c r="AH178" s="2">
        <v>18.2</v>
      </c>
      <c r="AI178" s="2">
        <v>0</v>
      </c>
      <c r="AJ178" s="14"/>
      <c r="AK178" s="14"/>
      <c r="AL178" s="14">
        <v>17.66</v>
      </c>
      <c r="AM178" s="14">
        <v>0</v>
      </c>
      <c r="AN178" s="45">
        <v>17.899999999999999</v>
      </c>
      <c r="AO178" s="45">
        <v>0</v>
      </c>
      <c r="AP178" s="45">
        <v>17.899999999999999</v>
      </c>
      <c r="AQ178" s="45">
        <v>0</v>
      </c>
    </row>
    <row r="179" spans="1:43" ht="14.25" customHeight="1">
      <c r="A179" s="48">
        <v>44738</v>
      </c>
      <c r="B179" s="2">
        <v>20.6</v>
      </c>
      <c r="C179" s="2">
        <v>11.2</v>
      </c>
      <c r="D179" s="2">
        <v>20.2</v>
      </c>
      <c r="E179" s="2">
        <v>7.6</v>
      </c>
      <c r="F179" s="2">
        <v>20</v>
      </c>
      <c r="G179" s="2">
        <v>5.8</v>
      </c>
      <c r="H179" s="2">
        <v>5.6</v>
      </c>
      <c r="I179" s="2">
        <v>20.6</v>
      </c>
      <c r="J179" s="2">
        <v>19.7</v>
      </c>
      <c r="K179" s="2">
        <v>28.7</v>
      </c>
      <c r="L179" s="2">
        <v>20.6</v>
      </c>
      <c r="M179" s="2">
        <v>4.5999999999999996</v>
      </c>
      <c r="N179" s="2">
        <v>20.6</v>
      </c>
      <c r="O179" s="2">
        <v>4.5999999999999996</v>
      </c>
      <c r="P179" s="2">
        <v>19</v>
      </c>
      <c r="Q179" s="2">
        <v>1.3</v>
      </c>
      <c r="R179" s="2">
        <v>15.5</v>
      </c>
      <c r="S179" s="2">
        <v>0.3</v>
      </c>
      <c r="T179" s="2">
        <v>19.100000000000001</v>
      </c>
      <c r="U179" s="2">
        <v>5.0999999999999996</v>
      </c>
      <c r="V179" s="2">
        <v>19.2</v>
      </c>
      <c r="W179" s="2">
        <v>2.8</v>
      </c>
      <c r="X179" s="49">
        <v>18.399999999999999</v>
      </c>
      <c r="Y179" s="49">
        <v>2.2999999999999998</v>
      </c>
      <c r="Z179" s="2">
        <v>19.899999999999999</v>
      </c>
      <c r="AA179" s="2">
        <v>7.9</v>
      </c>
      <c r="AB179" s="45">
        <v>17.899999999999999</v>
      </c>
      <c r="AC179" s="45">
        <v>0</v>
      </c>
      <c r="AD179" s="2">
        <v>20.2</v>
      </c>
      <c r="AE179" s="2">
        <v>5.0999999999999996</v>
      </c>
      <c r="AF179" s="2">
        <v>17.100000000000001</v>
      </c>
      <c r="AG179" s="2">
        <v>0</v>
      </c>
      <c r="AH179" s="2">
        <v>19.600000000000001</v>
      </c>
      <c r="AI179" s="2">
        <v>7.4</v>
      </c>
      <c r="AJ179" s="14"/>
      <c r="AK179" s="14"/>
      <c r="AL179" s="14">
        <v>19.920000000000002</v>
      </c>
      <c r="AM179" s="14">
        <v>7.87</v>
      </c>
      <c r="AN179" s="45">
        <v>20.2</v>
      </c>
      <c r="AO179" s="45">
        <v>5.3</v>
      </c>
      <c r="AP179" s="45">
        <v>20.5</v>
      </c>
      <c r="AQ179" s="45">
        <v>0.8</v>
      </c>
    </row>
    <row r="180" spans="1:43" ht="14.25" customHeight="1">
      <c r="A180" s="48">
        <v>44739</v>
      </c>
      <c r="B180" s="2">
        <v>16.899999999999999</v>
      </c>
      <c r="C180" s="2">
        <v>9.1</v>
      </c>
      <c r="D180" s="2">
        <v>16.5</v>
      </c>
      <c r="E180" s="2">
        <v>14.2</v>
      </c>
      <c r="F180" s="2">
        <v>16.3</v>
      </c>
      <c r="G180" s="2">
        <v>11.9</v>
      </c>
      <c r="H180" s="2">
        <v>20.100000000000001</v>
      </c>
      <c r="I180" s="2">
        <v>16.2</v>
      </c>
      <c r="J180" s="2">
        <v>16.3</v>
      </c>
      <c r="K180" s="2">
        <v>16.5</v>
      </c>
      <c r="L180" s="2">
        <v>17.3</v>
      </c>
      <c r="M180" s="2">
        <v>12.2</v>
      </c>
      <c r="N180" s="2">
        <v>17.3</v>
      </c>
      <c r="O180" s="2">
        <v>12.2</v>
      </c>
      <c r="P180" s="2">
        <v>16.7</v>
      </c>
      <c r="Q180" s="2">
        <v>14</v>
      </c>
      <c r="R180" s="2">
        <v>15.9</v>
      </c>
      <c r="S180" s="2">
        <v>1.5</v>
      </c>
      <c r="T180" s="2">
        <v>18.3</v>
      </c>
      <c r="U180" s="2">
        <v>10.9</v>
      </c>
      <c r="V180" s="2">
        <v>16.899999999999999</v>
      </c>
      <c r="W180" s="2">
        <v>13.7</v>
      </c>
      <c r="X180" s="49">
        <v>16.3</v>
      </c>
      <c r="Y180" s="49">
        <v>3.8</v>
      </c>
      <c r="Z180" s="2">
        <v>16.5</v>
      </c>
      <c r="AA180" s="2">
        <v>33.299999999999997</v>
      </c>
      <c r="AB180" s="45">
        <v>20.100000000000001</v>
      </c>
      <c r="AC180" s="45">
        <v>4.5999999999999996</v>
      </c>
      <c r="AD180" s="2">
        <v>16.600000000000001</v>
      </c>
      <c r="AE180" s="2">
        <v>19.100000000000001</v>
      </c>
      <c r="AF180" s="2">
        <v>16.899999999999999</v>
      </c>
      <c r="AG180" s="2">
        <v>6.1</v>
      </c>
      <c r="AH180" s="2">
        <v>18.399999999999999</v>
      </c>
      <c r="AI180" s="2">
        <v>17.8</v>
      </c>
      <c r="AJ180" s="14"/>
      <c r="AK180" s="14"/>
      <c r="AL180" s="14">
        <v>16.52</v>
      </c>
      <c r="AM180" s="14">
        <v>33.270000000000003</v>
      </c>
      <c r="AN180" s="45">
        <v>17.100000000000001</v>
      </c>
      <c r="AO180" s="45">
        <v>15</v>
      </c>
      <c r="AP180" s="45">
        <v>16.5</v>
      </c>
      <c r="AQ180" s="45">
        <v>10.9</v>
      </c>
    </row>
    <row r="181" spans="1:43" ht="14.25" customHeight="1">
      <c r="A181" s="48">
        <v>44740</v>
      </c>
      <c r="B181" s="2">
        <v>16.5</v>
      </c>
      <c r="C181" s="2">
        <v>2.2999999999999998</v>
      </c>
      <c r="D181" s="2">
        <v>15.5</v>
      </c>
      <c r="E181" s="2">
        <v>4.0999999999999996</v>
      </c>
      <c r="F181" s="2">
        <v>14.9</v>
      </c>
      <c r="G181" s="2">
        <v>2.2999999999999998</v>
      </c>
      <c r="H181" s="2">
        <v>15.7</v>
      </c>
      <c r="I181" s="2">
        <v>3.8</v>
      </c>
      <c r="J181" s="2">
        <v>16.2</v>
      </c>
      <c r="K181" s="2">
        <v>5.6</v>
      </c>
      <c r="L181" s="2">
        <v>16.3</v>
      </c>
      <c r="M181" s="2">
        <v>9.4</v>
      </c>
      <c r="N181" s="2">
        <v>16.3</v>
      </c>
      <c r="O181" s="2">
        <v>6.6</v>
      </c>
      <c r="P181" s="2">
        <v>15.7</v>
      </c>
      <c r="Q181" s="2">
        <v>1.8</v>
      </c>
      <c r="R181" s="2">
        <v>13.3</v>
      </c>
      <c r="S181" s="2">
        <v>0.5</v>
      </c>
      <c r="T181" s="2">
        <v>16.7</v>
      </c>
      <c r="U181" s="2">
        <v>4.5999999999999996</v>
      </c>
      <c r="V181" s="2">
        <v>15.9</v>
      </c>
      <c r="W181" s="2">
        <v>12.7</v>
      </c>
      <c r="X181" s="49">
        <v>15.2</v>
      </c>
      <c r="Y181" s="49">
        <v>5.6</v>
      </c>
      <c r="Z181" s="2">
        <v>16.399999999999999</v>
      </c>
      <c r="AA181" s="2">
        <v>3.6</v>
      </c>
      <c r="AB181" s="45">
        <v>16.399999999999999</v>
      </c>
      <c r="AC181" s="45">
        <v>2.2999999999999998</v>
      </c>
      <c r="AD181" s="2">
        <v>15.6</v>
      </c>
      <c r="AE181" s="2">
        <v>3.3</v>
      </c>
      <c r="AF181" s="2">
        <v>15.4</v>
      </c>
      <c r="AG181" s="2">
        <v>10.199999999999999</v>
      </c>
      <c r="AH181" s="2">
        <v>17.600000000000001</v>
      </c>
      <c r="AI181" s="2">
        <v>8.9</v>
      </c>
      <c r="AJ181" s="14"/>
      <c r="AK181" s="14"/>
      <c r="AL181" s="14">
        <v>15.7</v>
      </c>
      <c r="AM181" s="14">
        <v>7.62</v>
      </c>
      <c r="AN181" s="45">
        <v>16.100000000000001</v>
      </c>
      <c r="AO181" s="45">
        <v>1.8</v>
      </c>
      <c r="AP181" s="45">
        <v>15.9</v>
      </c>
      <c r="AQ181" s="45">
        <v>3</v>
      </c>
    </row>
    <row r="182" spans="1:43" ht="14.25" customHeight="1">
      <c r="A182" s="48">
        <v>44741</v>
      </c>
      <c r="B182" s="2">
        <v>17.100000000000001</v>
      </c>
      <c r="C182" s="2">
        <v>3.8</v>
      </c>
      <c r="D182" s="2">
        <v>16.3</v>
      </c>
      <c r="E182" s="2">
        <v>6.1</v>
      </c>
      <c r="F182" s="2">
        <v>15.7</v>
      </c>
      <c r="G182" s="2">
        <v>10.9</v>
      </c>
      <c r="H182" s="2">
        <v>16.600000000000001</v>
      </c>
      <c r="I182" s="2">
        <v>5.6</v>
      </c>
      <c r="J182" s="2">
        <v>15.8</v>
      </c>
      <c r="K182" s="2">
        <v>6.6</v>
      </c>
      <c r="L182" s="2">
        <v>15.8</v>
      </c>
      <c r="M182" s="2">
        <v>7.4</v>
      </c>
      <c r="N182" s="2">
        <v>16.2</v>
      </c>
      <c r="O182" s="2">
        <v>12.2</v>
      </c>
      <c r="P182" s="2">
        <v>15.6</v>
      </c>
      <c r="Q182" s="2">
        <v>15.5</v>
      </c>
      <c r="R182" s="2">
        <v>14.5</v>
      </c>
      <c r="S182" s="2">
        <v>0.8</v>
      </c>
      <c r="T182" s="2">
        <v>16.899999999999999</v>
      </c>
      <c r="U182" s="2">
        <v>12.2</v>
      </c>
      <c r="V182" s="2">
        <v>16.600000000000001</v>
      </c>
      <c r="W182" s="2">
        <v>8.1</v>
      </c>
      <c r="X182" s="49">
        <v>14.1</v>
      </c>
      <c r="Y182" s="49">
        <v>17.5</v>
      </c>
      <c r="Z182" s="2">
        <v>17.7</v>
      </c>
      <c r="AA182" s="2">
        <v>3.3</v>
      </c>
      <c r="AB182" s="45">
        <v>17.5</v>
      </c>
      <c r="AC182" s="45">
        <v>2.8</v>
      </c>
      <c r="AD182" s="2">
        <v>16</v>
      </c>
      <c r="AE182" s="2">
        <v>15</v>
      </c>
      <c r="AF182" s="2">
        <v>16.2</v>
      </c>
      <c r="AG182" s="2">
        <v>7.9</v>
      </c>
      <c r="AH182" s="2">
        <v>17</v>
      </c>
      <c r="AI182" s="2">
        <v>7.1</v>
      </c>
      <c r="AJ182" s="14"/>
      <c r="AK182" s="14"/>
      <c r="AL182" s="14">
        <v>16.829999999999998</v>
      </c>
      <c r="AM182" s="14">
        <v>5.59</v>
      </c>
      <c r="AN182" s="45">
        <v>17.100000000000001</v>
      </c>
      <c r="AO182" s="45">
        <v>4.8</v>
      </c>
      <c r="AP182" s="45">
        <v>16.899999999999999</v>
      </c>
      <c r="AQ182" s="45">
        <v>4.8</v>
      </c>
    </row>
    <row r="183" spans="1:43" ht="14.25" customHeight="1">
      <c r="A183" s="48">
        <v>44742</v>
      </c>
      <c r="B183" s="2">
        <v>17.5</v>
      </c>
      <c r="C183" s="2">
        <v>0</v>
      </c>
      <c r="D183" s="2">
        <v>17.3</v>
      </c>
      <c r="E183" s="2">
        <v>0</v>
      </c>
      <c r="F183" s="2">
        <v>16.600000000000001</v>
      </c>
      <c r="G183" s="2">
        <v>0</v>
      </c>
      <c r="H183" s="2">
        <v>17.3</v>
      </c>
      <c r="I183" s="2">
        <v>0</v>
      </c>
      <c r="J183" s="2">
        <v>15.9</v>
      </c>
      <c r="K183" s="2">
        <v>0</v>
      </c>
      <c r="L183" s="2">
        <v>16.399999999999999</v>
      </c>
      <c r="M183" s="2">
        <v>0</v>
      </c>
      <c r="N183" s="2">
        <v>16.5</v>
      </c>
      <c r="O183" s="2">
        <v>7.4</v>
      </c>
      <c r="P183" s="2">
        <v>16.7</v>
      </c>
      <c r="Q183" s="2">
        <v>1</v>
      </c>
      <c r="R183" s="2">
        <v>15.6</v>
      </c>
      <c r="S183" s="2">
        <v>0.5</v>
      </c>
      <c r="T183" s="2">
        <v>17.899999999999999</v>
      </c>
      <c r="U183" s="2">
        <v>0</v>
      </c>
      <c r="V183" s="2">
        <v>17.7</v>
      </c>
      <c r="W183" s="2">
        <v>0.5</v>
      </c>
      <c r="X183" s="49">
        <v>16.8</v>
      </c>
      <c r="Y183" s="49">
        <v>4.5999999999999996</v>
      </c>
      <c r="Z183" s="2">
        <v>17.7</v>
      </c>
      <c r="AA183" s="2">
        <v>0</v>
      </c>
      <c r="AB183" s="45">
        <v>17.5</v>
      </c>
      <c r="AC183" s="45">
        <v>0</v>
      </c>
      <c r="AD183" s="2">
        <v>17.5</v>
      </c>
      <c r="AE183" s="2">
        <v>0</v>
      </c>
      <c r="AF183" s="2">
        <v>17.2</v>
      </c>
      <c r="AG183" s="2">
        <v>1.8</v>
      </c>
      <c r="AH183" s="2">
        <v>18</v>
      </c>
      <c r="AI183" s="2">
        <v>0</v>
      </c>
      <c r="AJ183" s="14"/>
      <c r="AK183" s="14"/>
      <c r="AL183" s="14">
        <v>17.12</v>
      </c>
      <c r="AM183" s="14">
        <v>0</v>
      </c>
      <c r="AN183" s="45">
        <v>17.600000000000001</v>
      </c>
      <c r="AO183" s="45">
        <v>0</v>
      </c>
      <c r="AP183" s="45">
        <v>17.7</v>
      </c>
      <c r="AQ183" s="45">
        <v>0</v>
      </c>
    </row>
    <row r="184" spans="1:43" ht="14.25" customHeight="1">
      <c r="A184" s="48">
        <v>44743</v>
      </c>
      <c r="B184" s="2">
        <v>20.5</v>
      </c>
      <c r="C184" s="2">
        <v>0</v>
      </c>
      <c r="D184" s="2">
        <v>20.100000000000001</v>
      </c>
      <c r="E184" s="2">
        <v>0</v>
      </c>
      <c r="F184" s="2">
        <v>20</v>
      </c>
      <c r="G184" s="2">
        <v>0</v>
      </c>
      <c r="H184" s="2">
        <v>20.5</v>
      </c>
      <c r="I184" s="2">
        <v>0</v>
      </c>
      <c r="J184" s="2">
        <v>18.5</v>
      </c>
      <c r="K184" s="2">
        <v>0</v>
      </c>
      <c r="L184" s="2">
        <v>19.899999999999999</v>
      </c>
      <c r="M184" s="2">
        <v>0</v>
      </c>
      <c r="N184" s="2">
        <v>18.8</v>
      </c>
      <c r="O184" s="2">
        <v>4.8</v>
      </c>
      <c r="P184" s="2">
        <v>18.899999999999999</v>
      </c>
      <c r="Q184" s="2">
        <v>0</v>
      </c>
      <c r="R184" s="2">
        <v>16.8</v>
      </c>
      <c r="S184" s="2">
        <v>1</v>
      </c>
      <c r="T184" s="2">
        <v>18.899999999999999</v>
      </c>
      <c r="U184" s="2">
        <v>0</v>
      </c>
      <c r="V184" s="2">
        <v>19.3</v>
      </c>
      <c r="W184" s="2">
        <v>0</v>
      </c>
      <c r="X184" s="49">
        <v>19.399999999999999</v>
      </c>
      <c r="Y184" s="49">
        <v>0</v>
      </c>
      <c r="Z184" s="2">
        <v>20.100000000000001</v>
      </c>
      <c r="AA184" s="2">
        <v>0</v>
      </c>
      <c r="AB184" s="7">
        <v>19.600000000000001</v>
      </c>
      <c r="AC184" s="7">
        <v>0</v>
      </c>
      <c r="AD184" s="2">
        <v>20.100000000000001</v>
      </c>
      <c r="AE184" s="2">
        <v>0</v>
      </c>
      <c r="AF184" s="2">
        <v>18.2</v>
      </c>
      <c r="AG184" s="2">
        <v>0</v>
      </c>
      <c r="AH184" s="2">
        <v>19.8</v>
      </c>
      <c r="AI184" s="2">
        <v>0</v>
      </c>
      <c r="AJ184" s="14"/>
      <c r="AK184" s="14"/>
      <c r="AL184" s="14">
        <v>19.510000000000002</v>
      </c>
      <c r="AM184" s="14">
        <v>0</v>
      </c>
      <c r="AN184" s="7">
        <v>20</v>
      </c>
      <c r="AO184" s="7">
        <v>0</v>
      </c>
      <c r="AP184" s="45">
        <v>20</v>
      </c>
      <c r="AQ184" s="45">
        <v>0</v>
      </c>
    </row>
    <row r="185" spans="1:43" ht="14.25" customHeight="1">
      <c r="A185" s="48">
        <v>44744</v>
      </c>
      <c r="B185" s="2">
        <v>22.9</v>
      </c>
      <c r="C185" s="2">
        <v>0</v>
      </c>
      <c r="D185" s="2">
        <v>22.1</v>
      </c>
      <c r="E185" s="2">
        <v>0</v>
      </c>
      <c r="F185" s="2">
        <v>21.8</v>
      </c>
      <c r="G185" s="2">
        <v>0</v>
      </c>
      <c r="H185" s="2">
        <v>22.5</v>
      </c>
      <c r="I185" s="2">
        <v>0</v>
      </c>
      <c r="J185" s="2">
        <v>21.1</v>
      </c>
      <c r="K185" s="2">
        <v>0</v>
      </c>
      <c r="L185" s="2">
        <v>22.1</v>
      </c>
      <c r="M185" s="2">
        <v>0</v>
      </c>
      <c r="N185" s="2">
        <v>21.4</v>
      </c>
      <c r="O185" s="2">
        <v>2</v>
      </c>
      <c r="P185" s="2">
        <v>21.3</v>
      </c>
      <c r="Q185" s="2">
        <v>0</v>
      </c>
      <c r="R185" s="2">
        <v>18</v>
      </c>
      <c r="S185" s="2">
        <v>1.3</v>
      </c>
      <c r="T185" s="2">
        <v>20.7</v>
      </c>
      <c r="U185" s="2">
        <v>0</v>
      </c>
      <c r="V185" s="2">
        <v>21.7</v>
      </c>
      <c r="W185" s="2">
        <v>0</v>
      </c>
      <c r="X185" s="49">
        <v>20.2</v>
      </c>
      <c r="Y185" s="49">
        <v>0.5</v>
      </c>
      <c r="Z185" s="2">
        <v>22.6</v>
      </c>
      <c r="AA185" s="2">
        <v>0</v>
      </c>
      <c r="AB185" s="7">
        <v>22.3</v>
      </c>
      <c r="AC185" s="7">
        <v>0</v>
      </c>
      <c r="AD185" s="2">
        <v>21.9</v>
      </c>
      <c r="AE185" s="2">
        <v>0</v>
      </c>
      <c r="AF185" s="2">
        <v>20.3</v>
      </c>
      <c r="AG185" s="2">
        <v>0</v>
      </c>
      <c r="AH185" s="2">
        <v>21.4</v>
      </c>
      <c r="AI185" s="2">
        <v>0</v>
      </c>
      <c r="AJ185" s="14"/>
      <c r="AK185" s="14"/>
      <c r="AL185" s="14">
        <v>21.73</v>
      </c>
      <c r="AM185" s="14">
        <v>0</v>
      </c>
      <c r="AN185" s="7">
        <v>21.8</v>
      </c>
      <c r="AO185" s="7">
        <v>0</v>
      </c>
      <c r="AP185" s="45">
        <v>22.2</v>
      </c>
      <c r="AQ185" s="45">
        <v>0</v>
      </c>
    </row>
    <row r="186" spans="1:43" ht="14.25" customHeight="1">
      <c r="A186" s="48">
        <v>44745</v>
      </c>
      <c r="B186" s="2">
        <v>22.1</v>
      </c>
      <c r="C186" s="2">
        <v>4.3</v>
      </c>
      <c r="D186" s="2">
        <v>21.1</v>
      </c>
      <c r="E186" s="2">
        <v>4.0999999999999996</v>
      </c>
      <c r="F186" s="2">
        <v>20.399999999999999</v>
      </c>
      <c r="G186" s="2">
        <v>2</v>
      </c>
      <c r="H186" s="2">
        <v>21.3</v>
      </c>
      <c r="I186" s="2">
        <v>4.3</v>
      </c>
      <c r="J186" s="2">
        <v>20.8</v>
      </c>
      <c r="K186" s="2">
        <v>3.3</v>
      </c>
      <c r="L186" s="2">
        <v>21</v>
      </c>
      <c r="M186" s="2">
        <v>6.9</v>
      </c>
      <c r="N186" s="2">
        <v>21.2</v>
      </c>
      <c r="O186" s="2">
        <v>0</v>
      </c>
      <c r="P186" s="2">
        <v>20</v>
      </c>
      <c r="Q186" s="2">
        <v>2.8</v>
      </c>
      <c r="R186" s="2">
        <v>17.8</v>
      </c>
      <c r="S186" s="2">
        <v>0.8</v>
      </c>
      <c r="T186" s="2">
        <v>21.7</v>
      </c>
      <c r="U186" s="2">
        <v>5.0999999999999996</v>
      </c>
      <c r="V186" s="2">
        <v>20.7</v>
      </c>
      <c r="W186" s="2">
        <v>0</v>
      </c>
      <c r="X186" s="49">
        <v>19.3</v>
      </c>
      <c r="Y186" s="49">
        <v>0.5</v>
      </c>
      <c r="Z186" s="2">
        <v>22</v>
      </c>
      <c r="AA186" s="2">
        <v>2.8</v>
      </c>
      <c r="AB186" s="7">
        <v>22.1</v>
      </c>
      <c r="AC186" s="7">
        <v>3.6</v>
      </c>
      <c r="AD186" s="2">
        <v>20.9</v>
      </c>
      <c r="AE186" s="2">
        <v>1</v>
      </c>
      <c r="AF186" s="2">
        <v>20.2</v>
      </c>
      <c r="AG186" s="2">
        <v>0.5</v>
      </c>
      <c r="AH186" s="2">
        <v>21.5</v>
      </c>
      <c r="AI186" s="2">
        <v>4.0999999999999996</v>
      </c>
      <c r="AJ186" s="14"/>
      <c r="AK186" s="14"/>
      <c r="AL186" s="14">
        <v>20.92</v>
      </c>
      <c r="AM186" s="14">
        <v>1.02</v>
      </c>
      <c r="AN186" s="7">
        <v>20.399999999999999</v>
      </c>
      <c r="AO186" s="7">
        <v>2</v>
      </c>
      <c r="AP186" s="45">
        <v>21.3</v>
      </c>
      <c r="AQ186" s="45">
        <v>3</v>
      </c>
    </row>
    <row r="187" spans="1:43" ht="14.25" customHeight="1">
      <c r="A187" s="48">
        <v>44746</v>
      </c>
      <c r="B187" s="2">
        <v>19.3</v>
      </c>
      <c r="C187" s="2">
        <v>1.5</v>
      </c>
      <c r="D187" s="2">
        <v>18.5</v>
      </c>
      <c r="E187" s="2">
        <v>1.3</v>
      </c>
      <c r="F187" s="2">
        <v>17.7</v>
      </c>
      <c r="G187" s="2">
        <v>3.8</v>
      </c>
      <c r="H187" s="2">
        <v>18.7</v>
      </c>
      <c r="I187" s="2">
        <v>1.8</v>
      </c>
      <c r="J187" s="2">
        <v>18.899999999999999</v>
      </c>
      <c r="K187" s="2">
        <v>0</v>
      </c>
      <c r="L187" s="2">
        <v>18.899999999999999</v>
      </c>
      <c r="M187" s="2">
        <v>0</v>
      </c>
      <c r="N187" s="2">
        <v>19</v>
      </c>
      <c r="O187" s="2">
        <v>0.5</v>
      </c>
      <c r="P187" s="2">
        <v>17.3</v>
      </c>
      <c r="Q187" s="2">
        <v>4.3</v>
      </c>
      <c r="R187" s="2">
        <v>15.7</v>
      </c>
      <c r="S187" s="2">
        <v>0.8</v>
      </c>
      <c r="T187" s="2">
        <v>19.8</v>
      </c>
      <c r="U187" s="2">
        <v>10.8</v>
      </c>
      <c r="V187" s="2">
        <v>18.2</v>
      </c>
      <c r="W187" s="2">
        <v>3.6</v>
      </c>
      <c r="X187" s="49">
        <v>16.3</v>
      </c>
      <c r="Y187" s="49">
        <v>4.0999999999999996</v>
      </c>
      <c r="Z187" s="2">
        <v>19.399999999999999</v>
      </c>
      <c r="AA187" s="2">
        <v>2.5</v>
      </c>
      <c r="AB187" s="7">
        <v>19.5</v>
      </c>
      <c r="AC187" s="7">
        <v>1.3</v>
      </c>
      <c r="AD187" s="2">
        <v>17.899999999999999</v>
      </c>
      <c r="AE187" s="2">
        <v>3.8</v>
      </c>
      <c r="AF187" s="2">
        <v>17.600000000000001</v>
      </c>
      <c r="AG187" s="2">
        <v>8.4</v>
      </c>
      <c r="AH187" s="2">
        <v>19.2</v>
      </c>
      <c r="AI187" s="2">
        <v>3</v>
      </c>
      <c r="AJ187" s="14"/>
      <c r="AK187" s="14"/>
      <c r="AL187" s="14">
        <v>18.34</v>
      </c>
      <c r="AM187" s="14">
        <v>4.32</v>
      </c>
      <c r="AN187" s="7">
        <v>17.7</v>
      </c>
      <c r="AO187" s="7">
        <v>3.8</v>
      </c>
      <c r="AP187" s="45">
        <v>18.899999999999999</v>
      </c>
      <c r="AQ187" s="45">
        <v>2</v>
      </c>
    </row>
    <row r="188" spans="1:43" ht="14.25" customHeight="1">
      <c r="A188" s="48">
        <v>44747</v>
      </c>
      <c r="B188" s="2">
        <v>22</v>
      </c>
      <c r="C188" s="2">
        <v>0</v>
      </c>
      <c r="D188" s="2">
        <v>21.8</v>
      </c>
      <c r="E188" s="2">
        <v>0</v>
      </c>
      <c r="F188" s="2">
        <v>21.1</v>
      </c>
      <c r="G188" s="2">
        <v>0</v>
      </c>
      <c r="H188" s="2">
        <v>21.9</v>
      </c>
      <c r="I188" s="2">
        <v>0</v>
      </c>
      <c r="J188" s="2">
        <v>22.1</v>
      </c>
      <c r="K188" s="2">
        <v>0</v>
      </c>
      <c r="L188" s="2">
        <v>21.5</v>
      </c>
      <c r="M188" s="2">
        <v>0</v>
      </c>
      <c r="N188" s="2">
        <v>21.5</v>
      </c>
      <c r="O188" s="2">
        <v>0</v>
      </c>
      <c r="P188" s="2">
        <v>21.1</v>
      </c>
      <c r="Q188" s="2">
        <v>0.5</v>
      </c>
      <c r="R188" s="2">
        <v>18.399999999999999</v>
      </c>
      <c r="S188" s="2">
        <v>0.5</v>
      </c>
      <c r="T188" s="2">
        <v>26</v>
      </c>
      <c r="U188" s="2">
        <v>0.3</v>
      </c>
      <c r="V188" s="2">
        <v>21.7</v>
      </c>
      <c r="W188" s="2">
        <v>0</v>
      </c>
      <c r="X188" s="49">
        <v>19.100000000000001</v>
      </c>
      <c r="Y188" s="49">
        <v>0.8</v>
      </c>
      <c r="Z188" s="2">
        <v>22.4</v>
      </c>
      <c r="AA188" s="2">
        <v>0</v>
      </c>
      <c r="AB188" s="7">
        <v>22.1</v>
      </c>
      <c r="AC188" s="7">
        <v>0</v>
      </c>
      <c r="AD188" s="2">
        <v>21.7</v>
      </c>
      <c r="AE188" s="2">
        <v>0</v>
      </c>
      <c r="AF188" s="2">
        <v>21.2</v>
      </c>
      <c r="AG188" s="2">
        <v>0.5</v>
      </c>
      <c r="AH188" s="2">
        <v>21.9</v>
      </c>
      <c r="AI188" s="2">
        <v>0</v>
      </c>
      <c r="AJ188" s="14"/>
      <c r="AK188" s="14"/>
      <c r="AL188" s="14">
        <v>21.91</v>
      </c>
      <c r="AM188" s="14">
        <v>0</v>
      </c>
      <c r="AN188" s="7">
        <v>21.1</v>
      </c>
      <c r="AO188" s="7">
        <v>0</v>
      </c>
      <c r="AP188" s="45">
        <v>22.1</v>
      </c>
      <c r="AQ188" s="45">
        <v>0</v>
      </c>
    </row>
    <row r="189" spans="1:43" ht="14.25" customHeight="1">
      <c r="A189" s="48">
        <v>44748</v>
      </c>
      <c r="B189" s="2">
        <v>19.399999999999999</v>
      </c>
      <c r="C189" s="2">
        <v>0</v>
      </c>
      <c r="D189" s="2">
        <v>18.8</v>
      </c>
      <c r="E189" s="2">
        <v>0</v>
      </c>
      <c r="F189" s="2">
        <v>17.899999999999999</v>
      </c>
      <c r="G189" s="2">
        <v>1</v>
      </c>
      <c r="H189" s="2">
        <v>18.899999999999999</v>
      </c>
      <c r="I189" s="2">
        <v>0</v>
      </c>
      <c r="J189" s="2">
        <v>19.7</v>
      </c>
      <c r="K189" s="2">
        <v>0</v>
      </c>
      <c r="L189" s="2">
        <v>19.100000000000001</v>
      </c>
      <c r="M189" s="2">
        <v>0</v>
      </c>
      <c r="N189" s="2">
        <v>19.100000000000001</v>
      </c>
      <c r="O189" s="2">
        <v>0.5</v>
      </c>
      <c r="P189" s="2">
        <v>18.100000000000001</v>
      </c>
      <c r="Q189" s="2">
        <v>3.6</v>
      </c>
      <c r="R189" s="2">
        <v>16.100000000000001</v>
      </c>
      <c r="S189" s="2">
        <v>0.8</v>
      </c>
      <c r="T189" s="2">
        <v>19.5</v>
      </c>
      <c r="U189" s="2">
        <v>0</v>
      </c>
      <c r="V189" s="2">
        <v>18.8</v>
      </c>
      <c r="W189" s="2">
        <v>0</v>
      </c>
      <c r="X189" s="49">
        <v>16.3</v>
      </c>
      <c r="Y189" s="49">
        <v>11.2</v>
      </c>
      <c r="Z189" s="2">
        <v>20.3</v>
      </c>
      <c r="AA189" s="2">
        <v>0.5</v>
      </c>
      <c r="AB189" s="7">
        <v>19.7</v>
      </c>
      <c r="AC189" s="7">
        <v>0</v>
      </c>
      <c r="AD189" s="2">
        <v>18.600000000000001</v>
      </c>
      <c r="AE189" s="2">
        <v>1.5</v>
      </c>
      <c r="AF189" s="2">
        <v>18.399999999999999</v>
      </c>
      <c r="AG189" s="2">
        <v>11.7</v>
      </c>
      <c r="AH189" s="2">
        <v>19.399999999999999</v>
      </c>
      <c r="AI189" s="2">
        <v>0</v>
      </c>
      <c r="AJ189" s="14"/>
      <c r="AK189" s="14"/>
      <c r="AL189" s="14">
        <v>19.28</v>
      </c>
      <c r="AM189" s="14">
        <v>0</v>
      </c>
      <c r="AN189" s="7">
        <v>17.899999999999999</v>
      </c>
      <c r="AO189" s="7">
        <v>1</v>
      </c>
      <c r="AP189" s="45">
        <v>19.3</v>
      </c>
      <c r="AQ189" s="45">
        <v>0.5</v>
      </c>
    </row>
    <row r="190" spans="1:43" ht="14.25" customHeight="1">
      <c r="A190" s="48">
        <v>44749</v>
      </c>
      <c r="B190" s="2">
        <v>17.600000000000001</v>
      </c>
      <c r="C190" s="2">
        <v>1.5</v>
      </c>
      <c r="D190" s="2">
        <v>16.7</v>
      </c>
      <c r="E190" s="2">
        <v>0.8</v>
      </c>
      <c r="F190" s="2">
        <v>16</v>
      </c>
      <c r="G190" s="2">
        <v>0</v>
      </c>
      <c r="H190" s="2">
        <v>16.8</v>
      </c>
      <c r="I190" s="2">
        <v>4.8</v>
      </c>
      <c r="J190" s="2">
        <v>16.3</v>
      </c>
      <c r="K190" s="2">
        <v>6.6</v>
      </c>
      <c r="L190" s="2">
        <v>17</v>
      </c>
      <c r="M190" s="2">
        <v>6.9</v>
      </c>
      <c r="N190" s="2">
        <v>17.3</v>
      </c>
      <c r="O190" s="2">
        <v>0</v>
      </c>
      <c r="P190" s="2">
        <v>15.8</v>
      </c>
      <c r="Q190" s="2">
        <v>1.5</v>
      </c>
      <c r="R190" s="2">
        <v>13.2</v>
      </c>
      <c r="S190" s="2">
        <v>0.3</v>
      </c>
      <c r="T190" s="2">
        <v>20.5</v>
      </c>
      <c r="U190" s="2">
        <v>2.6</v>
      </c>
      <c r="V190" s="2">
        <v>15.6</v>
      </c>
      <c r="W190" s="2">
        <v>7.1</v>
      </c>
      <c r="X190" s="49">
        <v>15.6</v>
      </c>
      <c r="Y190" s="49">
        <v>0</v>
      </c>
      <c r="Z190" s="2">
        <v>16.899999999999999</v>
      </c>
      <c r="AA190" s="2">
        <v>4.0999999999999996</v>
      </c>
      <c r="AB190" s="7">
        <v>17.3</v>
      </c>
      <c r="AC190" s="7">
        <v>0.5</v>
      </c>
      <c r="AD190" s="2">
        <v>16.3</v>
      </c>
      <c r="AE190" s="2">
        <v>0.5</v>
      </c>
      <c r="AF190" s="2">
        <v>15.6</v>
      </c>
      <c r="AG190" s="2">
        <v>4.8</v>
      </c>
      <c r="AH190" s="2">
        <v>18</v>
      </c>
      <c r="AI190" s="2">
        <v>1</v>
      </c>
      <c r="AJ190" s="14"/>
      <c r="AK190" s="14"/>
      <c r="AL190" s="14">
        <v>16.18</v>
      </c>
      <c r="AM190" s="14">
        <v>4.0599999999999996</v>
      </c>
      <c r="AN190" s="7">
        <v>16</v>
      </c>
      <c r="AO190" s="7">
        <v>0</v>
      </c>
      <c r="AP190" s="45">
        <v>16.600000000000001</v>
      </c>
      <c r="AQ190" s="45">
        <v>1.8</v>
      </c>
    </row>
    <row r="191" spans="1:43" ht="14.25" customHeight="1">
      <c r="A191" s="48">
        <v>44750</v>
      </c>
      <c r="B191" s="2">
        <v>16.899999999999999</v>
      </c>
      <c r="C191" s="2">
        <v>0</v>
      </c>
      <c r="D191" s="2">
        <v>16.399999999999999</v>
      </c>
      <c r="E191" s="2">
        <v>0.5</v>
      </c>
      <c r="F191" s="2">
        <v>15.7</v>
      </c>
      <c r="G191" s="2">
        <v>0.5</v>
      </c>
      <c r="H191" s="2">
        <v>16.600000000000001</v>
      </c>
      <c r="I191" s="2">
        <v>0</v>
      </c>
      <c r="J191" s="2">
        <v>17.5</v>
      </c>
      <c r="K191" s="2">
        <v>0.5</v>
      </c>
      <c r="L191" s="2">
        <v>15.8</v>
      </c>
      <c r="M191" s="2">
        <v>0.8</v>
      </c>
      <c r="N191" s="2">
        <v>16.5</v>
      </c>
      <c r="O191" s="2">
        <v>0</v>
      </c>
      <c r="P191" s="2">
        <v>16.3</v>
      </c>
      <c r="Q191" s="2">
        <v>0</v>
      </c>
      <c r="R191" s="2">
        <v>14.9</v>
      </c>
      <c r="S191" s="2">
        <v>0</v>
      </c>
      <c r="T191" s="2">
        <v>18.5</v>
      </c>
      <c r="U191" s="2">
        <v>4.5</v>
      </c>
      <c r="V191" s="2">
        <v>16.399999999999999</v>
      </c>
      <c r="W191" s="2">
        <v>1</v>
      </c>
      <c r="X191" s="49">
        <v>15</v>
      </c>
      <c r="Y191" s="49">
        <v>2</v>
      </c>
      <c r="Z191" s="2">
        <v>17.399999999999999</v>
      </c>
      <c r="AA191" s="2">
        <v>0.8</v>
      </c>
      <c r="AB191" s="7">
        <v>17</v>
      </c>
      <c r="AC191" s="7">
        <v>0.5</v>
      </c>
      <c r="AD191" s="2">
        <v>16.5</v>
      </c>
      <c r="AE191" s="2">
        <v>0</v>
      </c>
      <c r="AF191" s="2">
        <v>16.100000000000001</v>
      </c>
      <c r="AG191" s="2">
        <v>7.4</v>
      </c>
      <c r="AH191" s="2">
        <v>17.2</v>
      </c>
      <c r="AI191" s="2">
        <v>1.3</v>
      </c>
      <c r="AJ191" s="14"/>
      <c r="AK191" s="14"/>
      <c r="AL191" s="14">
        <v>17</v>
      </c>
      <c r="AM191" s="14">
        <v>0.51</v>
      </c>
      <c r="AN191" s="7">
        <v>15.7</v>
      </c>
      <c r="AO191" s="7">
        <v>0.5</v>
      </c>
      <c r="AP191" s="45">
        <v>17.2</v>
      </c>
      <c r="AQ191" s="45">
        <v>0</v>
      </c>
    </row>
    <row r="192" spans="1:43" ht="14.25" customHeight="1">
      <c r="A192" s="48">
        <v>44751</v>
      </c>
      <c r="B192" s="2">
        <v>18.899999999999999</v>
      </c>
      <c r="C192" s="2">
        <v>0</v>
      </c>
      <c r="D192" s="2">
        <v>18.2</v>
      </c>
      <c r="E192" s="2">
        <v>0</v>
      </c>
      <c r="F192" s="2">
        <v>17.7</v>
      </c>
      <c r="G192" s="2">
        <v>0</v>
      </c>
      <c r="H192" s="2">
        <v>18.399999999999999</v>
      </c>
      <c r="I192" s="2">
        <v>0</v>
      </c>
      <c r="J192" s="2">
        <v>17.5</v>
      </c>
      <c r="K192" s="2">
        <v>0</v>
      </c>
      <c r="L192" s="2">
        <v>18.100000000000001</v>
      </c>
      <c r="M192" s="2">
        <v>0</v>
      </c>
      <c r="N192" s="2">
        <v>17.399999999999999</v>
      </c>
      <c r="O192" s="2">
        <v>0</v>
      </c>
      <c r="P192" s="2">
        <v>16.2</v>
      </c>
      <c r="Q192" s="2">
        <v>0</v>
      </c>
      <c r="R192" s="2">
        <v>14</v>
      </c>
      <c r="S192" s="2">
        <v>0.3</v>
      </c>
      <c r="T192" s="2">
        <v>22.6</v>
      </c>
      <c r="U192" s="2">
        <v>6.8</v>
      </c>
      <c r="V192" s="2">
        <v>16.600000000000001</v>
      </c>
      <c r="W192" s="2">
        <v>0</v>
      </c>
      <c r="X192" s="49">
        <v>16.600000000000001</v>
      </c>
      <c r="Y192" s="49">
        <v>0</v>
      </c>
      <c r="Z192" s="2">
        <v>18.100000000000001</v>
      </c>
      <c r="AA192" s="2">
        <v>0</v>
      </c>
      <c r="AB192" s="7">
        <v>17.899999999999999</v>
      </c>
      <c r="AC192" s="7">
        <v>0</v>
      </c>
      <c r="AD192" s="2">
        <v>18</v>
      </c>
      <c r="AE192" s="2">
        <v>0</v>
      </c>
      <c r="AF192" s="2">
        <v>15</v>
      </c>
      <c r="AG192" s="2">
        <v>0</v>
      </c>
      <c r="AH192" s="2">
        <v>17.899999999999999</v>
      </c>
      <c r="AI192" s="2">
        <v>0</v>
      </c>
      <c r="AJ192" s="14"/>
      <c r="AK192" s="14"/>
      <c r="AL192" s="14">
        <v>17.47</v>
      </c>
      <c r="AM192" s="14">
        <v>0</v>
      </c>
      <c r="AN192" s="7">
        <v>17.7</v>
      </c>
      <c r="AO192" s="7">
        <v>0</v>
      </c>
      <c r="AP192" s="45">
        <v>18</v>
      </c>
      <c r="AQ192" s="45">
        <v>0</v>
      </c>
    </row>
    <row r="193" spans="1:43" ht="14.25" customHeight="1">
      <c r="A193" s="48">
        <v>44752</v>
      </c>
      <c r="B193" s="2">
        <v>19.7</v>
      </c>
      <c r="C193" s="2">
        <v>0</v>
      </c>
      <c r="D193" s="2">
        <v>19.100000000000001</v>
      </c>
      <c r="E193" s="2">
        <v>0</v>
      </c>
      <c r="F193" s="2">
        <v>18.3</v>
      </c>
      <c r="G193" s="2">
        <v>0</v>
      </c>
      <c r="H193" s="2">
        <v>19.399999999999999</v>
      </c>
      <c r="I193" s="2">
        <v>0</v>
      </c>
      <c r="J193" s="2">
        <v>17.399999999999999</v>
      </c>
      <c r="K193" s="2">
        <v>0</v>
      </c>
      <c r="L193" s="2">
        <v>19.2</v>
      </c>
      <c r="M193" s="2">
        <v>0</v>
      </c>
      <c r="N193" s="2">
        <v>17.899999999999999</v>
      </c>
      <c r="O193" s="2">
        <v>0</v>
      </c>
      <c r="P193" s="2">
        <v>15.9</v>
      </c>
      <c r="Q193" s="2">
        <v>0</v>
      </c>
      <c r="R193" s="2">
        <v>14.5</v>
      </c>
      <c r="S193" s="2">
        <v>0.3</v>
      </c>
      <c r="T193" s="2">
        <v>15.8</v>
      </c>
      <c r="U193" s="2">
        <v>0.8</v>
      </c>
      <c r="V193" s="2">
        <v>16.600000000000001</v>
      </c>
      <c r="W193" s="2">
        <v>0</v>
      </c>
      <c r="X193" s="49">
        <v>16.8</v>
      </c>
      <c r="Y193" s="49">
        <v>0</v>
      </c>
      <c r="Z193" s="2">
        <v>18.3</v>
      </c>
      <c r="AA193" s="2">
        <v>0</v>
      </c>
      <c r="AB193" s="7">
        <v>18</v>
      </c>
      <c r="AC193" s="7">
        <v>0</v>
      </c>
      <c r="AD193" s="2">
        <v>18.2</v>
      </c>
      <c r="AE193" s="2">
        <v>0</v>
      </c>
      <c r="AF193" s="2">
        <v>15.4</v>
      </c>
      <c r="AG193" s="2">
        <v>0</v>
      </c>
      <c r="AH193" s="2">
        <v>18.100000000000001</v>
      </c>
      <c r="AI193" s="2">
        <v>0</v>
      </c>
      <c r="AJ193" s="14"/>
      <c r="AK193" s="14"/>
      <c r="AL193" s="14">
        <v>17.64</v>
      </c>
      <c r="AM193" s="14">
        <v>0</v>
      </c>
      <c r="AN193" s="7">
        <v>18.3</v>
      </c>
      <c r="AO193" s="7">
        <v>0</v>
      </c>
      <c r="AP193" s="45">
        <v>18.5</v>
      </c>
      <c r="AQ193" s="45">
        <v>0</v>
      </c>
    </row>
    <row r="194" spans="1:43" ht="14.25" customHeight="1">
      <c r="A194" s="48">
        <v>44753</v>
      </c>
      <c r="B194" s="2">
        <v>21.3</v>
      </c>
      <c r="C194" s="2">
        <v>0</v>
      </c>
      <c r="D194" s="2">
        <v>20.5</v>
      </c>
      <c r="E194" s="2">
        <v>0</v>
      </c>
      <c r="F194" s="2">
        <v>20.100000000000001</v>
      </c>
      <c r="G194" s="2">
        <v>0</v>
      </c>
      <c r="H194" s="2">
        <v>20.9</v>
      </c>
      <c r="I194" s="2">
        <v>0</v>
      </c>
      <c r="J194" s="2">
        <v>19.600000000000001</v>
      </c>
      <c r="K194" s="2">
        <v>0</v>
      </c>
      <c r="L194" s="2">
        <v>20.7</v>
      </c>
      <c r="M194" s="2">
        <v>0</v>
      </c>
      <c r="N194" s="2">
        <v>19.600000000000001</v>
      </c>
      <c r="O194" s="2">
        <v>0</v>
      </c>
      <c r="P194" s="2">
        <v>18.5</v>
      </c>
      <c r="Q194" s="2">
        <v>0</v>
      </c>
      <c r="R194" s="2">
        <v>16.399999999999999</v>
      </c>
      <c r="S194" s="2">
        <v>0</v>
      </c>
      <c r="T194" s="2">
        <v>20.6</v>
      </c>
      <c r="U194" s="2">
        <v>0</v>
      </c>
      <c r="V194" s="2">
        <v>20.100000000000001</v>
      </c>
      <c r="W194" s="2">
        <v>0</v>
      </c>
      <c r="X194" s="49">
        <v>18.399999999999999</v>
      </c>
      <c r="Y194" s="49">
        <v>0</v>
      </c>
      <c r="Z194" s="2">
        <v>20.6</v>
      </c>
      <c r="AA194" s="2">
        <v>0</v>
      </c>
      <c r="AB194" s="7">
        <v>19.8</v>
      </c>
      <c r="AC194" s="7">
        <v>0</v>
      </c>
      <c r="AD194" s="2">
        <v>20.3</v>
      </c>
      <c r="AE194" s="2">
        <v>0</v>
      </c>
      <c r="AF194" s="2">
        <v>17.899999999999999</v>
      </c>
      <c r="AG194" s="2">
        <v>0</v>
      </c>
      <c r="AH194" s="2">
        <v>20</v>
      </c>
      <c r="AI194" s="2">
        <v>0</v>
      </c>
      <c r="AJ194" s="14"/>
      <c r="AK194" s="14"/>
      <c r="AL194" s="14">
        <v>20.18</v>
      </c>
      <c r="AM194" s="14">
        <v>0.51</v>
      </c>
      <c r="AN194" s="7">
        <v>20.100000000000001</v>
      </c>
      <c r="AO194" s="7">
        <v>0</v>
      </c>
      <c r="AP194" s="45">
        <v>20.5</v>
      </c>
      <c r="AQ194" s="45">
        <v>0</v>
      </c>
    </row>
    <row r="195" spans="1:43" ht="14.25" customHeight="1">
      <c r="A195" s="48">
        <v>44754</v>
      </c>
      <c r="B195" s="2">
        <v>16.8</v>
      </c>
      <c r="C195" s="2">
        <v>12.2</v>
      </c>
      <c r="D195" s="2">
        <v>16.7</v>
      </c>
      <c r="E195" s="2">
        <v>5.8</v>
      </c>
      <c r="F195" s="2">
        <v>16.5</v>
      </c>
      <c r="G195" s="2">
        <v>7.6</v>
      </c>
      <c r="H195" s="2">
        <v>18.8</v>
      </c>
      <c r="I195" s="2">
        <v>6.6</v>
      </c>
      <c r="J195" s="2">
        <v>17.3</v>
      </c>
      <c r="K195" s="2">
        <v>3.3</v>
      </c>
      <c r="L195" s="2">
        <v>16.2</v>
      </c>
      <c r="M195" s="2">
        <v>8.4</v>
      </c>
      <c r="N195" s="2">
        <v>16.2</v>
      </c>
      <c r="O195" s="2">
        <v>1</v>
      </c>
      <c r="P195" s="2">
        <v>16.100000000000001</v>
      </c>
      <c r="Q195" s="2">
        <v>10.199999999999999</v>
      </c>
      <c r="R195" s="2">
        <v>15.8</v>
      </c>
      <c r="S195" s="2">
        <v>0.5</v>
      </c>
      <c r="T195" s="2">
        <v>16.2</v>
      </c>
      <c r="U195" s="2">
        <v>19</v>
      </c>
      <c r="V195" s="2">
        <v>17.2</v>
      </c>
      <c r="W195" s="2">
        <v>16.5</v>
      </c>
      <c r="X195" s="49">
        <v>15.3</v>
      </c>
      <c r="Y195" s="49">
        <v>14.2</v>
      </c>
      <c r="Z195" s="2">
        <v>18.2</v>
      </c>
      <c r="AA195" s="2">
        <v>3</v>
      </c>
      <c r="AB195" s="7">
        <v>17.5</v>
      </c>
      <c r="AC195" s="7">
        <v>3.3</v>
      </c>
      <c r="AD195" s="2">
        <v>16.8</v>
      </c>
      <c r="AE195" s="2">
        <v>10.7</v>
      </c>
      <c r="AF195" s="2">
        <v>16.8</v>
      </c>
      <c r="AG195" s="2">
        <v>14</v>
      </c>
      <c r="AH195" s="2">
        <v>16.899999999999999</v>
      </c>
      <c r="AI195" s="2">
        <v>13.5</v>
      </c>
      <c r="AJ195" s="14"/>
      <c r="AK195" s="14"/>
      <c r="AL195" s="14">
        <v>17.25</v>
      </c>
      <c r="AM195" s="14">
        <v>4.32</v>
      </c>
      <c r="AN195" s="7">
        <v>16.5</v>
      </c>
      <c r="AO195" s="7">
        <v>7.6</v>
      </c>
      <c r="AP195" s="45">
        <v>17.3</v>
      </c>
      <c r="AQ195" s="45">
        <v>3</v>
      </c>
    </row>
    <row r="196" spans="1:43" ht="14.25" customHeight="1">
      <c r="A196" s="48">
        <v>44755</v>
      </c>
      <c r="B196" s="2">
        <v>15.9</v>
      </c>
      <c r="C196" s="2">
        <v>3.3</v>
      </c>
      <c r="D196" s="2">
        <v>15.4</v>
      </c>
      <c r="E196" s="2">
        <v>6.4</v>
      </c>
      <c r="F196" s="2">
        <v>14.7</v>
      </c>
      <c r="G196" s="2">
        <v>13.7</v>
      </c>
      <c r="H196" s="2">
        <v>15.4</v>
      </c>
      <c r="I196" s="2">
        <v>6.1</v>
      </c>
      <c r="J196" s="2">
        <v>16.2</v>
      </c>
      <c r="K196" s="2">
        <v>10.7</v>
      </c>
      <c r="L196" s="2">
        <v>14.7</v>
      </c>
      <c r="M196" s="2">
        <v>14.2</v>
      </c>
      <c r="N196" s="2">
        <v>15.2</v>
      </c>
      <c r="O196" s="2">
        <v>0.5</v>
      </c>
      <c r="P196" s="2">
        <v>14.8</v>
      </c>
      <c r="Q196" s="2">
        <v>6.4</v>
      </c>
      <c r="R196" s="2">
        <v>14.3</v>
      </c>
      <c r="S196" s="2">
        <v>0</v>
      </c>
      <c r="T196" s="2">
        <v>16.100000000000001</v>
      </c>
      <c r="U196" s="2">
        <v>24.4</v>
      </c>
      <c r="V196" s="2">
        <v>16</v>
      </c>
      <c r="W196" s="2">
        <v>15.5</v>
      </c>
      <c r="X196" s="49">
        <v>13.6</v>
      </c>
      <c r="Y196" s="49">
        <v>26.2</v>
      </c>
      <c r="Z196" s="2">
        <v>16.600000000000001</v>
      </c>
      <c r="AA196" s="2">
        <v>5.0999999999999996</v>
      </c>
      <c r="AB196" s="7">
        <v>16.5</v>
      </c>
      <c r="AC196" s="7">
        <v>2.8</v>
      </c>
      <c r="AD196" s="2">
        <v>15.1</v>
      </c>
      <c r="AE196" s="2">
        <v>11.2</v>
      </c>
      <c r="AF196" s="2">
        <v>14.3</v>
      </c>
      <c r="AG196" s="2">
        <v>9.6999999999999993</v>
      </c>
      <c r="AH196" s="2">
        <v>15.9</v>
      </c>
      <c r="AI196" s="2">
        <v>35.299999999999997</v>
      </c>
      <c r="AJ196" s="14"/>
      <c r="AK196" s="14"/>
      <c r="AL196" s="14">
        <v>15.78</v>
      </c>
      <c r="AM196" s="14">
        <v>8.1300000000000008</v>
      </c>
      <c r="AN196" s="7">
        <v>14.7</v>
      </c>
      <c r="AO196" s="7">
        <v>13.7</v>
      </c>
      <c r="AP196" s="45">
        <v>15.6</v>
      </c>
      <c r="AQ196" s="45">
        <v>11.7</v>
      </c>
    </row>
    <row r="197" spans="1:43" ht="14.25" customHeight="1">
      <c r="A197" s="48">
        <v>44756</v>
      </c>
      <c r="B197" s="2">
        <v>18</v>
      </c>
      <c r="C197" s="2">
        <v>1</v>
      </c>
      <c r="D197" s="2">
        <v>17.399999999999999</v>
      </c>
      <c r="E197" s="2">
        <v>1</v>
      </c>
      <c r="F197" s="2">
        <v>17.2</v>
      </c>
      <c r="G197" s="2">
        <v>1</v>
      </c>
      <c r="H197" s="2">
        <v>17.7</v>
      </c>
      <c r="I197" s="2">
        <v>2.2999999999999998</v>
      </c>
      <c r="J197" s="2">
        <v>18.2</v>
      </c>
      <c r="K197" s="2">
        <v>0</v>
      </c>
      <c r="L197" s="2">
        <v>16.8</v>
      </c>
      <c r="M197" s="2">
        <v>4.8</v>
      </c>
      <c r="N197" s="2">
        <v>17.399999999999999</v>
      </c>
      <c r="O197" s="2">
        <v>0</v>
      </c>
      <c r="P197" s="2">
        <v>17.100000000000001</v>
      </c>
      <c r="Q197" s="2">
        <v>18.8</v>
      </c>
      <c r="R197" s="2">
        <v>15.6</v>
      </c>
      <c r="S197" s="2">
        <v>0.5</v>
      </c>
      <c r="T197" s="2">
        <v>18.899999999999999</v>
      </c>
      <c r="U197" s="2">
        <v>0.2</v>
      </c>
      <c r="V197" s="2">
        <v>18.5</v>
      </c>
      <c r="W197" s="2">
        <v>0</v>
      </c>
      <c r="X197" s="49">
        <v>16.2</v>
      </c>
      <c r="Y197" s="49">
        <v>10.4</v>
      </c>
      <c r="Z197" s="2">
        <v>18.8</v>
      </c>
      <c r="AA197" s="2">
        <v>0</v>
      </c>
      <c r="AB197" s="7">
        <v>18.5</v>
      </c>
      <c r="AC197" s="7">
        <v>0.5</v>
      </c>
      <c r="AD197" s="2">
        <v>17.600000000000001</v>
      </c>
      <c r="AE197" s="2">
        <v>0</v>
      </c>
      <c r="AF197" s="2">
        <v>17.399999999999999</v>
      </c>
      <c r="AG197" s="2">
        <v>0</v>
      </c>
      <c r="AH197" s="2">
        <v>18.5</v>
      </c>
      <c r="AI197" s="2">
        <v>3.6</v>
      </c>
      <c r="AJ197" s="14"/>
      <c r="AK197" s="14"/>
      <c r="AL197" s="14">
        <v>17.88</v>
      </c>
      <c r="AM197" s="14">
        <v>1.52</v>
      </c>
      <c r="AN197" s="7">
        <v>17.2</v>
      </c>
      <c r="AO197" s="7">
        <v>1</v>
      </c>
      <c r="AP197" s="45">
        <v>18.100000000000001</v>
      </c>
      <c r="AQ197" s="45">
        <v>0</v>
      </c>
    </row>
    <row r="198" spans="1:43" ht="14.25" customHeight="1">
      <c r="A198" s="48">
        <v>44757</v>
      </c>
      <c r="B198" s="2">
        <v>18.5</v>
      </c>
      <c r="C198" s="2">
        <v>0</v>
      </c>
      <c r="D198" s="2">
        <v>18</v>
      </c>
      <c r="E198" s="2">
        <v>0</v>
      </c>
      <c r="F198" s="2">
        <v>18</v>
      </c>
      <c r="G198" s="2">
        <v>0</v>
      </c>
      <c r="H198" s="2">
        <v>18.2</v>
      </c>
      <c r="I198" s="2">
        <v>0</v>
      </c>
      <c r="J198" s="2">
        <v>19.2</v>
      </c>
      <c r="K198" s="2">
        <v>0</v>
      </c>
      <c r="L198" s="2">
        <v>17.399999999999999</v>
      </c>
      <c r="M198" s="2">
        <v>0.5</v>
      </c>
      <c r="N198" s="2">
        <v>18</v>
      </c>
      <c r="O198" s="2">
        <v>0</v>
      </c>
      <c r="P198" s="2">
        <v>18.100000000000001</v>
      </c>
      <c r="Q198" s="2">
        <v>6.9</v>
      </c>
      <c r="R198" s="2">
        <v>18.100000000000001</v>
      </c>
      <c r="S198" s="2">
        <v>1</v>
      </c>
      <c r="T198" s="2">
        <v>19.3</v>
      </c>
      <c r="U198" s="2">
        <v>0</v>
      </c>
      <c r="V198" s="2">
        <v>19.5</v>
      </c>
      <c r="W198" s="2">
        <v>0</v>
      </c>
      <c r="X198" s="49">
        <v>16.899999999999999</v>
      </c>
      <c r="Y198" s="49">
        <v>0.5</v>
      </c>
      <c r="Z198" s="2">
        <v>19.600000000000001</v>
      </c>
      <c r="AA198" s="2">
        <v>0</v>
      </c>
      <c r="AB198" s="7">
        <v>19.2</v>
      </c>
      <c r="AC198" s="7">
        <v>0</v>
      </c>
      <c r="AD198" s="2">
        <v>18.600000000000001</v>
      </c>
      <c r="AE198" s="2">
        <v>0</v>
      </c>
      <c r="AF198" s="2">
        <v>18.5</v>
      </c>
      <c r="AG198" s="2">
        <v>0</v>
      </c>
      <c r="AH198" s="2">
        <v>19.3</v>
      </c>
      <c r="AI198" s="2">
        <v>0</v>
      </c>
      <c r="AJ198" s="14"/>
      <c r="AK198" s="14"/>
      <c r="AL198" s="14">
        <v>18.88</v>
      </c>
      <c r="AM198" s="14">
        <v>0</v>
      </c>
      <c r="AN198" s="7">
        <v>18</v>
      </c>
      <c r="AO198" s="7">
        <v>0</v>
      </c>
      <c r="AP198" s="45">
        <v>18.600000000000001</v>
      </c>
      <c r="AQ198" s="45">
        <v>0</v>
      </c>
    </row>
    <row r="199" spans="1:43" ht="14.25" customHeight="1">
      <c r="A199" s="48">
        <v>44758</v>
      </c>
      <c r="B199" s="2">
        <v>20.6</v>
      </c>
      <c r="C199" s="2">
        <v>0</v>
      </c>
      <c r="D199" s="2">
        <v>19.7</v>
      </c>
      <c r="E199" s="2">
        <v>0</v>
      </c>
      <c r="F199" s="2">
        <v>19.5</v>
      </c>
      <c r="G199" s="2">
        <v>0</v>
      </c>
      <c r="H199" s="2">
        <v>20.2</v>
      </c>
      <c r="I199" s="2">
        <v>0</v>
      </c>
      <c r="J199" s="2">
        <v>20.399999999999999</v>
      </c>
      <c r="K199" s="2">
        <v>0</v>
      </c>
      <c r="L199" s="2">
        <v>19.600000000000001</v>
      </c>
      <c r="M199" s="2">
        <v>0</v>
      </c>
      <c r="N199" s="2">
        <v>19.7</v>
      </c>
      <c r="O199" s="2">
        <v>0</v>
      </c>
      <c r="P199" s="2">
        <v>18.100000000000001</v>
      </c>
      <c r="Q199" s="2">
        <v>1</v>
      </c>
      <c r="R199" s="2">
        <v>15.1</v>
      </c>
      <c r="S199" s="2">
        <v>0.8</v>
      </c>
      <c r="T199" s="2">
        <v>19</v>
      </c>
      <c r="U199" s="2">
        <v>0</v>
      </c>
      <c r="V199" s="2">
        <v>19.5</v>
      </c>
      <c r="W199" s="2">
        <v>0</v>
      </c>
      <c r="X199" s="49">
        <v>16.8</v>
      </c>
      <c r="Y199" s="49">
        <v>0</v>
      </c>
      <c r="Z199" s="2">
        <v>21.1</v>
      </c>
      <c r="AA199" s="2">
        <v>0</v>
      </c>
      <c r="AB199" s="7">
        <v>20.8</v>
      </c>
      <c r="AC199" s="7">
        <v>0</v>
      </c>
      <c r="AD199" s="2">
        <v>19.5</v>
      </c>
      <c r="AE199" s="2">
        <v>0</v>
      </c>
      <c r="AF199" s="2">
        <v>15.7</v>
      </c>
      <c r="AG199" s="2">
        <v>0</v>
      </c>
      <c r="AH199" s="2">
        <v>19.3</v>
      </c>
      <c r="AI199" s="2">
        <v>0</v>
      </c>
      <c r="AJ199" s="14"/>
      <c r="AK199" s="14"/>
      <c r="AL199" s="14">
        <v>20.12</v>
      </c>
      <c r="AM199" s="14">
        <v>0</v>
      </c>
      <c r="AN199" s="7">
        <v>19.5</v>
      </c>
      <c r="AO199" s="7">
        <v>0</v>
      </c>
      <c r="AP199" s="45">
        <v>20.5</v>
      </c>
      <c r="AQ199" s="45">
        <v>0</v>
      </c>
    </row>
    <row r="200" spans="1:43" ht="14.25" customHeight="1">
      <c r="A200" s="48">
        <v>44759</v>
      </c>
      <c r="B200" s="2">
        <v>21.8</v>
      </c>
      <c r="C200" s="2">
        <v>0</v>
      </c>
      <c r="D200" s="2">
        <v>20.9</v>
      </c>
      <c r="E200" s="2">
        <v>0</v>
      </c>
      <c r="F200" s="2">
        <v>20.8</v>
      </c>
      <c r="G200" s="2">
        <v>0</v>
      </c>
      <c r="H200" s="2">
        <v>21.2</v>
      </c>
      <c r="I200" s="2">
        <v>0</v>
      </c>
      <c r="J200" s="2">
        <v>20.9</v>
      </c>
      <c r="K200" s="2">
        <v>0</v>
      </c>
      <c r="L200" s="2">
        <v>20.3</v>
      </c>
      <c r="M200" s="2">
        <v>0</v>
      </c>
      <c r="N200" s="2">
        <v>20.6</v>
      </c>
      <c r="O200" s="2">
        <v>0</v>
      </c>
      <c r="P200" s="2">
        <v>20.5</v>
      </c>
      <c r="Q200" s="2">
        <v>1</v>
      </c>
      <c r="R200" s="2">
        <v>18.399999999999999</v>
      </c>
      <c r="S200" s="2">
        <v>1</v>
      </c>
      <c r="T200" s="2">
        <v>20.9</v>
      </c>
      <c r="U200" s="2">
        <v>0</v>
      </c>
      <c r="V200" s="2">
        <v>20.9</v>
      </c>
      <c r="W200" s="2">
        <v>0</v>
      </c>
      <c r="X200" s="49">
        <v>18.7</v>
      </c>
      <c r="Y200" s="49">
        <v>0.5</v>
      </c>
      <c r="Z200" s="2">
        <v>22</v>
      </c>
      <c r="AA200" s="2">
        <v>0</v>
      </c>
      <c r="AB200" s="7">
        <v>21.3</v>
      </c>
      <c r="AC200" s="7">
        <v>0</v>
      </c>
      <c r="AD200" s="2">
        <v>20.7</v>
      </c>
      <c r="AE200" s="2">
        <v>0</v>
      </c>
      <c r="AF200" s="2">
        <v>16.5</v>
      </c>
      <c r="AG200" s="2">
        <v>0</v>
      </c>
      <c r="AH200" s="2">
        <v>21.3</v>
      </c>
      <c r="AI200" s="2">
        <v>0</v>
      </c>
      <c r="AJ200" s="14"/>
      <c r="AK200" s="14"/>
      <c r="AL200" s="14">
        <v>20.96</v>
      </c>
      <c r="AM200" s="14">
        <v>0</v>
      </c>
      <c r="AN200" s="7">
        <v>20.8</v>
      </c>
      <c r="AO200" s="7">
        <v>0</v>
      </c>
      <c r="AP200" s="45">
        <v>21.5</v>
      </c>
      <c r="AQ200" s="45">
        <v>0</v>
      </c>
    </row>
    <row r="201" spans="1:43" ht="14.25" customHeight="1">
      <c r="A201" s="48">
        <v>44760</v>
      </c>
      <c r="B201" s="2">
        <v>23.6</v>
      </c>
      <c r="C201" s="2">
        <v>0</v>
      </c>
      <c r="D201" s="2">
        <v>22.7</v>
      </c>
      <c r="E201" s="2">
        <v>0</v>
      </c>
      <c r="F201" s="2">
        <v>22.6</v>
      </c>
      <c r="G201" s="2">
        <v>0</v>
      </c>
      <c r="H201" s="2">
        <v>23.1</v>
      </c>
      <c r="I201" s="2">
        <v>0</v>
      </c>
      <c r="J201" s="2">
        <v>22.4</v>
      </c>
      <c r="K201" s="2">
        <v>0</v>
      </c>
      <c r="L201" s="2">
        <v>22.3</v>
      </c>
      <c r="M201" s="2">
        <v>0</v>
      </c>
      <c r="N201" s="2">
        <v>22.7</v>
      </c>
      <c r="O201" s="2">
        <v>0</v>
      </c>
      <c r="P201" s="2">
        <v>22.6</v>
      </c>
      <c r="Q201" s="2">
        <v>1</v>
      </c>
      <c r="R201" s="2">
        <v>22.7</v>
      </c>
      <c r="S201" s="2">
        <v>0.8</v>
      </c>
      <c r="T201" s="2">
        <v>22.4</v>
      </c>
      <c r="U201" s="2">
        <v>0</v>
      </c>
      <c r="V201" s="2">
        <v>22.1</v>
      </c>
      <c r="W201" s="2">
        <v>0</v>
      </c>
      <c r="X201" s="49">
        <v>20.6</v>
      </c>
      <c r="Y201" s="49">
        <v>0</v>
      </c>
      <c r="Z201" s="2">
        <v>23.5</v>
      </c>
      <c r="AA201" s="2">
        <v>0</v>
      </c>
      <c r="AB201" s="7">
        <v>22.9</v>
      </c>
      <c r="AC201" s="7">
        <v>0</v>
      </c>
      <c r="AD201" s="2">
        <v>22.6</v>
      </c>
      <c r="AE201" s="2">
        <v>0</v>
      </c>
      <c r="AF201" s="2">
        <v>20.5</v>
      </c>
      <c r="AG201" s="2">
        <v>0</v>
      </c>
      <c r="AH201" s="2">
        <v>22.7</v>
      </c>
      <c r="AI201" s="2">
        <v>0</v>
      </c>
      <c r="AJ201" s="14"/>
      <c r="AK201" s="14"/>
      <c r="AL201" s="14">
        <v>22.42</v>
      </c>
      <c r="AM201" s="14">
        <v>0</v>
      </c>
      <c r="AN201" s="7">
        <v>22.6</v>
      </c>
      <c r="AO201" s="7">
        <v>0</v>
      </c>
      <c r="AP201" s="45">
        <v>323.2</v>
      </c>
      <c r="AQ201" s="45">
        <v>0</v>
      </c>
    </row>
    <row r="202" spans="1:43" ht="14.25" customHeight="1">
      <c r="A202" s="48">
        <v>44761</v>
      </c>
      <c r="B202" s="2">
        <v>25.3</v>
      </c>
      <c r="C202" s="2">
        <v>0</v>
      </c>
      <c r="D202" s="2">
        <v>24.3</v>
      </c>
      <c r="E202" s="2">
        <v>0</v>
      </c>
      <c r="F202" s="2">
        <v>24.6</v>
      </c>
      <c r="G202" s="2">
        <v>0</v>
      </c>
      <c r="H202" s="2">
        <v>24.7</v>
      </c>
      <c r="I202" s="2">
        <v>0</v>
      </c>
      <c r="J202" s="2">
        <v>23.5</v>
      </c>
      <c r="K202" s="2">
        <v>0</v>
      </c>
      <c r="L202" s="2">
        <v>24</v>
      </c>
      <c r="M202" s="2">
        <v>0</v>
      </c>
      <c r="N202" s="2">
        <v>23</v>
      </c>
      <c r="O202" s="2">
        <v>0</v>
      </c>
      <c r="P202" s="2">
        <v>24.2</v>
      </c>
      <c r="Q202" s="2">
        <v>0</v>
      </c>
      <c r="R202" s="2">
        <v>21.5</v>
      </c>
      <c r="S202" s="2">
        <v>1.3</v>
      </c>
      <c r="T202" s="2">
        <v>23.3</v>
      </c>
      <c r="U202" s="2">
        <v>0</v>
      </c>
      <c r="V202" s="2">
        <v>22.4</v>
      </c>
      <c r="W202" s="2">
        <v>0</v>
      </c>
      <c r="X202" s="49">
        <v>21.8</v>
      </c>
      <c r="Y202" s="49">
        <v>0</v>
      </c>
      <c r="Z202" s="2">
        <v>24.6</v>
      </c>
      <c r="AA202" s="2">
        <v>0</v>
      </c>
      <c r="AB202" s="7">
        <v>23</v>
      </c>
      <c r="AC202" s="7">
        <v>0</v>
      </c>
      <c r="AD202" s="2">
        <v>24.4</v>
      </c>
      <c r="AE202" s="2">
        <v>0</v>
      </c>
      <c r="AF202" s="2">
        <v>20.7</v>
      </c>
      <c r="AG202" s="2">
        <v>0</v>
      </c>
      <c r="AH202" s="2">
        <v>23.2</v>
      </c>
      <c r="AI202" s="2">
        <v>0</v>
      </c>
      <c r="AJ202" s="14"/>
      <c r="AK202" s="14"/>
      <c r="AL202" s="14">
        <v>23.29</v>
      </c>
      <c r="AM202" s="14">
        <v>0</v>
      </c>
      <c r="AN202" s="7">
        <v>24.6</v>
      </c>
      <c r="AO202" s="7">
        <v>0</v>
      </c>
      <c r="AP202" s="45">
        <v>24.7</v>
      </c>
      <c r="AQ202" s="45">
        <v>0</v>
      </c>
    </row>
    <row r="203" spans="1:43" ht="14.25" customHeight="1">
      <c r="A203" s="48">
        <v>44762</v>
      </c>
      <c r="B203" s="2">
        <v>26.7</v>
      </c>
      <c r="C203" s="2">
        <v>0</v>
      </c>
      <c r="D203" s="2">
        <v>26.3</v>
      </c>
      <c r="E203" s="2">
        <v>0</v>
      </c>
      <c r="F203" s="2">
        <v>26.1</v>
      </c>
      <c r="G203" s="2">
        <v>0</v>
      </c>
      <c r="H203" s="2">
        <v>26.8</v>
      </c>
      <c r="I203" s="2">
        <v>0</v>
      </c>
      <c r="J203" s="2">
        <v>24.4</v>
      </c>
      <c r="K203" s="2">
        <v>0</v>
      </c>
      <c r="L203" s="2">
        <v>25.8</v>
      </c>
      <c r="M203" s="2">
        <v>0</v>
      </c>
      <c r="N203" s="2">
        <v>24.8</v>
      </c>
      <c r="O203" s="2">
        <v>0</v>
      </c>
      <c r="P203" s="2">
        <v>25.6</v>
      </c>
      <c r="Q203" s="2">
        <v>0.5</v>
      </c>
      <c r="R203" s="2">
        <v>23</v>
      </c>
      <c r="S203" s="2">
        <v>0.8</v>
      </c>
      <c r="T203" s="2">
        <v>24.8</v>
      </c>
      <c r="U203" s="2">
        <v>0</v>
      </c>
      <c r="V203" s="2">
        <v>24.4</v>
      </c>
      <c r="W203" s="2">
        <v>0</v>
      </c>
      <c r="X203" s="49">
        <v>23.6</v>
      </c>
      <c r="Y203" s="49">
        <v>0.5</v>
      </c>
      <c r="Z203" s="2">
        <v>26.2</v>
      </c>
      <c r="AA203" s="2">
        <v>0</v>
      </c>
      <c r="AB203" s="7">
        <v>24.6</v>
      </c>
      <c r="AC203" s="7">
        <v>0</v>
      </c>
      <c r="AD203" s="2">
        <v>26.6</v>
      </c>
      <c r="AE203" s="2">
        <v>0</v>
      </c>
      <c r="AF203" s="2">
        <v>23.6</v>
      </c>
      <c r="AG203" s="2">
        <v>0</v>
      </c>
      <c r="AH203" s="2">
        <v>24.6</v>
      </c>
      <c r="AI203" s="2">
        <v>0</v>
      </c>
      <c r="AJ203" s="14"/>
      <c r="AK203" s="14"/>
      <c r="AL203" s="14">
        <v>25.75</v>
      </c>
      <c r="AM203" s="14">
        <v>0</v>
      </c>
      <c r="AN203" s="7">
        <v>26.1</v>
      </c>
      <c r="AO203" s="7">
        <v>0</v>
      </c>
      <c r="AP203" s="45">
        <v>26.5</v>
      </c>
      <c r="AQ203" s="45">
        <v>0</v>
      </c>
    </row>
    <row r="204" spans="1:43" ht="14.25" customHeight="1">
      <c r="A204" s="48">
        <v>44763</v>
      </c>
      <c r="B204" s="2">
        <v>25.5</v>
      </c>
      <c r="C204" s="2">
        <v>0</v>
      </c>
      <c r="D204" s="2">
        <v>24.8</v>
      </c>
      <c r="E204" s="2">
        <v>0</v>
      </c>
      <c r="F204" s="2">
        <v>24.8</v>
      </c>
      <c r="G204" s="2">
        <v>0</v>
      </c>
      <c r="H204" s="2">
        <v>25.1</v>
      </c>
      <c r="I204" s="2">
        <v>0</v>
      </c>
      <c r="J204" s="2">
        <v>24.5</v>
      </c>
      <c r="K204" s="2">
        <v>0</v>
      </c>
      <c r="L204" s="2">
        <v>25.1</v>
      </c>
      <c r="M204" s="2">
        <v>0</v>
      </c>
      <c r="N204" s="2">
        <v>23.8</v>
      </c>
      <c r="O204" s="2">
        <v>0</v>
      </c>
      <c r="P204" s="2">
        <v>25</v>
      </c>
      <c r="Q204" s="2">
        <v>0</v>
      </c>
      <c r="R204" s="2">
        <v>22.8</v>
      </c>
      <c r="S204" s="2">
        <v>1.3</v>
      </c>
      <c r="T204" s="2">
        <v>23.9</v>
      </c>
      <c r="U204" s="2">
        <v>0</v>
      </c>
      <c r="V204" s="2">
        <v>23.9</v>
      </c>
      <c r="W204" s="2">
        <v>0</v>
      </c>
      <c r="X204" s="49">
        <v>23.3</v>
      </c>
      <c r="Y204" s="49">
        <v>0</v>
      </c>
      <c r="Z204" s="2">
        <v>25.3</v>
      </c>
      <c r="AA204" s="2">
        <v>0</v>
      </c>
      <c r="AB204" s="7">
        <v>24.3</v>
      </c>
      <c r="AC204" s="7">
        <v>0</v>
      </c>
      <c r="AD204" s="2">
        <v>24.4</v>
      </c>
      <c r="AE204" s="2">
        <v>0</v>
      </c>
      <c r="AF204" s="2">
        <v>19.899999999999999</v>
      </c>
      <c r="AG204" s="2">
        <v>0</v>
      </c>
      <c r="AH204" s="2">
        <v>24.7</v>
      </c>
      <c r="AI204" s="2">
        <v>0</v>
      </c>
      <c r="AJ204" s="14"/>
      <c r="AK204" s="14"/>
      <c r="AL204" s="14">
        <v>24.44</v>
      </c>
      <c r="AM204" s="14">
        <v>0</v>
      </c>
      <c r="AN204" s="7">
        <v>24.8</v>
      </c>
      <c r="AO204" s="7">
        <v>0</v>
      </c>
      <c r="AP204" s="45">
        <v>24.9</v>
      </c>
      <c r="AQ204" s="45">
        <v>0</v>
      </c>
    </row>
    <row r="205" spans="1:43" ht="14.25" customHeight="1">
      <c r="A205" s="48">
        <v>44764</v>
      </c>
      <c r="B205" s="2">
        <v>26.9</v>
      </c>
      <c r="C205" s="2">
        <v>0</v>
      </c>
      <c r="D205" s="2">
        <v>26.2</v>
      </c>
      <c r="E205" s="2">
        <v>0</v>
      </c>
      <c r="F205" s="2">
        <v>25.8</v>
      </c>
      <c r="G205" s="2">
        <v>0</v>
      </c>
      <c r="H205" s="2">
        <v>27.1</v>
      </c>
      <c r="I205" s="2">
        <v>0</v>
      </c>
      <c r="J205" s="2">
        <v>24.7</v>
      </c>
      <c r="K205" s="2">
        <v>0</v>
      </c>
      <c r="L205" s="2">
        <v>25.8</v>
      </c>
      <c r="M205" s="2">
        <v>0</v>
      </c>
      <c r="N205" s="2">
        <v>24.2</v>
      </c>
      <c r="O205" s="2">
        <v>0</v>
      </c>
      <c r="P205" s="2">
        <v>25.3</v>
      </c>
      <c r="Q205" s="2">
        <v>0</v>
      </c>
      <c r="R205" s="2">
        <v>23.5</v>
      </c>
      <c r="S205" s="2">
        <v>1.3</v>
      </c>
      <c r="T205" s="2">
        <v>24.2</v>
      </c>
      <c r="U205" s="2">
        <v>0</v>
      </c>
      <c r="V205" s="2">
        <v>23.9</v>
      </c>
      <c r="W205" s="2">
        <v>0</v>
      </c>
      <c r="X205" s="49">
        <v>23.5</v>
      </c>
      <c r="Y205" s="49">
        <v>0</v>
      </c>
      <c r="Z205" s="2">
        <v>25.8</v>
      </c>
      <c r="AA205" s="2">
        <v>0</v>
      </c>
      <c r="AB205" s="7">
        <v>24.8</v>
      </c>
      <c r="AC205" s="7">
        <v>0</v>
      </c>
      <c r="AD205" s="2">
        <v>26.1</v>
      </c>
      <c r="AE205" s="2">
        <v>0</v>
      </c>
      <c r="AF205" s="2">
        <v>19.399999999999999</v>
      </c>
      <c r="AG205" s="2">
        <v>0</v>
      </c>
      <c r="AH205" s="2">
        <v>24.5</v>
      </c>
      <c r="AI205" s="2">
        <v>0</v>
      </c>
      <c r="AJ205" s="14"/>
      <c r="AK205" s="14"/>
      <c r="AL205" s="14">
        <v>25.15</v>
      </c>
      <c r="AM205" s="14">
        <v>0</v>
      </c>
      <c r="AN205" s="7">
        <v>25.8</v>
      </c>
      <c r="AO205" s="7">
        <v>0</v>
      </c>
      <c r="AP205" s="45">
        <v>26.6</v>
      </c>
      <c r="AQ205" s="45">
        <v>0</v>
      </c>
    </row>
    <row r="206" spans="1:43" ht="14.25" customHeight="1">
      <c r="A206" s="48">
        <v>44765</v>
      </c>
      <c r="B206" s="2">
        <v>24.3</v>
      </c>
      <c r="C206" s="2">
        <v>0</v>
      </c>
      <c r="D206" s="2">
        <v>23.6</v>
      </c>
      <c r="E206" s="2">
        <v>0</v>
      </c>
      <c r="F206" s="2">
        <v>23.7</v>
      </c>
      <c r="G206" s="2">
        <v>0</v>
      </c>
      <c r="H206" s="2">
        <v>23.9</v>
      </c>
      <c r="I206" s="2">
        <v>0</v>
      </c>
      <c r="J206" s="2">
        <v>22.5</v>
      </c>
      <c r="K206" s="2">
        <v>0</v>
      </c>
      <c r="L206" s="2">
        <v>24.8</v>
      </c>
      <c r="M206" s="2">
        <v>0</v>
      </c>
      <c r="N206" s="2">
        <v>24</v>
      </c>
      <c r="O206" s="2">
        <v>0</v>
      </c>
      <c r="P206" s="2">
        <v>23.7</v>
      </c>
      <c r="Q206" s="2">
        <v>0</v>
      </c>
      <c r="R206" s="2">
        <v>22.3</v>
      </c>
      <c r="S206" s="2">
        <v>0</v>
      </c>
      <c r="T206" s="2">
        <v>24.3</v>
      </c>
      <c r="U206" s="2">
        <v>3.6</v>
      </c>
      <c r="V206" s="2">
        <v>22.6</v>
      </c>
      <c r="W206" s="2">
        <v>0</v>
      </c>
      <c r="X206" s="49">
        <v>24.1</v>
      </c>
      <c r="Y206" s="49">
        <v>1.8</v>
      </c>
      <c r="Z206" s="2">
        <v>23.4</v>
      </c>
      <c r="AA206" s="2">
        <v>0</v>
      </c>
      <c r="AB206" s="7">
        <v>23.4</v>
      </c>
      <c r="AC206" s="7">
        <v>0</v>
      </c>
      <c r="AD206" s="2">
        <v>24.2</v>
      </c>
      <c r="AE206" s="2">
        <v>0</v>
      </c>
      <c r="AF206" s="2">
        <v>22.8</v>
      </c>
      <c r="AG206" s="2">
        <v>6.9</v>
      </c>
      <c r="AH206" s="2">
        <v>24.9</v>
      </c>
      <c r="AI206" s="2">
        <v>0</v>
      </c>
      <c r="AJ206" s="14"/>
      <c r="AK206" s="14"/>
      <c r="AL206" s="14">
        <v>22.8</v>
      </c>
      <c r="AM206" s="14">
        <v>0.51</v>
      </c>
      <c r="AN206" s="7">
        <v>23.7</v>
      </c>
      <c r="AO206" s="7">
        <v>0</v>
      </c>
      <c r="AP206" s="45">
        <v>23.5</v>
      </c>
      <c r="AQ206" s="45">
        <v>0</v>
      </c>
    </row>
    <row r="207" spans="1:43" ht="14.25" customHeight="1">
      <c r="A207" s="48">
        <v>44766</v>
      </c>
      <c r="B207" s="2">
        <v>21</v>
      </c>
      <c r="C207" s="2">
        <v>0</v>
      </c>
      <c r="D207" s="2">
        <v>20</v>
      </c>
      <c r="E207" s="2">
        <v>0</v>
      </c>
      <c r="F207" s="2">
        <v>19.600000000000001</v>
      </c>
      <c r="G207" s="2">
        <v>0</v>
      </c>
      <c r="H207" s="2">
        <v>20.100000000000001</v>
      </c>
      <c r="I207" s="2">
        <v>0</v>
      </c>
      <c r="J207" s="2">
        <v>20.3</v>
      </c>
      <c r="K207" s="2">
        <v>0</v>
      </c>
      <c r="L207" s="2">
        <v>20.5</v>
      </c>
      <c r="M207" s="2">
        <v>0</v>
      </c>
      <c r="N207" s="2">
        <v>20.5</v>
      </c>
      <c r="O207" s="2">
        <v>0</v>
      </c>
      <c r="P207" s="2">
        <v>19.600000000000001</v>
      </c>
      <c r="Q207" s="2">
        <v>0</v>
      </c>
      <c r="R207" s="2">
        <v>18.7</v>
      </c>
      <c r="S207" s="2">
        <v>0.3</v>
      </c>
      <c r="T207" s="2">
        <v>20.5</v>
      </c>
      <c r="U207" s="2">
        <v>12.2</v>
      </c>
      <c r="V207" s="2">
        <v>20.5</v>
      </c>
      <c r="W207" s="2">
        <v>0</v>
      </c>
      <c r="X207" s="49">
        <v>18.600000000000001</v>
      </c>
      <c r="Y207" s="49">
        <v>0.5</v>
      </c>
      <c r="Z207" s="2">
        <v>21</v>
      </c>
      <c r="AA207" s="2">
        <v>0</v>
      </c>
      <c r="AB207" s="7">
        <v>20.7</v>
      </c>
      <c r="AC207" s="7">
        <v>0</v>
      </c>
      <c r="AD207" s="2">
        <v>20.3</v>
      </c>
      <c r="AE207" s="2">
        <v>0</v>
      </c>
      <c r="AF207" s="2">
        <v>20.7</v>
      </c>
      <c r="AG207" s="2">
        <v>0</v>
      </c>
      <c r="AH207" s="2">
        <v>21.5</v>
      </c>
      <c r="AI207" s="2">
        <v>5.0999999999999996</v>
      </c>
      <c r="AJ207" s="14"/>
      <c r="AK207" s="14"/>
      <c r="AL207" s="14">
        <v>20.14</v>
      </c>
      <c r="AM207" s="14">
        <v>0</v>
      </c>
      <c r="AN207" s="7">
        <v>19.600000000000001</v>
      </c>
      <c r="AO207" s="7">
        <v>0</v>
      </c>
      <c r="AP207" s="45">
        <v>20.2</v>
      </c>
      <c r="AQ207" s="45">
        <v>0</v>
      </c>
    </row>
    <row r="208" spans="1:43" ht="14.25" customHeight="1">
      <c r="A208" s="48">
        <v>44767</v>
      </c>
      <c r="B208" s="2">
        <v>19.399999999999999</v>
      </c>
      <c r="C208" s="2">
        <v>0.5</v>
      </c>
      <c r="D208" s="2">
        <v>19</v>
      </c>
      <c r="E208" s="2">
        <v>1.5</v>
      </c>
      <c r="F208" s="2">
        <v>18.3</v>
      </c>
      <c r="G208" s="2">
        <v>1.8</v>
      </c>
      <c r="H208" s="2">
        <v>19</v>
      </c>
      <c r="I208" s="2">
        <v>0.5</v>
      </c>
      <c r="J208" s="2">
        <v>19.7</v>
      </c>
      <c r="K208" s="2">
        <v>1.5</v>
      </c>
      <c r="L208" s="2">
        <v>18.399999999999999</v>
      </c>
      <c r="M208" s="2">
        <v>0</v>
      </c>
      <c r="N208" s="2">
        <v>18.100000000000001</v>
      </c>
      <c r="O208" s="2">
        <v>2.5</v>
      </c>
      <c r="P208" s="2">
        <v>17.899999999999999</v>
      </c>
      <c r="Q208" s="2">
        <v>2.5</v>
      </c>
      <c r="R208" s="2">
        <v>18</v>
      </c>
      <c r="S208" s="2">
        <v>0.8</v>
      </c>
      <c r="T208" s="2">
        <v>18</v>
      </c>
      <c r="U208" s="2">
        <v>0.6</v>
      </c>
      <c r="V208" s="2">
        <v>19.399999999999999</v>
      </c>
      <c r="W208" s="2">
        <v>5.6</v>
      </c>
      <c r="X208" s="49">
        <v>16.399999999999999</v>
      </c>
      <c r="Y208" s="49">
        <v>1.8</v>
      </c>
      <c r="Z208" s="2">
        <v>19.8</v>
      </c>
      <c r="AA208" s="2">
        <v>2</v>
      </c>
      <c r="AB208" s="7">
        <v>19.899999999999999</v>
      </c>
      <c r="AC208" s="7">
        <v>2</v>
      </c>
      <c r="AD208" s="2">
        <v>19.2</v>
      </c>
      <c r="AE208" s="2">
        <v>0.5</v>
      </c>
      <c r="AF208" s="2">
        <v>18.7</v>
      </c>
      <c r="AG208" s="2">
        <v>5.0999999999999996</v>
      </c>
      <c r="AH208" s="2">
        <v>18.3</v>
      </c>
      <c r="AI208" s="2">
        <v>17.8</v>
      </c>
      <c r="AJ208" s="14"/>
      <c r="AK208" s="14"/>
      <c r="AL208" s="14">
        <v>19.45</v>
      </c>
      <c r="AM208" s="14">
        <v>1.02</v>
      </c>
      <c r="AN208" s="7">
        <v>18.3</v>
      </c>
      <c r="AO208" s="7">
        <v>1.8</v>
      </c>
      <c r="AP208" s="45">
        <v>19.600000000000001</v>
      </c>
      <c r="AQ208" s="45">
        <v>1</v>
      </c>
    </row>
    <row r="209" spans="1:43" ht="14.25" customHeight="1">
      <c r="A209" s="48">
        <v>44768</v>
      </c>
      <c r="B209" s="2">
        <v>19.899999999999999</v>
      </c>
      <c r="C209" s="2">
        <v>0</v>
      </c>
      <c r="D209" s="2">
        <v>19.2</v>
      </c>
      <c r="E209" s="2">
        <v>0</v>
      </c>
      <c r="F209" s="2">
        <v>18.5</v>
      </c>
      <c r="G209" s="2">
        <v>0</v>
      </c>
      <c r="H209" s="2">
        <v>19.5</v>
      </c>
      <c r="I209" s="2">
        <v>0</v>
      </c>
      <c r="J209" s="2">
        <v>19</v>
      </c>
      <c r="K209" s="2">
        <v>0</v>
      </c>
      <c r="L209" s="2">
        <v>19.100000000000001</v>
      </c>
      <c r="M209" s="2">
        <v>0</v>
      </c>
      <c r="N209" s="2">
        <v>18.7</v>
      </c>
      <c r="O209" s="2">
        <v>0</v>
      </c>
      <c r="P209" s="2">
        <v>15.7</v>
      </c>
      <c r="Q209" s="2">
        <v>0.5</v>
      </c>
      <c r="R209" s="2">
        <v>17.100000000000001</v>
      </c>
      <c r="S209" s="2">
        <v>0.8</v>
      </c>
      <c r="T209" s="2">
        <v>20.7</v>
      </c>
      <c r="U209" s="2">
        <v>1</v>
      </c>
      <c r="V209" s="2">
        <v>18</v>
      </c>
      <c r="W209" s="2">
        <v>1.5</v>
      </c>
      <c r="X209" s="8">
        <v>17.2</v>
      </c>
      <c r="Y209" s="8">
        <v>0</v>
      </c>
      <c r="Z209" s="2">
        <v>16.8</v>
      </c>
      <c r="AA209" s="2">
        <v>0</v>
      </c>
      <c r="AB209" s="7">
        <v>19.100000000000001</v>
      </c>
      <c r="AC209" s="7">
        <v>0.5</v>
      </c>
      <c r="AD209" s="2">
        <v>19.3</v>
      </c>
      <c r="AE209" s="2">
        <v>0</v>
      </c>
      <c r="AF209" s="2">
        <v>18.3</v>
      </c>
      <c r="AG209" s="2">
        <v>2.2999999999999998</v>
      </c>
      <c r="AH209" s="2">
        <v>19.2</v>
      </c>
      <c r="AI209" s="2">
        <v>0</v>
      </c>
      <c r="AJ209" s="14"/>
      <c r="AK209" s="14"/>
      <c r="AL209" s="14">
        <v>18.559999999999999</v>
      </c>
      <c r="AM209" s="14">
        <v>0</v>
      </c>
      <c r="AN209" s="7">
        <v>18.5</v>
      </c>
      <c r="AO209" s="7">
        <v>0</v>
      </c>
      <c r="AP209" s="45">
        <v>19.5</v>
      </c>
      <c r="AQ209" s="45">
        <v>0</v>
      </c>
    </row>
    <row r="210" spans="1:43" ht="14.25" customHeight="1">
      <c r="A210" s="48">
        <v>44769</v>
      </c>
      <c r="B210" s="2">
        <v>19.2</v>
      </c>
      <c r="C210" s="2">
        <v>0.5</v>
      </c>
      <c r="D210" s="2">
        <v>18.3</v>
      </c>
      <c r="E210" s="2">
        <v>0</v>
      </c>
      <c r="F210" s="2">
        <v>17.899999999999999</v>
      </c>
      <c r="G210" s="2">
        <v>0</v>
      </c>
      <c r="H210" s="2">
        <v>18.7</v>
      </c>
      <c r="I210" s="2">
        <v>0</v>
      </c>
      <c r="J210" s="2">
        <v>17.899999999999999</v>
      </c>
      <c r="K210" s="2">
        <v>0</v>
      </c>
      <c r="L210" s="2">
        <v>18.7</v>
      </c>
      <c r="M210" s="2">
        <v>2</v>
      </c>
      <c r="N210" s="2">
        <v>17.899999999999999</v>
      </c>
      <c r="O210" s="2">
        <v>0</v>
      </c>
      <c r="P210" s="2">
        <v>14.2</v>
      </c>
      <c r="Q210" s="2">
        <v>7.4</v>
      </c>
      <c r="R210" s="2">
        <v>16.600000000000001</v>
      </c>
      <c r="S210" s="2">
        <v>0</v>
      </c>
      <c r="T210" s="2">
        <v>18.899999999999999</v>
      </c>
      <c r="U210" s="2">
        <v>0</v>
      </c>
      <c r="V210" s="2">
        <v>17.5</v>
      </c>
      <c r="W210" s="2">
        <v>0.5</v>
      </c>
      <c r="X210" s="8">
        <v>16.899999999999999</v>
      </c>
      <c r="Y210" s="8">
        <v>0</v>
      </c>
      <c r="Z210" s="2">
        <v>15.9</v>
      </c>
      <c r="AA210" s="2">
        <v>0</v>
      </c>
      <c r="AB210" s="7">
        <v>18.3</v>
      </c>
      <c r="AC210" s="7">
        <v>0</v>
      </c>
      <c r="AD210" s="2">
        <v>18.2</v>
      </c>
      <c r="AE210" s="2">
        <v>0</v>
      </c>
      <c r="AF210" s="2">
        <v>17.100000000000001</v>
      </c>
      <c r="AG210" s="2">
        <v>0.3</v>
      </c>
      <c r="AH210" s="2">
        <v>18.5</v>
      </c>
      <c r="AI210" s="2">
        <v>0</v>
      </c>
      <c r="AJ210" s="14"/>
      <c r="AK210" s="14"/>
      <c r="AL210" s="14">
        <v>17.75</v>
      </c>
      <c r="AM210" s="14">
        <v>0</v>
      </c>
      <c r="AN210" s="7">
        <v>17.899999999999999</v>
      </c>
      <c r="AO210" s="7">
        <v>0</v>
      </c>
      <c r="AP210" s="45">
        <v>18.5</v>
      </c>
      <c r="AQ210" s="45">
        <v>0</v>
      </c>
    </row>
    <row r="211" spans="1:43" ht="14.25" customHeight="1">
      <c r="A211" s="48">
        <v>44770</v>
      </c>
      <c r="B211" s="2">
        <v>19.5</v>
      </c>
      <c r="C211" s="2">
        <v>0.5</v>
      </c>
      <c r="D211" s="2">
        <v>19.2</v>
      </c>
      <c r="E211" s="2">
        <v>0</v>
      </c>
      <c r="F211" s="2">
        <v>19</v>
      </c>
      <c r="G211" s="2">
        <v>0</v>
      </c>
      <c r="H211" s="2">
        <v>19.399999999999999</v>
      </c>
      <c r="I211" s="2">
        <v>0</v>
      </c>
      <c r="J211" s="2">
        <v>19.5</v>
      </c>
      <c r="K211" s="2">
        <v>0</v>
      </c>
      <c r="L211" s="2">
        <v>18.600000000000001</v>
      </c>
      <c r="M211" s="2">
        <v>0.5</v>
      </c>
      <c r="N211" s="2">
        <v>19</v>
      </c>
      <c r="O211" s="2">
        <v>0</v>
      </c>
      <c r="P211" s="2">
        <v>18.8</v>
      </c>
      <c r="Q211" s="2">
        <v>0</v>
      </c>
      <c r="R211" s="2">
        <v>17.100000000000001</v>
      </c>
      <c r="S211" s="2">
        <v>0</v>
      </c>
      <c r="T211" s="2">
        <v>20.2</v>
      </c>
      <c r="U211" s="2">
        <v>0</v>
      </c>
      <c r="V211" s="2">
        <v>18.899999999999999</v>
      </c>
      <c r="W211" s="2">
        <v>0</v>
      </c>
      <c r="X211" s="8">
        <v>17.5</v>
      </c>
      <c r="Y211" s="8">
        <v>1</v>
      </c>
      <c r="Z211" s="2">
        <v>20.3</v>
      </c>
      <c r="AA211" s="2">
        <v>0.5</v>
      </c>
      <c r="AB211" s="7">
        <v>20</v>
      </c>
      <c r="AC211" s="7">
        <v>0</v>
      </c>
      <c r="AD211" s="2">
        <v>19.600000000000001</v>
      </c>
      <c r="AE211" s="2">
        <v>0</v>
      </c>
      <c r="AF211" s="2">
        <v>18</v>
      </c>
      <c r="AG211" s="2">
        <v>1</v>
      </c>
      <c r="AH211" s="2">
        <v>19.8</v>
      </c>
      <c r="AI211" s="2">
        <v>0</v>
      </c>
      <c r="AJ211" s="14"/>
      <c r="AK211" s="14"/>
      <c r="AL211" s="14">
        <v>19.41</v>
      </c>
      <c r="AM211" s="14">
        <v>0</v>
      </c>
      <c r="AN211" s="7">
        <v>19</v>
      </c>
      <c r="AO211" s="7">
        <v>0</v>
      </c>
      <c r="AP211" s="45">
        <v>19.899999999999999</v>
      </c>
      <c r="AQ211" s="45">
        <v>0</v>
      </c>
    </row>
    <row r="212" spans="1:43" ht="14.25" customHeight="1">
      <c r="A212" s="48">
        <v>44771</v>
      </c>
      <c r="B212" s="2">
        <v>20.9</v>
      </c>
      <c r="C212" s="2">
        <v>0</v>
      </c>
      <c r="D212" s="2">
        <v>19.600000000000001</v>
      </c>
      <c r="E212" s="2">
        <v>0</v>
      </c>
      <c r="F212" s="2">
        <v>19.7</v>
      </c>
      <c r="G212" s="2">
        <v>0</v>
      </c>
      <c r="H212" s="2">
        <v>20</v>
      </c>
      <c r="I212" s="2">
        <v>0</v>
      </c>
      <c r="J212" s="2">
        <v>18.5</v>
      </c>
      <c r="K212" s="2">
        <v>0</v>
      </c>
      <c r="L212" s="2">
        <v>20.2</v>
      </c>
      <c r="M212" s="2">
        <v>0</v>
      </c>
      <c r="N212" s="2">
        <v>19.600000000000001</v>
      </c>
      <c r="O212" s="2">
        <v>0</v>
      </c>
      <c r="P212" s="2">
        <v>18.399999999999999</v>
      </c>
      <c r="Q212" s="2">
        <v>0.5</v>
      </c>
      <c r="R212" s="2">
        <v>16.7</v>
      </c>
      <c r="S212" s="2">
        <v>0</v>
      </c>
      <c r="T212" s="2">
        <v>20</v>
      </c>
      <c r="U212" s="2">
        <v>0</v>
      </c>
      <c r="V212" s="2">
        <v>18.2</v>
      </c>
      <c r="W212" s="2">
        <v>0</v>
      </c>
      <c r="X212" s="8">
        <v>18.5</v>
      </c>
      <c r="Y212" s="8">
        <v>0</v>
      </c>
      <c r="Z212" s="2">
        <v>19.3</v>
      </c>
      <c r="AA212" s="2">
        <v>11.2</v>
      </c>
      <c r="AB212" s="7">
        <v>19</v>
      </c>
      <c r="AC212" s="7">
        <v>0</v>
      </c>
      <c r="AD212" s="2">
        <v>19.8</v>
      </c>
      <c r="AE212" s="2">
        <v>0</v>
      </c>
      <c r="AF212" s="2">
        <v>15.7</v>
      </c>
      <c r="AG212" s="2">
        <v>0</v>
      </c>
      <c r="AH212" s="2">
        <v>20</v>
      </c>
      <c r="AI212" s="2">
        <v>0</v>
      </c>
      <c r="AJ212" s="14"/>
      <c r="AK212" s="14"/>
      <c r="AL212" s="14">
        <v>18.78</v>
      </c>
      <c r="AM212" s="14">
        <v>0</v>
      </c>
      <c r="AN212" s="7">
        <v>19.7</v>
      </c>
      <c r="AO212" s="7">
        <v>0</v>
      </c>
      <c r="AP212" s="45">
        <v>19.5</v>
      </c>
      <c r="AQ212" s="45">
        <v>0</v>
      </c>
    </row>
    <row r="213" spans="1:43" ht="14.25" customHeight="1">
      <c r="A213" s="48">
        <v>44772</v>
      </c>
      <c r="B213" s="2">
        <v>19.5</v>
      </c>
      <c r="C213" s="2">
        <v>1</v>
      </c>
      <c r="D213" s="2">
        <v>15.3</v>
      </c>
      <c r="E213" s="2">
        <v>0</v>
      </c>
      <c r="F213" s="2">
        <v>18.8</v>
      </c>
      <c r="G213" s="2">
        <v>0</v>
      </c>
      <c r="H213" s="2">
        <v>19.3</v>
      </c>
      <c r="I213" s="2">
        <v>0</v>
      </c>
      <c r="J213" s="2">
        <v>19.7</v>
      </c>
      <c r="K213" s="2">
        <v>0</v>
      </c>
      <c r="L213" s="2">
        <v>18.399999999999999</v>
      </c>
      <c r="M213" s="2">
        <v>7.4</v>
      </c>
      <c r="N213" s="2">
        <v>18.7</v>
      </c>
      <c r="O213" s="2">
        <v>0</v>
      </c>
      <c r="P213" s="2">
        <v>18.3</v>
      </c>
      <c r="Q213" s="2">
        <v>3</v>
      </c>
      <c r="R213" s="2">
        <v>17.100000000000001</v>
      </c>
      <c r="S213" s="2">
        <v>0.5</v>
      </c>
      <c r="T213" s="2">
        <v>19.5</v>
      </c>
      <c r="U213" s="2">
        <v>0</v>
      </c>
      <c r="V213" s="2">
        <v>19.399999999999999</v>
      </c>
      <c r="W213" s="2">
        <v>0</v>
      </c>
      <c r="X213" s="8">
        <v>16.5</v>
      </c>
      <c r="Y213" s="8">
        <v>0</v>
      </c>
      <c r="Z213" s="2">
        <v>20</v>
      </c>
      <c r="AA213" s="2">
        <v>0</v>
      </c>
      <c r="AB213" s="7">
        <v>19.8</v>
      </c>
      <c r="AC213" s="7">
        <v>0</v>
      </c>
      <c r="AD213" s="2">
        <v>19.399999999999999</v>
      </c>
      <c r="AE213" s="2">
        <v>0.5</v>
      </c>
      <c r="AF213" s="2">
        <v>18.3</v>
      </c>
      <c r="AG213" s="2">
        <v>0</v>
      </c>
      <c r="AH213" s="2">
        <v>19.2</v>
      </c>
      <c r="AI213" s="2">
        <v>0</v>
      </c>
      <c r="AJ213" s="14"/>
      <c r="AK213" s="14"/>
      <c r="AL213" s="14">
        <v>19.399999999999999</v>
      </c>
      <c r="AM213" s="14">
        <v>0</v>
      </c>
      <c r="AN213" s="7">
        <v>18.8</v>
      </c>
      <c r="AO213" s="7">
        <v>0</v>
      </c>
      <c r="AP213" s="45">
        <v>19.7</v>
      </c>
      <c r="AQ213" s="45">
        <v>0</v>
      </c>
    </row>
    <row r="214" spans="1:43" ht="14.25" customHeight="1">
      <c r="A214" s="48">
        <v>44773</v>
      </c>
      <c r="B214" s="2">
        <v>15.4</v>
      </c>
      <c r="C214" s="2">
        <v>1.8</v>
      </c>
      <c r="D214" s="2">
        <v>19.2</v>
      </c>
      <c r="E214" s="2">
        <v>0.5</v>
      </c>
      <c r="F214" s="2">
        <v>15</v>
      </c>
      <c r="G214" s="2">
        <v>0</v>
      </c>
      <c r="H214" s="2">
        <v>15.3</v>
      </c>
      <c r="I214" s="2">
        <v>1</v>
      </c>
      <c r="J214" s="2">
        <v>15.4</v>
      </c>
      <c r="K214" s="2">
        <v>1</v>
      </c>
      <c r="L214" s="2">
        <v>14.6</v>
      </c>
      <c r="M214" s="2">
        <v>6.9</v>
      </c>
      <c r="N214" s="2">
        <v>14.9</v>
      </c>
      <c r="O214" s="2">
        <v>0</v>
      </c>
      <c r="P214" s="2">
        <v>17.3</v>
      </c>
      <c r="Q214" s="2">
        <v>0</v>
      </c>
      <c r="R214" s="2">
        <v>14.9</v>
      </c>
      <c r="S214" s="2">
        <v>0.3</v>
      </c>
      <c r="T214" s="2">
        <v>15.1</v>
      </c>
      <c r="U214" s="2">
        <v>0.8</v>
      </c>
      <c r="V214" s="2">
        <v>14.5</v>
      </c>
      <c r="W214" s="2">
        <v>1.5</v>
      </c>
      <c r="X214" s="2">
        <v>16.899999999999999</v>
      </c>
      <c r="Y214" s="2">
        <v>0</v>
      </c>
      <c r="Z214" s="2">
        <v>18.600000000000001</v>
      </c>
      <c r="AA214" s="2">
        <v>0</v>
      </c>
      <c r="AB214" s="7">
        <v>15.5</v>
      </c>
      <c r="AC214" s="7">
        <v>0</v>
      </c>
      <c r="AD214" s="2">
        <v>15.3</v>
      </c>
      <c r="AE214" s="2">
        <v>0.5</v>
      </c>
      <c r="AF214" s="2">
        <v>14.6</v>
      </c>
      <c r="AG214" s="2">
        <v>1.5</v>
      </c>
      <c r="AH214" s="2">
        <v>15.6</v>
      </c>
      <c r="AI214" s="2">
        <v>1.3</v>
      </c>
      <c r="AJ214" s="14"/>
      <c r="AK214" s="14"/>
      <c r="AL214" s="14">
        <v>15.49</v>
      </c>
      <c r="AM214" s="14">
        <v>0</v>
      </c>
      <c r="AN214" s="7">
        <v>15</v>
      </c>
      <c r="AO214" s="7">
        <v>0</v>
      </c>
      <c r="AP214" s="45">
        <v>15.5</v>
      </c>
      <c r="AQ214" s="45">
        <v>0.5</v>
      </c>
    </row>
    <row r="215" spans="1:43" ht="14.25" customHeight="1">
      <c r="A215" s="48">
        <v>44774</v>
      </c>
      <c r="B215" s="2">
        <v>16.5</v>
      </c>
      <c r="C215" s="2">
        <v>2.2999999999999998</v>
      </c>
      <c r="D215" s="2">
        <v>16.100000000000001</v>
      </c>
      <c r="E215" s="2">
        <v>2.2999999999999998</v>
      </c>
      <c r="F215" s="2">
        <v>15.5</v>
      </c>
      <c r="G215" s="2">
        <v>0.5</v>
      </c>
      <c r="H215" s="2">
        <v>16.3</v>
      </c>
      <c r="I215" s="2">
        <v>3.3</v>
      </c>
      <c r="J215" s="2">
        <v>16.8</v>
      </c>
      <c r="K215" s="2">
        <v>0.5</v>
      </c>
      <c r="L215" s="2">
        <v>16</v>
      </c>
      <c r="M215" s="2">
        <v>0.5</v>
      </c>
      <c r="N215" s="2">
        <v>16.399999999999999</v>
      </c>
      <c r="O215" s="2">
        <v>0</v>
      </c>
      <c r="P215" s="2">
        <v>17.399999999999999</v>
      </c>
      <c r="Q215" s="2">
        <v>4.0999999999999996</v>
      </c>
      <c r="R215" s="2">
        <v>14.9</v>
      </c>
      <c r="S215" s="2">
        <v>0</v>
      </c>
      <c r="T215" s="2">
        <v>15.3</v>
      </c>
      <c r="U215" s="2">
        <v>1.3</v>
      </c>
      <c r="V215" s="2">
        <v>15.8</v>
      </c>
      <c r="W215" s="2">
        <v>3</v>
      </c>
      <c r="X215" s="2">
        <v>17.2</v>
      </c>
      <c r="Y215" s="2">
        <v>0</v>
      </c>
      <c r="Z215" s="2">
        <v>19.399999999999999</v>
      </c>
      <c r="AA215" s="2">
        <v>0.5</v>
      </c>
      <c r="AB215" s="7">
        <v>16.5</v>
      </c>
      <c r="AC215" s="7">
        <v>8.9</v>
      </c>
      <c r="AD215" s="2">
        <v>16.3</v>
      </c>
      <c r="AE215" s="2">
        <v>0</v>
      </c>
      <c r="AF215" s="2">
        <v>15.6</v>
      </c>
      <c r="AG215" s="2">
        <v>0</v>
      </c>
      <c r="AH215" s="2">
        <v>16.5</v>
      </c>
      <c r="AI215" s="2">
        <v>2</v>
      </c>
      <c r="AJ215" s="14"/>
      <c r="AK215" s="14"/>
      <c r="AL215" s="14">
        <v>16.25</v>
      </c>
      <c r="AM215" s="14">
        <v>0.51</v>
      </c>
      <c r="AN215" s="7">
        <v>15.5</v>
      </c>
      <c r="AO215" s="7">
        <v>0.5</v>
      </c>
      <c r="AP215" s="45">
        <v>16.8</v>
      </c>
      <c r="AQ215" s="45">
        <v>0.8</v>
      </c>
    </row>
    <row r="216" spans="1:43" ht="14.25" customHeight="1">
      <c r="A216" s="48">
        <v>44775</v>
      </c>
      <c r="B216" s="7">
        <v>18.2</v>
      </c>
      <c r="C216" s="7">
        <v>0</v>
      </c>
      <c r="D216" s="7">
        <v>17.899999999999999</v>
      </c>
      <c r="E216" s="7">
        <v>0</v>
      </c>
      <c r="F216" s="7">
        <v>17.5</v>
      </c>
      <c r="G216" s="7">
        <v>0</v>
      </c>
      <c r="H216" s="7">
        <v>18.100000000000001</v>
      </c>
      <c r="I216" s="7">
        <v>0</v>
      </c>
      <c r="J216" s="7">
        <v>17.7</v>
      </c>
      <c r="K216" s="7">
        <v>0</v>
      </c>
      <c r="L216" s="7">
        <v>17.600000000000001</v>
      </c>
      <c r="M216" s="7">
        <v>0</v>
      </c>
      <c r="N216" s="2">
        <v>16.7</v>
      </c>
      <c r="O216" s="2">
        <v>0</v>
      </c>
      <c r="P216" s="2">
        <v>16.3</v>
      </c>
      <c r="Q216" s="2">
        <v>0</v>
      </c>
      <c r="R216" s="2">
        <v>14.6</v>
      </c>
      <c r="S216" s="2">
        <v>0</v>
      </c>
      <c r="T216" s="2">
        <v>19.8</v>
      </c>
      <c r="U216" s="2">
        <v>0</v>
      </c>
      <c r="V216" s="2">
        <v>16.600000000000001</v>
      </c>
      <c r="W216" s="2">
        <v>0</v>
      </c>
      <c r="X216" s="2">
        <v>16.399999999999999</v>
      </c>
      <c r="Y216" s="2">
        <v>0</v>
      </c>
      <c r="Z216" s="7">
        <v>17.899999999999999</v>
      </c>
      <c r="AA216" s="7">
        <v>0</v>
      </c>
      <c r="AB216" s="45">
        <v>17.3</v>
      </c>
      <c r="AC216" s="45">
        <v>0.3</v>
      </c>
      <c r="AD216" s="2">
        <v>17.8</v>
      </c>
      <c r="AE216" s="2">
        <v>0</v>
      </c>
      <c r="AF216" s="2">
        <v>15.4</v>
      </c>
      <c r="AG216" s="2">
        <v>0</v>
      </c>
      <c r="AH216" s="2">
        <v>17.5</v>
      </c>
      <c r="AI216" s="2">
        <v>0.5</v>
      </c>
      <c r="AJ216" s="14"/>
      <c r="AK216" s="14"/>
      <c r="AL216" s="14">
        <v>17.37</v>
      </c>
      <c r="AM216" s="14">
        <v>0.51</v>
      </c>
      <c r="AN216" s="45">
        <v>17.600000000000001</v>
      </c>
      <c r="AO216" s="45">
        <v>0</v>
      </c>
      <c r="AP216" s="45">
        <v>18.100000000000001</v>
      </c>
      <c r="AQ216" s="45">
        <v>0</v>
      </c>
    </row>
    <row r="217" spans="1:43" ht="14.25" customHeight="1">
      <c r="A217" s="48">
        <v>44776</v>
      </c>
      <c r="B217" s="7">
        <v>17.8</v>
      </c>
      <c r="C217" s="7">
        <v>0.5</v>
      </c>
      <c r="D217" s="7">
        <v>17.600000000000001</v>
      </c>
      <c r="E217" s="7">
        <v>0.5</v>
      </c>
      <c r="F217" s="7">
        <v>17.100000000000001</v>
      </c>
      <c r="G217" s="7">
        <v>1.3</v>
      </c>
      <c r="H217" s="7">
        <v>17.8</v>
      </c>
      <c r="I217" s="7">
        <v>0.5</v>
      </c>
      <c r="J217" s="7">
        <v>18</v>
      </c>
      <c r="K217" s="7">
        <v>3.3</v>
      </c>
      <c r="L217" s="7">
        <v>16.899999999999999</v>
      </c>
      <c r="M217" s="7">
        <v>0.5</v>
      </c>
      <c r="N217" s="2">
        <v>17.3</v>
      </c>
      <c r="O217" s="2">
        <v>0</v>
      </c>
      <c r="P217" s="2">
        <v>17</v>
      </c>
      <c r="Q217" s="2">
        <v>0</v>
      </c>
      <c r="R217" s="2">
        <v>15.4</v>
      </c>
      <c r="S217" s="2">
        <v>0.3</v>
      </c>
      <c r="T217" s="2">
        <v>17.5</v>
      </c>
      <c r="U217" s="2">
        <v>0</v>
      </c>
      <c r="V217" s="2">
        <v>17</v>
      </c>
      <c r="W217" s="2">
        <v>1</v>
      </c>
      <c r="X217" s="2">
        <v>15.6</v>
      </c>
      <c r="Y217" s="2">
        <v>0</v>
      </c>
      <c r="Z217" s="7">
        <v>18.2</v>
      </c>
      <c r="AA217" s="7">
        <v>1.5</v>
      </c>
      <c r="AB217" s="45">
        <v>17.899999999999999</v>
      </c>
      <c r="AC217" s="45">
        <v>1.3</v>
      </c>
      <c r="AD217" s="2">
        <v>17.600000000000001</v>
      </c>
      <c r="AE217" s="2">
        <v>1.5</v>
      </c>
      <c r="AF217" s="2">
        <v>15.2</v>
      </c>
      <c r="AG217" s="2">
        <v>0.8</v>
      </c>
      <c r="AH217" s="2">
        <v>18</v>
      </c>
      <c r="AI217" s="2">
        <v>1</v>
      </c>
      <c r="AJ217" s="14"/>
      <c r="AK217" s="14"/>
      <c r="AL217" s="14">
        <v>17.7</v>
      </c>
      <c r="AM217" s="14">
        <v>6.1</v>
      </c>
      <c r="AN217" s="45">
        <v>17.8</v>
      </c>
      <c r="AO217" s="45">
        <v>1</v>
      </c>
      <c r="AP217" s="45">
        <v>18</v>
      </c>
      <c r="AQ217" s="45">
        <v>0.5</v>
      </c>
    </row>
    <row r="218" spans="1:43" ht="14.25" customHeight="1">
      <c r="A218" s="48">
        <v>44777</v>
      </c>
      <c r="B218" s="7">
        <v>18.3</v>
      </c>
      <c r="C218" s="7">
        <v>14.2</v>
      </c>
      <c r="D218" s="7">
        <v>17.899999999999999</v>
      </c>
      <c r="E218" s="7">
        <v>14.5</v>
      </c>
      <c r="F218" s="7">
        <v>17</v>
      </c>
      <c r="G218" s="7">
        <v>13.2</v>
      </c>
      <c r="H218" s="7">
        <v>18.100000000000001</v>
      </c>
      <c r="I218" s="7">
        <v>12.4</v>
      </c>
      <c r="J218" s="7">
        <v>18.3</v>
      </c>
      <c r="K218" s="7">
        <v>10.199999999999999</v>
      </c>
      <c r="L218" s="7">
        <v>17.3</v>
      </c>
      <c r="M218" s="7">
        <v>20.8</v>
      </c>
      <c r="N218" s="2">
        <v>17.8</v>
      </c>
      <c r="O218" s="2">
        <v>17.8</v>
      </c>
      <c r="P218" s="2">
        <v>17.100000000000001</v>
      </c>
      <c r="Q218" s="2">
        <v>11.2</v>
      </c>
      <c r="R218" s="2">
        <v>16.899999999999999</v>
      </c>
      <c r="S218" s="2">
        <v>8.6</v>
      </c>
      <c r="T218" s="2">
        <v>19.100000000000001</v>
      </c>
      <c r="U218" s="2">
        <v>9.1</v>
      </c>
      <c r="V218" s="2">
        <v>18.3</v>
      </c>
      <c r="W218" s="2">
        <v>6.9</v>
      </c>
      <c r="X218" s="2">
        <v>15.6</v>
      </c>
      <c r="Y218" s="2">
        <v>8.9</v>
      </c>
      <c r="Z218" s="7">
        <v>18.899999999999999</v>
      </c>
      <c r="AA218" s="7">
        <v>8.9</v>
      </c>
      <c r="AB218" s="45">
        <v>18.399999999999999</v>
      </c>
      <c r="AC218" s="45">
        <v>10.7</v>
      </c>
      <c r="AD218" s="2">
        <v>17.399999999999999</v>
      </c>
      <c r="AE218" s="2">
        <v>16</v>
      </c>
      <c r="AF218" s="2">
        <v>17.7</v>
      </c>
      <c r="AG218" s="2">
        <v>6.6</v>
      </c>
      <c r="AH218" s="2">
        <v>18.399999999999999</v>
      </c>
      <c r="AI218" s="2">
        <v>16.3</v>
      </c>
      <c r="AJ218" s="14"/>
      <c r="AK218" s="14"/>
      <c r="AL218" s="14">
        <v>18.09</v>
      </c>
      <c r="AM218" s="14">
        <v>9.91</v>
      </c>
      <c r="AN218" s="45">
        <v>18.2</v>
      </c>
      <c r="AO218" s="45">
        <v>9.6999999999999993</v>
      </c>
      <c r="AP218" s="45">
        <v>18.399999999999999</v>
      </c>
      <c r="AQ218" s="45">
        <v>10.199999999999999</v>
      </c>
    </row>
    <row r="219" spans="1:43" ht="14.25" customHeight="1">
      <c r="A219" s="48">
        <v>44778</v>
      </c>
      <c r="B219" s="7">
        <v>19.5</v>
      </c>
      <c r="C219" s="7">
        <v>0</v>
      </c>
      <c r="D219" s="7">
        <v>19.100000000000001</v>
      </c>
      <c r="E219" s="7">
        <v>0</v>
      </c>
      <c r="F219" s="7">
        <v>18</v>
      </c>
      <c r="G219" s="7">
        <v>1</v>
      </c>
      <c r="H219" s="7">
        <v>19.3</v>
      </c>
      <c r="I219" s="7">
        <v>0</v>
      </c>
      <c r="J219" s="7">
        <v>19.399999999999999</v>
      </c>
      <c r="K219" s="7">
        <v>0</v>
      </c>
      <c r="L219" s="7">
        <v>18.5</v>
      </c>
      <c r="M219" s="7">
        <v>0</v>
      </c>
      <c r="N219" s="2">
        <v>19</v>
      </c>
      <c r="O219" s="2">
        <v>0</v>
      </c>
      <c r="P219" s="2">
        <v>17.899999999999999</v>
      </c>
      <c r="Q219" s="2">
        <v>0</v>
      </c>
      <c r="R219" s="2">
        <v>17.7</v>
      </c>
      <c r="S219" s="2">
        <v>0</v>
      </c>
      <c r="T219" s="2">
        <v>20</v>
      </c>
      <c r="U219" s="2">
        <v>0</v>
      </c>
      <c r="V219" s="2">
        <v>18.899999999999999</v>
      </c>
      <c r="W219" s="2">
        <v>0</v>
      </c>
      <c r="X219" s="2">
        <v>16.5</v>
      </c>
      <c r="Y219" s="2">
        <v>0</v>
      </c>
      <c r="Z219" s="7">
        <v>20.100000000000001</v>
      </c>
      <c r="AA219" s="7">
        <v>0</v>
      </c>
      <c r="AB219" s="45">
        <v>20.100000000000001</v>
      </c>
      <c r="AC219" s="45">
        <v>0</v>
      </c>
      <c r="AD219" s="2">
        <v>18.5</v>
      </c>
      <c r="AE219" s="2">
        <v>0.5</v>
      </c>
      <c r="AF219" s="2">
        <v>18.100000000000001</v>
      </c>
      <c r="AG219" s="2">
        <v>0.5</v>
      </c>
      <c r="AH219" s="2">
        <v>19.399999999999999</v>
      </c>
      <c r="AI219" s="2">
        <v>0.5</v>
      </c>
      <c r="AJ219" s="14"/>
      <c r="AK219" s="14"/>
      <c r="AL219" s="14">
        <v>19</v>
      </c>
      <c r="AM219" s="14">
        <v>0.51</v>
      </c>
      <c r="AN219" s="45">
        <v>19.5</v>
      </c>
      <c r="AO219" s="45">
        <v>0</v>
      </c>
      <c r="AP219" s="45">
        <v>19.600000000000001</v>
      </c>
      <c r="AQ219" s="45">
        <v>0</v>
      </c>
    </row>
    <row r="220" spans="1:43" ht="14.25" customHeight="1">
      <c r="A220" s="48">
        <v>44779</v>
      </c>
      <c r="B220" s="7">
        <v>19.899999999999999</v>
      </c>
      <c r="C220" s="7">
        <v>0</v>
      </c>
      <c r="D220" s="7">
        <v>19.3</v>
      </c>
      <c r="E220" s="7">
        <v>0</v>
      </c>
      <c r="F220" s="7">
        <v>18.3</v>
      </c>
      <c r="G220" s="7">
        <v>0.5</v>
      </c>
      <c r="H220" s="7">
        <v>19.5</v>
      </c>
      <c r="I220" s="7">
        <v>0</v>
      </c>
      <c r="J220" s="7">
        <v>19.3</v>
      </c>
      <c r="K220" s="7">
        <v>0.5</v>
      </c>
      <c r="L220" s="7">
        <v>18.8</v>
      </c>
      <c r="M220" s="7">
        <v>0</v>
      </c>
      <c r="N220" s="2">
        <v>19.3</v>
      </c>
      <c r="O220" s="2">
        <v>0</v>
      </c>
      <c r="P220" s="2">
        <v>18.2</v>
      </c>
      <c r="Q220" s="2">
        <v>0</v>
      </c>
      <c r="R220" s="2">
        <v>17.100000000000001</v>
      </c>
      <c r="S220" s="2">
        <v>0</v>
      </c>
      <c r="T220" s="2">
        <v>17.8</v>
      </c>
      <c r="U220" s="2">
        <v>0</v>
      </c>
      <c r="V220" s="2">
        <v>19</v>
      </c>
      <c r="W220" s="2">
        <v>0</v>
      </c>
      <c r="X220" s="2">
        <v>17.100000000000001</v>
      </c>
      <c r="Y220" s="2">
        <v>0</v>
      </c>
      <c r="Z220" s="7">
        <v>20.100000000000001</v>
      </c>
      <c r="AA220" s="7">
        <v>0</v>
      </c>
      <c r="AB220" s="45">
        <v>20</v>
      </c>
      <c r="AC220" s="45">
        <v>0.5</v>
      </c>
      <c r="AD220" s="2">
        <v>18.899999999999999</v>
      </c>
      <c r="AE220" s="2">
        <v>0</v>
      </c>
      <c r="AF220" s="2">
        <v>18.3</v>
      </c>
      <c r="AG220" s="2">
        <v>0</v>
      </c>
      <c r="AH220" s="2">
        <v>20.100000000000001</v>
      </c>
      <c r="AI220" s="2">
        <v>0.5</v>
      </c>
      <c r="AJ220" s="14"/>
      <c r="AK220" s="14"/>
      <c r="AL220" s="14">
        <v>19.04</v>
      </c>
      <c r="AM220" s="14">
        <v>0</v>
      </c>
      <c r="AN220" s="45">
        <v>19.8</v>
      </c>
      <c r="AO220" s="45">
        <v>0</v>
      </c>
      <c r="AP220" s="45">
        <v>19.7</v>
      </c>
      <c r="AQ220" s="45">
        <v>0.5</v>
      </c>
    </row>
    <row r="221" spans="1:43" ht="14.25" customHeight="1">
      <c r="A221" s="48">
        <v>44780</v>
      </c>
      <c r="B221" s="7">
        <v>18.3</v>
      </c>
      <c r="C221" s="7">
        <v>6.4</v>
      </c>
      <c r="D221" s="7">
        <v>17.899999999999999</v>
      </c>
      <c r="E221" s="7">
        <v>5.0999999999999996</v>
      </c>
      <c r="F221" s="7">
        <v>17.3</v>
      </c>
      <c r="G221" s="7">
        <v>8.6</v>
      </c>
      <c r="H221" s="7">
        <v>18</v>
      </c>
      <c r="I221" s="7">
        <v>7.04</v>
      </c>
      <c r="J221" s="7">
        <v>18.399999999999999</v>
      </c>
      <c r="K221" s="7">
        <v>2.5</v>
      </c>
      <c r="L221" s="7">
        <v>17.600000000000001</v>
      </c>
      <c r="M221" s="7">
        <v>16.5</v>
      </c>
      <c r="N221" s="2">
        <v>17.600000000000001</v>
      </c>
      <c r="O221" s="2">
        <v>14.6</v>
      </c>
      <c r="P221" s="2">
        <v>17</v>
      </c>
      <c r="Q221" s="2">
        <v>0</v>
      </c>
      <c r="R221" s="2">
        <v>16</v>
      </c>
      <c r="S221" s="2">
        <v>12.6</v>
      </c>
      <c r="T221" s="2">
        <v>17.399999999999999</v>
      </c>
      <c r="U221" s="2">
        <v>4.0999999999999996</v>
      </c>
      <c r="V221" s="2">
        <v>17.7</v>
      </c>
      <c r="W221" s="2">
        <v>7.1</v>
      </c>
      <c r="X221" s="2">
        <v>15.9</v>
      </c>
      <c r="Y221" s="2">
        <v>4.5999999999999996</v>
      </c>
      <c r="Z221" s="7">
        <v>18.7</v>
      </c>
      <c r="AA221" s="7">
        <v>7.4</v>
      </c>
      <c r="AB221" s="45">
        <v>18.7</v>
      </c>
      <c r="AC221" s="45">
        <v>5.0999999999999996</v>
      </c>
      <c r="AD221" s="2">
        <v>17.8</v>
      </c>
      <c r="AE221" s="2">
        <v>5.3</v>
      </c>
      <c r="AF221" s="2">
        <v>17.399999999999999</v>
      </c>
      <c r="AG221" s="2">
        <v>4.5999999999999996</v>
      </c>
      <c r="AH221" s="2">
        <v>18.3</v>
      </c>
      <c r="AI221" s="2">
        <v>5.6</v>
      </c>
      <c r="AJ221" s="14"/>
      <c r="AK221" s="14"/>
      <c r="AL221" s="14">
        <v>18.12</v>
      </c>
      <c r="AM221" s="14">
        <v>3.56</v>
      </c>
      <c r="AN221" s="45">
        <v>18.3</v>
      </c>
      <c r="AO221" s="45">
        <v>5.0999999999999996</v>
      </c>
      <c r="AP221" s="45">
        <v>18.399999999999999</v>
      </c>
      <c r="AQ221" s="45">
        <v>8.6</v>
      </c>
    </row>
    <row r="222" spans="1:43" ht="14.25" customHeight="1">
      <c r="A222" s="48">
        <v>44781</v>
      </c>
      <c r="B222" s="7">
        <v>18.100000000000001</v>
      </c>
      <c r="C222" s="7">
        <v>0</v>
      </c>
      <c r="D222" s="7">
        <v>17.5</v>
      </c>
      <c r="E222" s="7">
        <v>0</v>
      </c>
      <c r="F222" s="7">
        <v>16.7</v>
      </c>
      <c r="G222" s="7">
        <v>0</v>
      </c>
      <c r="H222" s="7">
        <v>17.7</v>
      </c>
      <c r="I222" s="7">
        <v>0</v>
      </c>
      <c r="J222" s="7">
        <v>17.7</v>
      </c>
      <c r="K222" s="7">
        <v>0</v>
      </c>
      <c r="L222" s="7">
        <v>17.3</v>
      </c>
      <c r="M222" s="7">
        <v>0</v>
      </c>
      <c r="N222" s="2">
        <v>16.8</v>
      </c>
      <c r="O222" s="2">
        <v>0</v>
      </c>
      <c r="P222" s="2">
        <v>15.9</v>
      </c>
      <c r="Q222" s="2">
        <v>0.5</v>
      </c>
      <c r="R222" s="2">
        <v>16.2</v>
      </c>
      <c r="S222" s="2">
        <v>0</v>
      </c>
      <c r="T222" s="2">
        <v>16.5</v>
      </c>
      <c r="U222" s="2">
        <v>0</v>
      </c>
      <c r="V222" s="2">
        <v>16.5</v>
      </c>
      <c r="W222" s="2">
        <v>0</v>
      </c>
      <c r="X222" s="2">
        <v>15</v>
      </c>
      <c r="Y222" s="2">
        <v>2.8</v>
      </c>
      <c r="Z222" s="7">
        <v>17.7</v>
      </c>
      <c r="AA222" s="7">
        <v>0</v>
      </c>
      <c r="AB222" s="45">
        <v>17.5</v>
      </c>
      <c r="AC222" s="45">
        <v>0</v>
      </c>
      <c r="AD222" s="2">
        <v>17.600000000000001</v>
      </c>
      <c r="AE222" s="2">
        <v>0</v>
      </c>
      <c r="AF222" s="2">
        <v>15.3</v>
      </c>
      <c r="AG222" s="2">
        <v>1.5</v>
      </c>
      <c r="AH222" s="2">
        <v>17.100000000000001</v>
      </c>
      <c r="AI222" s="2">
        <v>0</v>
      </c>
      <c r="AJ222" s="14"/>
      <c r="AK222" s="14"/>
      <c r="AL222" s="14">
        <v>17.059999999999999</v>
      </c>
      <c r="AM222" s="14">
        <v>0</v>
      </c>
      <c r="AN222" s="45">
        <v>17.8</v>
      </c>
      <c r="AO222" s="45">
        <v>0</v>
      </c>
      <c r="AP222" s="45">
        <v>18</v>
      </c>
      <c r="AQ222" s="45">
        <v>0</v>
      </c>
    </row>
    <row r="223" spans="1:43" ht="14.25" customHeight="1">
      <c r="A223" s="48">
        <v>44782</v>
      </c>
      <c r="B223" s="45">
        <v>19.7</v>
      </c>
      <c r="C223" s="45">
        <v>0</v>
      </c>
      <c r="D223" s="45">
        <v>18.7</v>
      </c>
      <c r="E223" s="45">
        <v>0</v>
      </c>
      <c r="F223" s="45">
        <v>18.7</v>
      </c>
      <c r="G223" s="7">
        <v>0</v>
      </c>
      <c r="H223" s="45">
        <v>19.399999999999999</v>
      </c>
      <c r="I223" s="45">
        <v>0</v>
      </c>
      <c r="J223" s="45">
        <v>17.100000000000001</v>
      </c>
      <c r="K223" s="45">
        <v>0.5</v>
      </c>
      <c r="L223" s="45">
        <v>18.5</v>
      </c>
      <c r="M223" s="45">
        <v>0</v>
      </c>
      <c r="N223" s="2">
        <v>17.399999999999999</v>
      </c>
      <c r="O223" s="2">
        <v>0</v>
      </c>
      <c r="P223" s="2">
        <v>16.7</v>
      </c>
      <c r="Q223" s="2">
        <v>0.5</v>
      </c>
      <c r="R223" s="2">
        <v>16.100000000000001</v>
      </c>
      <c r="S223" s="2">
        <v>0.3</v>
      </c>
      <c r="T223" s="2">
        <v>19.8</v>
      </c>
      <c r="U223" s="2">
        <v>0</v>
      </c>
      <c r="V223" s="2">
        <v>16.100000000000001</v>
      </c>
      <c r="W223" s="2">
        <v>0</v>
      </c>
      <c r="X223" s="2">
        <v>16.2</v>
      </c>
      <c r="Y223" s="2">
        <v>0</v>
      </c>
      <c r="Z223" s="45">
        <v>18.399999999999999</v>
      </c>
      <c r="AA223" s="45">
        <v>0</v>
      </c>
      <c r="AB223" s="45">
        <v>17.7</v>
      </c>
      <c r="AC223" s="45">
        <v>0</v>
      </c>
      <c r="AD223" s="2">
        <v>17.7</v>
      </c>
      <c r="AE223" s="2">
        <v>0.5</v>
      </c>
      <c r="AF223" s="2">
        <v>15.9</v>
      </c>
      <c r="AG223" s="2">
        <v>0</v>
      </c>
      <c r="AH223" s="2">
        <v>17.8</v>
      </c>
      <c r="AI223" s="2">
        <v>1.5</v>
      </c>
      <c r="AJ223" s="14"/>
      <c r="AK223" s="14"/>
      <c r="AL223" s="14">
        <v>17.559999999999999</v>
      </c>
      <c r="AM223" s="14">
        <v>0</v>
      </c>
      <c r="AN223" s="45">
        <v>18.5</v>
      </c>
      <c r="AO223" s="45">
        <v>0</v>
      </c>
      <c r="AP223" s="45">
        <v>18.5</v>
      </c>
      <c r="AQ223" s="45">
        <v>0</v>
      </c>
    </row>
    <row r="224" spans="1:43" ht="14.25" customHeight="1">
      <c r="A224" s="48">
        <v>44783</v>
      </c>
      <c r="B224" s="45">
        <v>23.4</v>
      </c>
      <c r="C224" s="45">
        <v>2</v>
      </c>
      <c r="D224" s="45">
        <v>22.5</v>
      </c>
      <c r="E224" s="45">
        <v>0</v>
      </c>
      <c r="F224" s="45">
        <v>22.8</v>
      </c>
      <c r="G224" s="7">
        <v>0</v>
      </c>
      <c r="H224" s="45">
        <v>23.4</v>
      </c>
      <c r="I224" s="45">
        <v>0</v>
      </c>
      <c r="J224" s="45">
        <v>21.3</v>
      </c>
      <c r="K224" s="45">
        <v>0</v>
      </c>
      <c r="L224" s="45">
        <v>22</v>
      </c>
      <c r="M224" s="45">
        <v>0</v>
      </c>
      <c r="N224" s="2">
        <v>20.5</v>
      </c>
      <c r="O224" s="2">
        <v>0</v>
      </c>
      <c r="P224" s="2">
        <v>20.8</v>
      </c>
      <c r="Q224" s="2">
        <v>0</v>
      </c>
      <c r="R224" s="2">
        <v>19.399999999999999</v>
      </c>
      <c r="S224" s="2">
        <v>0</v>
      </c>
      <c r="T224" s="2">
        <v>22.3</v>
      </c>
      <c r="U224" s="2">
        <v>0</v>
      </c>
      <c r="V224" s="2">
        <v>20.2</v>
      </c>
      <c r="W224" s="2">
        <v>0</v>
      </c>
      <c r="X224" s="2">
        <v>21.4</v>
      </c>
      <c r="Y224" s="2">
        <v>0</v>
      </c>
      <c r="Z224" s="45">
        <v>22.2</v>
      </c>
      <c r="AA224" s="45">
        <v>0</v>
      </c>
      <c r="AB224" s="45">
        <v>21.6</v>
      </c>
      <c r="AC224" s="45">
        <v>0</v>
      </c>
      <c r="AD224" s="2">
        <v>22.1</v>
      </c>
      <c r="AE224" s="2">
        <v>0</v>
      </c>
      <c r="AF224" s="2">
        <v>19.399999999999999</v>
      </c>
      <c r="AG224" s="2">
        <v>0</v>
      </c>
      <c r="AH224" s="2">
        <v>21.3</v>
      </c>
      <c r="AI224" s="2">
        <v>1</v>
      </c>
      <c r="AJ224" s="14"/>
      <c r="AK224" s="14"/>
      <c r="AL224" s="14">
        <v>21.84</v>
      </c>
      <c r="AM224" s="14">
        <v>0</v>
      </c>
      <c r="AN224" s="45">
        <v>22</v>
      </c>
      <c r="AO224" s="45">
        <v>0</v>
      </c>
      <c r="AP224" s="45">
        <v>22.4</v>
      </c>
      <c r="AQ224" s="45">
        <v>0</v>
      </c>
    </row>
    <row r="225" spans="1:43" ht="14.25" customHeight="1">
      <c r="A225" s="48">
        <v>44784</v>
      </c>
      <c r="B225" s="45">
        <v>25.2</v>
      </c>
      <c r="C225" s="45">
        <v>0</v>
      </c>
      <c r="D225" s="45">
        <v>23.9</v>
      </c>
      <c r="E225" s="45">
        <v>0</v>
      </c>
      <c r="F225" s="45">
        <v>24.4</v>
      </c>
      <c r="G225" s="7">
        <v>0</v>
      </c>
      <c r="H225" s="45">
        <v>24.5</v>
      </c>
      <c r="I225" s="45">
        <v>0</v>
      </c>
      <c r="J225" s="45">
        <v>23</v>
      </c>
      <c r="K225" s="45">
        <v>0</v>
      </c>
      <c r="L225" s="45">
        <v>24.2</v>
      </c>
      <c r="M225" s="45">
        <v>0</v>
      </c>
      <c r="N225" s="2">
        <v>22.9</v>
      </c>
      <c r="O225" s="2">
        <v>0</v>
      </c>
      <c r="P225" s="2">
        <v>22.8</v>
      </c>
      <c r="Q225" s="2">
        <v>0</v>
      </c>
      <c r="R225" s="2">
        <v>21.6</v>
      </c>
      <c r="S225" s="2">
        <v>0.5</v>
      </c>
      <c r="T225" s="2">
        <v>23.8</v>
      </c>
      <c r="U225" s="2">
        <v>0</v>
      </c>
      <c r="V225" s="2">
        <v>21.6</v>
      </c>
      <c r="W225" s="2">
        <v>0</v>
      </c>
      <c r="X225" s="2">
        <v>22.8</v>
      </c>
      <c r="Y225" s="2">
        <v>1.5</v>
      </c>
      <c r="Z225" s="45">
        <v>24</v>
      </c>
      <c r="AA225" s="45">
        <v>0</v>
      </c>
      <c r="AB225" s="45">
        <v>23.3</v>
      </c>
      <c r="AC225" s="45">
        <v>0</v>
      </c>
      <c r="AD225" s="2">
        <v>23.9</v>
      </c>
      <c r="AE225" s="2">
        <v>0</v>
      </c>
      <c r="AF225" s="2">
        <v>21.9</v>
      </c>
      <c r="AG225" s="2">
        <v>10.9</v>
      </c>
      <c r="AH225" s="2">
        <v>23.3</v>
      </c>
      <c r="AI225" s="2">
        <v>1</v>
      </c>
      <c r="AJ225" s="14"/>
      <c r="AK225" s="14"/>
      <c r="AL225" s="14">
        <v>23.1</v>
      </c>
      <c r="AM225" s="14">
        <v>0</v>
      </c>
      <c r="AN225" s="45">
        <v>24</v>
      </c>
      <c r="AO225" s="45">
        <v>0</v>
      </c>
      <c r="AP225" s="45">
        <v>23.9</v>
      </c>
      <c r="AQ225" s="45">
        <v>0</v>
      </c>
    </row>
    <row r="226" spans="1:43" ht="14.25" customHeight="1">
      <c r="A226" s="48">
        <v>44785</v>
      </c>
      <c r="B226" s="45">
        <v>25.2</v>
      </c>
      <c r="C226" s="45">
        <v>0.5</v>
      </c>
      <c r="D226" s="45">
        <v>24.4</v>
      </c>
      <c r="E226" s="45">
        <v>0.5</v>
      </c>
      <c r="F226" s="45">
        <v>23.9</v>
      </c>
      <c r="G226" s="7">
        <v>0</v>
      </c>
      <c r="H226" s="45">
        <v>24.8</v>
      </c>
      <c r="I226" s="45">
        <v>0</v>
      </c>
      <c r="J226" s="45">
        <v>23</v>
      </c>
      <c r="K226" s="45">
        <v>1</v>
      </c>
      <c r="L226" s="45">
        <v>25.1</v>
      </c>
      <c r="M226" s="45">
        <v>0</v>
      </c>
      <c r="N226" s="2">
        <v>23.9</v>
      </c>
      <c r="O226" s="2">
        <v>0</v>
      </c>
      <c r="P226" s="2">
        <v>22.5</v>
      </c>
      <c r="Q226" s="2">
        <v>1.3</v>
      </c>
      <c r="R226" s="2">
        <v>23.2</v>
      </c>
      <c r="S226" s="2">
        <v>0</v>
      </c>
      <c r="T226" s="2">
        <v>23.6</v>
      </c>
      <c r="U226" s="2">
        <v>0.5</v>
      </c>
      <c r="V226" s="2">
        <v>22.2</v>
      </c>
      <c r="W226" s="2">
        <v>0.5</v>
      </c>
      <c r="X226" s="2">
        <v>22.2</v>
      </c>
      <c r="Y226" s="2">
        <v>1.5</v>
      </c>
      <c r="Z226" s="45">
        <v>23.8</v>
      </c>
      <c r="AA226" s="45">
        <v>1</v>
      </c>
      <c r="AB226" s="45">
        <v>23.6</v>
      </c>
      <c r="AC226" s="45">
        <v>1.3</v>
      </c>
      <c r="AD226" s="2">
        <v>23.9</v>
      </c>
      <c r="AE226" s="2">
        <v>2</v>
      </c>
      <c r="AF226" s="2">
        <v>22</v>
      </c>
      <c r="AG226" s="2">
        <v>0</v>
      </c>
      <c r="AH226" s="2">
        <v>23.4</v>
      </c>
      <c r="AI226" s="2">
        <v>1</v>
      </c>
      <c r="AJ226" s="14"/>
      <c r="AK226" s="14"/>
      <c r="AL226" s="14">
        <v>22.91</v>
      </c>
      <c r="AM226" s="14">
        <v>1.78</v>
      </c>
      <c r="AN226" s="45">
        <v>23.9</v>
      </c>
      <c r="AO226" s="45">
        <v>1.3</v>
      </c>
      <c r="AP226" s="45">
        <v>24.4</v>
      </c>
      <c r="AQ226" s="45">
        <v>0</v>
      </c>
    </row>
    <row r="227" spans="1:43" ht="14.25" customHeight="1">
      <c r="A227" s="48">
        <v>44786</v>
      </c>
      <c r="B227" s="45">
        <v>24.1</v>
      </c>
      <c r="C227" s="45">
        <v>0</v>
      </c>
      <c r="D227" s="45">
        <v>23.1</v>
      </c>
      <c r="E227" s="45">
        <v>0</v>
      </c>
      <c r="F227" s="45">
        <v>23</v>
      </c>
      <c r="G227" s="7">
        <v>0</v>
      </c>
      <c r="H227" s="45">
        <v>23.4</v>
      </c>
      <c r="I227" s="45">
        <v>0</v>
      </c>
      <c r="J227" s="45">
        <v>23.3</v>
      </c>
      <c r="K227" s="45">
        <v>0</v>
      </c>
      <c r="L227" s="45">
        <v>23.1</v>
      </c>
      <c r="M227" s="45">
        <v>0</v>
      </c>
      <c r="N227" s="2">
        <v>23.6</v>
      </c>
      <c r="O227" s="2">
        <v>0</v>
      </c>
      <c r="P227" s="2">
        <v>23</v>
      </c>
      <c r="Q227" s="2">
        <v>7.6</v>
      </c>
      <c r="R227" s="2">
        <v>22</v>
      </c>
      <c r="S227" s="2">
        <v>0</v>
      </c>
      <c r="T227" s="2">
        <v>24.3</v>
      </c>
      <c r="U227" s="2">
        <v>0</v>
      </c>
      <c r="V227" s="2">
        <v>22.9</v>
      </c>
      <c r="W227" s="2">
        <v>0</v>
      </c>
      <c r="X227" s="2">
        <v>22.5</v>
      </c>
      <c r="Y227" s="2">
        <v>0.5</v>
      </c>
      <c r="Z227" s="45">
        <v>24.1</v>
      </c>
      <c r="AA227" s="45">
        <v>0</v>
      </c>
      <c r="AB227" s="45">
        <v>23.8</v>
      </c>
      <c r="AC227" s="45">
        <v>0</v>
      </c>
      <c r="AD227" s="2">
        <v>23</v>
      </c>
      <c r="AE227" s="2">
        <v>0</v>
      </c>
      <c r="AF227" s="2">
        <v>22.3</v>
      </c>
      <c r="AG227" s="2">
        <v>0</v>
      </c>
      <c r="AH227" s="2">
        <v>23.6</v>
      </c>
      <c r="AI227" s="2">
        <v>0</v>
      </c>
      <c r="AJ227" s="14"/>
      <c r="AK227" s="14"/>
      <c r="AL227" s="14">
        <v>23</v>
      </c>
      <c r="AM227" s="14">
        <v>0</v>
      </c>
      <c r="AN227" s="45">
        <v>23.9</v>
      </c>
      <c r="AO227" s="45">
        <v>0</v>
      </c>
      <c r="AP227" s="45">
        <v>23.3</v>
      </c>
      <c r="AQ227" s="45">
        <v>0</v>
      </c>
    </row>
    <row r="228" spans="1:43" ht="14.25" customHeight="1">
      <c r="A228" s="48">
        <v>44787</v>
      </c>
      <c r="B228" s="45">
        <v>27.2</v>
      </c>
      <c r="C228" s="45">
        <v>0</v>
      </c>
      <c r="D228" s="45">
        <v>26.3</v>
      </c>
      <c r="E228" s="45">
        <v>0</v>
      </c>
      <c r="F228" s="45">
        <v>26.7</v>
      </c>
      <c r="G228" s="7">
        <v>0</v>
      </c>
      <c r="H228" s="45">
        <v>26.9</v>
      </c>
      <c r="I228" s="45">
        <v>0</v>
      </c>
      <c r="J228" s="45">
        <v>25.7</v>
      </c>
      <c r="K228" s="45">
        <v>0</v>
      </c>
      <c r="L228" s="45">
        <v>26.5</v>
      </c>
      <c r="M228" s="45">
        <v>0</v>
      </c>
      <c r="N228" s="2">
        <v>25.5</v>
      </c>
      <c r="O228" s="2">
        <v>0</v>
      </c>
      <c r="P228" s="2">
        <v>25.7</v>
      </c>
      <c r="Q228" s="2">
        <v>0</v>
      </c>
      <c r="R228" s="2">
        <v>24.7</v>
      </c>
      <c r="S228" s="2">
        <v>0.5</v>
      </c>
      <c r="T228" s="2">
        <v>24.4</v>
      </c>
      <c r="U228" s="2">
        <v>0</v>
      </c>
      <c r="V228" s="2">
        <v>24.6</v>
      </c>
      <c r="W228" s="2">
        <v>0</v>
      </c>
      <c r="X228" s="2">
        <v>25</v>
      </c>
      <c r="Y228" s="2">
        <v>5.3</v>
      </c>
      <c r="Z228" s="45">
        <v>26.5</v>
      </c>
      <c r="AA228" s="45">
        <v>0</v>
      </c>
      <c r="AB228" s="45">
        <v>26.1</v>
      </c>
      <c r="AC228" s="45">
        <v>0</v>
      </c>
      <c r="AD228" s="2">
        <v>26.5</v>
      </c>
      <c r="AE228" s="2">
        <v>0</v>
      </c>
      <c r="AF228" s="2">
        <v>24.2</v>
      </c>
      <c r="AG228" s="2">
        <v>0</v>
      </c>
      <c r="AH228" s="2">
        <v>24.6</v>
      </c>
      <c r="AI228" s="2">
        <v>0</v>
      </c>
      <c r="AJ228" s="14"/>
      <c r="AK228" s="14"/>
      <c r="AL228" s="14">
        <v>25.73</v>
      </c>
      <c r="AM228" s="14">
        <v>0</v>
      </c>
      <c r="AN228" s="45">
        <v>26.4</v>
      </c>
      <c r="AO228" s="45">
        <v>0</v>
      </c>
      <c r="AP228" s="45">
        <v>26.2</v>
      </c>
      <c r="AQ228" s="45">
        <v>0</v>
      </c>
    </row>
    <row r="229" spans="1:43" ht="14.25" customHeight="1">
      <c r="A229" s="48">
        <v>44788</v>
      </c>
      <c r="B229" s="45">
        <v>23.2</v>
      </c>
      <c r="C229" s="45">
        <v>0</v>
      </c>
      <c r="D229" s="45">
        <v>22.4</v>
      </c>
      <c r="E229" s="45">
        <v>0</v>
      </c>
      <c r="F229" s="45">
        <v>21.7</v>
      </c>
      <c r="G229" s="7">
        <v>0</v>
      </c>
      <c r="H229" s="45">
        <v>22.6</v>
      </c>
      <c r="I229" s="45">
        <v>0</v>
      </c>
      <c r="J229" s="45">
        <v>22.2</v>
      </c>
      <c r="K229" s="45">
        <v>0</v>
      </c>
      <c r="L229" s="45">
        <v>22.9</v>
      </c>
      <c r="M229" s="45">
        <v>0</v>
      </c>
      <c r="N229" s="2">
        <v>23</v>
      </c>
      <c r="O229" s="2">
        <v>0</v>
      </c>
      <c r="P229" s="2">
        <v>21.6</v>
      </c>
      <c r="Q229" s="2">
        <v>0</v>
      </c>
      <c r="R229" s="2">
        <v>20.100000000000001</v>
      </c>
      <c r="S229" s="2">
        <v>0</v>
      </c>
      <c r="T229" s="2">
        <v>22.3</v>
      </c>
      <c r="U229" s="2">
        <v>0</v>
      </c>
      <c r="V229" s="2">
        <v>21.6</v>
      </c>
      <c r="W229" s="2">
        <v>0</v>
      </c>
      <c r="X229" s="2">
        <v>20.6</v>
      </c>
      <c r="Y229" s="2">
        <v>0.5</v>
      </c>
      <c r="Z229" s="45">
        <v>23.4</v>
      </c>
      <c r="AA229" s="45">
        <v>0</v>
      </c>
      <c r="AB229" s="45">
        <v>23.4</v>
      </c>
      <c r="AC229" s="45">
        <v>0</v>
      </c>
      <c r="AD229" s="2">
        <v>22</v>
      </c>
      <c r="AE229" s="2">
        <v>0</v>
      </c>
      <c r="AF229" s="2">
        <v>21.4</v>
      </c>
      <c r="AG229" s="2">
        <v>0</v>
      </c>
      <c r="AH229" s="2">
        <v>26.1</v>
      </c>
      <c r="AI229" s="2">
        <v>0</v>
      </c>
      <c r="AJ229" s="14"/>
      <c r="AK229" s="14"/>
      <c r="AL229" s="14">
        <v>22.03</v>
      </c>
      <c r="AM229" s="14">
        <v>0</v>
      </c>
      <c r="AN229" s="45">
        <v>23</v>
      </c>
      <c r="AO229" s="45">
        <v>0</v>
      </c>
      <c r="AP229" s="45">
        <v>22.6</v>
      </c>
      <c r="AQ229" s="45">
        <v>0</v>
      </c>
    </row>
    <row r="230" spans="1:43" ht="14.25" customHeight="1">
      <c r="A230" s="48">
        <v>44789</v>
      </c>
      <c r="B230" s="45">
        <v>19.3</v>
      </c>
      <c r="C230" s="45">
        <v>2.2999999999999998</v>
      </c>
      <c r="D230" s="45">
        <v>18.5</v>
      </c>
      <c r="E230" s="45">
        <v>1.8</v>
      </c>
      <c r="F230" s="45">
        <v>16.8</v>
      </c>
      <c r="G230" s="7">
        <v>0</v>
      </c>
      <c r="H230" s="45">
        <v>18.8</v>
      </c>
      <c r="I230" s="45">
        <v>0.5</v>
      </c>
      <c r="J230" s="45">
        <v>18.899999999999999</v>
      </c>
      <c r="K230" s="45">
        <v>2</v>
      </c>
      <c r="L230" s="45">
        <v>15.7</v>
      </c>
      <c r="M230" s="45">
        <v>0.5</v>
      </c>
      <c r="N230" s="45">
        <v>18.899999999999999</v>
      </c>
      <c r="O230" s="7">
        <v>0</v>
      </c>
      <c r="P230" s="45">
        <v>16.7</v>
      </c>
      <c r="Q230" s="7">
        <v>0</v>
      </c>
      <c r="R230" s="45">
        <v>16.600000000000001</v>
      </c>
      <c r="S230" s="7">
        <v>0</v>
      </c>
      <c r="T230" s="45">
        <v>18.8</v>
      </c>
      <c r="U230" s="7">
        <v>0</v>
      </c>
      <c r="V230" s="45">
        <v>16.2</v>
      </c>
      <c r="W230" s="7">
        <v>0</v>
      </c>
      <c r="X230" s="45">
        <v>15.5</v>
      </c>
      <c r="Y230" s="7">
        <v>1</v>
      </c>
      <c r="Z230" s="45">
        <v>17.7</v>
      </c>
      <c r="AA230" s="45">
        <v>0</v>
      </c>
      <c r="AB230" s="45">
        <v>17.8</v>
      </c>
      <c r="AC230" s="45">
        <v>0</v>
      </c>
      <c r="AD230" s="45">
        <v>16.399999999999999</v>
      </c>
      <c r="AE230" s="7">
        <v>0</v>
      </c>
      <c r="AF230" s="45">
        <v>14.5</v>
      </c>
      <c r="AG230" s="7">
        <v>0</v>
      </c>
      <c r="AH230" s="45">
        <v>18.100000000000001</v>
      </c>
      <c r="AI230" s="7">
        <v>0</v>
      </c>
      <c r="AJ230" s="14"/>
      <c r="AK230" s="14"/>
      <c r="AL230" s="14">
        <v>18.68</v>
      </c>
      <c r="AM230" s="14">
        <v>1.52</v>
      </c>
      <c r="AN230" s="45">
        <v>19.3</v>
      </c>
      <c r="AO230" s="45">
        <v>0</v>
      </c>
      <c r="AP230" s="45">
        <v>17.399999999999999</v>
      </c>
      <c r="AQ230" s="45">
        <v>0</v>
      </c>
    </row>
    <row r="231" spans="1:43" ht="14.25" customHeight="1">
      <c r="A231" s="48">
        <v>44790</v>
      </c>
      <c r="B231" s="45">
        <v>17.7</v>
      </c>
      <c r="C231" s="45">
        <v>0</v>
      </c>
      <c r="D231" s="45">
        <v>17</v>
      </c>
      <c r="E231" s="45">
        <v>0</v>
      </c>
      <c r="F231" s="45">
        <v>16.3</v>
      </c>
      <c r="G231" s="7">
        <v>0</v>
      </c>
      <c r="H231" s="45">
        <v>17.3</v>
      </c>
      <c r="I231" s="45">
        <v>0</v>
      </c>
      <c r="J231" s="45">
        <v>17.100000000000001</v>
      </c>
      <c r="K231" s="45">
        <v>0</v>
      </c>
      <c r="L231" s="45">
        <v>17.7</v>
      </c>
      <c r="M231" s="45">
        <v>0.5</v>
      </c>
      <c r="N231" s="45">
        <v>17.3</v>
      </c>
      <c r="O231" s="7">
        <v>0</v>
      </c>
      <c r="P231" s="45">
        <v>16.600000000000001</v>
      </c>
      <c r="Q231" s="7">
        <v>0</v>
      </c>
      <c r="R231" s="45">
        <v>15.3</v>
      </c>
      <c r="S231" s="7">
        <v>0</v>
      </c>
      <c r="T231" s="45">
        <v>19</v>
      </c>
      <c r="U231" s="7">
        <v>0</v>
      </c>
      <c r="V231" s="45">
        <v>16.899999999999999</v>
      </c>
      <c r="W231" s="7">
        <v>0</v>
      </c>
      <c r="X231" s="45">
        <v>15.7</v>
      </c>
      <c r="Y231" s="7">
        <v>4.5999999999999996</v>
      </c>
      <c r="Z231" s="45">
        <v>17</v>
      </c>
      <c r="AA231" s="45">
        <v>0</v>
      </c>
      <c r="AB231" s="45">
        <v>16.8</v>
      </c>
      <c r="AC231" s="45">
        <v>0</v>
      </c>
      <c r="AD231" s="45">
        <v>17.3</v>
      </c>
      <c r="AE231" s="7">
        <v>0</v>
      </c>
      <c r="AF231" s="45">
        <v>14.9</v>
      </c>
      <c r="AG231" s="7">
        <v>0</v>
      </c>
      <c r="AH231" s="45">
        <v>18.899999999999999</v>
      </c>
      <c r="AI231" s="7">
        <v>0</v>
      </c>
      <c r="AJ231" s="14"/>
      <c r="AK231" s="14"/>
      <c r="AL231" s="14">
        <v>16.97</v>
      </c>
      <c r="AM231" s="14">
        <v>0</v>
      </c>
      <c r="AN231" s="45">
        <v>17.3</v>
      </c>
      <c r="AO231" s="45">
        <v>0</v>
      </c>
      <c r="AP231" s="45">
        <v>16.8</v>
      </c>
      <c r="AQ231" s="45">
        <v>0</v>
      </c>
    </row>
    <row r="232" spans="1:43" ht="14.25" customHeight="1">
      <c r="A232" s="48">
        <v>44791</v>
      </c>
      <c r="B232" s="45">
        <v>16.899999999999999</v>
      </c>
      <c r="C232" s="45">
        <v>0</v>
      </c>
      <c r="D232" s="45">
        <v>16.399999999999999</v>
      </c>
      <c r="E232" s="45">
        <v>0</v>
      </c>
      <c r="F232" s="45">
        <v>17.399999999999999</v>
      </c>
      <c r="G232" s="7">
        <v>0</v>
      </c>
      <c r="H232" s="45">
        <v>16.7</v>
      </c>
      <c r="I232" s="45">
        <v>0</v>
      </c>
      <c r="J232" s="45">
        <v>16.600000000000001</v>
      </c>
      <c r="K232" s="45">
        <v>0</v>
      </c>
      <c r="L232" s="45">
        <v>19.899999999999999</v>
      </c>
      <c r="M232" s="45">
        <v>0</v>
      </c>
      <c r="N232" s="45">
        <v>15.8</v>
      </c>
      <c r="O232" s="7">
        <v>0</v>
      </c>
      <c r="P232" s="45">
        <v>17.2</v>
      </c>
      <c r="Q232" s="7">
        <v>0</v>
      </c>
      <c r="R232" s="45">
        <v>15.1</v>
      </c>
      <c r="S232" s="7">
        <v>0</v>
      </c>
      <c r="T232" s="45">
        <v>16.3</v>
      </c>
      <c r="U232" s="7">
        <v>0</v>
      </c>
      <c r="V232" s="45">
        <v>17.2</v>
      </c>
      <c r="W232" s="7">
        <v>0</v>
      </c>
      <c r="X232" s="45">
        <v>16.2</v>
      </c>
      <c r="Y232" s="7">
        <v>2</v>
      </c>
      <c r="Z232" s="45">
        <v>18.600000000000001</v>
      </c>
      <c r="AA232" s="45">
        <v>0</v>
      </c>
      <c r="AB232" s="45">
        <v>18.5</v>
      </c>
      <c r="AC232" s="45">
        <v>0</v>
      </c>
      <c r="AD232" s="45">
        <v>17.5</v>
      </c>
      <c r="AE232" s="7">
        <v>0</v>
      </c>
      <c r="AF232" s="45">
        <v>17.399999999999999</v>
      </c>
      <c r="AG232" s="7">
        <v>0</v>
      </c>
      <c r="AH232" s="45">
        <v>19</v>
      </c>
      <c r="AI232" s="7">
        <v>0</v>
      </c>
      <c r="AJ232" s="14"/>
      <c r="AK232" s="14"/>
      <c r="AL232" s="14">
        <v>16.2</v>
      </c>
      <c r="AM232" s="14">
        <v>0.51</v>
      </c>
      <c r="AN232" s="45">
        <v>16.5</v>
      </c>
      <c r="AO232" s="45">
        <v>0</v>
      </c>
      <c r="AP232" s="45">
        <v>18</v>
      </c>
      <c r="AQ232" s="45">
        <v>0</v>
      </c>
    </row>
    <row r="233" spans="1:43" ht="14.25" customHeight="1">
      <c r="A233" s="48">
        <v>44792</v>
      </c>
      <c r="B233" s="45">
        <v>18.600000000000001</v>
      </c>
      <c r="C233" s="45">
        <v>0</v>
      </c>
      <c r="D233" s="45">
        <v>17.7</v>
      </c>
      <c r="E233" s="45">
        <v>0</v>
      </c>
      <c r="F233" s="45">
        <v>19.399999999999999</v>
      </c>
      <c r="G233" s="7">
        <v>0</v>
      </c>
      <c r="H233" s="45">
        <v>17.899999999999999</v>
      </c>
      <c r="I233" s="45">
        <v>0</v>
      </c>
      <c r="J233" s="45">
        <v>17.7</v>
      </c>
      <c r="K233" s="45">
        <v>0</v>
      </c>
      <c r="L233" s="45">
        <v>21.8</v>
      </c>
      <c r="M233" s="45">
        <v>0</v>
      </c>
      <c r="N233" s="45">
        <v>18.100000000000001</v>
      </c>
      <c r="O233" s="7">
        <v>0</v>
      </c>
      <c r="P233" s="45">
        <v>18.7</v>
      </c>
      <c r="Q233" s="7">
        <v>0</v>
      </c>
      <c r="R233" s="45">
        <v>15.7</v>
      </c>
      <c r="S233" s="7">
        <v>0</v>
      </c>
      <c r="T233" s="45">
        <v>18</v>
      </c>
      <c r="U233" s="7">
        <v>0</v>
      </c>
      <c r="V233" s="45">
        <v>17.5</v>
      </c>
      <c r="W233" s="7">
        <v>0</v>
      </c>
      <c r="X233" s="45">
        <v>16.600000000000001</v>
      </c>
      <c r="Y233" s="7">
        <v>2.5</v>
      </c>
      <c r="Z233" s="45">
        <v>19.5</v>
      </c>
      <c r="AA233" s="45">
        <v>0</v>
      </c>
      <c r="AB233" s="45">
        <v>18.5</v>
      </c>
      <c r="AC233" s="45">
        <v>0</v>
      </c>
      <c r="AD233" s="45">
        <v>18.600000000000001</v>
      </c>
      <c r="AE233" s="7">
        <v>1</v>
      </c>
      <c r="AF233" s="45">
        <v>18</v>
      </c>
      <c r="AG233" s="7">
        <v>1</v>
      </c>
      <c r="AH233" s="45">
        <v>19.3</v>
      </c>
      <c r="AI233" s="7">
        <v>0</v>
      </c>
      <c r="AJ233" s="14"/>
      <c r="AK233" s="14"/>
      <c r="AL233" s="14">
        <v>17.57</v>
      </c>
      <c r="AM233" s="14">
        <v>0</v>
      </c>
      <c r="AN233" s="45">
        <v>18.399999999999999</v>
      </c>
      <c r="AO233" s="45">
        <v>0</v>
      </c>
      <c r="AP233" s="45">
        <v>19.8</v>
      </c>
      <c r="AQ233" s="45">
        <v>0</v>
      </c>
    </row>
    <row r="234" spans="1:43" ht="14.25" customHeight="1">
      <c r="A234" s="48">
        <v>44793</v>
      </c>
      <c r="B234" s="45">
        <v>20.100000000000001</v>
      </c>
      <c r="C234" s="45">
        <v>0</v>
      </c>
      <c r="D234" s="45">
        <v>19.8</v>
      </c>
      <c r="E234" s="45">
        <v>0</v>
      </c>
      <c r="F234" s="45">
        <v>21.5</v>
      </c>
      <c r="G234" s="7">
        <v>0</v>
      </c>
      <c r="H234" s="45">
        <v>20.399999999999999</v>
      </c>
      <c r="I234" s="45">
        <v>0</v>
      </c>
      <c r="J234" s="45">
        <v>18.5</v>
      </c>
      <c r="K234" s="45">
        <v>0</v>
      </c>
      <c r="L234" s="45">
        <v>19.7</v>
      </c>
      <c r="M234" s="45">
        <v>0</v>
      </c>
      <c r="N234" s="45">
        <v>18.399999999999999</v>
      </c>
      <c r="O234" s="7">
        <v>0</v>
      </c>
      <c r="P234" s="45">
        <v>20.2</v>
      </c>
      <c r="Q234" s="7">
        <v>0</v>
      </c>
      <c r="R234" s="45">
        <v>17.5</v>
      </c>
      <c r="S234" s="7">
        <v>0</v>
      </c>
      <c r="T234" s="45">
        <v>18.7</v>
      </c>
      <c r="U234" s="7">
        <v>0</v>
      </c>
      <c r="V234" s="45">
        <v>18.600000000000001</v>
      </c>
      <c r="W234" s="7">
        <v>0</v>
      </c>
      <c r="X234" s="45">
        <v>18</v>
      </c>
      <c r="Y234" s="7">
        <v>0</v>
      </c>
      <c r="Z234" s="45">
        <v>20.7</v>
      </c>
      <c r="AA234" s="45">
        <v>0</v>
      </c>
      <c r="AB234" s="45">
        <v>20.3</v>
      </c>
      <c r="AC234" s="45">
        <v>0</v>
      </c>
      <c r="AD234" s="45">
        <v>19.600000000000001</v>
      </c>
      <c r="AE234" s="7">
        <v>0</v>
      </c>
      <c r="AF234" s="45">
        <v>18.8</v>
      </c>
      <c r="AG234" s="7">
        <v>0</v>
      </c>
      <c r="AH234" s="45">
        <v>19.8</v>
      </c>
      <c r="AI234" s="7">
        <v>0.5</v>
      </c>
      <c r="AJ234" s="14"/>
      <c r="AK234" s="14"/>
      <c r="AL234" s="14">
        <v>18.850000000000001</v>
      </c>
      <c r="AM234" s="14">
        <v>0</v>
      </c>
      <c r="AN234" s="45">
        <v>19.399999999999999</v>
      </c>
      <c r="AO234" s="45">
        <v>0</v>
      </c>
      <c r="AP234" s="45">
        <v>21</v>
      </c>
      <c r="AQ234" s="45">
        <v>0</v>
      </c>
    </row>
    <row r="235" spans="1:43" ht="14.25" customHeight="1">
      <c r="A235" s="48">
        <v>44794</v>
      </c>
      <c r="B235" s="45">
        <v>21.4</v>
      </c>
      <c r="C235" s="45">
        <v>0</v>
      </c>
      <c r="D235" s="45">
        <v>21.4</v>
      </c>
      <c r="E235" s="45">
        <v>0</v>
      </c>
      <c r="F235" s="45">
        <v>20.100000000000001</v>
      </c>
      <c r="G235" s="7">
        <v>0</v>
      </c>
      <c r="H235" s="45">
        <v>21.4</v>
      </c>
      <c r="I235" s="45">
        <v>0</v>
      </c>
      <c r="J235" s="45">
        <v>20.3</v>
      </c>
      <c r="K235" s="45">
        <v>0</v>
      </c>
      <c r="L235" s="45">
        <v>18.399999999999999</v>
      </c>
      <c r="M235" s="45">
        <v>0</v>
      </c>
      <c r="N235" s="45">
        <v>20.5</v>
      </c>
      <c r="O235" s="7">
        <v>0</v>
      </c>
      <c r="P235" s="45">
        <v>19.3</v>
      </c>
      <c r="Q235" s="7">
        <v>0</v>
      </c>
      <c r="R235" s="45">
        <v>19</v>
      </c>
      <c r="S235" s="7">
        <v>0</v>
      </c>
      <c r="T235" s="45">
        <v>18.100000000000001</v>
      </c>
      <c r="U235" s="7">
        <v>0</v>
      </c>
      <c r="V235" s="45">
        <v>19.399999999999999</v>
      </c>
      <c r="W235" s="7">
        <v>0</v>
      </c>
      <c r="X235" s="45">
        <v>18.7</v>
      </c>
      <c r="Y235" s="7">
        <v>0.5</v>
      </c>
      <c r="Z235" s="45">
        <v>20.9</v>
      </c>
      <c r="AA235" s="45">
        <v>0</v>
      </c>
      <c r="AB235" s="45">
        <v>20.9</v>
      </c>
      <c r="AC235" s="45">
        <v>0</v>
      </c>
      <c r="AD235" s="45">
        <v>20.399999999999999</v>
      </c>
      <c r="AE235" s="7">
        <v>0</v>
      </c>
      <c r="AF235" s="45">
        <v>20.5</v>
      </c>
      <c r="AG235" s="7">
        <v>0</v>
      </c>
      <c r="AH235" s="45">
        <v>19.899999999999999</v>
      </c>
      <c r="AI235" s="7">
        <v>0</v>
      </c>
      <c r="AJ235" s="14"/>
      <c r="AK235" s="14"/>
      <c r="AL235" s="14">
        <v>20.49</v>
      </c>
      <c r="AM235" s="14">
        <v>0</v>
      </c>
      <c r="AN235" s="45">
        <v>21</v>
      </c>
      <c r="AO235" s="45">
        <v>0</v>
      </c>
      <c r="AP235" s="45">
        <v>20.5</v>
      </c>
      <c r="AQ235" s="45">
        <v>0</v>
      </c>
    </row>
    <row r="236" spans="1:43" ht="14.25" customHeight="1">
      <c r="A236" s="48">
        <v>44795</v>
      </c>
      <c r="B236" s="45">
        <v>21</v>
      </c>
      <c r="C236" s="45">
        <v>0</v>
      </c>
      <c r="D236" s="45">
        <v>20.3</v>
      </c>
      <c r="E236" s="45">
        <v>0</v>
      </c>
      <c r="F236" s="45">
        <v>18.100000000000001</v>
      </c>
      <c r="G236" s="7">
        <v>1</v>
      </c>
      <c r="H236" s="45">
        <v>20.399999999999999</v>
      </c>
      <c r="I236" s="45">
        <v>0</v>
      </c>
      <c r="J236" s="45">
        <v>20.399999999999999</v>
      </c>
      <c r="K236" s="45">
        <v>0</v>
      </c>
      <c r="L236" s="45">
        <v>17.2</v>
      </c>
      <c r="M236" s="45">
        <v>0</v>
      </c>
      <c r="N236" s="45">
        <v>19.399999999999999</v>
      </c>
      <c r="O236" s="7">
        <v>0</v>
      </c>
      <c r="P236" s="45">
        <v>17.899999999999999</v>
      </c>
      <c r="Q236" s="7">
        <v>0.5</v>
      </c>
      <c r="R236" s="45">
        <v>18.7</v>
      </c>
      <c r="S236" s="7">
        <v>0</v>
      </c>
      <c r="T236" s="45">
        <v>19.100000000000001</v>
      </c>
      <c r="U236" s="7">
        <v>0</v>
      </c>
      <c r="V236" s="45">
        <v>19.5</v>
      </c>
      <c r="W236" s="7">
        <v>0</v>
      </c>
      <c r="X236" s="45">
        <v>20.7</v>
      </c>
      <c r="Y236" s="7">
        <v>2.2999999999999998</v>
      </c>
      <c r="Z236" s="45">
        <v>19.7</v>
      </c>
      <c r="AA236" s="45">
        <v>1.3</v>
      </c>
      <c r="AB236" s="45">
        <v>19.5</v>
      </c>
      <c r="AC236" s="45">
        <v>1.3</v>
      </c>
      <c r="AD236" s="45">
        <v>21.5</v>
      </c>
      <c r="AE236" s="7">
        <v>0</v>
      </c>
      <c r="AF236" s="45">
        <v>21.6</v>
      </c>
      <c r="AG236" s="7">
        <v>0</v>
      </c>
      <c r="AH236" s="45">
        <v>21.4</v>
      </c>
      <c r="AI236" s="7">
        <v>0</v>
      </c>
      <c r="AJ236" s="14"/>
      <c r="AK236" s="14"/>
      <c r="AL236" s="14">
        <v>20.100000000000001</v>
      </c>
      <c r="AM236" s="14">
        <v>0</v>
      </c>
      <c r="AN236" s="45">
        <v>20.6</v>
      </c>
      <c r="AO236" s="45">
        <v>0</v>
      </c>
      <c r="AP236" s="45">
        <v>18.899999999999999</v>
      </c>
      <c r="AQ236" s="45">
        <v>1.5</v>
      </c>
    </row>
    <row r="237" spans="1:43" ht="14.25" customHeight="1">
      <c r="A237" s="48">
        <v>44796</v>
      </c>
      <c r="B237" s="45">
        <v>20.399999999999999</v>
      </c>
      <c r="C237" s="45">
        <v>0</v>
      </c>
      <c r="D237" s="45">
        <v>19.3</v>
      </c>
      <c r="E237" s="45">
        <v>0</v>
      </c>
      <c r="F237" s="45">
        <v>19.8</v>
      </c>
      <c r="G237" s="45">
        <v>0</v>
      </c>
      <c r="H237" s="45">
        <v>19.8</v>
      </c>
      <c r="I237" s="45">
        <v>0</v>
      </c>
      <c r="J237" s="45">
        <v>18.8</v>
      </c>
      <c r="K237" s="45">
        <v>0</v>
      </c>
      <c r="L237" s="45">
        <v>19.100000000000001</v>
      </c>
      <c r="M237" s="45">
        <v>0</v>
      </c>
      <c r="N237" s="2">
        <v>18.600000000000001</v>
      </c>
      <c r="O237" s="45">
        <v>0</v>
      </c>
      <c r="P237" s="2">
        <v>18.7</v>
      </c>
      <c r="Q237" s="45">
        <v>0</v>
      </c>
      <c r="R237" s="2">
        <v>16.899999999999999</v>
      </c>
      <c r="S237" s="45">
        <v>0</v>
      </c>
      <c r="T237" s="2">
        <v>20.2</v>
      </c>
      <c r="U237" s="45">
        <v>0</v>
      </c>
      <c r="V237" s="2">
        <v>17.899999999999999</v>
      </c>
      <c r="W237" s="45">
        <v>0</v>
      </c>
      <c r="X237" s="2">
        <v>16.899999999999999</v>
      </c>
      <c r="Y237" s="45">
        <v>0</v>
      </c>
      <c r="Z237" s="45">
        <v>20.2</v>
      </c>
      <c r="AA237" s="45">
        <v>0</v>
      </c>
      <c r="AB237" s="45">
        <v>19.7</v>
      </c>
      <c r="AC237" s="45">
        <v>0</v>
      </c>
      <c r="AD237" s="2">
        <v>19.2</v>
      </c>
      <c r="AE237" s="45">
        <v>0</v>
      </c>
      <c r="AF237" s="2">
        <v>15.7</v>
      </c>
      <c r="AG237" s="45">
        <v>0</v>
      </c>
      <c r="AH237" s="2">
        <v>19.100000000000001</v>
      </c>
      <c r="AI237" s="45">
        <v>0</v>
      </c>
      <c r="AJ237" s="14"/>
      <c r="AK237" s="14"/>
      <c r="AL237" s="14">
        <v>19.14</v>
      </c>
      <c r="AM237" s="14">
        <v>0</v>
      </c>
      <c r="AN237" s="45">
        <v>19.8</v>
      </c>
      <c r="AO237" s="45">
        <v>0</v>
      </c>
      <c r="AP237" s="45">
        <v>19.600000000000001</v>
      </c>
      <c r="AQ237" s="45">
        <v>0</v>
      </c>
    </row>
    <row r="238" spans="1:43" ht="14.25" customHeight="1">
      <c r="A238" s="48">
        <v>44797</v>
      </c>
      <c r="B238" s="45">
        <v>20.8</v>
      </c>
      <c r="C238" s="45">
        <v>0</v>
      </c>
      <c r="D238" s="45">
        <v>20</v>
      </c>
      <c r="E238" s="45">
        <v>0</v>
      </c>
      <c r="F238" s="45">
        <v>20.6</v>
      </c>
      <c r="G238" s="45">
        <v>0</v>
      </c>
      <c r="H238" s="45">
        <v>20.3</v>
      </c>
      <c r="I238" s="45">
        <v>0</v>
      </c>
      <c r="J238" s="45">
        <v>19.600000000000001</v>
      </c>
      <c r="K238" s="45">
        <v>0</v>
      </c>
      <c r="L238" s="45">
        <v>19.3</v>
      </c>
      <c r="M238" s="45">
        <v>0</v>
      </c>
      <c r="N238" s="2">
        <v>19</v>
      </c>
      <c r="O238" s="45">
        <v>0</v>
      </c>
      <c r="P238" s="2">
        <v>19.8</v>
      </c>
      <c r="Q238" s="45">
        <v>0</v>
      </c>
      <c r="R238" s="2">
        <v>17.8</v>
      </c>
      <c r="S238" s="45">
        <v>0</v>
      </c>
      <c r="T238" s="2">
        <v>20.7</v>
      </c>
      <c r="U238" s="45">
        <v>0</v>
      </c>
      <c r="V238" s="2">
        <v>18.8</v>
      </c>
      <c r="W238" s="45">
        <v>0</v>
      </c>
      <c r="X238" s="2">
        <v>17.8</v>
      </c>
      <c r="Y238" s="45">
        <v>0.5</v>
      </c>
      <c r="Z238" s="45">
        <v>20.6</v>
      </c>
      <c r="AA238" s="45">
        <v>0</v>
      </c>
      <c r="AB238" s="45">
        <v>19.7</v>
      </c>
      <c r="AC238" s="45">
        <v>0</v>
      </c>
      <c r="AD238" s="2">
        <v>19.600000000000001</v>
      </c>
      <c r="AE238" s="45">
        <v>0</v>
      </c>
      <c r="AF238" s="2">
        <v>18</v>
      </c>
      <c r="AG238" s="45">
        <v>0</v>
      </c>
      <c r="AH238" s="2">
        <v>19.8</v>
      </c>
      <c r="AI238" s="45">
        <v>0</v>
      </c>
      <c r="AJ238" s="14"/>
      <c r="AK238" s="14"/>
      <c r="AL238" s="14">
        <v>19.559999999999999</v>
      </c>
      <c r="AM238" s="14">
        <v>0</v>
      </c>
      <c r="AN238" s="45">
        <v>20.6</v>
      </c>
      <c r="AO238" s="45">
        <v>0</v>
      </c>
      <c r="AP238" s="45">
        <v>20.399999999999999</v>
      </c>
      <c r="AQ238" s="45">
        <v>0</v>
      </c>
    </row>
    <row r="239" spans="1:43" ht="14.25" customHeight="1">
      <c r="A239" s="48">
        <v>44798</v>
      </c>
      <c r="B239" s="45">
        <v>21.5</v>
      </c>
      <c r="C239" s="45">
        <v>0</v>
      </c>
      <c r="D239" s="45">
        <v>20.8</v>
      </c>
      <c r="E239" s="45">
        <v>0</v>
      </c>
      <c r="F239" s="45">
        <v>21.2</v>
      </c>
      <c r="G239" s="45">
        <v>0</v>
      </c>
      <c r="H239" s="45">
        <v>21.3</v>
      </c>
      <c r="I239" s="45">
        <v>0</v>
      </c>
      <c r="J239" s="45">
        <v>20</v>
      </c>
      <c r="K239" s="45">
        <v>0</v>
      </c>
      <c r="L239" s="45">
        <v>20.2</v>
      </c>
      <c r="M239" s="45">
        <v>0</v>
      </c>
      <c r="N239" s="2">
        <v>19.100000000000001</v>
      </c>
      <c r="O239" s="45">
        <v>0</v>
      </c>
      <c r="P239" s="2">
        <v>20.5</v>
      </c>
      <c r="Q239" s="45">
        <v>0</v>
      </c>
      <c r="R239" s="2">
        <v>18.8</v>
      </c>
      <c r="S239" s="45">
        <v>0</v>
      </c>
      <c r="T239" s="2">
        <v>19.5</v>
      </c>
      <c r="U239" s="45">
        <v>0</v>
      </c>
      <c r="V239" s="2">
        <v>18.7</v>
      </c>
      <c r="W239" s="45">
        <v>0</v>
      </c>
      <c r="X239" s="2">
        <v>17.899999999999999</v>
      </c>
      <c r="Y239" s="45">
        <v>0</v>
      </c>
      <c r="Z239" s="45">
        <v>21.1</v>
      </c>
      <c r="AA239" s="45">
        <v>0</v>
      </c>
      <c r="AB239" s="45">
        <v>19.600000000000001</v>
      </c>
      <c r="AC239" s="45">
        <v>0</v>
      </c>
      <c r="AD239" s="2">
        <v>20.399999999999999</v>
      </c>
      <c r="AE239" s="45">
        <v>0</v>
      </c>
      <c r="AF239" s="2">
        <v>19.600000000000001</v>
      </c>
      <c r="AG239" s="45">
        <v>0</v>
      </c>
      <c r="AH239" s="2">
        <v>20.2</v>
      </c>
      <c r="AI239" s="45">
        <v>0</v>
      </c>
      <c r="AJ239" s="14"/>
      <c r="AK239" s="14"/>
      <c r="AL239" s="14">
        <v>20.05</v>
      </c>
      <c r="AM239" s="14">
        <v>0</v>
      </c>
      <c r="AN239" s="45">
        <v>21.2</v>
      </c>
      <c r="AO239" s="45">
        <v>0</v>
      </c>
      <c r="AP239" s="45">
        <v>21.2</v>
      </c>
      <c r="AQ239" s="45">
        <v>0</v>
      </c>
    </row>
    <row r="240" spans="1:43" ht="14.25" customHeight="1">
      <c r="A240" s="48">
        <v>44799</v>
      </c>
      <c r="B240" s="45">
        <v>22.5</v>
      </c>
      <c r="C240" s="45">
        <v>0</v>
      </c>
      <c r="D240" s="45">
        <v>21.4</v>
      </c>
      <c r="E240" s="45">
        <v>0</v>
      </c>
      <c r="F240" s="45">
        <v>21.8</v>
      </c>
      <c r="G240" s="45">
        <v>0</v>
      </c>
      <c r="H240" s="45">
        <v>22</v>
      </c>
      <c r="I240" s="45">
        <v>0</v>
      </c>
      <c r="J240" s="45">
        <v>20.3</v>
      </c>
      <c r="K240" s="45">
        <v>0</v>
      </c>
      <c r="L240" s="45">
        <v>21.1</v>
      </c>
      <c r="M240" s="45">
        <v>0</v>
      </c>
      <c r="N240" s="2">
        <v>20</v>
      </c>
      <c r="O240" s="45">
        <v>0</v>
      </c>
      <c r="P240" s="2">
        <v>20.6</v>
      </c>
      <c r="Q240" s="45">
        <v>0</v>
      </c>
      <c r="R240" s="2">
        <v>18.899999999999999</v>
      </c>
      <c r="S240" s="45">
        <v>0</v>
      </c>
      <c r="T240" s="2">
        <v>19.8</v>
      </c>
      <c r="U240" s="45">
        <v>0</v>
      </c>
      <c r="V240" s="2">
        <v>19</v>
      </c>
      <c r="W240" s="45">
        <v>0</v>
      </c>
      <c r="X240" s="2">
        <v>18.8</v>
      </c>
      <c r="Y240" s="45">
        <v>1</v>
      </c>
      <c r="Z240" s="45">
        <v>21.3</v>
      </c>
      <c r="AA240" s="45">
        <v>0</v>
      </c>
      <c r="AB240" s="45">
        <v>20.3</v>
      </c>
      <c r="AC240" s="45">
        <v>0</v>
      </c>
      <c r="AD240" s="2">
        <v>21.2</v>
      </c>
      <c r="AE240" s="45">
        <v>0</v>
      </c>
      <c r="AF240" s="2">
        <v>22.3</v>
      </c>
      <c r="AG240" s="45">
        <v>0</v>
      </c>
      <c r="AH240" s="2">
        <v>20.7</v>
      </c>
      <c r="AI240" s="45">
        <v>0</v>
      </c>
      <c r="AJ240" s="14"/>
      <c r="AK240" s="14"/>
      <c r="AL240" s="14">
        <v>20.68</v>
      </c>
      <c r="AM240" s="14">
        <v>0</v>
      </c>
      <c r="AN240" s="45">
        <v>21.8</v>
      </c>
      <c r="AO240" s="45">
        <v>0</v>
      </c>
      <c r="AP240" s="45">
        <v>21.7</v>
      </c>
      <c r="AQ240" s="45">
        <v>0</v>
      </c>
    </row>
    <row r="241" spans="1:43" ht="14.25" customHeight="1">
      <c r="A241" s="48">
        <v>44800</v>
      </c>
      <c r="B241" s="45">
        <v>20.399999999999999</v>
      </c>
      <c r="C241" s="45">
        <v>0</v>
      </c>
      <c r="D241" s="45">
        <v>19.399999999999999</v>
      </c>
      <c r="E241" s="45">
        <v>0</v>
      </c>
      <c r="F241" s="45">
        <v>19.8</v>
      </c>
      <c r="G241" s="45">
        <v>0</v>
      </c>
      <c r="H241" s="45">
        <v>19.8</v>
      </c>
      <c r="I241" s="45">
        <v>0</v>
      </c>
      <c r="J241" s="45">
        <v>18.600000000000001</v>
      </c>
      <c r="K241" s="45">
        <v>0</v>
      </c>
      <c r="L241" s="45">
        <v>18.8</v>
      </c>
      <c r="M241" s="45">
        <v>0</v>
      </c>
      <c r="N241" s="2">
        <v>18.100000000000001</v>
      </c>
      <c r="O241" s="45">
        <v>0</v>
      </c>
      <c r="P241" s="2">
        <v>18.8</v>
      </c>
      <c r="Q241" s="45">
        <v>0</v>
      </c>
      <c r="R241" s="2">
        <v>16.7</v>
      </c>
      <c r="S241" s="45">
        <v>0</v>
      </c>
      <c r="T241" s="2">
        <v>18.8</v>
      </c>
      <c r="U241" s="45">
        <v>0</v>
      </c>
      <c r="V241" s="2">
        <v>17.2</v>
      </c>
      <c r="W241" s="45">
        <v>0</v>
      </c>
      <c r="X241" s="2">
        <v>16.100000000000001</v>
      </c>
      <c r="Y241" s="45">
        <v>0.5</v>
      </c>
      <c r="Z241" s="45">
        <v>19.7</v>
      </c>
      <c r="AA241" s="45">
        <v>0</v>
      </c>
      <c r="AB241" s="45">
        <v>18.899999999999999</v>
      </c>
      <c r="AC241" s="45">
        <v>0</v>
      </c>
      <c r="AD241" s="2">
        <v>19</v>
      </c>
      <c r="AE241" s="45">
        <v>0</v>
      </c>
      <c r="AF241" s="2">
        <v>18.8</v>
      </c>
      <c r="AG241" s="45">
        <v>0</v>
      </c>
      <c r="AH241" s="2">
        <v>18.399999999999999</v>
      </c>
      <c r="AI241" s="45">
        <v>0</v>
      </c>
      <c r="AJ241" s="14"/>
      <c r="AK241" s="14"/>
      <c r="AL241" s="14">
        <v>18.850000000000001</v>
      </c>
      <c r="AM241" s="14">
        <v>0</v>
      </c>
      <c r="AN241" s="45">
        <v>19.8</v>
      </c>
      <c r="AO241" s="45">
        <v>0</v>
      </c>
      <c r="AP241" s="45">
        <v>19.8</v>
      </c>
      <c r="AQ241" s="45">
        <v>0</v>
      </c>
    </row>
    <row r="242" spans="1:43" ht="14.25" customHeight="1">
      <c r="A242" s="48">
        <v>44801</v>
      </c>
      <c r="B242" s="45">
        <v>19.2</v>
      </c>
      <c r="C242" s="45">
        <v>0</v>
      </c>
      <c r="D242" s="45">
        <v>18.3</v>
      </c>
      <c r="E242" s="45">
        <v>0</v>
      </c>
      <c r="F242" s="45">
        <v>19</v>
      </c>
      <c r="G242" s="45">
        <v>0</v>
      </c>
      <c r="H242" s="45">
        <v>18.7</v>
      </c>
      <c r="I242" s="45">
        <v>0</v>
      </c>
      <c r="J242" s="45">
        <v>18</v>
      </c>
      <c r="K242" s="45">
        <v>0</v>
      </c>
      <c r="L242" s="45">
        <v>17.399999999999999</v>
      </c>
      <c r="M242" s="45">
        <v>0</v>
      </c>
      <c r="N242" s="2">
        <v>16.600000000000001</v>
      </c>
      <c r="O242" s="45">
        <v>0</v>
      </c>
      <c r="P242" s="2">
        <v>17.7</v>
      </c>
      <c r="Q242" s="45">
        <v>0</v>
      </c>
      <c r="R242" s="2">
        <v>15.4</v>
      </c>
      <c r="S242" s="45">
        <v>0</v>
      </c>
      <c r="T242" s="2">
        <v>19.5</v>
      </c>
      <c r="U242" s="45">
        <v>0</v>
      </c>
      <c r="V242" s="2">
        <v>16.5</v>
      </c>
      <c r="W242" s="45">
        <v>0</v>
      </c>
      <c r="X242" s="2">
        <v>14.8</v>
      </c>
      <c r="Y242" s="45">
        <v>0</v>
      </c>
      <c r="Z242" s="45">
        <v>19.399999999999999</v>
      </c>
      <c r="AA242" s="45">
        <v>0</v>
      </c>
      <c r="AB242" s="45">
        <v>17.399999999999999</v>
      </c>
      <c r="AC242" s="45">
        <v>0</v>
      </c>
      <c r="AD242" s="2">
        <v>17.899999999999999</v>
      </c>
      <c r="AE242" s="45">
        <v>0</v>
      </c>
      <c r="AF242" s="2">
        <v>18.2</v>
      </c>
      <c r="AG242" s="45">
        <v>0</v>
      </c>
      <c r="AH242" s="2">
        <v>17.5</v>
      </c>
      <c r="AI242" s="45">
        <v>0</v>
      </c>
      <c r="AJ242" s="14"/>
      <c r="AK242" s="14"/>
      <c r="AL242" s="14">
        <v>17.64</v>
      </c>
      <c r="AM242" s="14">
        <v>0</v>
      </c>
      <c r="AN242" s="45">
        <v>19</v>
      </c>
      <c r="AO242" s="45">
        <v>0</v>
      </c>
      <c r="AP242" s="45">
        <v>19</v>
      </c>
      <c r="AQ242" s="45">
        <v>0</v>
      </c>
    </row>
    <row r="243" spans="1:43" ht="14.25" customHeight="1">
      <c r="A243" s="48">
        <v>44802</v>
      </c>
      <c r="B243" s="45">
        <v>19.100000000000001</v>
      </c>
      <c r="C243" s="45">
        <v>0</v>
      </c>
      <c r="D243" s="45">
        <v>18.2</v>
      </c>
      <c r="E243" s="45">
        <v>0</v>
      </c>
      <c r="F243" s="45">
        <v>18.5</v>
      </c>
      <c r="G243" s="45">
        <v>0</v>
      </c>
      <c r="H243" s="45">
        <v>18.7</v>
      </c>
      <c r="I243" s="45">
        <v>0</v>
      </c>
      <c r="J243" s="45">
        <v>17.399999999999999</v>
      </c>
      <c r="K243" s="45">
        <v>0</v>
      </c>
      <c r="L243" s="45">
        <v>17.399999999999999</v>
      </c>
      <c r="M243" s="45">
        <v>0</v>
      </c>
      <c r="N243" s="2">
        <v>16.8</v>
      </c>
      <c r="O243" s="45">
        <v>0</v>
      </c>
      <c r="P243" s="2">
        <v>17</v>
      </c>
      <c r="Q243" s="45">
        <v>0</v>
      </c>
      <c r="R243" s="2">
        <v>14.7</v>
      </c>
      <c r="S243" s="45">
        <v>0</v>
      </c>
      <c r="T243" s="2">
        <v>20.2</v>
      </c>
      <c r="U243" s="45">
        <v>0</v>
      </c>
      <c r="V243" s="2">
        <v>16.100000000000001</v>
      </c>
      <c r="W243" s="45">
        <v>0</v>
      </c>
      <c r="X243" s="2">
        <v>14.8</v>
      </c>
      <c r="Y243" s="45">
        <v>0</v>
      </c>
      <c r="Z243" s="45">
        <v>18.2</v>
      </c>
      <c r="AA243" s="45">
        <v>0</v>
      </c>
      <c r="AB243" s="45">
        <v>17.100000000000001</v>
      </c>
      <c r="AC243" s="45">
        <v>0</v>
      </c>
      <c r="AD243" s="2">
        <v>17.8</v>
      </c>
      <c r="AE243" s="45">
        <v>0</v>
      </c>
      <c r="AF243" s="2">
        <v>20.3</v>
      </c>
      <c r="AG243" s="45">
        <v>0</v>
      </c>
      <c r="AH243" s="2">
        <v>17.2</v>
      </c>
      <c r="AI243" s="45">
        <v>0</v>
      </c>
      <c r="AJ243" s="14"/>
      <c r="AK243" s="14"/>
      <c r="AL243" s="14">
        <v>17.600000000000001</v>
      </c>
      <c r="AM243" s="14">
        <v>0</v>
      </c>
      <c r="AN243" s="45">
        <v>18.5</v>
      </c>
      <c r="AO243" s="45">
        <v>0</v>
      </c>
      <c r="AP243" s="45">
        <v>18.899999999999999</v>
      </c>
      <c r="AQ243" s="45">
        <v>0</v>
      </c>
    </row>
    <row r="244" spans="1:43" ht="14.25" customHeight="1">
      <c r="A244" s="48">
        <v>44803</v>
      </c>
      <c r="B244" s="45">
        <v>19</v>
      </c>
      <c r="C244" s="45">
        <v>0</v>
      </c>
      <c r="D244" s="45">
        <v>18.100000000000001</v>
      </c>
      <c r="E244" s="45">
        <v>0</v>
      </c>
      <c r="F244" s="45">
        <v>18</v>
      </c>
      <c r="G244" s="45">
        <v>0</v>
      </c>
      <c r="H244" s="45">
        <v>18.5</v>
      </c>
      <c r="I244" s="45">
        <v>0</v>
      </c>
      <c r="J244" s="45">
        <v>17.8</v>
      </c>
      <c r="K244" s="45">
        <v>0</v>
      </c>
      <c r="L244" s="45">
        <v>17.7</v>
      </c>
      <c r="M244" s="45">
        <v>0</v>
      </c>
      <c r="N244" s="45">
        <v>17.100000000000001</v>
      </c>
      <c r="O244" s="45">
        <v>0</v>
      </c>
      <c r="P244" s="45">
        <v>17.7</v>
      </c>
      <c r="Q244" s="45">
        <v>0</v>
      </c>
      <c r="R244" s="45">
        <v>14.3</v>
      </c>
      <c r="S244" s="45">
        <v>0</v>
      </c>
      <c r="T244" s="45">
        <v>18.8</v>
      </c>
      <c r="U244" s="45">
        <v>0</v>
      </c>
      <c r="V244" s="45">
        <v>16</v>
      </c>
      <c r="W244" s="45">
        <v>0</v>
      </c>
      <c r="X244" s="45">
        <v>15.2</v>
      </c>
      <c r="Y244" s="45">
        <v>0</v>
      </c>
      <c r="Z244" s="45">
        <v>18.600000000000001</v>
      </c>
      <c r="AA244" s="45">
        <v>0</v>
      </c>
      <c r="AB244" s="45">
        <v>17.3</v>
      </c>
      <c r="AC244" s="45">
        <v>0</v>
      </c>
      <c r="AD244" s="45">
        <v>17.7</v>
      </c>
      <c r="AE244" s="45">
        <v>0</v>
      </c>
      <c r="AF244" s="45">
        <v>17.899999999999999</v>
      </c>
      <c r="AG244" s="45">
        <v>0</v>
      </c>
      <c r="AH244" s="45">
        <v>17.600000000000001</v>
      </c>
      <c r="AI244" s="45">
        <v>0</v>
      </c>
      <c r="AJ244" s="14"/>
      <c r="AK244" s="14"/>
      <c r="AL244" s="14">
        <v>17.72</v>
      </c>
      <c r="AM244" s="14">
        <v>0</v>
      </c>
      <c r="AN244" s="45">
        <v>18.600000000000001</v>
      </c>
      <c r="AO244" s="45">
        <v>0</v>
      </c>
      <c r="AP244" s="45">
        <v>18.600000000000001</v>
      </c>
      <c r="AQ244" s="45">
        <v>0</v>
      </c>
    </row>
    <row r="245" spans="1:43" ht="14.25" customHeight="1">
      <c r="A245" s="48">
        <v>44804</v>
      </c>
      <c r="B245" s="45">
        <v>20.3</v>
      </c>
      <c r="C245" s="45">
        <v>0</v>
      </c>
      <c r="D245" s="45">
        <v>19.600000000000001</v>
      </c>
      <c r="E245" s="45">
        <v>0</v>
      </c>
      <c r="F245" s="45">
        <v>19.399999999999999</v>
      </c>
      <c r="G245" s="45">
        <v>0</v>
      </c>
      <c r="H245" s="45">
        <v>20</v>
      </c>
      <c r="I245" s="45">
        <v>0</v>
      </c>
      <c r="J245" s="45">
        <v>18.8</v>
      </c>
      <c r="K245" s="45">
        <v>0</v>
      </c>
      <c r="L245" s="45">
        <v>19</v>
      </c>
      <c r="M245" s="45">
        <v>0</v>
      </c>
      <c r="N245" s="45">
        <v>17.899999999999999</v>
      </c>
      <c r="O245" s="45">
        <v>0</v>
      </c>
      <c r="P245" s="45">
        <v>19</v>
      </c>
      <c r="Q245" s="45">
        <v>0</v>
      </c>
      <c r="R245" s="45">
        <v>16.600000000000001</v>
      </c>
      <c r="S245" s="45">
        <v>0</v>
      </c>
      <c r="T245" s="45">
        <v>19.100000000000001</v>
      </c>
      <c r="U245" s="45">
        <v>0</v>
      </c>
      <c r="V245" s="45">
        <v>17.3</v>
      </c>
      <c r="W245" s="45">
        <v>0</v>
      </c>
      <c r="X245" s="45">
        <v>16.7</v>
      </c>
      <c r="Y245" s="45">
        <v>0</v>
      </c>
      <c r="Z245" s="45">
        <v>19.5</v>
      </c>
      <c r="AA245" s="45">
        <v>0</v>
      </c>
      <c r="AB245" s="45">
        <v>18.5</v>
      </c>
      <c r="AC245" s="45">
        <v>0</v>
      </c>
      <c r="AD245" s="45">
        <v>19.100000000000001</v>
      </c>
      <c r="AE245" s="45">
        <v>0</v>
      </c>
      <c r="AF245" s="45">
        <v>18.899999999999999</v>
      </c>
      <c r="AG245" s="45">
        <v>0</v>
      </c>
      <c r="AH245" s="45">
        <v>18.5</v>
      </c>
      <c r="AI245" s="45">
        <v>0</v>
      </c>
      <c r="AJ245" s="14"/>
      <c r="AK245" s="14"/>
      <c r="AL245" s="14">
        <v>18.97</v>
      </c>
      <c r="AM245" s="14">
        <v>0</v>
      </c>
      <c r="AN245" s="45">
        <v>19.7</v>
      </c>
      <c r="AO245" s="45">
        <v>0</v>
      </c>
      <c r="AP245" s="45">
        <v>20.100000000000001</v>
      </c>
      <c r="AQ245" s="45">
        <v>0</v>
      </c>
    </row>
    <row r="246" spans="1:43" ht="14.25" customHeight="1">
      <c r="A246" s="48">
        <v>44805</v>
      </c>
      <c r="B246" s="45">
        <v>21.3</v>
      </c>
      <c r="C246" s="45">
        <v>0</v>
      </c>
      <c r="D246" s="45">
        <v>20.5</v>
      </c>
      <c r="E246" s="45">
        <v>0</v>
      </c>
      <c r="F246" s="45">
        <v>20.399999999999999</v>
      </c>
      <c r="G246" s="45">
        <v>0</v>
      </c>
      <c r="H246" s="45">
        <v>21.3</v>
      </c>
      <c r="I246" s="45">
        <v>0</v>
      </c>
      <c r="J246" s="45">
        <v>19.8</v>
      </c>
      <c r="K246" s="45">
        <v>0</v>
      </c>
      <c r="L246" s="45">
        <v>20.100000000000001</v>
      </c>
      <c r="M246" s="45">
        <v>0</v>
      </c>
      <c r="N246" s="2">
        <v>18.3</v>
      </c>
      <c r="O246" s="45">
        <v>0</v>
      </c>
      <c r="P246" s="2">
        <v>18.7</v>
      </c>
      <c r="Q246" s="45">
        <v>13.7</v>
      </c>
      <c r="R246" s="2">
        <v>18.2</v>
      </c>
      <c r="S246" s="45">
        <v>0</v>
      </c>
      <c r="T246" s="2">
        <v>18.3</v>
      </c>
      <c r="U246" s="45">
        <v>4.3</v>
      </c>
      <c r="V246" s="2">
        <v>17.899999999999999</v>
      </c>
      <c r="W246" s="45">
        <v>0</v>
      </c>
      <c r="X246" s="2">
        <v>18</v>
      </c>
      <c r="Y246" s="45">
        <v>0</v>
      </c>
      <c r="Z246" s="45">
        <v>20.5</v>
      </c>
      <c r="AA246" s="45">
        <v>0</v>
      </c>
      <c r="AB246" s="45">
        <v>19</v>
      </c>
      <c r="AC246" s="45">
        <v>0</v>
      </c>
      <c r="AD246" s="2">
        <v>19.2</v>
      </c>
      <c r="AE246" s="45">
        <v>3.3</v>
      </c>
      <c r="AF246" s="2">
        <v>17.5</v>
      </c>
      <c r="AG246" s="45">
        <v>0</v>
      </c>
      <c r="AH246" s="2">
        <v>18.899999999999999</v>
      </c>
      <c r="AI246" s="45">
        <v>0</v>
      </c>
      <c r="AJ246" s="14"/>
      <c r="AK246" s="14"/>
      <c r="AL246" s="14">
        <v>20.29</v>
      </c>
      <c r="AM246" s="14">
        <v>0</v>
      </c>
      <c r="AN246" s="45">
        <v>21.1</v>
      </c>
      <c r="AO246" s="45">
        <v>0</v>
      </c>
      <c r="AP246" s="45">
        <v>21</v>
      </c>
      <c r="AQ246" s="45">
        <v>0</v>
      </c>
    </row>
    <row r="247" spans="1:43" ht="14.25" customHeight="1">
      <c r="A247" s="48">
        <v>44806</v>
      </c>
      <c r="B247" s="45">
        <v>20.3</v>
      </c>
      <c r="C247" s="45">
        <v>0</v>
      </c>
      <c r="D247" s="45">
        <v>19.899999999999999</v>
      </c>
      <c r="E247" s="45">
        <v>0</v>
      </c>
      <c r="F247" s="45">
        <v>20.100000000000001</v>
      </c>
      <c r="G247" s="45">
        <v>0</v>
      </c>
      <c r="H247" s="45">
        <v>20.399999999999999</v>
      </c>
      <c r="I247" s="45">
        <v>0</v>
      </c>
      <c r="J247" s="45">
        <v>18.8</v>
      </c>
      <c r="K247" s="45">
        <v>0</v>
      </c>
      <c r="L247" s="45">
        <v>19.399999999999999</v>
      </c>
      <c r="M247" s="45">
        <v>0</v>
      </c>
      <c r="N247" s="19">
        <v>18.899999999999999</v>
      </c>
      <c r="O247" s="45">
        <v>8.6</v>
      </c>
      <c r="P247" s="19">
        <v>19.399999999999999</v>
      </c>
      <c r="Q247" s="45">
        <v>0</v>
      </c>
      <c r="R247" s="19">
        <v>18.600000000000001</v>
      </c>
      <c r="S247" s="45">
        <v>0.5</v>
      </c>
      <c r="T247" s="19">
        <v>18.3</v>
      </c>
      <c r="U247" s="45">
        <v>0</v>
      </c>
      <c r="V247" s="19">
        <v>18.3</v>
      </c>
      <c r="W247" s="45">
        <v>7.9</v>
      </c>
      <c r="X247" s="19">
        <v>18.8</v>
      </c>
      <c r="Y247" s="45">
        <v>8.5</v>
      </c>
      <c r="Z247" s="45">
        <v>18.899999999999999</v>
      </c>
      <c r="AA247" s="45">
        <v>0</v>
      </c>
      <c r="AB247" s="45">
        <v>18.5</v>
      </c>
      <c r="AC247" s="45">
        <v>0</v>
      </c>
      <c r="AD247" s="19">
        <v>20.100000000000001</v>
      </c>
      <c r="AE247" s="45">
        <v>0</v>
      </c>
      <c r="AF247" s="19">
        <v>18.7</v>
      </c>
      <c r="AG247" s="45">
        <v>8.1999999999999993</v>
      </c>
      <c r="AH247" s="19">
        <v>19.5</v>
      </c>
      <c r="AI247" s="45">
        <v>0</v>
      </c>
      <c r="AJ247" s="50"/>
      <c r="AK247" s="50"/>
      <c r="AL247" s="50">
        <v>18.89</v>
      </c>
      <c r="AM247" s="14">
        <v>0</v>
      </c>
      <c r="AN247" s="45">
        <v>19.8</v>
      </c>
      <c r="AO247" s="45">
        <v>0.5</v>
      </c>
      <c r="AP247" s="45">
        <v>19.8</v>
      </c>
      <c r="AQ247" s="45">
        <v>0</v>
      </c>
    </row>
    <row r="248" spans="1:43" ht="14.25" customHeight="1">
      <c r="A248" s="48">
        <v>44807</v>
      </c>
      <c r="B248" s="45">
        <v>20.5</v>
      </c>
      <c r="C248" s="45">
        <v>3.8</v>
      </c>
      <c r="D248" s="45">
        <v>19.899999999999999</v>
      </c>
      <c r="E248" s="45">
        <v>12.7</v>
      </c>
      <c r="F248" s="45">
        <v>19.3</v>
      </c>
      <c r="G248" s="45">
        <v>1.5</v>
      </c>
      <c r="H248" s="45">
        <v>20.100000000000001</v>
      </c>
      <c r="I248" s="45">
        <v>3.6</v>
      </c>
      <c r="J248" s="45">
        <v>19.3</v>
      </c>
      <c r="K248" s="45">
        <v>6.4</v>
      </c>
      <c r="L248" s="45">
        <v>19.5</v>
      </c>
      <c r="M248" s="45">
        <v>1.5</v>
      </c>
      <c r="N248" s="2">
        <v>19.2</v>
      </c>
      <c r="O248" s="45">
        <v>0</v>
      </c>
      <c r="P248" s="2">
        <v>19.8</v>
      </c>
      <c r="Q248" s="45">
        <v>23.6</v>
      </c>
      <c r="R248" s="2">
        <v>18.600000000000001</v>
      </c>
      <c r="S248" s="45">
        <v>10.5</v>
      </c>
      <c r="T248" s="2">
        <v>18.5</v>
      </c>
      <c r="U248" s="45">
        <v>0</v>
      </c>
      <c r="V248" s="2">
        <v>18.8</v>
      </c>
      <c r="W248" s="45">
        <v>0</v>
      </c>
      <c r="X248" s="2">
        <v>19.3</v>
      </c>
      <c r="Y248" s="45">
        <v>6.5</v>
      </c>
      <c r="Z248" s="45">
        <v>20</v>
      </c>
      <c r="AA248" s="45">
        <v>3</v>
      </c>
      <c r="AB248" s="45">
        <v>19.899999999999999</v>
      </c>
      <c r="AC248" s="45">
        <v>1.3</v>
      </c>
      <c r="AD248" s="2">
        <v>20.399999999999999</v>
      </c>
      <c r="AE248" s="45">
        <v>0</v>
      </c>
      <c r="AF248" s="2">
        <v>18.7</v>
      </c>
      <c r="AG248" s="45">
        <v>0</v>
      </c>
      <c r="AH248" s="2">
        <v>19.7</v>
      </c>
      <c r="AI248" s="45">
        <v>5.3</v>
      </c>
      <c r="AJ248" s="14"/>
      <c r="AK248" s="14"/>
      <c r="AL248" s="14">
        <v>19.38</v>
      </c>
      <c r="AM248" s="14">
        <v>4.32</v>
      </c>
      <c r="AN248" s="45">
        <v>20.100000000000001</v>
      </c>
      <c r="AO248" s="45">
        <v>8.4</v>
      </c>
      <c r="AP248" s="45">
        <v>19.899999999999999</v>
      </c>
      <c r="AQ248" s="45">
        <v>2.8</v>
      </c>
    </row>
    <row r="249" spans="1:43" ht="14.25" customHeight="1">
      <c r="A249" s="48">
        <v>44808</v>
      </c>
      <c r="B249" s="45">
        <v>21.1</v>
      </c>
      <c r="C249" s="45">
        <v>0</v>
      </c>
      <c r="D249" s="45">
        <v>20.100000000000001</v>
      </c>
      <c r="E249" s="45">
        <v>0.8</v>
      </c>
      <c r="F249" s="45">
        <v>20</v>
      </c>
      <c r="G249" s="45">
        <v>0.5</v>
      </c>
      <c r="H249" s="45">
        <v>20.399999999999999</v>
      </c>
      <c r="I249" s="45">
        <v>0</v>
      </c>
      <c r="J249" s="45">
        <v>20.2</v>
      </c>
      <c r="K249" s="45">
        <v>0.5</v>
      </c>
      <c r="L249" s="45">
        <v>19.899999999999999</v>
      </c>
      <c r="M249" s="45">
        <v>0</v>
      </c>
      <c r="N249" s="2">
        <v>20</v>
      </c>
      <c r="O249" s="45">
        <v>0</v>
      </c>
      <c r="P249" s="2">
        <v>20.3</v>
      </c>
      <c r="Q249" s="45">
        <v>0</v>
      </c>
      <c r="R249" s="2">
        <v>18.8</v>
      </c>
      <c r="S249" s="45">
        <v>0</v>
      </c>
      <c r="T249" s="2">
        <v>18.8</v>
      </c>
      <c r="U249" s="45">
        <v>0</v>
      </c>
      <c r="V249" s="2">
        <v>20</v>
      </c>
      <c r="W249" s="45">
        <v>0</v>
      </c>
      <c r="X249" s="2">
        <v>19.5</v>
      </c>
      <c r="Y249" s="45">
        <v>0</v>
      </c>
      <c r="Z249" s="45">
        <v>20.8</v>
      </c>
      <c r="AA249" s="45">
        <v>0</v>
      </c>
      <c r="AB249" s="45">
        <v>20.399999999999999</v>
      </c>
      <c r="AC249" s="45">
        <v>0.5</v>
      </c>
      <c r="AD249" s="2">
        <v>20.6</v>
      </c>
      <c r="AE249" s="45">
        <v>0</v>
      </c>
      <c r="AF249" s="2">
        <v>19.399999999999999</v>
      </c>
      <c r="AG249" s="45">
        <v>0</v>
      </c>
      <c r="AH249" s="2">
        <v>20.7</v>
      </c>
      <c r="AI249" s="45">
        <v>0</v>
      </c>
      <c r="AJ249" s="14"/>
      <c r="AK249" s="14"/>
      <c r="AL249" s="14">
        <v>20.25</v>
      </c>
      <c r="AM249" s="14">
        <v>1.27</v>
      </c>
      <c r="AN249" s="45">
        <v>20.7</v>
      </c>
      <c r="AO249" s="45">
        <v>0</v>
      </c>
      <c r="AP249" s="45">
        <v>20</v>
      </c>
      <c r="AQ249" s="45">
        <v>0.5</v>
      </c>
    </row>
    <row r="250" spans="1:43" ht="14.25" customHeight="1">
      <c r="A250" s="48">
        <v>44809</v>
      </c>
      <c r="B250" s="45">
        <v>23.1</v>
      </c>
      <c r="C250" s="45">
        <v>0</v>
      </c>
      <c r="D250" s="45">
        <v>22.7</v>
      </c>
      <c r="E250" s="45">
        <v>0</v>
      </c>
      <c r="F250" s="45">
        <v>22.7</v>
      </c>
      <c r="G250" s="45">
        <v>0</v>
      </c>
      <c r="H250" s="45">
        <v>23.5</v>
      </c>
      <c r="I250" s="45">
        <v>0</v>
      </c>
      <c r="J250" s="45">
        <v>20.6</v>
      </c>
      <c r="K250" s="45">
        <v>0</v>
      </c>
      <c r="L250" s="45">
        <v>22.4</v>
      </c>
      <c r="M250" s="45">
        <v>0</v>
      </c>
      <c r="N250" s="2">
        <v>20.100000000000001</v>
      </c>
      <c r="O250" s="45">
        <v>0</v>
      </c>
      <c r="P250" s="2">
        <v>20.8</v>
      </c>
      <c r="Q250" s="45">
        <v>0</v>
      </c>
      <c r="R250" s="2">
        <v>20.5</v>
      </c>
      <c r="S250" s="45">
        <v>0</v>
      </c>
      <c r="T250" s="2">
        <v>21.7</v>
      </c>
      <c r="U250" s="45">
        <v>0</v>
      </c>
      <c r="V250" s="2">
        <v>21.8</v>
      </c>
      <c r="W250" s="45">
        <v>0</v>
      </c>
      <c r="X250" s="2">
        <v>20.7</v>
      </c>
      <c r="Y250" s="45">
        <v>0</v>
      </c>
      <c r="Z250" s="45">
        <v>20.9</v>
      </c>
      <c r="AA250" s="45">
        <v>0</v>
      </c>
      <c r="AB250" s="45">
        <v>20.2</v>
      </c>
      <c r="AC250" s="45">
        <v>0</v>
      </c>
      <c r="AD250" s="2">
        <v>22</v>
      </c>
      <c r="AE250" s="45">
        <v>0</v>
      </c>
      <c r="AF250" s="2">
        <v>25.8</v>
      </c>
      <c r="AG250" s="45">
        <v>0</v>
      </c>
      <c r="AH250" s="2">
        <v>21.2</v>
      </c>
      <c r="AI250" s="45">
        <v>0</v>
      </c>
      <c r="AJ250" s="14"/>
      <c r="AK250" s="14"/>
      <c r="AL250" s="14">
        <v>21.27</v>
      </c>
      <c r="AM250" s="14">
        <v>0</v>
      </c>
      <c r="AN250" s="45">
        <v>21.8</v>
      </c>
      <c r="AO250" s="45">
        <v>0</v>
      </c>
      <c r="AP250" s="45">
        <v>21.9</v>
      </c>
      <c r="AQ250" s="45">
        <v>0</v>
      </c>
    </row>
    <row r="251" spans="1:43" ht="14.25" customHeight="1">
      <c r="A251" s="48">
        <v>44810</v>
      </c>
      <c r="B251" s="45">
        <v>25</v>
      </c>
      <c r="C251" s="45">
        <v>0</v>
      </c>
      <c r="D251" s="45">
        <v>24.5</v>
      </c>
      <c r="E251" s="45">
        <v>0</v>
      </c>
      <c r="F251" s="45">
        <v>24.1</v>
      </c>
      <c r="G251" s="45">
        <v>0</v>
      </c>
      <c r="H251" s="45">
        <v>25.8</v>
      </c>
      <c r="I251" s="45">
        <v>0</v>
      </c>
      <c r="J251" s="45">
        <v>22</v>
      </c>
      <c r="K251" s="45">
        <v>0</v>
      </c>
      <c r="L251" s="45">
        <v>23.6</v>
      </c>
      <c r="M251" s="45">
        <v>0</v>
      </c>
      <c r="N251" s="2">
        <v>21.3</v>
      </c>
      <c r="O251" s="2">
        <v>0</v>
      </c>
      <c r="P251" s="2">
        <v>22.1</v>
      </c>
      <c r="Q251" s="2">
        <v>0</v>
      </c>
      <c r="R251" s="2">
        <v>22.2</v>
      </c>
      <c r="S251" s="2">
        <v>0</v>
      </c>
      <c r="T251" s="2">
        <v>19.899999999999999</v>
      </c>
      <c r="U251" s="2">
        <v>0</v>
      </c>
      <c r="V251" s="2">
        <v>20.6</v>
      </c>
      <c r="W251" s="2">
        <v>0</v>
      </c>
      <c r="X251" s="2">
        <v>20.6</v>
      </c>
      <c r="Y251" s="2">
        <v>0</v>
      </c>
      <c r="Z251" s="45">
        <v>22.7</v>
      </c>
      <c r="AA251" s="45">
        <v>0</v>
      </c>
      <c r="AB251" s="45">
        <v>21.7</v>
      </c>
      <c r="AC251" s="45">
        <v>0.5</v>
      </c>
      <c r="AD251" s="2">
        <v>23.8</v>
      </c>
      <c r="AE251" s="2">
        <v>0</v>
      </c>
      <c r="AF251" s="2">
        <v>21.7</v>
      </c>
      <c r="AG251" s="2">
        <v>0</v>
      </c>
      <c r="AH251" s="2">
        <v>21.3</v>
      </c>
      <c r="AI251" s="2">
        <v>0</v>
      </c>
      <c r="AJ251" s="14"/>
      <c r="AK251" s="14"/>
      <c r="AL251" s="14">
        <v>22.83</v>
      </c>
      <c r="AM251" s="14">
        <v>0</v>
      </c>
      <c r="AN251" s="45">
        <v>23.4</v>
      </c>
      <c r="AO251" s="45">
        <v>0</v>
      </c>
      <c r="AP251" s="45">
        <v>24.2</v>
      </c>
      <c r="AQ251" s="45">
        <v>0</v>
      </c>
    </row>
    <row r="252" spans="1:43" ht="14.25" customHeight="1">
      <c r="A252" s="48">
        <v>44811</v>
      </c>
      <c r="B252" s="45">
        <v>25.7</v>
      </c>
      <c r="C252" s="45">
        <v>0</v>
      </c>
      <c r="D252" s="45">
        <v>25.5</v>
      </c>
      <c r="E252" s="45">
        <v>0</v>
      </c>
      <c r="F252" s="45">
        <v>25</v>
      </c>
      <c r="G252" s="45">
        <v>0</v>
      </c>
      <c r="H252" s="45">
        <v>25.7</v>
      </c>
      <c r="I252" s="45">
        <v>0</v>
      </c>
      <c r="J252" s="45">
        <v>24.2</v>
      </c>
      <c r="K252" s="45">
        <v>0</v>
      </c>
      <c r="L252" s="45">
        <v>24.2</v>
      </c>
      <c r="M252" s="45">
        <v>0</v>
      </c>
      <c r="N252" s="2">
        <v>24.3</v>
      </c>
      <c r="O252" s="2">
        <v>0</v>
      </c>
      <c r="P252" s="2">
        <v>23.4</v>
      </c>
      <c r="Q252" s="2">
        <v>0</v>
      </c>
      <c r="R252" s="2">
        <v>22.8</v>
      </c>
      <c r="S252" s="2">
        <v>0</v>
      </c>
      <c r="T252" s="2">
        <v>23</v>
      </c>
      <c r="U252" s="2">
        <v>0</v>
      </c>
      <c r="V252" s="2">
        <v>22.6</v>
      </c>
      <c r="W252" s="2">
        <v>0</v>
      </c>
      <c r="X252" s="2">
        <v>21.6</v>
      </c>
      <c r="Y252" s="2">
        <v>9.9</v>
      </c>
      <c r="Z252" s="45">
        <v>24.4</v>
      </c>
      <c r="AA252" s="45">
        <v>0</v>
      </c>
      <c r="AB252" s="45">
        <v>24.6</v>
      </c>
      <c r="AC252" s="45">
        <v>0</v>
      </c>
      <c r="AD252" s="2">
        <v>25.1</v>
      </c>
      <c r="AE252" s="2">
        <v>0</v>
      </c>
      <c r="AF252" s="2">
        <v>23.4</v>
      </c>
      <c r="AG252" s="2">
        <v>0</v>
      </c>
      <c r="AH252" s="2">
        <v>23.1</v>
      </c>
      <c r="AI252" s="2">
        <v>0</v>
      </c>
      <c r="AJ252" s="14"/>
      <c r="AK252" s="14"/>
      <c r="AL252" s="14">
        <v>24.75</v>
      </c>
      <c r="AM252" s="14">
        <v>0</v>
      </c>
      <c r="AN252" s="45">
        <v>25.4</v>
      </c>
      <c r="AO252" s="45">
        <v>0</v>
      </c>
      <c r="AP252" s="45">
        <v>25.4</v>
      </c>
      <c r="AQ252" s="45">
        <v>0</v>
      </c>
    </row>
    <row r="253" spans="1:43" ht="14.25" customHeight="1">
      <c r="A253" s="48">
        <v>44812</v>
      </c>
      <c r="B253" s="45">
        <v>23.2</v>
      </c>
      <c r="C253" s="45">
        <v>30</v>
      </c>
      <c r="D253" s="45">
        <v>22.9</v>
      </c>
      <c r="E253" s="45">
        <v>2.5</v>
      </c>
      <c r="F253" s="45">
        <v>22.1</v>
      </c>
      <c r="G253" s="45">
        <v>5.6</v>
      </c>
      <c r="H253" s="45">
        <v>23</v>
      </c>
      <c r="I253" s="45">
        <v>6.1</v>
      </c>
      <c r="J253" s="45">
        <v>23.6</v>
      </c>
      <c r="K253" s="45">
        <v>0.5</v>
      </c>
      <c r="L253" s="45">
        <v>22</v>
      </c>
      <c r="M253" s="45">
        <v>12.4</v>
      </c>
      <c r="N253" s="2">
        <v>22</v>
      </c>
      <c r="O253" s="2">
        <v>34.5</v>
      </c>
      <c r="P253" s="2">
        <v>21.3</v>
      </c>
      <c r="Q253" s="2">
        <v>10.7</v>
      </c>
      <c r="R253" s="2">
        <v>20.7</v>
      </c>
      <c r="S253" s="2">
        <v>34.5</v>
      </c>
      <c r="T253" s="2">
        <v>21.7</v>
      </c>
      <c r="U253" s="2">
        <v>24.6</v>
      </c>
      <c r="V253" s="2">
        <v>21.8</v>
      </c>
      <c r="W253" s="2">
        <v>0</v>
      </c>
      <c r="X253" s="2">
        <v>22.1</v>
      </c>
      <c r="Y253" s="2">
        <v>0.5</v>
      </c>
      <c r="Z253" s="45">
        <v>24</v>
      </c>
      <c r="AA253" s="45">
        <v>0</v>
      </c>
      <c r="AB253" s="45">
        <v>23</v>
      </c>
      <c r="AC253" s="45">
        <v>0</v>
      </c>
      <c r="AD253" s="2">
        <v>21.7</v>
      </c>
      <c r="AE253" s="2">
        <v>59.9</v>
      </c>
      <c r="AF253" s="2">
        <v>22.4</v>
      </c>
      <c r="AG253" s="2">
        <v>0</v>
      </c>
      <c r="AH253" s="2">
        <v>21.8</v>
      </c>
      <c r="AI253" s="2">
        <v>7.4</v>
      </c>
      <c r="AJ253" s="14"/>
      <c r="AK253" s="14"/>
      <c r="AL253" s="14">
        <v>23.39</v>
      </c>
      <c r="AM253" s="14">
        <v>0</v>
      </c>
      <c r="AN253" s="45">
        <v>23.2</v>
      </c>
      <c r="AO253" s="45">
        <v>40.4</v>
      </c>
      <c r="AP253" s="45">
        <v>23.8</v>
      </c>
      <c r="AQ253" s="45">
        <v>0</v>
      </c>
    </row>
    <row r="254" spans="1:43" ht="14.25" customHeight="1">
      <c r="A254" s="48">
        <v>44813</v>
      </c>
      <c r="B254" s="45">
        <v>19.399999999999999</v>
      </c>
      <c r="C254" s="45">
        <v>1.3</v>
      </c>
      <c r="D254" s="45">
        <v>18.899999999999999</v>
      </c>
      <c r="E254" s="45">
        <v>10.199999999999999</v>
      </c>
      <c r="F254" s="45">
        <v>18.600000000000001</v>
      </c>
      <c r="G254" s="45">
        <v>3.8</v>
      </c>
      <c r="H254" s="45">
        <v>19.100000000000001</v>
      </c>
      <c r="I254" s="45">
        <v>11.2</v>
      </c>
      <c r="J254" s="45">
        <v>19.899999999999999</v>
      </c>
      <c r="K254" s="45">
        <v>8.6</v>
      </c>
      <c r="L254" s="45">
        <v>18.7</v>
      </c>
      <c r="M254" s="45">
        <v>44.7</v>
      </c>
      <c r="N254" s="2">
        <v>19.399999999999999</v>
      </c>
      <c r="O254" s="2">
        <v>1</v>
      </c>
      <c r="P254" s="2">
        <v>18.8</v>
      </c>
      <c r="Q254" s="2">
        <v>11.9</v>
      </c>
      <c r="R254" s="2">
        <v>17.600000000000001</v>
      </c>
      <c r="S254" s="2">
        <v>20.100000000000001</v>
      </c>
      <c r="T254" s="2">
        <v>19.899999999999999</v>
      </c>
      <c r="U254" s="2">
        <v>9.4</v>
      </c>
      <c r="V254" s="2">
        <v>19.7</v>
      </c>
      <c r="W254" s="2">
        <v>30.7</v>
      </c>
      <c r="X254" s="2">
        <v>19.3</v>
      </c>
      <c r="Y254" s="2">
        <v>13.2</v>
      </c>
      <c r="Z254" s="45">
        <v>19.8</v>
      </c>
      <c r="AA254" s="45">
        <v>21.8</v>
      </c>
      <c r="AB254" s="45">
        <v>19.399999999999999</v>
      </c>
      <c r="AC254" s="45">
        <v>23</v>
      </c>
      <c r="AD254" s="2">
        <v>18.8</v>
      </c>
      <c r="AE254" s="2">
        <v>8.6</v>
      </c>
      <c r="AF254" s="2">
        <v>19.5</v>
      </c>
      <c r="AG254" s="2">
        <v>22</v>
      </c>
      <c r="AH254" s="2">
        <v>20.3</v>
      </c>
      <c r="AI254" s="2">
        <v>22.4</v>
      </c>
      <c r="AJ254" s="14">
        <v>19.43</v>
      </c>
      <c r="AK254" s="14">
        <v>3.81</v>
      </c>
      <c r="AL254" s="14">
        <v>19.600000000000001</v>
      </c>
      <c r="AM254" s="14">
        <v>33.78</v>
      </c>
      <c r="AN254" s="45">
        <v>19.2</v>
      </c>
      <c r="AO254" s="45">
        <v>8.1</v>
      </c>
      <c r="AP254" s="45">
        <v>19.5</v>
      </c>
      <c r="AQ254" s="45">
        <v>13.2</v>
      </c>
    </row>
    <row r="255" spans="1:43" ht="14.25" customHeight="1">
      <c r="A255" s="48">
        <v>44814</v>
      </c>
      <c r="B255" s="45">
        <v>19</v>
      </c>
      <c r="C255" s="45">
        <v>0.8</v>
      </c>
      <c r="D255" s="45">
        <v>19.399999999999999</v>
      </c>
      <c r="E255" s="45">
        <v>7.4</v>
      </c>
      <c r="F255" s="45">
        <v>19.100000000000001</v>
      </c>
      <c r="G255" s="45">
        <v>0.5</v>
      </c>
      <c r="H255" s="45">
        <v>19.3</v>
      </c>
      <c r="I255" s="45">
        <v>4.3</v>
      </c>
      <c r="J255" s="45">
        <v>20.2</v>
      </c>
      <c r="K255" s="45">
        <v>0.5</v>
      </c>
      <c r="L255" s="45">
        <v>18.7</v>
      </c>
      <c r="M255" s="45">
        <v>1.3</v>
      </c>
      <c r="N255" s="2">
        <v>18.7</v>
      </c>
      <c r="O255" s="2">
        <v>4.3</v>
      </c>
      <c r="P255" s="2">
        <v>18.600000000000001</v>
      </c>
      <c r="Q255" s="2">
        <v>9.6999999999999993</v>
      </c>
      <c r="R255" s="2">
        <v>19</v>
      </c>
      <c r="S255" s="2">
        <v>0.5</v>
      </c>
      <c r="T255" s="2">
        <v>21.6</v>
      </c>
      <c r="U255" s="2">
        <v>0</v>
      </c>
      <c r="V255" s="2">
        <v>19.100000000000001</v>
      </c>
      <c r="W255" s="2">
        <v>0.5</v>
      </c>
      <c r="X255" s="2">
        <v>18.3</v>
      </c>
      <c r="Y255" s="2">
        <v>2.8</v>
      </c>
      <c r="Z255" s="45">
        <v>20.3</v>
      </c>
      <c r="AA255" s="45">
        <v>0.5</v>
      </c>
      <c r="AB255" s="45">
        <v>19.600000000000001</v>
      </c>
      <c r="AC255" s="45">
        <v>1</v>
      </c>
      <c r="AD255" s="2">
        <v>19.399999999999999</v>
      </c>
      <c r="AE255" s="2">
        <v>1.5</v>
      </c>
      <c r="AF255" s="2">
        <v>18.399999999999999</v>
      </c>
      <c r="AG255" s="2">
        <v>0.5</v>
      </c>
      <c r="AH255" s="2">
        <v>20</v>
      </c>
      <c r="AI255" s="2">
        <v>13.7</v>
      </c>
      <c r="AJ255" s="14">
        <v>18.149999999999999</v>
      </c>
      <c r="AK255" s="14">
        <v>9.14</v>
      </c>
      <c r="AL255" s="14">
        <v>19.77</v>
      </c>
      <c r="AM255" s="14">
        <v>1.02</v>
      </c>
      <c r="AN255" s="45">
        <v>19.899999999999999</v>
      </c>
      <c r="AO255" s="45">
        <v>1</v>
      </c>
      <c r="AP255" s="45">
        <v>19.600000000000001</v>
      </c>
      <c r="AQ255" s="45">
        <v>2</v>
      </c>
    </row>
    <row r="256" spans="1:43" ht="14.25" customHeight="1">
      <c r="A256" s="48">
        <v>44815</v>
      </c>
      <c r="B256" s="45">
        <v>19.8</v>
      </c>
      <c r="C256" s="45">
        <v>0</v>
      </c>
      <c r="D256" s="45">
        <v>19.100000000000001</v>
      </c>
      <c r="E256" s="45">
        <v>0</v>
      </c>
      <c r="F256" s="45">
        <v>19.3</v>
      </c>
      <c r="G256" s="45">
        <v>0</v>
      </c>
      <c r="H256" s="45">
        <v>19.600000000000001</v>
      </c>
      <c r="I256" s="45">
        <v>0</v>
      </c>
      <c r="J256" s="45">
        <v>18.100000000000001</v>
      </c>
      <c r="K256" s="45">
        <v>0</v>
      </c>
      <c r="L256" s="45">
        <v>18.2</v>
      </c>
      <c r="M256" s="45">
        <v>0</v>
      </c>
      <c r="N256" s="2">
        <v>17.600000000000001</v>
      </c>
      <c r="O256" s="2">
        <v>0</v>
      </c>
      <c r="P256" s="2">
        <v>18.2</v>
      </c>
      <c r="Q256" s="2">
        <v>0.5</v>
      </c>
      <c r="R256" s="2">
        <v>16.899999999999999</v>
      </c>
      <c r="S256" s="2">
        <v>0</v>
      </c>
      <c r="T256" s="2">
        <v>17</v>
      </c>
      <c r="U256" s="2">
        <v>0</v>
      </c>
      <c r="V256" s="2">
        <v>15.7</v>
      </c>
      <c r="W256" s="2">
        <v>0</v>
      </c>
      <c r="X256" s="2">
        <v>16.8</v>
      </c>
      <c r="Y256" s="2">
        <v>0</v>
      </c>
      <c r="Z256" s="45">
        <v>18.8</v>
      </c>
      <c r="AA256" s="45">
        <v>0</v>
      </c>
      <c r="AB256" s="45">
        <v>18.5</v>
      </c>
      <c r="AC256" s="45">
        <v>0</v>
      </c>
      <c r="AD256" s="2">
        <v>18.899999999999999</v>
      </c>
      <c r="AE256" s="2">
        <v>0</v>
      </c>
      <c r="AF256" s="2">
        <v>19.600000000000001</v>
      </c>
      <c r="AG256" s="2">
        <v>0</v>
      </c>
      <c r="AH256" s="2">
        <v>19.3</v>
      </c>
      <c r="AI256" s="2">
        <v>0</v>
      </c>
      <c r="AJ256" s="14">
        <v>17.45</v>
      </c>
      <c r="AK256" s="14">
        <v>0</v>
      </c>
      <c r="AL256" s="14">
        <v>18.66</v>
      </c>
      <c r="AM256" s="14">
        <v>0</v>
      </c>
      <c r="AN256" s="45">
        <v>19</v>
      </c>
      <c r="AO256" s="45">
        <v>0</v>
      </c>
      <c r="AP256" s="45">
        <v>19.2</v>
      </c>
      <c r="AQ256" s="45">
        <v>0</v>
      </c>
    </row>
    <row r="257" spans="1:43" ht="14.25" customHeight="1">
      <c r="A257" s="48">
        <v>44816</v>
      </c>
      <c r="B257" s="45">
        <v>21.1</v>
      </c>
      <c r="C257" s="45">
        <v>0</v>
      </c>
      <c r="D257" s="45">
        <v>20.399999999999999</v>
      </c>
      <c r="E257" s="45">
        <v>0</v>
      </c>
      <c r="F257" s="45">
        <v>20.399999999999999</v>
      </c>
      <c r="G257" s="45">
        <v>0</v>
      </c>
      <c r="H257" s="45">
        <v>21.2</v>
      </c>
      <c r="I257" s="45">
        <v>0</v>
      </c>
      <c r="J257" s="45">
        <v>18.399999999999999</v>
      </c>
      <c r="K257" s="45">
        <v>0</v>
      </c>
      <c r="L257" s="45">
        <v>19.8</v>
      </c>
      <c r="M257" s="45">
        <v>0</v>
      </c>
      <c r="N257" s="2">
        <v>18.100000000000001</v>
      </c>
      <c r="O257" s="2">
        <v>0</v>
      </c>
      <c r="P257" s="2">
        <v>18.600000000000001</v>
      </c>
      <c r="Q257" s="2">
        <v>0</v>
      </c>
      <c r="R257" s="2">
        <v>17.5</v>
      </c>
      <c r="S257" s="2">
        <v>0</v>
      </c>
      <c r="T257" s="2">
        <v>18</v>
      </c>
      <c r="U257" s="2">
        <v>0</v>
      </c>
      <c r="V257" s="2">
        <v>18</v>
      </c>
      <c r="W257" s="2">
        <v>0</v>
      </c>
      <c r="X257" s="2">
        <v>16.5</v>
      </c>
      <c r="Y257" s="2">
        <v>0</v>
      </c>
      <c r="Z257" s="45">
        <v>19.399999999999999</v>
      </c>
      <c r="AA257" s="45">
        <v>0</v>
      </c>
      <c r="AB257" s="45">
        <v>18.600000000000001</v>
      </c>
      <c r="AC257" s="45">
        <v>0</v>
      </c>
      <c r="AD257" s="2">
        <v>19.8</v>
      </c>
      <c r="AE257" s="2">
        <v>0</v>
      </c>
      <c r="AF257" s="2">
        <v>19.8</v>
      </c>
      <c r="AG257" s="2">
        <v>0</v>
      </c>
      <c r="AH257" s="2">
        <v>19.100000000000001</v>
      </c>
      <c r="AI257" s="2">
        <v>0</v>
      </c>
      <c r="AJ257" s="14">
        <v>18.16</v>
      </c>
      <c r="AK257" s="14">
        <v>0</v>
      </c>
      <c r="AL257" s="14">
        <v>19.37</v>
      </c>
      <c r="AM257" s="14">
        <v>0</v>
      </c>
      <c r="AN257" s="45">
        <v>19.7</v>
      </c>
      <c r="AO257" s="45">
        <v>0</v>
      </c>
      <c r="AP257" s="45">
        <v>20.3</v>
      </c>
      <c r="AQ257" s="45">
        <v>0</v>
      </c>
    </row>
    <row r="258" spans="1:43" ht="14.25" customHeight="1">
      <c r="A258" s="48">
        <v>44817</v>
      </c>
      <c r="B258" s="45">
        <v>22.9</v>
      </c>
      <c r="C258" s="45">
        <v>0</v>
      </c>
      <c r="D258" s="45">
        <v>22.9</v>
      </c>
      <c r="E258" s="45">
        <v>0</v>
      </c>
      <c r="F258" s="45">
        <v>22.3</v>
      </c>
      <c r="G258" s="45">
        <v>0</v>
      </c>
      <c r="H258" s="45">
        <v>23.6</v>
      </c>
      <c r="I258" s="45">
        <v>0</v>
      </c>
      <c r="J258" s="45">
        <v>20.6</v>
      </c>
      <c r="K258" s="45">
        <v>1.8</v>
      </c>
      <c r="L258" s="45">
        <v>21.7</v>
      </c>
      <c r="M258" s="45">
        <v>0</v>
      </c>
      <c r="N258" s="2">
        <v>20.9</v>
      </c>
      <c r="O258" s="2">
        <v>0</v>
      </c>
      <c r="P258" s="2">
        <v>20.5</v>
      </c>
      <c r="Q258" s="2">
        <v>0</v>
      </c>
      <c r="R258" s="2">
        <v>19.5</v>
      </c>
      <c r="S258" s="2">
        <v>0</v>
      </c>
      <c r="T258" s="2">
        <v>20.100000000000001</v>
      </c>
      <c r="U258" s="2">
        <v>0</v>
      </c>
      <c r="V258" s="2">
        <v>20.6</v>
      </c>
      <c r="W258" s="2">
        <v>0</v>
      </c>
      <c r="X258" s="2">
        <v>18.3</v>
      </c>
      <c r="Y258" s="2">
        <v>0.5</v>
      </c>
      <c r="Z258" s="45">
        <v>21.1</v>
      </c>
      <c r="AA258" s="45">
        <v>0</v>
      </c>
      <c r="AB258" s="45">
        <v>21.7</v>
      </c>
      <c r="AC258" s="45">
        <v>0.5</v>
      </c>
      <c r="AD258" s="2">
        <v>21.1</v>
      </c>
      <c r="AE258" s="2">
        <v>1.3</v>
      </c>
      <c r="AF258" s="2">
        <v>21.4</v>
      </c>
      <c r="AG258" s="2">
        <v>0</v>
      </c>
      <c r="AH258" s="2">
        <v>20.7</v>
      </c>
      <c r="AI258" s="2">
        <v>0.5</v>
      </c>
      <c r="AJ258" s="14">
        <v>20.48</v>
      </c>
      <c r="AK258" s="14">
        <v>0</v>
      </c>
      <c r="AL258" s="14">
        <v>20.89</v>
      </c>
      <c r="AM258" s="14">
        <v>3.05</v>
      </c>
      <c r="AN258" s="45">
        <v>21.9</v>
      </c>
      <c r="AO258" s="45">
        <v>0</v>
      </c>
      <c r="AP258" s="45">
        <v>22.5</v>
      </c>
      <c r="AQ258" s="45">
        <v>0</v>
      </c>
    </row>
    <row r="259" spans="1:43" ht="14.25" customHeight="1">
      <c r="A259" s="48">
        <v>44818</v>
      </c>
      <c r="B259" s="45">
        <v>22.3</v>
      </c>
      <c r="C259" s="45">
        <v>2.5</v>
      </c>
      <c r="D259" s="45">
        <v>21.8</v>
      </c>
      <c r="E259" s="45">
        <v>5.6</v>
      </c>
      <c r="F259" s="45">
        <v>21.1</v>
      </c>
      <c r="G259" s="45">
        <v>16.8</v>
      </c>
      <c r="H259" s="45">
        <v>21.9</v>
      </c>
      <c r="I259" s="45">
        <v>7.4</v>
      </c>
      <c r="J259" s="45">
        <v>21.7</v>
      </c>
      <c r="K259" s="45">
        <v>2.8</v>
      </c>
      <c r="L259" s="45">
        <v>22.2</v>
      </c>
      <c r="M259" s="45">
        <v>4.8</v>
      </c>
      <c r="N259" s="2">
        <v>22.3</v>
      </c>
      <c r="O259" s="2">
        <v>5.6</v>
      </c>
      <c r="P259" s="2">
        <v>20.9</v>
      </c>
      <c r="Q259" s="2">
        <v>7.9</v>
      </c>
      <c r="R259" s="2">
        <v>19.8</v>
      </c>
      <c r="S259" s="2">
        <v>3.3</v>
      </c>
      <c r="T259" s="2">
        <v>22.4</v>
      </c>
      <c r="U259" s="2">
        <v>3</v>
      </c>
      <c r="V259" s="2">
        <v>21.3</v>
      </c>
      <c r="W259" s="2">
        <v>15.5</v>
      </c>
      <c r="X259" s="2">
        <v>20.2</v>
      </c>
      <c r="Y259" s="2">
        <v>18</v>
      </c>
      <c r="Z259" s="45">
        <v>21.7</v>
      </c>
      <c r="AA259" s="45">
        <v>13.7</v>
      </c>
      <c r="AB259" s="45">
        <v>21.9</v>
      </c>
      <c r="AC259" s="45">
        <v>13.8</v>
      </c>
      <c r="AD259" s="2">
        <v>21.6</v>
      </c>
      <c r="AE259" s="2">
        <v>8.1</v>
      </c>
      <c r="AF259" s="2">
        <v>20.9</v>
      </c>
      <c r="AG259" s="2">
        <v>11.6</v>
      </c>
      <c r="AH259" s="2">
        <v>22.6</v>
      </c>
      <c r="AI259" s="2">
        <v>0.5</v>
      </c>
      <c r="AJ259" s="14">
        <v>20.7</v>
      </c>
      <c r="AK259" s="14">
        <v>14.48</v>
      </c>
      <c r="AL259" s="14">
        <v>21.33</v>
      </c>
      <c r="AM259" s="14">
        <v>6.6</v>
      </c>
      <c r="AN259" s="45">
        <v>21.8</v>
      </c>
      <c r="AO259" s="45">
        <v>14.7</v>
      </c>
      <c r="AP259" s="45">
        <v>21.9</v>
      </c>
      <c r="AQ259" s="45">
        <v>2.44</v>
      </c>
    </row>
    <row r="260" spans="1:43" ht="14.25" customHeight="1">
      <c r="A260" s="48">
        <v>44819</v>
      </c>
      <c r="B260" s="45">
        <v>21.2</v>
      </c>
      <c r="C260" s="45">
        <v>0.8</v>
      </c>
      <c r="D260" s="45">
        <v>20.8</v>
      </c>
      <c r="E260" s="45">
        <v>0</v>
      </c>
      <c r="F260" s="45">
        <v>20.2</v>
      </c>
      <c r="G260" s="45">
        <v>0</v>
      </c>
      <c r="H260" s="45">
        <v>21</v>
      </c>
      <c r="I260" s="45">
        <v>0.5</v>
      </c>
      <c r="J260" s="45">
        <v>21</v>
      </c>
      <c r="K260" s="45">
        <v>0</v>
      </c>
      <c r="L260" s="45">
        <v>20.2</v>
      </c>
      <c r="M260" s="45">
        <v>6.9</v>
      </c>
      <c r="N260" s="2">
        <v>20.3</v>
      </c>
      <c r="O260" s="2">
        <v>4.0999999999999996</v>
      </c>
      <c r="P260" s="2">
        <v>19.7</v>
      </c>
      <c r="Q260" s="2">
        <v>5.8</v>
      </c>
      <c r="R260" s="2">
        <v>19.399999999999999</v>
      </c>
      <c r="S260" s="2">
        <v>3</v>
      </c>
      <c r="T260" s="2">
        <v>20.100000000000001</v>
      </c>
      <c r="U260" s="2">
        <v>4.0999999999999996</v>
      </c>
      <c r="V260" s="2">
        <v>20.5</v>
      </c>
      <c r="W260" s="2">
        <v>0.5</v>
      </c>
      <c r="X260" s="2">
        <v>19.2</v>
      </c>
      <c r="Y260" s="2">
        <v>3.6</v>
      </c>
      <c r="Z260" s="45">
        <v>21.2</v>
      </c>
      <c r="AA260" s="45">
        <v>0</v>
      </c>
      <c r="AB260" s="45">
        <v>21</v>
      </c>
      <c r="AC260" s="45">
        <v>0.5</v>
      </c>
      <c r="AD260" s="2">
        <v>20.5</v>
      </c>
      <c r="AE260" s="2">
        <v>0</v>
      </c>
      <c r="AF260" s="2">
        <v>19.399999999999999</v>
      </c>
      <c r="AG260" s="2">
        <v>0.5</v>
      </c>
      <c r="AH260" s="2">
        <v>20.5</v>
      </c>
      <c r="AI260" s="2">
        <v>6.6</v>
      </c>
      <c r="AJ260" s="14">
        <v>18.920000000000002</v>
      </c>
      <c r="AK260" s="14">
        <v>3.56</v>
      </c>
      <c r="AL260" s="14">
        <v>20.9</v>
      </c>
      <c r="AM260" s="14">
        <v>0</v>
      </c>
      <c r="AN260" s="45">
        <v>21</v>
      </c>
      <c r="AO260" s="45">
        <v>0</v>
      </c>
      <c r="AP260" s="45">
        <v>20.6</v>
      </c>
      <c r="AQ260" s="45">
        <v>0</v>
      </c>
    </row>
    <row r="261" spans="1:43" ht="14.25" customHeight="1">
      <c r="A261" s="48">
        <v>44820</v>
      </c>
      <c r="B261" s="45">
        <v>19.2</v>
      </c>
      <c r="C261" s="45">
        <v>0.5</v>
      </c>
      <c r="D261" s="45">
        <v>18.5</v>
      </c>
      <c r="E261" s="45">
        <v>0</v>
      </c>
      <c r="F261" s="45">
        <v>18.100000000000001</v>
      </c>
      <c r="G261" s="45">
        <v>0</v>
      </c>
      <c r="H261" s="45">
        <v>18.8</v>
      </c>
      <c r="I261" s="45">
        <v>1</v>
      </c>
      <c r="J261" s="45">
        <v>18.5</v>
      </c>
      <c r="K261" s="45">
        <v>0.8</v>
      </c>
      <c r="L261" s="45">
        <v>19.100000000000001</v>
      </c>
      <c r="M261" s="45">
        <v>0</v>
      </c>
      <c r="N261" s="2">
        <v>18.5</v>
      </c>
      <c r="O261" s="2">
        <v>0.5</v>
      </c>
      <c r="P261" s="2">
        <v>18.100000000000001</v>
      </c>
      <c r="Q261" s="2">
        <v>0</v>
      </c>
      <c r="R261" s="2">
        <v>17.5</v>
      </c>
      <c r="S261" s="2">
        <v>0.5</v>
      </c>
      <c r="T261" s="2">
        <v>19.399999999999999</v>
      </c>
      <c r="U261" s="2">
        <v>0</v>
      </c>
      <c r="V261" s="2">
        <v>16.2</v>
      </c>
      <c r="W261" s="2">
        <v>3</v>
      </c>
      <c r="X261" s="2">
        <v>17.399999999999999</v>
      </c>
      <c r="Y261" s="2">
        <v>7.1</v>
      </c>
      <c r="Z261" s="45">
        <v>19.100000000000001</v>
      </c>
      <c r="AA261" s="45">
        <v>0.5</v>
      </c>
      <c r="AB261" s="45">
        <v>18.899999999999999</v>
      </c>
      <c r="AC261" s="45">
        <v>0</v>
      </c>
      <c r="AD261" s="2">
        <v>18.3</v>
      </c>
      <c r="AE261" s="2">
        <v>0</v>
      </c>
      <c r="AF261" s="2">
        <v>19.100000000000001</v>
      </c>
      <c r="AG261" s="2">
        <v>0</v>
      </c>
      <c r="AH261" s="2">
        <v>19.100000000000001</v>
      </c>
      <c r="AI261" s="2">
        <v>4.0999999999999996</v>
      </c>
      <c r="AJ261" s="14">
        <v>17.760000000000002</v>
      </c>
      <c r="AK261" s="14">
        <v>9.4</v>
      </c>
      <c r="AL261" s="14">
        <v>18.309999999999999</v>
      </c>
      <c r="AM261" s="14">
        <v>0</v>
      </c>
      <c r="AN261" s="45">
        <v>18.3</v>
      </c>
      <c r="AO261" s="45">
        <v>0.5</v>
      </c>
      <c r="AP261" s="45">
        <v>18.600000000000001</v>
      </c>
      <c r="AQ261" s="45">
        <v>0.8</v>
      </c>
    </row>
    <row r="262" spans="1:43" ht="14.25" customHeight="1">
      <c r="A262" s="48">
        <v>44821</v>
      </c>
      <c r="B262" s="45">
        <v>17.899999999999999</v>
      </c>
      <c r="C262" s="45">
        <v>0</v>
      </c>
      <c r="D262" s="45">
        <v>17.399999999999999</v>
      </c>
      <c r="E262" s="45">
        <v>0</v>
      </c>
      <c r="F262" s="45">
        <v>17.399999999999999</v>
      </c>
      <c r="G262" s="45">
        <v>0</v>
      </c>
      <c r="H262" s="45">
        <v>17.3</v>
      </c>
      <c r="I262" s="45">
        <v>0</v>
      </c>
      <c r="J262" s="45">
        <v>16.899999999999999</v>
      </c>
      <c r="K262" s="45">
        <v>0.5</v>
      </c>
      <c r="L262" s="45">
        <v>17.600000000000001</v>
      </c>
      <c r="M262" s="45">
        <v>0</v>
      </c>
      <c r="N262" s="2">
        <v>17.399999999999999</v>
      </c>
      <c r="O262" s="2">
        <v>0</v>
      </c>
      <c r="P262" s="2">
        <v>17.3</v>
      </c>
      <c r="Q262" s="2">
        <v>0</v>
      </c>
      <c r="R262" s="2">
        <v>16.3</v>
      </c>
      <c r="S262" s="2">
        <v>0</v>
      </c>
      <c r="T262" s="2">
        <v>17.7</v>
      </c>
      <c r="U262" s="2">
        <v>0</v>
      </c>
      <c r="V262" s="2">
        <v>17.3</v>
      </c>
      <c r="W262" s="2">
        <v>0</v>
      </c>
      <c r="X262" s="2">
        <v>16.2</v>
      </c>
      <c r="Y262" s="2">
        <v>0</v>
      </c>
      <c r="Z262" s="45">
        <v>17.2</v>
      </c>
      <c r="AA262" s="45">
        <v>0</v>
      </c>
      <c r="AB262" s="45">
        <v>17.3</v>
      </c>
      <c r="AC262" s="45">
        <v>0</v>
      </c>
      <c r="AD262" s="2">
        <v>17.7</v>
      </c>
      <c r="AE262" s="2">
        <v>0</v>
      </c>
      <c r="AF262" s="2">
        <v>17.8</v>
      </c>
      <c r="AG262" s="2">
        <v>0</v>
      </c>
      <c r="AH262" s="2">
        <v>18.5</v>
      </c>
      <c r="AI262" s="2">
        <v>2.5</v>
      </c>
      <c r="AJ262" s="14">
        <v>16.54</v>
      </c>
      <c r="AK262" s="14">
        <v>0.51</v>
      </c>
      <c r="AL262" s="14">
        <v>16.670000000000002</v>
      </c>
      <c r="AM262" s="14">
        <v>0.51</v>
      </c>
      <c r="AN262" s="45">
        <v>18.100000000000001</v>
      </c>
      <c r="AO262" s="45">
        <v>0</v>
      </c>
      <c r="AP262" s="45">
        <v>17</v>
      </c>
      <c r="AQ262" s="45">
        <v>0.5</v>
      </c>
    </row>
    <row r="263" spans="1:43" ht="14.25" customHeight="1">
      <c r="A263" s="48">
        <v>44822</v>
      </c>
      <c r="B263" s="45">
        <v>15</v>
      </c>
      <c r="C263" s="45">
        <v>13.7</v>
      </c>
      <c r="D263" s="45">
        <v>15.1</v>
      </c>
      <c r="E263" s="45">
        <v>15.7</v>
      </c>
      <c r="F263" s="45">
        <v>14.6</v>
      </c>
      <c r="G263" s="45">
        <v>12.4</v>
      </c>
      <c r="H263" s="45">
        <v>15</v>
      </c>
      <c r="I263" s="45">
        <v>16</v>
      </c>
      <c r="J263" s="45">
        <v>14.6</v>
      </c>
      <c r="K263" s="45">
        <v>10.9</v>
      </c>
      <c r="L263" s="45">
        <v>14.9</v>
      </c>
      <c r="M263" s="45">
        <v>13.5</v>
      </c>
      <c r="N263" s="2">
        <v>14.1</v>
      </c>
      <c r="O263" s="2">
        <v>14.2</v>
      </c>
      <c r="P263" s="2">
        <v>14</v>
      </c>
      <c r="Q263" s="2">
        <v>9.1</v>
      </c>
      <c r="R263" s="2">
        <v>13.8</v>
      </c>
      <c r="S263" s="2">
        <v>22.6</v>
      </c>
      <c r="T263" s="2">
        <v>14.7</v>
      </c>
      <c r="U263" s="2">
        <v>8.9</v>
      </c>
      <c r="V263" s="2">
        <v>14.5</v>
      </c>
      <c r="W263" s="2">
        <v>16.8</v>
      </c>
      <c r="X263" s="2">
        <v>13.2</v>
      </c>
      <c r="Y263" s="2">
        <v>9.9</v>
      </c>
      <c r="Z263" s="45">
        <v>14.5</v>
      </c>
      <c r="AA263" s="45">
        <v>11.2</v>
      </c>
      <c r="AB263" s="45">
        <v>14.4</v>
      </c>
      <c r="AC263" s="45">
        <v>11.2</v>
      </c>
      <c r="AD263" s="2">
        <v>14.9</v>
      </c>
      <c r="AE263" s="2">
        <v>17</v>
      </c>
      <c r="AF263" s="2">
        <v>13.4</v>
      </c>
      <c r="AG263" s="2">
        <v>8.1</v>
      </c>
      <c r="AH263" s="2">
        <v>14.7</v>
      </c>
      <c r="AI263" s="2">
        <v>1.5</v>
      </c>
      <c r="AJ263" s="14">
        <v>13.98</v>
      </c>
      <c r="AK263" s="14">
        <v>9.65</v>
      </c>
      <c r="AL263" s="14">
        <v>14.47</v>
      </c>
      <c r="AM263" s="14">
        <v>10.16</v>
      </c>
      <c r="AN263" s="45">
        <v>14.4</v>
      </c>
      <c r="AO263" s="45">
        <v>11.2</v>
      </c>
      <c r="AP263" s="45">
        <v>14.8</v>
      </c>
      <c r="AQ263" s="45">
        <v>11.9</v>
      </c>
    </row>
    <row r="264" spans="1:43" ht="14.25" customHeight="1">
      <c r="A264" s="48">
        <v>44823</v>
      </c>
      <c r="B264" s="45">
        <v>15.5</v>
      </c>
      <c r="C264" s="45">
        <v>2.5</v>
      </c>
      <c r="D264" s="45">
        <v>15.2</v>
      </c>
      <c r="E264" s="45">
        <v>2.2999999999999998</v>
      </c>
      <c r="F264" s="45">
        <v>14.3</v>
      </c>
      <c r="G264" s="45">
        <v>4.8</v>
      </c>
      <c r="H264" s="45">
        <v>15.4</v>
      </c>
      <c r="I264" s="45">
        <v>1.5</v>
      </c>
      <c r="J264" s="45">
        <v>16</v>
      </c>
      <c r="K264" s="45">
        <v>2.8</v>
      </c>
      <c r="L264" s="45">
        <v>14.4</v>
      </c>
      <c r="M264" s="45">
        <v>4.5999999999999996</v>
      </c>
      <c r="N264" s="2">
        <v>14.6</v>
      </c>
      <c r="O264" s="2">
        <v>5.0999999999999996</v>
      </c>
      <c r="P264" s="2">
        <v>14.4</v>
      </c>
      <c r="Q264" s="2">
        <v>1.5</v>
      </c>
      <c r="R264" s="2">
        <v>14</v>
      </c>
      <c r="S264" s="2">
        <v>2.8</v>
      </c>
      <c r="T264" s="2">
        <v>15.7</v>
      </c>
      <c r="U264" s="2">
        <v>2.2999999999999998</v>
      </c>
      <c r="V264" s="2">
        <v>14.5</v>
      </c>
      <c r="W264" s="2">
        <v>2.5</v>
      </c>
      <c r="X264" s="2">
        <v>13.3</v>
      </c>
      <c r="Y264" s="2">
        <v>1.5</v>
      </c>
      <c r="Z264" s="45">
        <v>15.6</v>
      </c>
      <c r="AA264" s="45">
        <v>2.5</v>
      </c>
      <c r="AB264" s="45">
        <v>15.7</v>
      </c>
      <c r="AC264" s="45">
        <v>2.5</v>
      </c>
      <c r="AD264" s="2">
        <v>15</v>
      </c>
      <c r="AE264" s="2">
        <v>6.1</v>
      </c>
      <c r="AF264" s="2">
        <v>17.5</v>
      </c>
      <c r="AG264" s="2">
        <v>0.5</v>
      </c>
      <c r="AH264" s="2">
        <v>15.4</v>
      </c>
      <c r="AI264" s="2">
        <v>2</v>
      </c>
      <c r="AJ264" s="14">
        <v>13.55</v>
      </c>
      <c r="AK264" s="14">
        <v>2.79</v>
      </c>
      <c r="AL264" s="14">
        <v>15.1</v>
      </c>
      <c r="AM264" s="14">
        <v>5.59</v>
      </c>
      <c r="AN264" s="45">
        <v>15.2</v>
      </c>
      <c r="AO264" s="45">
        <v>4.5999999999999996</v>
      </c>
      <c r="AP264" s="45">
        <v>15.8</v>
      </c>
      <c r="AQ264" s="45">
        <v>2.2999999999999998</v>
      </c>
    </row>
    <row r="265" spans="1:43" ht="14.25" customHeight="1">
      <c r="A265" s="48">
        <v>44824</v>
      </c>
      <c r="B265" s="14">
        <v>15.41</v>
      </c>
      <c r="C265" s="14">
        <v>6.6</v>
      </c>
      <c r="D265" s="14">
        <v>15.05</v>
      </c>
      <c r="E265" s="14">
        <v>5.33</v>
      </c>
      <c r="F265" s="14">
        <v>14.43</v>
      </c>
      <c r="G265" s="14">
        <v>0.51</v>
      </c>
      <c r="H265" s="14">
        <v>15.35</v>
      </c>
      <c r="I265" s="14">
        <v>2.79</v>
      </c>
      <c r="J265" s="14">
        <v>15.61</v>
      </c>
      <c r="K265" s="14">
        <v>3.81</v>
      </c>
      <c r="L265" s="14">
        <v>14.75</v>
      </c>
      <c r="M265" s="14">
        <v>0.51</v>
      </c>
      <c r="N265" s="14">
        <v>14.98</v>
      </c>
      <c r="O265" s="14">
        <v>0.51</v>
      </c>
      <c r="P265" s="14">
        <v>14.13</v>
      </c>
      <c r="Q265" s="14">
        <v>10.67</v>
      </c>
      <c r="R265" s="14">
        <v>13.84</v>
      </c>
      <c r="S265" s="14">
        <v>10.92</v>
      </c>
      <c r="T265" s="14">
        <v>14.97</v>
      </c>
      <c r="U265" s="14">
        <v>2.79</v>
      </c>
      <c r="V265" s="14">
        <v>14.93</v>
      </c>
      <c r="W265" s="14">
        <v>2.79</v>
      </c>
      <c r="X265" s="14">
        <v>13.2</v>
      </c>
      <c r="Y265" s="14">
        <v>7.62</v>
      </c>
      <c r="Z265" s="14">
        <v>16.149999999999999</v>
      </c>
      <c r="AA265" s="14">
        <v>1.78</v>
      </c>
      <c r="AB265" s="44">
        <v>15.91</v>
      </c>
      <c r="AC265" s="45">
        <v>5.5</v>
      </c>
      <c r="AD265" s="14">
        <v>14.8</v>
      </c>
      <c r="AE265" s="14">
        <v>0.51</v>
      </c>
      <c r="AF265" s="14">
        <v>14.82</v>
      </c>
      <c r="AG265" s="14">
        <v>4.0599999999999996</v>
      </c>
      <c r="AH265" s="14">
        <v>15</v>
      </c>
      <c r="AI265" s="14">
        <v>12.9</v>
      </c>
      <c r="AJ265" s="14">
        <v>13.34</v>
      </c>
      <c r="AK265" s="14">
        <v>4.83</v>
      </c>
      <c r="AL265" s="14">
        <v>15.5</v>
      </c>
      <c r="AM265" s="14">
        <v>2.29</v>
      </c>
      <c r="AN265" s="44">
        <v>15.37</v>
      </c>
      <c r="AO265" s="44">
        <v>11.94</v>
      </c>
      <c r="AP265" s="44">
        <v>15.68</v>
      </c>
      <c r="AQ265" s="44">
        <v>4.83</v>
      </c>
    </row>
    <row r="266" spans="1:43" ht="14.25" customHeight="1">
      <c r="A266" s="48">
        <v>44825</v>
      </c>
      <c r="B266" s="14">
        <v>16.84</v>
      </c>
      <c r="C266" s="14">
        <v>0</v>
      </c>
      <c r="D266" s="14">
        <v>16.13</v>
      </c>
      <c r="E266" s="14">
        <v>0</v>
      </c>
      <c r="F266" s="14">
        <v>16.28</v>
      </c>
      <c r="G266" s="14">
        <v>0</v>
      </c>
      <c r="H266" s="14">
        <v>16.46</v>
      </c>
      <c r="I266" s="14">
        <v>0</v>
      </c>
      <c r="J266" s="14">
        <v>15.96</v>
      </c>
      <c r="K266" s="14">
        <v>0</v>
      </c>
      <c r="L266" s="14">
        <v>15.63</v>
      </c>
      <c r="M266" s="14">
        <v>0</v>
      </c>
      <c r="N266" s="14">
        <v>15.35</v>
      </c>
      <c r="O266" s="14">
        <v>0</v>
      </c>
      <c r="P266" s="14">
        <v>16.22</v>
      </c>
      <c r="Q266" s="14">
        <v>0.51</v>
      </c>
      <c r="R266" s="14">
        <v>15.85</v>
      </c>
      <c r="S266" s="14">
        <v>0.25</v>
      </c>
      <c r="T266" s="14">
        <v>15.79</v>
      </c>
      <c r="U266" s="14">
        <v>0</v>
      </c>
      <c r="V266" s="14">
        <v>15.69</v>
      </c>
      <c r="W266" s="14">
        <v>0</v>
      </c>
      <c r="X266" s="14">
        <v>14.8</v>
      </c>
      <c r="Y266" s="14">
        <v>0</v>
      </c>
      <c r="Z266" s="14">
        <v>16.89</v>
      </c>
      <c r="AA266" s="14">
        <v>0</v>
      </c>
      <c r="AB266" s="44">
        <v>16.510000000000002</v>
      </c>
      <c r="AC266" s="45">
        <v>0</v>
      </c>
      <c r="AD266" s="14">
        <v>16</v>
      </c>
      <c r="AE266" s="14">
        <v>0.51</v>
      </c>
      <c r="AF266" s="14">
        <v>15.86</v>
      </c>
      <c r="AG266" s="14">
        <v>0</v>
      </c>
      <c r="AH266" s="14">
        <v>16.12</v>
      </c>
      <c r="AI266" s="14">
        <v>0</v>
      </c>
      <c r="AJ266" s="14">
        <v>14.84</v>
      </c>
      <c r="AK266" s="14">
        <v>0</v>
      </c>
      <c r="AL266" s="14">
        <v>16.04</v>
      </c>
      <c r="AM266" s="14">
        <v>0</v>
      </c>
      <c r="AN266" s="44">
        <v>16.600000000000001</v>
      </c>
      <c r="AO266" s="44">
        <v>0</v>
      </c>
      <c r="AP266" s="44">
        <v>16.45</v>
      </c>
      <c r="AQ266" s="44">
        <v>0</v>
      </c>
    </row>
    <row r="267" spans="1:43" ht="14.25" customHeight="1">
      <c r="A267" s="48">
        <v>44826</v>
      </c>
      <c r="B267" s="14">
        <v>18.28</v>
      </c>
      <c r="C267" s="14">
        <v>0</v>
      </c>
      <c r="D267" s="14">
        <v>17.28</v>
      </c>
      <c r="E267" s="14">
        <v>0</v>
      </c>
      <c r="F267" s="14">
        <v>17.21</v>
      </c>
      <c r="G267" s="14">
        <v>0</v>
      </c>
      <c r="H267" s="14">
        <v>17.78</v>
      </c>
      <c r="I267" s="14">
        <v>0</v>
      </c>
      <c r="J267" s="14">
        <v>15.64</v>
      </c>
      <c r="K267" s="14">
        <v>0</v>
      </c>
      <c r="L267" s="14">
        <v>16.84</v>
      </c>
      <c r="M267" s="14">
        <v>0</v>
      </c>
      <c r="N267" s="14">
        <v>16.07</v>
      </c>
      <c r="O267" s="14">
        <v>0</v>
      </c>
      <c r="P267" s="14">
        <v>17.14</v>
      </c>
      <c r="Q267" s="14">
        <v>0</v>
      </c>
      <c r="R267" s="14">
        <v>15.72</v>
      </c>
      <c r="S267" s="14">
        <v>0</v>
      </c>
      <c r="T267" s="14">
        <v>15.61</v>
      </c>
      <c r="U267" s="14">
        <v>0</v>
      </c>
      <c r="V267" s="14">
        <v>15.51</v>
      </c>
      <c r="W267" s="14">
        <v>0</v>
      </c>
      <c r="X267" s="14">
        <v>14.23</v>
      </c>
      <c r="Y267" s="14">
        <v>0</v>
      </c>
      <c r="Z267" s="14">
        <v>16.739999999999998</v>
      </c>
      <c r="AA267" s="14">
        <v>0</v>
      </c>
      <c r="AB267" s="44">
        <v>16.77</v>
      </c>
      <c r="AC267" s="45">
        <v>0</v>
      </c>
      <c r="AD267" s="14">
        <v>17.13</v>
      </c>
      <c r="AE267" s="14">
        <v>0</v>
      </c>
      <c r="AF267" s="14">
        <v>15.93</v>
      </c>
      <c r="AG267" s="14">
        <v>0</v>
      </c>
      <c r="AH267" s="14">
        <v>16.11</v>
      </c>
      <c r="AI267" s="14">
        <v>0</v>
      </c>
      <c r="AJ267" s="14">
        <v>15.58</v>
      </c>
      <c r="AK267" s="14">
        <v>0</v>
      </c>
      <c r="AL267" s="14">
        <v>16.37</v>
      </c>
      <c r="AM267" s="14">
        <v>0.51</v>
      </c>
      <c r="AN267" s="44">
        <v>17.54</v>
      </c>
      <c r="AO267" s="44">
        <v>0</v>
      </c>
      <c r="AP267" s="44">
        <v>16.920000000000002</v>
      </c>
      <c r="AQ267" s="44">
        <v>0</v>
      </c>
    </row>
    <row r="268" spans="1:43" ht="14.25" customHeight="1">
      <c r="A268" s="48">
        <v>44827</v>
      </c>
      <c r="B268" s="14">
        <v>17.920000000000002</v>
      </c>
      <c r="C268" s="14">
        <v>0</v>
      </c>
      <c r="D268" s="14">
        <v>17.63</v>
      </c>
      <c r="E268" s="14">
        <v>0</v>
      </c>
      <c r="F268" s="14">
        <v>17.829999999999998</v>
      </c>
      <c r="G268" s="14">
        <v>0</v>
      </c>
      <c r="H268" s="14">
        <v>18.29</v>
      </c>
      <c r="I268" s="14">
        <v>0</v>
      </c>
      <c r="J268" s="14">
        <v>15.83</v>
      </c>
      <c r="K268" s="14">
        <v>0</v>
      </c>
      <c r="L268" s="14">
        <v>17.71</v>
      </c>
      <c r="M268" s="14">
        <v>0</v>
      </c>
      <c r="N268" s="14">
        <v>15.54</v>
      </c>
      <c r="O268" s="14">
        <v>0</v>
      </c>
      <c r="P268" s="14">
        <v>16.239999999999998</v>
      </c>
      <c r="Q268" s="14">
        <v>0</v>
      </c>
      <c r="R268" s="14">
        <v>15.41</v>
      </c>
      <c r="S268" s="14">
        <v>0</v>
      </c>
      <c r="T268" s="14">
        <v>15.44</v>
      </c>
      <c r="U268" s="14">
        <v>0</v>
      </c>
      <c r="V268" s="14">
        <v>13.14</v>
      </c>
      <c r="W268" s="14">
        <v>0</v>
      </c>
      <c r="X268" s="14">
        <v>13.6</v>
      </c>
      <c r="Y268" s="14">
        <v>0</v>
      </c>
      <c r="Z268" s="14">
        <v>16.21</v>
      </c>
      <c r="AA268" s="14">
        <v>0</v>
      </c>
      <c r="AB268" s="44">
        <v>15.94</v>
      </c>
      <c r="AC268" s="45">
        <v>0</v>
      </c>
      <c r="AD268" s="14">
        <v>17.37</v>
      </c>
      <c r="AE268" s="14">
        <v>0</v>
      </c>
      <c r="AF268" s="14">
        <v>15.22</v>
      </c>
      <c r="AG268" s="14">
        <v>0</v>
      </c>
      <c r="AH268" s="14">
        <v>16.48</v>
      </c>
      <c r="AI268" s="14">
        <v>0</v>
      </c>
      <c r="AJ268" s="14">
        <v>15.62</v>
      </c>
      <c r="AK268" s="14">
        <v>0</v>
      </c>
      <c r="AL268" s="14">
        <v>16.309999999999999</v>
      </c>
      <c r="AM268" s="14">
        <v>0</v>
      </c>
      <c r="AN268" s="44">
        <v>16.87</v>
      </c>
      <c r="AO268" s="44">
        <v>0</v>
      </c>
      <c r="AP268" s="44">
        <v>17.010000000000002</v>
      </c>
      <c r="AQ268" s="44">
        <v>0</v>
      </c>
    </row>
    <row r="269" spans="1:43" ht="14.25" customHeight="1">
      <c r="A269" s="48">
        <v>44828</v>
      </c>
      <c r="B269" s="14">
        <v>19.559999999999999</v>
      </c>
      <c r="C269" s="14">
        <v>0</v>
      </c>
      <c r="D269" s="14">
        <v>19.149999999999999</v>
      </c>
      <c r="E269" s="14">
        <v>0</v>
      </c>
      <c r="F269" s="14">
        <v>19.079999999999998</v>
      </c>
      <c r="G269" s="14">
        <v>0</v>
      </c>
      <c r="H269" s="14">
        <v>20.059999999999999</v>
      </c>
      <c r="I269" s="14">
        <v>0</v>
      </c>
      <c r="J269" s="14">
        <v>16.97</v>
      </c>
      <c r="K269" s="14">
        <v>0</v>
      </c>
      <c r="L269" s="14">
        <v>18.64</v>
      </c>
      <c r="M269" s="14">
        <v>0</v>
      </c>
      <c r="N269" s="14">
        <v>16.77</v>
      </c>
      <c r="O269" s="14">
        <v>0</v>
      </c>
      <c r="P269" s="14">
        <v>16.93</v>
      </c>
      <c r="Q269" s="14">
        <v>0</v>
      </c>
      <c r="R269" s="14">
        <v>15.69</v>
      </c>
      <c r="S269" s="14">
        <v>0</v>
      </c>
      <c r="T269" s="14">
        <v>16.38</v>
      </c>
      <c r="U269" s="14">
        <v>0</v>
      </c>
      <c r="V269" s="14">
        <v>16.190000000000001</v>
      </c>
      <c r="W269" s="14">
        <v>0</v>
      </c>
      <c r="X269" s="14">
        <v>14.24</v>
      </c>
      <c r="Y269" s="14">
        <v>0</v>
      </c>
      <c r="Z269" s="14">
        <v>17.43</v>
      </c>
      <c r="AA269" s="14">
        <v>0</v>
      </c>
      <c r="AB269" s="44">
        <v>17.23</v>
      </c>
      <c r="AC269" s="45">
        <v>0</v>
      </c>
      <c r="AD269" s="14">
        <v>18.29</v>
      </c>
      <c r="AE269" s="14">
        <v>0</v>
      </c>
      <c r="AF269" s="14">
        <v>15.81</v>
      </c>
      <c r="AG269" s="14">
        <v>0</v>
      </c>
      <c r="AH269" s="14">
        <v>17.28</v>
      </c>
      <c r="AI269" s="14">
        <v>0</v>
      </c>
      <c r="AJ269" s="14">
        <v>16.73</v>
      </c>
      <c r="AK269" s="14">
        <v>0</v>
      </c>
      <c r="AL269" s="14">
        <v>17.739999999999998</v>
      </c>
      <c r="AM269" s="14">
        <v>0.51</v>
      </c>
      <c r="AN269" s="44">
        <v>18.239999999999998</v>
      </c>
      <c r="AO269" s="44">
        <v>0</v>
      </c>
      <c r="AP269" s="44">
        <v>18.36</v>
      </c>
      <c r="AQ269" s="44">
        <v>0</v>
      </c>
    </row>
    <row r="270" spans="1:43" ht="14.25" customHeight="1">
      <c r="A270" s="48">
        <v>44829</v>
      </c>
      <c r="B270" s="14">
        <v>19.75</v>
      </c>
      <c r="C270" s="14">
        <v>7.11</v>
      </c>
      <c r="D270" s="14">
        <v>19.690000000000001</v>
      </c>
      <c r="E270" s="14">
        <v>3.05</v>
      </c>
      <c r="F270" s="14">
        <v>18.5</v>
      </c>
      <c r="G270" s="14">
        <v>11.68</v>
      </c>
      <c r="H270" s="14">
        <v>19.95</v>
      </c>
      <c r="I270" s="14">
        <v>2.29</v>
      </c>
      <c r="J270" s="14">
        <v>18.36</v>
      </c>
      <c r="K270" s="14">
        <v>6.35</v>
      </c>
      <c r="L270" s="14">
        <v>18.989999999999998</v>
      </c>
      <c r="M270" s="14">
        <v>2.0299999999999998</v>
      </c>
      <c r="N270" s="14">
        <v>18.5</v>
      </c>
      <c r="O270" s="14">
        <v>21.08</v>
      </c>
      <c r="P270" s="14">
        <v>17.920000000000002</v>
      </c>
      <c r="Q270" s="14">
        <v>10.16</v>
      </c>
      <c r="R270" s="14">
        <v>17.28</v>
      </c>
      <c r="S270" s="13">
        <v>16.8</v>
      </c>
      <c r="T270" s="14">
        <v>18.329999999999998</v>
      </c>
      <c r="U270" s="14">
        <v>13.97</v>
      </c>
      <c r="V270" s="14">
        <v>17.760000000000002</v>
      </c>
      <c r="W270" s="14">
        <v>7.11</v>
      </c>
      <c r="X270" s="14">
        <v>15.94</v>
      </c>
      <c r="Y270" s="14">
        <v>16</v>
      </c>
      <c r="Z270" s="14">
        <v>18.91</v>
      </c>
      <c r="AA270" s="14">
        <v>9.4</v>
      </c>
      <c r="AB270" s="44">
        <v>19.45</v>
      </c>
      <c r="AC270" s="45">
        <v>0.5</v>
      </c>
      <c r="AD270" s="14">
        <v>18.739999999999998</v>
      </c>
      <c r="AE270" s="14">
        <v>14.99</v>
      </c>
      <c r="AF270" s="14">
        <v>18.010000000000002</v>
      </c>
      <c r="AG270" s="14">
        <v>0.51</v>
      </c>
      <c r="AH270" s="14">
        <v>18.52</v>
      </c>
      <c r="AI270" s="51">
        <v>44276</v>
      </c>
      <c r="AJ270" s="14">
        <v>18.03</v>
      </c>
      <c r="AK270" s="14">
        <v>10.41</v>
      </c>
      <c r="AL270" s="14">
        <v>18.96</v>
      </c>
      <c r="AM270" s="14">
        <v>0</v>
      </c>
      <c r="AN270" s="44">
        <v>19.100000000000001</v>
      </c>
      <c r="AO270" s="44">
        <v>7.87</v>
      </c>
      <c r="AP270" s="44">
        <v>19.45</v>
      </c>
      <c r="AQ270" s="44">
        <v>1.78</v>
      </c>
    </row>
    <row r="271" spans="1:43" ht="14.25" customHeight="1">
      <c r="A271" s="48">
        <v>44830</v>
      </c>
      <c r="B271" s="14">
        <v>18.690000000000001</v>
      </c>
      <c r="C271" s="14">
        <v>0.51</v>
      </c>
      <c r="D271" s="14">
        <v>18.23</v>
      </c>
      <c r="E271" s="14">
        <v>1.27</v>
      </c>
      <c r="F271" s="14">
        <v>17.059999999999999</v>
      </c>
      <c r="G271" s="14">
        <v>7.37</v>
      </c>
      <c r="H271" s="14">
        <v>18.39</v>
      </c>
      <c r="I271" s="14">
        <v>2.0299999999999998</v>
      </c>
      <c r="J271" s="14">
        <v>18.3</v>
      </c>
      <c r="K271" s="14">
        <v>2.29</v>
      </c>
      <c r="L271" s="14">
        <v>17.84</v>
      </c>
      <c r="M271" s="14">
        <v>0.51</v>
      </c>
      <c r="N271" s="14">
        <v>17.41</v>
      </c>
      <c r="O271" s="14">
        <v>2.29</v>
      </c>
      <c r="P271" s="14">
        <v>16.96</v>
      </c>
      <c r="Q271" s="14">
        <v>2.29</v>
      </c>
      <c r="R271" s="14">
        <v>16.12</v>
      </c>
      <c r="S271" s="14">
        <v>1.02</v>
      </c>
      <c r="T271" s="14">
        <v>17.920000000000002</v>
      </c>
      <c r="U271" s="14">
        <v>0</v>
      </c>
      <c r="V271" s="14">
        <v>17.829999999999998</v>
      </c>
      <c r="W271" s="14">
        <v>4.83</v>
      </c>
      <c r="X271" s="14">
        <v>15.82</v>
      </c>
      <c r="Y271" s="14">
        <v>0</v>
      </c>
      <c r="Z271" s="14">
        <v>18.440000000000001</v>
      </c>
      <c r="AA271" s="14">
        <v>0.51</v>
      </c>
      <c r="AB271" s="44">
        <v>18.5</v>
      </c>
      <c r="AC271" s="45">
        <v>2.5</v>
      </c>
      <c r="AD271" s="14">
        <v>17.600000000000001</v>
      </c>
      <c r="AE271" s="14">
        <v>1.02</v>
      </c>
      <c r="AF271" s="14">
        <v>17.489999999999998</v>
      </c>
      <c r="AG271" s="14">
        <v>5.08</v>
      </c>
      <c r="AH271" s="14">
        <v>17.97</v>
      </c>
      <c r="AI271" s="14">
        <v>0</v>
      </c>
      <c r="AJ271" s="14">
        <v>16.29</v>
      </c>
      <c r="AK271" s="14">
        <v>1.52</v>
      </c>
      <c r="AL271" s="14">
        <v>17.989999999999998</v>
      </c>
      <c r="AM271" s="14">
        <v>1.52</v>
      </c>
      <c r="AN271" s="44">
        <v>18.34</v>
      </c>
      <c r="AO271" s="44">
        <v>1.52</v>
      </c>
      <c r="AP271" s="44">
        <v>18.55</v>
      </c>
      <c r="AQ271" s="44">
        <v>0.51</v>
      </c>
    </row>
    <row r="272" spans="1:43" ht="14.25" customHeight="1">
      <c r="A272" s="48">
        <v>44831</v>
      </c>
      <c r="B272" s="14">
        <v>17.45</v>
      </c>
      <c r="C272" s="14">
        <v>0</v>
      </c>
      <c r="D272" s="14">
        <v>17.41</v>
      </c>
      <c r="E272" s="14">
        <v>0</v>
      </c>
      <c r="F272" s="14">
        <v>16.600000000000001</v>
      </c>
      <c r="G272" s="14">
        <v>3.05</v>
      </c>
      <c r="H272" s="14">
        <v>17.36</v>
      </c>
      <c r="I272" s="14">
        <v>0</v>
      </c>
      <c r="J272" s="14">
        <v>16.5</v>
      </c>
      <c r="K272" s="14">
        <v>1.27</v>
      </c>
      <c r="L272" s="14">
        <v>16.760000000000002</v>
      </c>
      <c r="M272" s="14">
        <v>0.51</v>
      </c>
      <c r="N272" s="14">
        <v>15.97</v>
      </c>
      <c r="O272" s="14">
        <v>2.79</v>
      </c>
      <c r="P272" s="14">
        <v>15.62</v>
      </c>
      <c r="Q272" s="14">
        <v>0.51</v>
      </c>
      <c r="R272" s="14">
        <v>15.23</v>
      </c>
      <c r="S272" s="14">
        <v>0.51</v>
      </c>
      <c r="T272" s="14">
        <v>16.760000000000002</v>
      </c>
      <c r="U272" s="14">
        <v>1.02</v>
      </c>
      <c r="V272" s="14">
        <v>14.6</v>
      </c>
      <c r="W272" s="14">
        <v>0</v>
      </c>
      <c r="X272" s="14">
        <v>13.88</v>
      </c>
      <c r="Y272" s="14">
        <v>0</v>
      </c>
      <c r="Z272" s="14">
        <v>16.440000000000001</v>
      </c>
      <c r="AA272" s="14">
        <v>1.52</v>
      </c>
      <c r="AB272" s="44">
        <v>16.59</v>
      </c>
      <c r="AC272" s="45">
        <v>1.8</v>
      </c>
      <c r="AD272" s="14">
        <v>16.86</v>
      </c>
      <c r="AE272" s="14">
        <v>0</v>
      </c>
      <c r="AF272" s="14">
        <v>15.69</v>
      </c>
      <c r="AG272" s="14">
        <v>0</v>
      </c>
      <c r="AH272" s="14">
        <v>16.7</v>
      </c>
      <c r="AI272" s="14">
        <v>0</v>
      </c>
      <c r="AJ272" s="14">
        <v>15.66</v>
      </c>
      <c r="AK272" s="14">
        <v>0.51</v>
      </c>
      <c r="AL272" s="14">
        <v>16.600000000000001</v>
      </c>
      <c r="AM272" s="14">
        <v>1.78</v>
      </c>
      <c r="AN272" s="44">
        <v>16.82</v>
      </c>
      <c r="AO272" s="44">
        <v>0.51</v>
      </c>
      <c r="AP272" s="44">
        <v>16.989999999999998</v>
      </c>
      <c r="AQ272" s="44">
        <v>0</v>
      </c>
    </row>
    <row r="273" spans="1:43" ht="14.25" customHeight="1">
      <c r="A273" s="48">
        <v>44832</v>
      </c>
      <c r="B273" s="14">
        <v>14.39</v>
      </c>
      <c r="C273" s="14">
        <v>1.27</v>
      </c>
      <c r="D273" s="14">
        <v>14.28</v>
      </c>
      <c r="E273" s="14">
        <v>0</v>
      </c>
      <c r="F273" s="14">
        <v>14.43</v>
      </c>
      <c r="G273" s="14">
        <v>0.51</v>
      </c>
      <c r="H273" s="14">
        <v>14.8</v>
      </c>
      <c r="I273" s="14">
        <v>0</v>
      </c>
      <c r="J273" s="14">
        <v>13.14</v>
      </c>
      <c r="K273" s="14">
        <v>0.51</v>
      </c>
      <c r="L273" s="14">
        <v>14.01</v>
      </c>
      <c r="M273" s="14">
        <v>0</v>
      </c>
      <c r="N273" s="14">
        <v>12.71</v>
      </c>
      <c r="O273" s="14">
        <v>0</v>
      </c>
      <c r="P273" s="14">
        <v>12.94</v>
      </c>
      <c r="Q273" s="14">
        <v>0</v>
      </c>
      <c r="R273" s="14">
        <v>12.65</v>
      </c>
      <c r="S273" s="14">
        <v>0</v>
      </c>
      <c r="T273" s="14">
        <v>13.32</v>
      </c>
      <c r="U273" s="14">
        <v>0</v>
      </c>
      <c r="V273" s="14">
        <v>12.82</v>
      </c>
      <c r="W273" s="14">
        <v>0</v>
      </c>
      <c r="X273" s="14">
        <v>10.86</v>
      </c>
      <c r="Y273" s="14">
        <v>0</v>
      </c>
      <c r="Z273" s="14">
        <v>13.5</v>
      </c>
      <c r="AA273" s="14">
        <v>1.02</v>
      </c>
      <c r="AB273" s="44">
        <v>12.88</v>
      </c>
      <c r="AC273" s="45">
        <v>0.4</v>
      </c>
      <c r="AD273" s="14">
        <v>13.97</v>
      </c>
      <c r="AE273" s="14">
        <v>0</v>
      </c>
      <c r="AF273" s="14">
        <v>13.12</v>
      </c>
      <c r="AG273" s="14">
        <v>0</v>
      </c>
      <c r="AH273" s="14">
        <v>13.41</v>
      </c>
      <c r="AI273" s="14">
        <v>0</v>
      </c>
      <c r="AJ273" s="14">
        <v>12.6</v>
      </c>
      <c r="AK273" s="14">
        <v>0.51</v>
      </c>
      <c r="AL273" s="14">
        <v>13.61</v>
      </c>
      <c r="AM273" s="14">
        <v>1.1399999999999999</v>
      </c>
      <c r="AN273" s="44">
        <v>13.56</v>
      </c>
      <c r="AO273" s="44">
        <v>0.51</v>
      </c>
      <c r="AP273" s="44">
        <v>13.66</v>
      </c>
      <c r="AQ273" s="44">
        <v>1.02</v>
      </c>
    </row>
    <row r="274" spans="1:43" ht="14.25" customHeight="1">
      <c r="A274" s="48">
        <v>44833</v>
      </c>
      <c r="B274" s="14">
        <v>14.89</v>
      </c>
      <c r="C274" s="14">
        <v>2.79</v>
      </c>
      <c r="D274" s="14">
        <v>14.68</v>
      </c>
      <c r="E274" s="14">
        <v>1.52</v>
      </c>
      <c r="F274" s="14">
        <v>14.18</v>
      </c>
      <c r="G274" s="14">
        <v>2.0299999999999998</v>
      </c>
      <c r="H274" s="14">
        <v>14.45</v>
      </c>
      <c r="I274" s="14">
        <v>3.56</v>
      </c>
      <c r="J274" s="14">
        <v>15.08</v>
      </c>
      <c r="K274" s="14">
        <v>4.32</v>
      </c>
      <c r="L274" s="14">
        <v>14.61</v>
      </c>
      <c r="M274" s="14">
        <v>0</v>
      </c>
      <c r="N274" s="14">
        <v>14.33</v>
      </c>
      <c r="O274" s="14">
        <v>3.05</v>
      </c>
      <c r="P274" s="14">
        <v>14.19</v>
      </c>
      <c r="Q274" s="14">
        <v>7.11</v>
      </c>
      <c r="R274" s="14">
        <v>13.52</v>
      </c>
      <c r="S274" s="13">
        <v>7.3</v>
      </c>
      <c r="T274" s="14">
        <v>15.06</v>
      </c>
      <c r="U274" s="14">
        <v>3.05</v>
      </c>
      <c r="V274" s="14">
        <v>14.06</v>
      </c>
      <c r="W274" s="14">
        <v>4.83</v>
      </c>
      <c r="X274" s="14">
        <v>13.16</v>
      </c>
      <c r="Y274" s="14">
        <v>1.02</v>
      </c>
      <c r="Z274" s="14">
        <v>15.06</v>
      </c>
      <c r="AA274" s="14">
        <v>2.29</v>
      </c>
      <c r="AB274" s="44">
        <v>14.64</v>
      </c>
      <c r="AC274" s="44">
        <v>2.0299999999999998</v>
      </c>
      <c r="AD274" s="14">
        <v>15.06</v>
      </c>
      <c r="AE274" s="14">
        <v>3.05</v>
      </c>
      <c r="AF274" s="14">
        <v>13.87</v>
      </c>
      <c r="AG274" s="14">
        <v>3.56</v>
      </c>
      <c r="AH274" s="14">
        <v>15</v>
      </c>
      <c r="AI274" s="14">
        <v>8.89</v>
      </c>
      <c r="AJ274" s="14">
        <v>13.48</v>
      </c>
      <c r="AK274" s="14">
        <v>3.05</v>
      </c>
      <c r="AL274" s="14">
        <v>14.93</v>
      </c>
      <c r="AM274" s="14">
        <v>2.79</v>
      </c>
      <c r="AN274" s="44">
        <v>14.85</v>
      </c>
      <c r="AO274" s="44">
        <v>4.0599999999999996</v>
      </c>
      <c r="AP274" s="44">
        <v>15.11</v>
      </c>
      <c r="AQ274" s="44">
        <v>5.84</v>
      </c>
    </row>
    <row r="275" spans="1:43" ht="14.25" customHeight="1">
      <c r="A275" s="48">
        <v>44834</v>
      </c>
      <c r="B275" s="14">
        <v>14.61</v>
      </c>
      <c r="C275" s="14">
        <v>0</v>
      </c>
      <c r="D275" s="14">
        <v>13.63</v>
      </c>
      <c r="E275" s="14">
        <v>0</v>
      </c>
      <c r="F275" s="14">
        <v>13.93</v>
      </c>
      <c r="G275" s="14">
        <v>0</v>
      </c>
      <c r="H275" s="14">
        <v>14.42</v>
      </c>
      <c r="I275" s="14">
        <v>0</v>
      </c>
      <c r="J275" s="14">
        <v>11.97</v>
      </c>
      <c r="K275" s="14">
        <v>0</v>
      </c>
      <c r="L275" s="14">
        <v>13.6</v>
      </c>
      <c r="M275" s="14">
        <v>0.51</v>
      </c>
      <c r="N275" s="14">
        <v>11.88</v>
      </c>
      <c r="O275" s="14">
        <v>0.38</v>
      </c>
      <c r="P275" s="14">
        <v>12.27</v>
      </c>
      <c r="Q275" s="14">
        <v>0</v>
      </c>
      <c r="R275" s="14">
        <v>11.61</v>
      </c>
      <c r="S275" s="14">
        <v>0</v>
      </c>
      <c r="T275" s="14">
        <v>13.02</v>
      </c>
      <c r="U275" s="14">
        <v>0</v>
      </c>
      <c r="V275" s="14">
        <v>10.28</v>
      </c>
      <c r="W275" s="14">
        <v>0</v>
      </c>
      <c r="X275" s="14">
        <v>9.2899999999999991</v>
      </c>
      <c r="Y275" s="14">
        <v>0</v>
      </c>
      <c r="Z275" s="14">
        <v>12.51</v>
      </c>
      <c r="AA275" s="14">
        <v>0</v>
      </c>
      <c r="AB275" s="44">
        <v>11.97</v>
      </c>
      <c r="AC275" s="44">
        <v>0.38</v>
      </c>
      <c r="AD275" s="14">
        <v>13.29</v>
      </c>
      <c r="AE275" s="14">
        <v>0</v>
      </c>
      <c r="AF275" s="14">
        <v>10.74</v>
      </c>
      <c r="AG275" s="14">
        <v>0</v>
      </c>
      <c r="AH275" s="14">
        <v>12.89</v>
      </c>
      <c r="AI275" s="14">
        <v>7.75</v>
      </c>
      <c r="AJ275" s="14">
        <v>11.48</v>
      </c>
      <c r="AK275" s="14">
        <v>0</v>
      </c>
      <c r="AL275" s="14">
        <v>12.65</v>
      </c>
      <c r="AM275" s="14">
        <v>0</v>
      </c>
      <c r="AN275" s="44">
        <v>13.1</v>
      </c>
      <c r="AO275" s="44">
        <v>0.51</v>
      </c>
      <c r="AP275" s="44">
        <v>13.03</v>
      </c>
      <c r="AQ275" s="44">
        <v>0</v>
      </c>
    </row>
    <row r="276" spans="1:43" ht="14.25" customHeight="1">
      <c r="A276" s="48">
        <v>44835</v>
      </c>
      <c r="B276" s="14">
        <v>13.74</v>
      </c>
      <c r="C276" s="14">
        <v>0</v>
      </c>
      <c r="D276" s="14">
        <v>14.08</v>
      </c>
      <c r="E276" s="14">
        <v>0</v>
      </c>
      <c r="F276" s="14">
        <v>13.4</v>
      </c>
      <c r="G276" s="14">
        <v>1.02</v>
      </c>
      <c r="H276" s="14">
        <v>14.1</v>
      </c>
      <c r="I276" s="14">
        <v>0</v>
      </c>
      <c r="J276" s="14">
        <v>12.87</v>
      </c>
      <c r="K276" s="14">
        <v>0</v>
      </c>
      <c r="L276" s="14">
        <v>13.44</v>
      </c>
      <c r="M276" s="14">
        <v>0</v>
      </c>
      <c r="N276" s="14">
        <v>11.75</v>
      </c>
      <c r="O276" s="14">
        <v>0</v>
      </c>
      <c r="P276" s="14">
        <v>11.81</v>
      </c>
      <c r="Q276" s="14">
        <v>1.02</v>
      </c>
      <c r="R276" s="14">
        <v>11.45</v>
      </c>
      <c r="S276" s="14">
        <v>0.51</v>
      </c>
      <c r="T276" s="14">
        <v>12.13</v>
      </c>
      <c r="U276" s="14">
        <v>0.25</v>
      </c>
      <c r="V276" s="14">
        <v>11.7</v>
      </c>
      <c r="W276" s="14">
        <v>0</v>
      </c>
      <c r="X276" s="14">
        <v>9.51</v>
      </c>
      <c r="Y276" s="14">
        <v>0.51</v>
      </c>
      <c r="Z276" s="14">
        <v>12.42</v>
      </c>
      <c r="AA276" s="14">
        <v>0</v>
      </c>
      <c r="AB276" s="44">
        <v>12.4</v>
      </c>
      <c r="AC276" s="44">
        <v>0.38</v>
      </c>
      <c r="AD276" s="14">
        <v>13.42</v>
      </c>
      <c r="AE276" s="14">
        <v>0.51</v>
      </c>
      <c r="AF276" s="14">
        <v>11.43</v>
      </c>
      <c r="AG276" s="14">
        <v>0.51</v>
      </c>
      <c r="AH276" s="14">
        <v>12.55</v>
      </c>
      <c r="AI276" s="14">
        <v>3.68</v>
      </c>
      <c r="AJ276" s="14">
        <v>12.24</v>
      </c>
      <c r="AK276" s="14">
        <v>0</v>
      </c>
      <c r="AL276" s="14">
        <v>12.81</v>
      </c>
      <c r="AM276" s="14">
        <v>0.38</v>
      </c>
      <c r="AN276" s="44">
        <v>12.93</v>
      </c>
      <c r="AO276" s="44">
        <v>0</v>
      </c>
      <c r="AP276" s="44">
        <v>13.04</v>
      </c>
      <c r="AQ276" s="44">
        <v>0</v>
      </c>
    </row>
    <row r="277" spans="1:43" ht="14.25" customHeight="1">
      <c r="A277" s="48">
        <v>44836</v>
      </c>
      <c r="B277" s="14">
        <v>18.100000000000001</v>
      </c>
      <c r="C277" s="14">
        <v>0.51</v>
      </c>
      <c r="D277" s="14">
        <v>17.97</v>
      </c>
      <c r="E277" s="14">
        <v>0.51</v>
      </c>
      <c r="F277" s="14">
        <v>16.989999999999998</v>
      </c>
      <c r="G277" s="14">
        <v>0.51</v>
      </c>
      <c r="H277" s="14">
        <v>18.36</v>
      </c>
      <c r="I277" s="14">
        <v>0</v>
      </c>
      <c r="J277" s="14">
        <v>18.309999999999999</v>
      </c>
      <c r="K277" s="14">
        <v>1.02</v>
      </c>
      <c r="L277" s="14">
        <v>17.27</v>
      </c>
      <c r="M277" s="14">
        <v>0</v>
      </c>
      <c r="N277" s="14">
        <v>17.55</v>
      </c>
      <c r="O277" s="14">
        <v>0.51</v>
      </c>
      <c r="P277" s="14">
        <v>16.32</v>
      </c>
      <c r="Q277" s="14">
        <v>1.02</v>
      </c>
      <c r="R277" s="14">
        <v>14.96</v>
      </c>
      <c r="S277" s="14">
        <v>2.54</v>
      </c>
      <c r="T277" s="14">
        <v>17.59</v>
      </c>
      <c r="U277" s="14">
        <v>1.02</v>
      </c>
      <c r="V277" s="14">
        <v>17.59</v>
      </c>
      <c r="W277" s="14">
        <v>0.51</v>
      </c>
      <c r="X277" s="14">
        <v>14.52</v>
      </c>
      <c r="Y277" s="14">
        <v>3.3</v>
      </c>
      <c r="Z277" s="14">
        <v>18.559999999999999</v>
      </c>
      <c r="AA277" s="14">
        <v>0</v>
      </c>
      <c r="AB277" s="44">
        <v>18.71</v>
      </c>
      <c r="AC277" s="44">
        <v>0</v>
      </c>
      <c r="AD277" s="14">
        <v>16.989999999999998</v>
      </c>
      <c r="AE277" s="14">
        <v>1.52</v>
      </c>
      <c r="AF277" s="14">
        <v>17.440000000000001</v>
      </c>
      <c r="AG277" s="14">
        <v>2.29</v>
      </c>
      <c r="AH277" s="14">
        <v>17.12</v>
      </c>
      <c r="AI277" s="14">
        <v>3.05</v>
      </c>
      <c r="AJ277" s="14">
        <v>15.37</v>
      </c>
      <c r="AK277" s="14">
        <v>2.0299999999999998</v>
      </c>
      <c r="AL277" s="14">
        <v>18.010000000000002</v>
      </c>
      <c r="AM277" s="14">
        <v>1.52</v>
      </c>
      <c r="AN277" s="44">
        <v>18.11</v>
      </c>
      <c r="AO277" s="44">
        <v>0.51</v>
      </c>
      <c r="AP277" s="44">
        <v>18.45</v>
      </c>
      <c r="AQ277" s="44">
        <v>0</v>
      </c>
    </row>
    <row r="278" spans="1:43" ht="14.25" customHeight="1">
      <c r="A278" s="48">
        <v>44837</v>
      </c>
      <c r="B278" s="14">
        <v>15.99</v>
      </c>
      <c r="C278" s="14">
        <v>14.22</v>
      </c>
      <c r="D278" s="14">
        <v>15.83</v>
      </c>
      <c r="E278" s="14">
        <v>16.760000000000002</v>
      </c>
      <c r="F278" s="14">
        <v>15.43</v>
      </c>
      <c r="G278" s="14">
        <v>14.99</v>
      </c>
      <c r="H278" s="14">
        <v>15.95</v>
      </c>
      <c r="I278" s="14">
        <v>15.75</v>
      </c>
      <c r="J278" s="14">
        <v>16.190000000000001</v>
      </c>
      <c r="K278" s="14">
        <v>9.91</v>
      </c>
      <c r="L278" s="14">
        <v>15.62</v>
      </c>
      <c r="M278" s="14">
        <v>10.67</v>
      </c>
      <c r="N278" s="14">
        <v>16.03</v>
      </c>
      <c r="O278" s="14">
        <v>15.49</v>
      </c>
      <c r="P278" s="14">
        <v>15.37</v>
      </c>
      <c r="Q278" s="14">
        <v>12.95</v>
      </c>
      <c r="R278" s="14">
        <v>14.61</v>
      </c>
      <c r="S278" s="13">
        <v>17.600000000000001</v>
      </c>
      <c r="T278" s="14">
        <v>16.82</v>
      </c>
      <c r="U278" s="14">
        <v>12.7</v>
      </c>
      <c r="V278" s="14">
        <v>16.37</v>
      </c>
      <c r="W278" s="14">
        <v>11.43</v>
      </c>
      <c r="X278" s="14">
        <v>14.46</v>
      </c>
      <c r="Y278" s="14">
        <v>17.78</v>
      </c>
      <c r="Z278" s="14">
        <v>16.809999999999999</v>
      </c>
      <c r="AA278" s="14">
        <v>16</v>
      </c>
      <c r="AB278" s="44">
        <v>16.25</v>
      </c>
      <c r="AC278" s="44">
        <v>16.760000000000002</v>
      </c>
      <c r="AD278" s="14">
        <v>15.63</v>
      </c>
      <c r="AE278" s="14">
        <v>16.760000000000002</v>
      </c>
      <c r="AF278" s="14">
        <v>16.079999999999998</v>
      </c>
      <c r="AG278" s="14">
        <v>5.08</v>
      </c>
      <c r="AH278" s="14">
        <v>16.77</v>
      </c>
      <c r="AI278" s="13">
        <v>10.7</v>
      </c>
      <c r="AJ278" s="14">
        <v>14.89</v>
      </c>
      <c r="AK278" s="14">
        <v>16</v>
      </c>
      <c r="AL278" s="14">
        <v>16.059999999999999</v>
      </c>
      <c r="AM278" s="14">
        <v>15.24</v>
      </c>
      <c r="AN278" s="44">
        <v>16.21</v>
      </c>
      <c r="AO278" s="44">
        <v>17.02</v>
      </c>
      <c r="AP278" s="44">
        <v>16.07</v>
      </c>
      <c r="AQ278" s="44">
        <v>23.11</v>
      </c>
    </row>
    <row r="279" spans="1:43" ht="14.25" customHeight="1">
      <c r="A279" s="48">
        <v>44838</v>
      </c>
      <c r="B279" s="14">
        <v>13.82</v>
      </c>
      <c r="C279" s="14">
        <v>1.02</v>
      </c>
      <c r="D279" s="14">
        <v>13.65</v>
      </c>
      <c r="E279" s="14">
        <v>1.52</v>
      </c>
      <c r="F279" s="14">
        <v>12.83</v>
      </c>
      <c r="G279" s="14">
        <v>0</v>
      </c>
      <c r="H279" s="14">
        <v>13.95</v>
      </c>
      <c r="I279" s="14">
        <v>0.51</v>
      </c>
      <c r="J279" s="14">
        <v>14</v>
      </c>
      <c r="K279" s="14">
        <v>0.51</v>
      </c>
      <c r="L279" s="14">
        <v>12.58</v>
      </c>
      <c r="M279" s="14">
        <v>0.51</v>
      </c>
      <c r="N279" s="14">
        <v>13.46</v>
      </c>
      <c r="O279" s="14">
        <v>1.27</v>
      </c>
      <c r="P279" s="14">
        <v>12.25</v>
      </c>
      <c r="Q279" s="14">
        <v>4.95</v>
      </c>
      <c r="R279" s="14">
        <v>11.05</v>
      </c>
      <c r="S279" s="14">
        <v>0.51</v>
      </c>
      <c r="T279" s="14">
        <v>14.23</v>
      </c>
      <c r="U279" s="14">
        <v>0</v>
      </c>
      <c r="V279" s="14">
        <v>12.76</v>
      </c>
      <c r="W279" s="14">
        <v>0</v>
      </c>
      <c r="X279" s="14">
        <v>12.08</v>
      </c>
      <c r="Y279" s="14">
        <v>0.51</v>
      </c>
      <c r="Z279" s="14">
        <v>14.14</v>
      </c>
      <c r="AA279" s="14">
        <v>0.51</v>
      </c>
      <c r="AB279" s="44">
        <v>13.96</v>
      </c>
      <c r="AC279" s="44">
        <v>1.02</v>
      </c>
      <c r="AD279" s="14">
        <v>13.55</v>
      </c>
      <c r="AE279" s="14">
        <v>0.51</v>
      </c>
      <c r="AF279" s="14">
        <v>12.11</v>
      </c>
      <c r="AG279" s="14">
        <v>0</v>
      </c>
      <c r="AH279" s="14">
        <v>14.09</v>
      </c>
      <c r="AI279" s="14">
        <v>0</v>
      </c>
      <c r="AJ279" s="14">
        <v>11.98</v>
      </c>
      <c r="AK279" s="14">
        <v>0</v>
      </c>
      <c r="AL279" s="14">
        <v>13.54</v>
      </c>
      <c r="AM279" s="14">
        <v>0</v>
      </c>
      <c r="AN279" s="44">
        <v>13.92</v>
      </c>
      <c r="AO279" s="44">
        <v>0.51</v>
      </c>
      <c r="AP279" s="44">
        <v>14.04</v>
      </c>
      <c r="AQ279" s="44">
        <v>1.02</v>
      </c>
    </row>
    <row r="280" spans="1:43" ht="14.25" customHeight="1">
      <c r="A280" s="48">
        <v>44839</v>
      </c>
      <c r="B280" s="14">
        <v>13.39</v>
      </c>
      <c r="C280" s="14">
        <v>7.11</v>
      </c>
      <c r="D280" s="14">
        <v>13.22</v>
      </c>
      <c r="E280" s="14">
        <v>8.64</v>
      </c>
      <c r="F280" s="14">
        <v>12.51</v>
      </c>
      <c r="G280" s="14">
        <v>7.11</v>
      </c>
      <c r="H280" s="14">
        <v>13.12</v>
      </c>
      <c r="I280" s="14">
        <v>7.87</v>
      </c>
      <c r="J280" s="14">
        <v>14.08</v>
      </c>
      <c r="K280" s="14">
        <v>8.3800000000000008</v>
      </c>
      <c r="L280" s="14">
        <v>12.17</v>
      </c>
      <c r="M280" s="14">
        <v>3.81</v>
      </c>
      <c r="N280" s="14">
        <v>12.73</v>
      </c>
      <c r="O280" s="14">
        <v>4.32</v>
      </c>
      <c r="P280" s="14">
        <v>12.43</v>
      </c>
      <c r="Q280" s="14">
        <v>11.94</v>
      </c>
      <c r="R280" s="14">
        <v>11.99</v>
      </c>
      <c r="S280" s="13">
        <v>15.6</v>
      </c>
      <c r="T280" s="14">
        <v>12.39</v>
      </c>
      <c r="U280" s="14">
        <v>6.86</v>
      </c>
      <c r="V280" s="14">
        <v>14.01</v>
      </c>
      <c r="W280" s="14">
        <v>4.83</v>
      </c>
      <c r="X280" s="14">
        <v>11.58</v>
      </c>
      <c r="Y280" s="14">
        <v>11.94</v>
      </c>
      <c r="Z280" s="14">
        <v>13.87</v>
      </c>
      <c r="AA280" s="14">
        <v>7.87</v>
      </c>
      <c r="AB280" s="44">
        <v>14.08</v>
      </c>
      <c r="AC280" s="44">
        <v>6.35</v>
      </c>
      <c r="AD280" s="14">
        <v>13.34</v>
      </c>
      <c r="AE280" s="14">
        <v>7.11</v>
      </c>
      <c r="AF280" s="14">
        <v>13.92</v>
      </c>
      <c r="AG280" s="14">
        <v>7.37</v>
      </c>
      <c r="AH280" s="14">
        <v>13.32</v>
      </c>
      <c r="AI280" s="14">
        <v>4.57</v>
      </c>
      <c r="AJ280" s="14">
        <v>12.03</v>
      </c>
      <c r="AK280" s="14">
        <v>12.45</v>
      </c>
      <c r="AL280" s="14">
        <v>13.68</v>
      </c>
      <c r="AM280" s="14">
        <v>7.11</v>
      </c>
      <c r="AN280" s="44">
        <v>13.55</v>
      </c>
      <c r="AO280" s="44">
        <v>9.91</v>
      </c>
      <c r="AP280" s="44">
        <v>13.74</v>
      </c>
      <c r="AQ280" s="44">
        <v>10.16</v>
      </c>
    </row>
    <row r="281" spans="1:43" ht="14.25" customHeight="1">
      <c r="A281" s="48">
        <v>44840</v>
      </c>
      <c r="B281" s="44">
        <v>13.51</v>
      </c>
      <c r="C281" s="44">
        <v>0.51</v>
      </c>
      <c r="D281" s="44">
        <v>13.36</v>
      </c>
      <c r="E281" s="44">
        <v>0</v>
      </c>
      <c r="F281" s="44">
        <v>13</v>
      </c>
      <c r="G281" s="44">
        <v>0</v>
      </c>
      <c r="H281" s="45">
        <v>13.6</v>
      </c>
      <c r="I281" s="44">
        <v>1</v>
      </c>
      <c r="J281" s="45">
        <v>13.3</v>
      </c>
      <c r="K281" s="44">
        <v>0</v>
      </c>
      <c r="L281" s="45">
        <v>12.3</v>
      </c>
      <c r="M281" s="44">
        <v>0</v>
      </c>
      <c r="N281" s="2">
        <v>11.7</v>
      </c>
      <c r="O281" s="44">
        <v>0.9</v>
      </c>
      <c r="P281" s="2">
        <v>11.2</v>
      </c>
      <c r="Q281" s="44">
        <v>0</v>
      </c>
      <c r="R281" s="2">
        <v>10.199999999999999</v>
      </c>
      <c r="S281" s="44">
        <v>0</v>
      </c>
      <c r="T281" s="2">
        <v>11.5</v>
      </c>
      <c r="U281" s="44">
        <v>0</v>
      </c>
      <c r="V281" s="2">
        <v>12.1</v>
      </c>
      <c r="W281" s="44">
        <v>0</v>
      </c>
      <c r="X281" s="2">
        <v>8.6</v>
      </c>
      <c r="Y281" s="44">
        <v>0</v>
      </c>
      <c r="Z281" s="45">
        <v>13.1</v>
      </c>
      <c r="AA281" s="44">
        <v>0.6</v>
      </c>
      <c r="AB281" s="45">
        <v>11.4</v>
      </c>
      <c r="AC281" s="44">
        <v>0.4</v>
      </c>
      <c r="AD281" s="2">
        <v>13.3</v>
      </c>
      <c r="AE281" s="44">
        <v>0</v>
      </c>
      <c r="AF281" s="2">
        <v>11.5</v>
      </c>
      <c r="AG281" s="44">
        <v>0</v>
      </c>
      <c r="AH281" s="2">
        <v>11.5</v>
      </c>
      <c r="AI281" s="44">
        <v>5</v>
      </c>
      <c r="AJ281" s="14">
        <v>10.45</v>
      </c>
      <c r="AK281" s="14">
        <v>0</v>
      </c>
      <c r="AL281" s="14">
        <v>13.16</v>
      </c>
      <c r="AM281" s="14">
        <v>1.02</v>
      </c>
      <c r="AN281" s="44">
        <v>13</v>
      </c>
      <c r="AO281" s="44">
        <v>0</v>
      </c>
      <c r="AP281" s="45">
        <v>13.8</v>
      </c>
      <c r="AQ281" s="44">
        <v>0</v>
      </c>
    </row>
    <row r="282" spans="1:43" ht="14.25" customHeight="1">
      <c r="A282" s="48">
        <v>44841</v>
      </c>
      <c r="B282" s="44">
        <v>13.32</v>
      </c>
      <c r="C282" s="44">
        <v>0</v>
      </c>
      <c r="D282" s="44">
        <v>13.19</v>
      </c>
      <c r="E282" s="44">
        <v>0</v>
      </c>
      <c r="F282" s="44">
        <v>13.4</v>
      </c>
      <c r="G282" s="44">
        <v>0</v>
      </c>
      <c r="H282" s="45">
        <v>13.8</v>
      </c>
      <c r="I282" s="44">
        <v>0</v>
      </c>
      <c r="J282" s="45">
        <v>11.8</v>
      </c>
      <c r="K282" s="44">
        <v>0</v>
      </c>
      <c r="L282" s="45">
        <v>12</v>
      </c>
      <c r="M282" s="44">
        <v>0</v>
      </c>
      <c r="N282" s="19">
        <v>10.8</v>
      </c>
      <c r="O282" s="44">
        <v>0.8</v>
      </c>
      <c r="P282" s="19">
        <v>11.5</v>
      </c>
      <c r="Q282" s="44">
        <v>0</v>
      </c>
      <c r="R282" s="19">
        <v>11.5</v>
      </c>
      <c r="S282" s="44">
        <v>0</v>
      </c>
      <c r="T282" s="2">
        <v>10.9</v>
      </c>
      <c r="U282" s="44">
        <v>0</v>
      </c>
      <c r="V282" s="19">
        <v>11.4</v>
      </c>
      <c r="W282" s="44">
        <v>0</v>
      </c>
      <c r="X282" s="19">
        <v>8.5</v>
      </c>
      <c r="Y282" s="44">
        <v>0</v>
      </c>
      <c r="Z282" s="45">
        <v>12.2</v>
      </c>
      <c r="AA282" s="44">
        <v>0</v>
      </c>
      <c r="AB282" s="45">
        <v>11.4</v>
      </c>
      <c r="AC282" s="44">
        <v>0.4</v>
      </c>
      <c r="AD282" s="19">
        <v>12.7</v>
      </c>
      <c r="AE282" s="44">
        <v>0</v>
      </c>
      <c r="AF282" s="19">
        <v>11.1</v>
      </c>
      <c r="AG282" s="44">
        <v>0</v>
      </c>
      <c r="AH282" s="19">
        <v>11.5</v>
      </c>
      <c r="AI282" s="44">
        <v>4.5999999999999996</v>
      </c>
      <c r="AJ282" s="50">
        <v>10.32</v>
      </c>
      <c r="AK282" s="50">
        <v>0</v>
      </c>
      <c r="AL282" s="50">
        <v>12.45</v>
      </c>
      <c r="AM282" s="14">
        <v>0.64</v>
      </c>
      <c r="AN282" s="44">
        <v>12.38</v>
      </c>
      <c r="AO282" s="44">
        <v>0</v>
      </c>
      <c r="AP282" s="45">
        <v>12.8</v>
      </c>
      <c r="AQ282" s="44">
        <v>0</v>
      </c>
    </row>
    <row r="283" spans="1:43" ht="14.25" customHeight="1">
      <c r="A283" s="48">
        <v>44842</v>
      </c>
      <c r="B283" s="44">
        <v>13.6</v>
      </c>
      <c r="C283" s="44">
        <v>0</v>
      </c>
      <c r="D283" s="44">
        <v>12.89</v>
      </c>
      <c r="E283" s="44">
        <v>0</v>
      </c>
      <c r="F283" s="44">
        <v>13</v>
      </c>
      <c r="G283" s="44">
        <v>0</v>
      </c>
      <c r="H283" s="45">
        <v>13.3</v>
      </c>
      <c r="I283" s="44">
        <v>0</v>
      </c>
      <c r="J283" s="45">
        <v>12.1</v>
      </c>
      <c r="K283" s="44">
        <v>0</v>
      </c>
      <c r="L283" s="45">
        <v>11.9</v>
      </c>
      <c r="M283" s="44">
        <v>0</v>
      </c>
      <c r="N283" s="2">
        <v>11.3</v>
      </c>
      <c r="O283" s="44">
        <v>0.5</v>
      </c>
      <c r="P283" s="2">
        <v>12.5</v>
      </c>
      <c r="Q283" s="44">
        <v>0</v>
      </c>
      <c r="R283" s="2">
        <v>11</v>
      </c>
      <c r="S283" s="44">
        <v>0</v>
      </c>
      <c r="T283" s="2">
        <v>11.4</v>
      </c>
      <c r="U283" s="44">
        <v>0</v>
      </c>
      <c r="V283" s="2">
        <v>11</v>
      </c>
      <c r="W283" s="44">
        <v>0</v>
      </c>
      <c r="X283" s="2">
        <v>10.1</v>
      </c>
      <c r="Y283" s="44">
        <v>0</v>
      </c>
      <c r="Z283" s="45">
        <v>12.8</v>
      </c>
      <c r="AA283" s="44">
        <v>0</v>
      </c>
      <c r="AB283" s="45">
        <v>10.8</v>
      </c>
      <c r="AC283" s="44">
        <v>0.4</v>
      </c>
      <c r="AD283" s="2">
        <v>12.8</v>
      </c>
      <c r="AE283" s="44">
        <v>0</v>
      </c>
      <c r="AF283" s="2">
        <v>11.2</v>
      </c>
      <c r="AG283" s="44">
        <v>0</v>
      </c>
      <c r="AH283" s="2">
        <v>11.8</v>
      </c>
      <c r="AI283" s="44">
        <v>3.3</v>
      </c>
      <c r="AJ283" s="14">
        <v>10.97</v>
      </c>
      <c r="AK283" s="14">
        <v>0</v>
      </c>
      <c r="AL283" s="14">
        <v>12.45</v>
      </c>
      <c r="AM283" s="14">
        <v>0</v>
      </c>
      <c r="AN283" s="44">
        <v>13.47</v>
      </c>
      <c r="AO283" s="44">
        <v>0</v>
      </c>
      <c r="AP283" s="45">
        <v>13</v>
      </c>
      <c r="AQ283" s="44">
        <v>0</v>
      </c>
    </row>
    <row r="284" spans="1:43" ht="14.25" customHeight="1">
      <c r="A284" s="48">
        <v>44843</v>
      </c>
      <c r="B284" s="44">
        <v>13.32</v>
      </c>
      <c r="C284" s="44">
        <v>0</v>
      </c>
      <c r="D284" s="44">
        <v>12.83</v>
      </c>
      <c r="E284" s="44">
        <v>0</v>
      </c>
      <c r="F284" s="44">
        <v>13.2</v>
      </c>
      <c r="G284" s="44">
        <v>0</v>
      </c>
      <c r="H284" s="45">
        <v>13.5</v>
      </c>
      <c r="I284" s="44">
        <v>0</v>
      </c>
      <c r="J284" s="45">
        <v>11.5</v>
      </c>
      <c r="K284" s="44">
        <v>0</v>
      </c>
      <c r="L284" s="45">
        <v>12.3</v>
      </c>
      <c r="M284" s="44">
        <v>0</v>
      </c>
      <c r="N284" s="2">
        <v>10.9</v>
      </c>
      <c r="O284" s="44">
        <v>0</v>
      </c>
      <c r="P284" s="2">
        <v>12.9</v>
      </c>
      <c r="Q284" s="44">
        <v>0</v>
      </c>
      <c r="R284" s="2">
        <v>12.5</v>
      </c>
      <c r="S284" s="44">
        <v>0</v>
      </c>
      <c r="T284" s="2">
        <v>11.2</v>
      </c>
      <c r="U284" s="44">
        <v>0</v>
      </c>
      <c r="V284" s="2">
        <v>11.4</v>
      </c>
      <c r="W284" s="44">
        <v>0</v>
      </c>
      <c r="X284" s="2">
        <v>9.3000000000000007</v>
      </c>
      <c r="Y284" s="44">
        <v>0</v>
      </c>
      <c r="Z284" s="45">
        <v>12.4</v>
      </c>
      <c r="AA284" s="44">
        <v>0</v>
      </c>
      <c r="AB284" s="45">
        <v>10.5</v>
      </c>
      <c r="AC284" s="44">
        <v>0.4</v>
      </c>
      <c r="AD284" s="2">
        <v>13.1</v>
      </c>
      <c r="AE284" s="44">
        <v>0</v>
      </c>
      <c r="AF284" s="2">
        <v>11.1</v>
      </c>
      <c r="AG284" s="44">
        <v>0</v>
      </c>
      <c r="AH284" s="2">
        <v>11.7</v>
      </c>
      <c r="AI284" s="44">
        <v>1.1000000000000001</v>
      </c>
      <c r="AJ284" s="14">
        <v>11.78</v>
      </c>
      <c r="AK284" s="14">
        <v>0</v>
      </c>
      <c r="AL284" s="14">
        <v>12.62</v>
      </c>
      <c r="AM284" s="14">
        <v>2.41</v>
      </c>
      <c r="AN284" s="44">
        <v>12.61</v>
      </c>
      <c r="AO284" s="44">
        <v>0</v>
      </c>
      <c r="AP284" s="45">
        <v>12.9</v>
      </c>
      <c r="AQ284" s="44">
        <v>0</v>
      </c>
    </row>
    <row r="285" spans="1:43" ht="14.25" customHeight="1">
      <c r="A285" s="48">
        <v>44844</v>
      </c>
      <c r="B285" s="44">
        <v>13.18</v>
      </c>
      <c r="C285" s="44">
        <v>0</v>
      </c>
      <c r="D285" s="44">
        <v>12.13</v>
      </c>
      <c r="E285" s="44">
        <v>0</v>
      </c>
      <c r="F285" s="44">
        <v>12.8</v>
      </c>
      <c r="G285" s="44">
        <v>0</v>
      </c>
      <c r="H285" s="45">
        <v>13.2</v>
      </c>
      <c r="I285" s="44">
        <v>0</v>
      </c>
      <c r="J285" s="45">
        <v>10.6</v>
      </c>
      <c r="K285" s="44">
        <v>0.4</v>
      </c>
      <c r="L285" s="45">
        <v>12.2</v>
      </c>
      <c r="M285" s="44">
        <v>0</v>
      </c>
      <c r="N285" s="2">
        <v>10.5</v>
      </c>
      <c r="O285" s="44">
        <v>0</v>
      </c>
      <c r="P285" s="2">
        <v>12.3</v>
      </c>
      <c r="Q285" s="44">
        <v>0</v>
      </c>
      <c r="R285" s="2">
        <v>11.6</v>
      </c>
      <c r="S285" s="44">
        <v>0</v>
      </c>
      <c r="T285" s="2">
        <v>10.5</v>
      </c>
      <c r="U285" s="44">
        <v>0</v>
      </c>
      <c r="V285" s="2">
        <v>8.4</v>
      </c>
      <c r="W285" s="44">
        <v>0</v>
      </c>
      <c r="X285" s="2">
        <v>8.8000000000000007</v>
      </c>
      <c r="Y285" s="44">
        <v>0</v>
      </c>
      <c r="Z285" s="45">
        <v>11.5</v>
      </c>
      <c r="AA285" s="44">
        <v>0</v>
      </c>
      <c r="AB285" s="45">
        <v>11.3</v>
      </c>
      <c r="AC285" s="44">
        <v>0.4</v>
      </c>
      <c r="AD285" s="2">
        <v>12.2</v>
      </c>
      <c r="AE285" s="44">
        <v>0</v>
      </c>
      <c r="AF285" s="2">
        <v>10.199999999999999</v>
      </c>
      <c r="AG285" s="44">
        <v>0</v>
      </c>
      <c r="AH285" s="2">
        <v>11.1</v>
      </c>
      <c r="AI285" s="44">
        <v>0.8</v>
      </c>
      <c r="AJ285" s="14">
        <v>10.78</v>
      </c>
      <c r="AK285" s="14">
        <v>0</v>
      </c>
      <c r="AL285" s="14">
        <v>11.24</v>
      </c>
      <c r="AM285" s="14">
        <v>1.78</v>
      </c>
      <c r="AN285" s="44">
        <v>11.66</v>
      </c>
      <c r="AO285" s="44">
        <v>0</v>
      </c>
      <c r="AP285" s="45">
        <v>11.9</v>
      </c>
      <c r="AQ285" s="44">
        <v>0</v>
      </c>
    </row>
    <row r="286" spans="1:43" ht="14.25" customHeight="1">
      <c r="A286" s="48">
        <v>44845</v>
      </c>
      <c r="B286" s="44">
        <v>12.71</v>
      </c>
      <c r="C286" s="44">
        <v>0</v>
      </c>
      <c r="D286" s="44">
        <v>12.14</v>
      </c>
      <c r="E286" s="44">
        <v>0</v>
      </c>
      <c r="F286" s="44">
        <v>12.5</v>
      </c>
      <c r="G286" s="44">
        <v>0</v>
      </c>
      <c r="H286" s="45">
        <v>13</v>
      </c>
      <c r="I286" s="44">
        <v>0</v>
      </c>
      <c r="J286" s="45">
        <v>10.9</v>
      </c>
      <c r="K286" s="44">
        <v>0.4</v>
      </c>
      <c r="L286" s="45">
        <v>11.3</v>
      </c>
      <c r="M286" s="44">
        <v>0</v>
      </c>
      <c r="N286" s="2">
        <v>10</v>
      </c>
      <c r="O286" s="44">
        <v>0.4</v>
      </c>
      <c r="P286" s="2">
        <v>12.1</v>
      </c>
      <c r="Q286" s="44">
        <v>0</v>
      </c>
      <c r="R286" s="2">
        <v>11.1</v>
      </c>
      <c r="S286" s="44">
        <v>0</v>
      </c>
      <c r="T286" s="2">
        <v>10.3</v>
      </c>
      <c r="U286" s="44">
        <v>0</v>
      </c>
      <c r="V286" s="2">
        <v>10.5</v>
      </c>
      <c r="W286" s="44">
        <v>0</v>
      </c>
      <c r="X286" s="2">
        <v>9.1999999999999993</v>
      </c>
      <c r="Y286" s="44">
        <v>0</v>
      </c>
      <c r="Z286" s="45">
        <v>11.3</v>
      </c>
      <c r="AA286" s="44">
        <v>0</v>
      </c>
      <c r="AB286" s="45">
        <v>8.1</v>
      </c>
      <c r="AC286" s="44">
        <v>0.4</v>
      </c>
      <c r="AD286" s="2">
        <v>12</v>
      </c>
      <c r="AE286" s="44">
        <v>0</v>
      </c>
      <c r="AF286" s="2">
        <v>10.3</v>
      </c>
      <c r="AG286" s="44">
        <v>0</v>
      </c>
      <c r="AH286" s="2">
        <v>9.9</v>
      </c>
      <c r="AI286" s="44">
        <v>0.4</v>
      </c>
      <c r="AJ286" s="14">
        <v>10.52</v>
      </c>
      <c r="AK286" s="14">
        <v>0</v>
      </c>
      <c r="AL286" s="14">
        <v>11.73</v>
      </c>
      <c r="AM286" s="14">
        <v>1.91</v>
      </c>
      <c r="AN286" s="44">
        <v>11.64</v>
      </c>
      <c r="AO286" s="44">
        <v>0</v>
      </c>
      <c r="AP286" s="45">
        <v>12.7</v>
      </c>
      <c r="AQ286" s="44">
        <v>0</v>
      </c>
    </row>
    <row r="287" spans="1:43" ht="14.25" customHeight="1">
      <c r="A287" s="48">
        <v>44846</v>
      </c>
      <c r="B287" s="44">
        <v>12.73</v>
      </c>
      <c r="C287" s="44">
        <v>0</v>
      </c>
      <c r="D287" s="44">
        <v>11.99</v>
      </c>
      <c r="E287" s="44">
        <v>0</v>
      </c>
      <c r="F287" s="44">
        <v>12.4</v>
      </c>
      <c r="G287" s="44">
        <v>0</v>
      </c>
      <c r="H287" s="45">
        <v>12.5</v>
      </c>
      <c r="I287" s="44">
        <v>0</v>
      </c>
      <c r="J287" s="45">
        <v>11.2</v>
      </c>
      <c r="K287" s="44">
        <v>0</v>
      </c>
      <c r="L287" s="45">
        <v>11</v>
      </c>
      <c r="M287" s="44">
        <v>0</v>
      </c>
      <c r="N287" s="2">
        <v>10.4</v>
      </c>
      <c r="O287" s="44">
        <v>0</v>
      </c>
      <c r="P287" s="2">
        <v>11.9</v>
      </c>
      <c r="Q287" s="44">
        <v>0</v>
      </c>
      <c r="R287" s="2">
        <v>10.9</v>
      </c>
      <c r="S287" s="44">
        <v>0</v>
      </c>
      <c r="T287" s="2">
        <v>10</v>
      </c>
      <c r="U287" s="44">
        <v>0</v>
      </c>
      <c r="V287" s="2">
        <v>10</v>
      </c>
      <c r="W287" s="44">
        <v>0</v>
      </c>
      <c r="X287" s="2">
        <v>10.1</v>
      </c>
      <c r="Y287" s="44">
        <v>0</v>
      </c>
      <c r="Z287" s="45">
        <v>12.1</v>
      </c>
      <c r="AA287" s="44">
        <v>0</v>
      </c>
      <c r="AB287" s="45">
        <v>10.1</v>
      </c>
      <c r="AC287" s="44">
        <v>0.4</v>
      </c>
      <c r="AD287" s="2">
        <v>11.9</v>
      </c>
      <c r="AE287" s="44">
        <v>0</v>
      </c>
      <c r="AF287" s="2">
        <v>10.4</v>
      </c>
      <c r="AG287" s="44">
        <v>0</v>
      </c>
      <c r="AH287" s="2">
        <v>11.5</v>
      </c>
      <c r="AI287" s="44">
        <v>0.4</v>
      </c>
      <c r="AJ287" s="14">
        <v>10.119999999999999</v>
      </c>
      <c r="AK287" s="14">
        <v>0</v>
      </c>
      <c r="AL287" s="14">
        <v>11.84</v>
      </c>
      <c r="AM287" s="14">
        <v>0.76</v>
      </c>
      <c r="AN287" s="44">
        <v>12.26</v>
      </c>
      <c r="AO287" s="44">
        <v>0</v>
      </c>
      <c r="AP287" s="45">
        <v>12.4</v>
      </c>
      <c r="AQ287" s="44">
        <v>0</v>
      </c>
    </row>
    <row r="288" spans="1:43" ht="14.25" customHeight="1">
      <c r="A288" s="48">
        <v>44847</v>
      </c>
      <c r="B288" s="44">
        <v>12.04</v>
      </c>
      <c r="C288" s="44">
        <v>0</v>
      </c>
      <c r="D288" s="44">
        <v>11.59</v>
      </c>
      <c r="E288" s="44">
        <v>0</v>
      </c>
      <c r="F288" s="44">
        <v>11.8</v>
      </c>
      <c r="G288" s="44">
        <v>0</v>
      </c>
      <c r="H288" s="45">
        <v>12</v>
      </c>
      <c r="I288" s="44">
        <v>0</v>
      </c>
      <c r="J288" s="45">
        <v>10.3</v>
      </c>
      <c r="K288" s="44">
        <v>0</v>
      </c>
      <c r="L288" s="45">
        <v>10.9</v>
      </c>
      <c r="M288" s="44">
        <v>0</v>
      </c>
      <c r="N288" s="2">
        <v>9.8000000000000007</v>
      </c>
      <c r="O288" s="44">
        <v>0</v>
      </c>
      <c r="P288" s="2">
        <v>11.3</v>
      </c>
      <c r="Q288" s="44">
        <v>0</v>
      </c>
      <c r="R288" s="2">
        <v>10.1</v>
      </c>
      <c r="S288" s="44">
        <v>0</v>
      </c>
      <c r="T288" s="2">
        <v>9.4</v>
      </c>
      <c r="U288" s="44">
        <v>0</v>
      </c>
      <c r="V288" s="2">
        <v>9.1999999999999993</v>
      </c>
      <c r="W288" s="44">
        <v>0</v>
      </c>
      <c r="X288" s="2">
        <v>9</v>
      </c>
      <c r="Y288" s="44">
        <v>0</v>
      </c>
      <c r="Z288" s="45">
        <v>11.6</v>
      </c>
      <c r="AA288" s="44">
        <v>0</v>
      </c>
      <c r="AB288" s="45">
        <v>9.3000000000000007</v>
      </c>
      <c r="AC288" s="44">
        <v>0.4</v>
      </c>
      <c r="AD288" s="2">
        <v>11.2</v>
      </c>
      <c r="AE288" s="44">
        <v>0</v>
      </c>
      <c r="AF288" s="2">
        <v>9.1</v>
      </c>
      <c r="AG288" s="44">
        <v>0</v>
      </c>
      <c r="AH288" s="2">
        <v>11.3</v>
      </c>
      <c r="AI288" s="44">
        <v>0</v>
      </c>
      <c r="AJ288" s="14">
        <v>9.81</v>
      </c>
      <c r="AK288" s="14">
        <v>0</v>
      </c>
      <c r="AL288" s="14">
        <v>11.04</v>
      </c>
      <c r="AM288" s="14">
        <v>0</v>
      </c>
      <c r="AN288" s="44">
        <v>11.82</v>
      </c>
      <c r="AO288" s="44">
        <v>0</v>
      </c>
      <c r="AP288" s="45">
        <v>11.7</v>
      </c>
      <c r="AQ288" s="44">
        <v>0</v>
      </c>
    </row>
    <row r="289" spans="1:43" ht="14.25" customHeight="1">
      <c r="A289" s="48">
        <v>44848</v>
      </c>
      <c r="B289" s="44">
        <v>11.72</v>
      </c>
      <c r="C289" s="44">
        <v>0</v>
      </c>
      <c r="D289" s="44">
        <v>11.04</v>
      </c>
      <c r="E289" s="44">
        <v>0</v>
      </c>
      <c r="F289" s="44">
        <v>11</v>
      </c>
      <c r="G289" s="44">
        <v>0</v>
      </c>
      <c r="H289" s="45">
        <v>12</v>
      </c>
      <c r="I289" s="44">
        <v>0</v>
      </c>
      <c r="J289" s="45">
        <v>8.1999999999999993</v>
      </c>
      <c r="K289" s="44">
        <v>0</v>
      </c>
      <c r="L289" s="45">
        <v>11</v>
      </c>
      <c r="M289" s="44">
        <v>0</v>
      </c>
      <c r="N289" s="2">
        <v>8.1999999999999993</v>
      </c>
      <c r="O289" s="44">
        <v>0</v>
      </c>
      <c r="P289" s="2">
        <v>10.199999999999999</v>
      </c>
      <c r="Q289" s="44">
        <v>0</v>
      </c>
      <c r="R289" s="2">
        <v>9.3000000000000007</v>
      </c>
      <c r="S289" s="44">
        <v>0</v>
      </c>
      <c r="T289" s="2">
        <v>7.9</v>
      </c>
      <c r="U289" s="44">
        <v>0</v>
      </c>
      <c r="V289" s="2">
        <v>7.5</v>
      </c>
      <c r="W289" s="44">
        <v>0</v>
      </c>
      <c r="X289" s="2">
        <v>6.2</v>
      </c>
      <c r="Y289" s="44">
        <v>0</v>
      </c>
      <c r="Z289" s="45">
        <v>9</v>
      </c>
      <c r="AA289" s="44">
        <v>0</v>
      </c>
      <c r="AB289" s="45">
        <v>11.6</v>
      </c>
      <c r="AC289" s="44">
        <v>0.4</v>
      </c>
      <c r="AD289" s="2">
        <v>11</v>
      </c>
      <c r="AE289" s="44">
        <v>0</v>
      </c>
      <c r="AF289" s="2">
        <v>7.4</v>
      </c>
      <c r="AG289" s="44">
        <v>0</v>
      </c>
      <c r="AH289" s="2">
        <v>10.4</v>
      </c>
      <c r="AI289" s="44">
        <v>0</v>
      </c>
      <c r="AJ289" s="14">
        <v>9.44</v>
      </c>
      <c r="AK289" s="14">
        <v>0</v>
      </c>
      <c r="AL289" s="14">
        <v>9.7799999999999994</v>
      </c>
      <c r="AM289" s="14">
        <v>0</v>
      </c>
      <c r="AN289" s="44">
        <v>10.220000000000001</v>
      </c>
      <c r="AO289" s="44">
        <v>0</v>
      </c>
      <c r="AP289" s="45">
        <v>10.7</v>
      </c>
      <c r="AQ289" s="44">
        <v>0</v>
      </c>
    </row>
    <row r="290" spans="1:43" ht="14.25" customHeight="1">
      <c r="A290" s="48">
        <v>44849</v>
      </c>
      <c r="B290" s="44">
        <v>12.89</v>
      </c>
      <c r="C290" s="44">
        <v>0</v>
      </c>
      <c r="D290" s="44">
        <v>12.6</v>
      </c>
      <c r="E290" s="44">
        <v>0</v>
      </c>
      <c r="F290" s="44">
        <v>12.2</v>
      </c>
      <c r="G290" s="44">
        <v>0</v>
      </c>
      <c r="H290" s="45">
        <v>12.7</v>
      </c>
      <c r="I290" s="44">
        <v>0</v>
      </c>
      <c r="J290" s="45">
        <v>10</v>
      </c>
      <c r="K290" s="44">
        <v>0</v>
      </c>
      <c r="L290" s="45">
        <v>12.5</v>
      </c>
      <c r="M290" s="44">
        <v>0</v>
      </c>
      <c r="N290" s="2">
        <v>10.6</v>
      </c>
      <c r="O290" s="44">
        <v>0</v>
      </c>
      <c r="P290" s="2">
        <v>11.4</v>
      </c>
      <c r="Q290" s="44">
        <v>0</v>
      </c>
      <c r="R290" s="2">
        <v>10.8</v>
      </c>
      <c r="S290" s="44">
        <v>0</v>
      </c>
      <c r="T290" s="2">
        <v>9.6999999999999993</v>
      </c>
      <c r="U290" s="44">
        <v>0</v>
      </c>
      <c r="V290" s="2">
        <v>9.6</v>
      </c>
      <c r="W290" s="44">
        <v>0</v>
      </c>
      <c r="X290" s="2">
        <v>7</v>
      </c>
      <c r="Y290" s="44">
        <v>0</v>
      </c>
      <c r="Z290" s="45">
        <v>10.1</v>
      </c>
      <c r="AA290" s="44">
        <v>0</v>
      </c>
      <c r="AB290" s="45">
        <v>13.8</v>
      </c>
      <c r="AC290" s="44">
        <v>0.4</v>
      </c>
      <c r="AD290" s="2">
        <v>12.2</v>
      </c>
      <c r="AE290" s="44">
        <v>0</v>
      </c>
      <c r="AF290" s="2">
        <v>9.3000000000000007</v>
      </c>
      <c r="AG290" s="44">
        <v>0</v>
      </c>
      <c r="AH290" s="2">
        <v>10.1</v>
      </c>
      <c r="AI290" s="44">
        <v>0</v>
      </c>
      <c r="AJ290" s="14">
        <v>11.42</v>
      </c>
      <c r="AK290" s="14">
        <v>0</v>
      </c>
      <c r="AL290" s="14">
        <v>10.75</v>
      </c>
      <c r="AM290" s="14">
        <v>0</v>
      </c>
      <c r="AN290" s="44">
        <v>11.32</v>
      </c>
      <c r="AO290" s="44">
        <v>0</v>
      </c>
      <c r="AP290" s="45">
        <v>11.2</v>
      </c>
      <c r="AQ290" s="44">
        <v>0</v>
      </c>
    </row>
    <row r="291" spans="1:43" ht="14.25" customHeight="1">
      <c r="A291" s="48">
        <v>44850</v>
      </c>
      <c r="B291" s="44">
        <v>12.11</v>
      </c>
      <c r="C291" s="44">
        <v>0</v>
      </c>
      <c r="D291" s="44">
        <v>12.23</v>
      </c>
      <c r="E291" s="44">
        <v>0</v>
      </c>
      <c r="F291" s="44">
        <v>11.7</v>
      </c>
      <c r="G291" s="44">
        <v>0</v>
      </c>
      <c r="H291" s="45">
        <v>12.3</v>
      </c>
      <c r="I291" s="44">
        <v>0</v>
      </c>
      <c r="J291" s="45">
        <v>10.1</v>
      </c>
      <c r="K291" s="44">
        <v>0</v>
      </c>
      <c r="L291" s="45">
        <v>12.3</v>
      </c>
      <c r="M291" s="44">
        <v>0</v>
      </c>
      <c r="N291" s="2">
        <v>10.1</v>
      </c>
      <c r="O291" s="44">
        <v>0</v>
      </c>
      <c r="P291" s="2">
        <v>10.3</v>
      </c>
      <c r="Q291" s="44">
        <v>0</v>
      </c>
      <c r="R291" s="2">
        <v>10.5</v>
      </c>
      <c r="S291" s="44">
        <v>0</v>
      </c>
      <c r="T291" s="2">
        <v>10</v>
      </c>
      <c r="U291" s="44">
        <v>0</v>
      </c>
      <c r="V291" s="2">
        <v>6.4</v>
      </c>
      <c r="W291" s="44">
        <v>0</v>
      </c>
      <c r="X291" s="2">
        <v>6.9</v>
      </c>
      <c r="Y291" s="44">
        <v>0</v>
      </c>
      <c r="Z291" s="45">
        <v>10.3</v>
      </c>
      <c r="AA291" s="44">
        <v>0</v>
      </c>
      <c r="AB291" s="45">
        <v>12.5</v>
      </c>
      <c r="AC291" s="44">
        <v>0</v>
      </c>
      <c r="AD291" s="2">
        <v>11.5</v>
      </c>
      <c r="AE291" s="44">
        <v>0</v>
      </c>
      <c r="AF291" s="2">
        <v>8.3000000000000007</v>
      </c>
      <c r="AG291" s="44">
        <v>0</v>
      </c>
      <c r="AH291" s="2">
        <v>10.1</v>
      </c>
      <c r="AI291" s="44">
        <v>0</v>
      </c>
      <c r="AJ291" s="14">
        <v>10.67</v>
      </c>
      <c r="AK291" s="14">
        <v>0</v>
      </c>
      <c r="AL291" s="14">
        <v>10.06</v>
      </c>
      <c r="AM291" s="14">
        <v>0</v>
      </c>
      <c r="AN291" s="44">
        <v>11.24</v>
      </c>
      <c r="AO291" s="44">
        <v>0</v>
      </c>
      <c r="AP291" s="45">
        <v>11.6</v>
      </c>
      <c r="AQ291" s="44">
        <v>0</v>
      </c>
    </row>
    <row r="292" spans="1:43" ht="14.25" customHeight="1">
      <c r="A292" s="48">
        <v>44851</v>
      </c>
      <c r="B292" s="44">
        <v>13.97</v>
      </c>
      <c r="C292" s="44">
        <v>0</v>
      </c>
      <c r="D292" s="44">
        <v>14.12</v>
      </c>
      <c r="E292" s="44">
        <v>0</v>
      </c>
      <c r="F292" s="44">
        <v>13.5</v>
      </c>
      <c r="G292" s="44">
        <v>0</v>
      </c>
      <c r="H292" s="45">
        <v>14.5</v>
      </c>
      <c r="I292" s="44">
        <v>0</v>
      </c>
      <c r="J292" s="45">
        <v>11.3</v>
      </c>
      <c r="K292" s="44">
        <v>0.4</v>
      </c>
      <c r="L292" s="45">
        <v>13.4</v>
      </c>
      <c r="M292" s="44">
        <v>0</v>
      </c>
      <c r="N292" s="2">
        <v>11.2</v>
      </c>
      <c r="O292" s="44">
        <v>0</v>
      </c>
      <c r="P292" s="2">
        <v>12.3</v>
      </c>
      <c r="Q292" s="44">
        <v>0</v>
      </c>
      <c r="R292" s="2">
        <v>11.7</v>
      </c>
      <c r="S292" s="44">
        <v>0</v>
      </c>
      <c r="T292" s="2">
        <v>10.4</v>
      </c>
      <c r="U292" s="44">
        <v>0</v>
      </c>
      <c r="V292" s="2">
        <v>9.8000000000000007</v>
      </c>
      <c r="W292" s="44">
        <v>0</v>
      </c>
      <c r="X292" s="2">
        <v>7.6</v>
      </c>
      <c r="Y292" s="44">
        <v>0</v>
      </c>
      <c r="Z292" s="45">
        <v>11.7</v>
      </c>
      <c r="AA292" s="44">
        <v>0</v>
      </c>
      <c r="AB292" s="45">
        <v>11.3</v>
      </c>
      <c r="AC292" s="44">
        <v>0</v>
      </c>
      <c r="AD292" s="2">
        <v>13.2</v>
      </c>
      <c r="AE292" s="44">
        <v>0</v>
      </c>
      <c r="AF292" s="2">
        <v>10.4</v>
      </c>
      <c r="AG292" s="44">
        <v>0</v>
      </c>
      <c r="AH292" s="2">
        <v>8.6999999999999993</v>
      </c>
      <c r="AI292" s="44">
        <v>0</v>
      </c>
      <c r="AJ292" s="14">
        <v>12.5</v>
      </c>
      <c r="AK292" s="14">
        <v>0</v>
      </c>
      <c r="AL292" s="14">
        <v>11.92</v>
      </c>
      <c r="AM292" s="14">
        <v>0.38</v>
      </c>
      <c r="AN292" s="44">
        <v>12.89</v>
      </c>
      <c r="AO292" s="44">
        <v>0</v>
      </c>
      <c r="AP292" s="45">
        <v>12.9</v>
      </c>
      <c r="AQ292" s="44">
        <v>0</v>
      </c>
    </row>
    <row r="293" spans="1:43" ht="14.25" customHeight="1">
      <c r="A293" s="48">
        <v>44852</v>
      </c>
      <c r="B293" s="44">
        <v>14.87</v>
      </c>
      <c r="C293" s="44">
        <v>0</v>
      </c>
      <c r="D293" s="44">
        <v>15.26</v>
      </c>
      <c r="E293" s="44">
        <v>0</v>
      </c>
      <c r="F293" s="44">
        <v>15.1</v>
      </c>
      <c r="G293" s="44">
        <v>0</v>
      </c>
      <c r="H293" s="45">
        <v>15.4</v>
      </c>
      <c r="I293" s="44">
        <v>0</v>
      </c>
      <c r="J293" s="45">
        <v>15.2</v>
      </c>
      <c r="K293" s="44">
        <v>0</v>
      </c>
      <c r="L293" s="45">
        <v>14</v>
      </c>
      <c r="M293" s="44">
        <v>0</v>
      </c>
      <c r="N293" s="2">
        <v>12.5</v>
      </c>
      <c r="O293" s="44">
        <v>0</v>
      </c>
      <c r="P293" s="2">
        <v>13.4</v>
      </c>
      <c r="Q293" s="44">
        <v>0</v>
      </c>
      <c r="R293" s="2">
        <v>12.8</v>
      </c>
      <c r="S293" s="44">
        <v>0</v>
      </c>
      <c r="T293" s="2">
        <v>11.1</v>
      </c>
      <c r="U293" s="44">
        <v>0</v>
      </c>
      <c r="V293" s="2">
        <v>12.9</v>
      </c>
      <c r="W293" s="44">
        <v>0</v>
      </c>
      <c r="X293" s="2">
        <v>9</v>
      </c>
      <c r="Y293" s="44">
        <v>0</v>
      </c>
      <c r="Z293" s="45">
        <v>13.8</v>
      </c>
      <c r="AA293" s="44">
        <v>0</v>
      </c>
      <c r="AB293" s="45">
        <v>10.8</v>
      </c>
      <c r="AC293" s="44">
        <v>0</v>
      </c>
      <c r="AD293" s="2">
        <v>15.3</v>
      </c>
      <c r="AE293" s="44">
        <v>0</v>
      </c>
      <c r="AF293" s="2">
        <v>13</v>
      </c>
      <c r="AG293" s="44">
        <v>0</v>
      </c>
      <c r="AH293" s="2">
        <v>9.9</v>
      </c>
      <c r="AI293" s="44">
        <v>0</v>
      </c>
      <c r="AJ293" s="14">
        <v>13.85</v>
      </c>
      <c r="AK293" s="14">
        <v>0</v>
      </c>
      <c r="AL293" s="14">
        <v>14.63</v>
      </c>
      <c r="AM293" s="14">
        <v>0</v>
      </c>
      <c r="AN293" s="44">
        <v>14.57</v>
      </c>
      <c r="AO293" s="44">
        <v>0</v>
      </c>
      <c r="AP293" s="45">
        <v>15.6</v>
      </c>
      <c r="AQ293" s="44">
        <v>0</v>
      </c>
    </row>
    <row r="294" spans="1:43" ht="14.25" customHeight="1">
      <c r="A294" s="48">
        <v>44853</v>
      </c>
      <c r="B294" s="44">
        <v>16.64</v>
      </c>
      <c r="C294" s="44">
        <v>0</v>
      </c>
      <c r="D294" s="44">
        <v>16.760000000000002</v>
      </c>
      <c r="E294" s="44">
        <v>0</v>
      </c>
      <c r="F294" s="44">
        <v>16.5</v>
      </c>
      <c r="G294" s="44">
        <v>0</v>
      </c>
      <c r="H294" s="45">
        <v>17</v>
      </c>
      <c r="I294" s="44">
        <v>0</v>
      </c>
      <c r="J294" s="45">
        <v>17.2</v>
      </c>
      <c r="K294" s="44">
        <v>0</v>
      </c>
      <c r="L294" s="45">
        <v>15.8</v>
      </c>
      <c r="M294" s="44">
        <v>0</v>
      </c>
      <c r="N294" s="2">
        <v>15.1</v>
      </c>
      <c r="O294" s="44">
        <v>0</v>
      </c>
      <c r="P294" s="2">
        <v>15.9</v>
      </c>
      <c r="Q294" s="44">
        <v>0</v>
      </c>
      <c r="R294" s="2">
        <v>14.9</v>
      </c>
      <c r="S294" s="44">
        <v>0</v>
      </c>
      <c r="T294" s="2">
        <v>13.1</v>
      </c>
      <c r="U294" s="44">
        <v>0</v>
      </c>
      <c r="V294" s="2">
        <v>15.4</v>
      </c>
      <c r="W294" s="44">
        <v>0</v>
      </c>
      <c r="X294" s="2">
        <v>12</v>
      </c>
      <c r="Y294" s="44">
        <v>0</v>
      </c>
      <c r="Z294" s="45">
        <v>16.100000000000001</v>
      </c>
      <c r="AA294" s="44">
        <v>0</v>
      </c>
      <c r="AB294" s="45">
        <v>16</v>
      </c>
      <c r="AC294" s="44">
        <v>0</v>
      </c>
      <c r="AD294" s="2">
        <v>16.5</v>
      </c>
      <c r="AE294" s="44">
        <v>0</v>
      </c>
      <c r="AF294" s="2">
        <v>16.5</v>
      </c>
      <c r="AG294" s="44">
        <v>0</v>
      </c>
      <c r="AH294" s="2">
        <v>13.7</v>
      </c>
      <c r="AI294" s="44">
        <v>0</v>
      </c>
      <c r="AJ294" s="14">
        <v>16.239999999999998</v>
      </c>
      <c r="AK294" s="14">
        <v>0</v>
      </c>
      <c r="AL294" s="14">
        <v>17.13</v>
      </c>
      <c r="AM294" s="14">
        <v>0</v>
      </c>
      <c r="AN294" s="44">
        <v>16.52</v>
      </c>
      <c r="AO294" s="44">
        <v>0</v>
      </c>
      <c r="AP294" s="45">
        <v>17.3</v>
      </c>
      <c r="AQ294" s="44">
        <v>0</v>
      </c>
    </row>
    <row r="295" spans="1:43" ht="14.25" customHeight="1">
      <c r="A295" s="48">
        <v>44854</v>
      </c>
      <c r="B295" s="14">
        <v>18.75</v>
      </c>
      <c r="C295" s="14">
        <v>2.29</v>
      </c>
      <c r="D295" s="14">
        <v>18.559999999999999</v>
      </c>
      <c r="E295" s="14">
        <v>3.3</v>
      </c>
      <c r="F295" s="14">
        <v>17.37</v>
      </c>
      <c r="G295" s="14">
        <v>5.84</v>
      </c>
      <c r="H295" s="14">
        <v>18.850000000000001</v>
      </c>
      <c r="I295" s="14">
        <v>2.29</v>
      </c>
      <c r="J295" s="14">
        <v>18.41</v>
      </c>
      <c r="K295" s="14">
        <v>4.0599999999999996</v>
      </c>
      <c r="L295" s="14">
        <v>17.88</v>
      </c>
      <c r="M295" s="14">
        <v>3.81</v>
      </c>
      <c r="N295" s="14">
        <v>18.71</v>
      </c>
      <c r="O295" s="14">
        <v>1.78</v>
      </c>
      <c r="P295" s="14">
        <v>16.7</v>
      </c>
      <c r="Q295" s="14">
        <v>8.89</v>
      </c>
      <c r="R295" s="14">
        <v>15.82</v>
      </c>
      <c r="S295" s="14">
        <v>5.84</v>
      </c>
      <c r="T295" s="14">
        <v>15.82</v>
      </c>
      <c r="U295" s="14">
        <v>5.84</v>
      </c>
      <c r="V295" s="14">
        <v>18.12</v>
      </c>
      <c r="W295" s="14">
        <v>12.7</v>
      </c>
      <c r="X295" s="14">
        <v>15.74</v>
      </c>
      <c r="Y295" s="14">
        <v>21.84</v>
      </c>
      <c r="Z295" s="14">
        <v>18.23</v>
      </c>
      <c r="AA295" s="14">
        <v>0.76</v>
      </c>
      <c r="AB295" s="14">
        <v>18.940000000000001</v>
      </c>
      <c r="AC295" s="14">
        <v>3.81</v>
      </c>
      <c r="AD295" s="14">
        <v>17.2</v>
      </c>
      <c r="AE295" s="14">
        <v>16.510000000000002</v>
      </c>
      <c r="AF295" s="14">
        <v>17.68</v>
      </c>
      <c r="AG295" s="14">
        <v>0.51</v>
      </c>
      <c r="AH295" s="14">
        <v>16.100000000000001</v>
      </c>
      <c r="AI295" s="14">
        <v>5.84</v>
      </c>
      <c r="AJ295" s="14">
        <v>16.399999999999999</v>
      </c>
      <c r="AK295" s="14">
        <v>20.07</v>
      </c>
      <c r="AL295" s="14">
        <v>17.87</v>
      </c>
      <c r="AM295" s="14">
        <v>4.0599999999999996</v>
      </c>
      <c r="AN295" s="14">
        <v>18.57</v>
      </c>
      <c r="AO295" s="14">
        <v>2.29</v>
      </c>
      <c r="AP295" s="14">
        <v>19</v>
      </c>
      <c r="AQ295" s="14">
        <v>2.2999999999999998</v>
      </c>
    </row>
    <row r="296" spans="1:43" ht="14.25" customHeight="1">
      <c r="A296" s="48">
        <v>44855</v>
      </c>
      <c r="B296" s="14">
        <v>14.94</v>
      </c>
      <c r="C296" s="14">
        <v>0</v>
      </c>
      <c r="D296" s="14">
        <v>14.23</v>
      </c>
      <c r="E296" s="14">
        <v>3.56</v>
      </c>
      <c r="F296" s="14">
        <v>13.59</v>
      </c>
      <c r="G296" s="14">
        <v>0.51</v>
      </c>
      <c r="H296" s="14">
        <v>14.41</v>
      </c>
      <c r="I296" s="14">
        <v>1.52</v>
      </c>
      <c r="J296" s="14">
        <v>14.93</v>
      </c>
      <c r="K296" s="14">
        <v>0.51</v>
      </c>
      <c r="L296" s="14">
        <v>14.17</v>
      </c>
      <c r="M296" s="14">
        <v>0.25</v>
      </c>
      <c r="N296" s="14">
        <v>14.18</v>
      </c>
      <c r="O296" s="14">
        <v>6.86</v>
      </c>
      <c r="P296" s="14">
        <v>13.41</v>
      </c>
      <c r="Q296" s="14">
        <v>13.72</v>
      </c>
      <c r="R296" s="14">
        <v>13.51</v>
      </c>
      <c r="S296" s="14">
        <v>0.51</v>
      </c>
      <c r="T296" s="14">
        <v>13.51</v>
      </c>
      <c r="U296" s="14">
        <v>0.51</v>
      </c>
      <c r="V296" s="14">
        <v>14.65</v>
      </c>
      <c r="W296" s="14">
        <v>1.27</v>
      </c>
      <c r="X296" s="14">
        <v>11.99</v>
      </c>
      <c r="Y296" s="14">
        <v>1.78</v>
      </c>
      <c r="Z296" s="14">
        <v>14.72</v>
      </c>
      <c r="AA296" s="14">
        <v>0.51</v>
      </c>
      <c r="AB296" s="14">
        <v>15</v>
      </c>
      <c r="AC296" s="14">
        <v>0.51</v>
      </c>
      <c r="AD296" s="14">
        <v>14.12</v>
      </c>
      <c r="AE296" s="14">
        <v>1.27</v>
      </c>
      <c r="AF296" s="14">
        <v>14.4</v>
      </c>
      <c r="AG296" s="14">
        <v>2.0299999999999998</v>
      </c>
      <c r="AH296" s="14">
        <v>14.66</v>
      </c>
      <c r="AI296" s="14">
        <v>2.54</v>
      </c>
      <c r="AJ296" s="14">
        <v>12.57</v>
      </c>
      <c r="AK296" s="14">
        <v>3.05</v>
      </c>
      <c r="AL296" s="14">
        <v>14.43</v>
      </c>
      <c r="AM296" s="14">
        <v>0</v>
      </c>
      <c r="AN296" s="14">
        <v>14.43</v>
      </c>
      <c r="AO296" s="14">
        <v>0.51</v>
      </c>
      <c r="AP296" s="14">
        <v>14.8</v>
      </c>
      <c r="AQ296" s="14">
        <v>0.6</v>
      </c>
    </row>
    <row r="297" spans="1:43" ht="14.25" customHeight="1">
      <c r="A297" s="48">
        <v>44856</v>
      </c>
      <c r="B297" s="14">
        <v>12.79</v>
      </c>
      <c r="C297" s="14">
        <v>1.78</v>
      </c>
      <c r="D297" s="14">
        <v>12.6</v>
      </c>
      <c r="E297" s="14">
        <v>1.02</v>
      </c>
      <c r="F297" s="14">
        <v>11.8</v>
      </c>
      <c r="G297" s="14">
        <v>0.51</v>
      </c>
      <c r="H297" s="14">
        <v>12.65</v>
      </c>
      <c r="I297" s="14">
        <v>1.02</v>
      </c>
      <c r="J297" s="14">
        <v>12.85</v>
      </c>
      <c r="K297" s="14">
        <v>1.52</v>
      </c>
      <c r="L297" s="14">
        <v>11.75</v>
      </c>
      <c r="M297" s="14">
        <v>1.02</v>
      </c>
      <c r="N297" s="14">
        <v>11.63</v>
      </c>
      <c r="O297" s="14">
        <v>4.0599999999999996</v>
      </c>
      <c r="P297" s="14">
        <v>11.65</v>
      </c>
      <c r="Q297" s="14">
        <v>1.02</v>
      </c>
      <c r="R297" s="14">
        <v>11.3</v>
      </c>
      <c r="S297" s="14">
        <v>0</v>
      </c>
      <c r="T297" s="14">
        <v>11.3</v>
      </c>
      <c r="U297" s="14">
        <v>0</v>
      </c>
      <c r="V297" s="14">
        <v>12.01</v>
      </c>
      <c r="W297" s="14">
        <v>0</v>
      </c>
      <c r="X297" s="14">
        <v>9.91</v>
      </c>
      <c r="Y297" s="14">
        <v>2.29</v>
      </c>
      <c r="Z297" s="14">
        <v>13.59</v>
      </c>
      <c r="AA297" s="14">
        <v>0</v>
      </c>
      <c r="AB297" s="14">
        <v>13.46</v>
      </c>
      <c r="AC297" s="14">
        <v>0.51</v>
      </c>
      <c r="AD297" s="14">
        <v>11.93</v>
      </c>
      <c r="AE297" s="14">
        <v>0.51</v>
      </c>
      <c r="AF297" s="14">
        <v>11.4</v>
      </c>
      <c r="AG297" s="14">
        <v>0.51</v>
      </c>
      <c r="AH297" s="14">
        <v>12.12</v>
      </c>
      <c r="AI297" s="14">
        <v>1.02</v>
      </c>
      <c r="AJ297" s="14">
        <v>10.44</v>
      </c>
      <c r="AK297" s="14">
        <v>2.41</v>
      </c>
      <c r="AL297" s="14">
        <v>12.77</v>
      </c>
      <c r="AM297" s="14">
        <v>2.79</v>
      </c>
      <c r="AN297" s="14">
        <v>12.92</v>
      </c>
      <c r="AO297" s="14">
        <v>0.4</v>
      </c>
      <c r="AP297" s="14">
        <v>13.02</v>
      </c>
      <c r="AQ297" s="14">
        <v>0.6</v>
      </c>
    </row>
    <row r="298" spans="1:43" ht="14.25" customHeight="1">
      <c r="A298" s="48">
        <v>44857</v>
      </c>
      <c r="B298" s="14">
        <v>9.68</v>
      </c>
      <c r="C298" s="14">
        <v>0</v>
      </c>
      <c r="D298" s="14">
        <v>9.31</v>
      </c>
      <c r="E298" s="14">
        <v>0</v>
      </c>
      <c r="F298" s="14">
        <v>9.2200000000000006</v>
      </c>
      <c r="G298" s="14">
        <v>0</v>
      </c>
      <c r="H298" s="14">
        <v>10</v>
      </c>
      <c r="I298" s="14">
        <v>0</v>
      </c>
      <c r="J298" s="14">
        <v>7.24</v>
      </c>
      <c r="K298" s="14">
        <v>0</v>
      </c>
      <c r="L298" s="14">
        <v>8.7200000000000006</v>
      </c>
      <c r="M298" s="14">
        <v>0</v>
      </c>
      <c r="N298" s="14">
        <v>6.74</v>
      </c>
      <c r="O298" s="14">
        <v>0</v>
      </c>
      <c r="P298" s="14">
        <v>8.94</v>
      </c>
      <c r="Q298" s="14">
        <v>0</v>
      </c>
      <c r="R298" s="14">
        <v>7.25</v>
      </c>
      <c r="S298" s="14">
        <v>0</v>
      </c>
      <c r="T298" s="14">
        <v>7.25</v>
      </c>
      <c r="U298" s="14">
        <v>0</v>
      </c>
      <c r="V298" s="14">
        <v>6.45</v>
      </c>
      <c r="W298" s="14">
        <v>0</v>
      </c>
      <c r="X298" s="14">
        <v>5.79</v>
      </c>
      <c r="Y298" s="14">
        <v>0</v>
      </c>
      <c r="Z298" s="14">
        <v>8.06</v>
      </c>
      <c r="AA298" s="14">
        <v>0</v>
      </c>
      <c r="AB298" s="14">
        <v>7.21</v>
      </c>
      <c r="AC298" s="14">
        <v>0</v>
      </c>
      <c r="AD298" s="14">
        <v>8.8800000000000008</v>
      </c>
      <c r="AE298" s="14">
        <v>0</v>
      </c>
      <c r="AF298" s="14">
        <v>5.89</v>
      </c>
      <c r="AG298" s="14">
        <v>0</v>
      </c>
      <c r="AH298" s="14">
        <v>7.19</v>
      </c>
      <c r="AI298" s="14">
        <v>0.38</v>
      </c>
      <c r="AJ298" s="14">
        <v>8.1</v>
      </c>
      <c r="AK298" s="14">
        <v>0</v>
      </c>
      <c r="AL298" s="14">
        <v>8.5</v>
      </c>
      <c r="AM298" s="14">
        <v>0</v>
      </c>
      <c r="AN298" s="14">
        <v>8.77</v>
      </c>
      <c r="AO298" s="14">
        <v>0</v>
      </c>
      <c r="AP298" s="14">
        <v>9.2100000000000009</v>
      </c>
      <c r="AQ298" s="14">
        <v>0</v>
      </c>
    </row>
    <row r="299" spans="1:43" ht="14.25" customHeight="1">
      <c r="A299" s="48">
        <v>44858</v>
      </c>
      <c r="B299" s="14">
        <v>10.73</v>
      </c>
      <c r="C299" s="14">
        <v>0</v>
      </c>
      <c r="D299" s="14">
        <v>11.24</v>
      </c>
      <c r="E299" s="14">
        <v>0</v>
      </c>
      <c r="F299" s="14">
        <v>10.57</v>
      </c>
      <c r="G299" s="14">
        <v>0</v>
      </c>
      <c r="H299" s="14">
        <v>11.14</v>
      </c>
      <c r="I299" s="14">
        <v>0</v>
      </c>
      <c r="J299" s="14">
        <v>7.55</v>
      </c>
      <c r="K299" s="14">
        <v>0.38</v>
      </c>
      <c r="L299" s="14">
        <v>10.54</v>
      </c>
      <c r="M299" s="14">
        <v>0</v>
      </c>
      <c r="N299" s="14">
        <v>7.54</v>
      </c>
      <c r="O299" s="14">
        <v>0</v>
      </c>
      <c r="P299" s="14">
        <v>9.35</v>
      </c>
      <c r="Q299" s="14">
        <v>0</v>
      </c>
      <c r="R299" s="14">
        <v>9.26</v>
      </c>
      <c r="S299" s="14">
        <v>0</v>
      </c>
      <c r="T299" s="14">
        <v>9.26</v>
      </c>
      <c r="U299" s="14">
        <v>0</v>
      </c>
      <c r="V299" s="14">
        <v>7.27</v>
      </c>
      <c r="W299" s="14">
        <v>0</v>
      </c>
      <c r="X299" s="14">
        <v>5.09</v>
      </c>
      <c r="Y299" s="14">
        <v>0</v>
      </c>
      <c r="Z299" s="14">
        <v>7.78</v>
      </c>
      <c r="AA299" s="14">
        <v>0</v>
      </c>
      <c r="AB299" s="14">
        <v>7.91</v>
      </c>
      <c r="AC299" s="14">
        <v>0.76</v>
      </c>
      <c r="AD299" s="14">
        <v>10.52</v>
      </c>
      <c r="AE299" s="14">
        <v>0</v>
      </c>
      <c r="AF299" s="14">
        <v>6.8</v>
      </c>
      <c r="AG299" s="14">
        <v>0</v>
      </c>
      <c r="AH299" s="14">
        <v>8.24</v>
      </c>
      <c r="AI299" s="14">
        <v>0</v>
      </c>
      <c r="AJ299" s="14">
        <v>10.27</v>
      </c>
      <c r="AK299" s="14">
        <v>0</v>
      </c>
      <c r="AL299" s="14">
        <v>8.76</v>
      </c>
      <c r="AM299" s="14">
        <v>0</v>
      </c>
      <c r="AN299" s="14">
        <v>9.3800000000000008</v>
      </c>
      <c r="AO299" s="14">
        <v>1</v>
      </c>
      <c r="AP299" s="14">
        <v>9.1</v>
      </c>
      <c r="AQ299" s="14">
        <v>0.8</v>
      </c>
    </row>
    <row r="300" spans="1:43" ht="14.25" customHeight="1">
      <c r="A300" s="48">
        <v>44859</v>
      </c>
      <c r="B300" s="14">
        <v>11.39</v>
      </c>
      <c r="C300" s="14">
        <v>0</v>
      </c>
      <c r="D300" s="14">
        <v>11.14</v>
      </c>
      <c r="E300" s="14">
        <v>0.38</v>
      </c>
      <c r="F300" s="14">
        <v>10.76</v>
      </c>
      <c r="G300" s="14">
        <v>1.1399999999999999</v>
      </c>
      <c r="H300" s="14">
        <v>11.14</v>
      </c>
      <c r="I300" s="14">
        <v>0</v>
      </c>
      <c r="J300" s="14">
        <v>9.77</v>
      </c>
      <c r="K300" s="14">
        <v>6.35</v>
      </c>
      <c r="L300" s="14">
        <v>11.36</v>
      </c>
      <c r="M300" s="14">
        <v>0</v>
      </c>
      <c r="N300" s="14">
        <v>8.91</v>
      </c>
      <c r="O300" s="14">
        <v>0.51</v>
      </c>
      <c r="P300" s="14">
        <v>9.27</v>
      </c>
      <c r="Q300" s="14">
        <v>0.51</v>
      </c>
      <c r="R300" s="14">
        <v>10.35</v>
      </c>
      <c r="S300" s="14">
        <v>0</v>
      </c>
      <c r="T300" s="14">
        <v>10.35</v>
      </c>
      <c r="U300" s="14">
        <v>0</v>
      </c>
      <c r="V300" s="14">
        <v>9.07</v>
      </c>
      <c r="W300" s="14">
        <v>2.67</v>
      </c>
      <c r="X300" s="14">
        <v>7.01</v>
      </c>
      <c r="Y300" s="14">
        <v>0.89</v>
      </c>
      <c r="Z300" s="14">
        <v>8.48</v>
      </c>
      <c r="AA300" s="14">
        <v>2.29</v>
      </c>
      <c r="AB300" s="14">
        <v>8.42</v>
      </c>
      <c r="AC300" s="14">
        <v>0.76</v>
      </c>
      <c r="AD300" s="14">
        <v>10.55</v>
      </c>
      <c r="AE300" s="14">
        <v>3.68</v>
      </c>
      <c r="AF300" s="14">
        <v>9.11</v>
      </c>
      <c r="AG300" s="14">
        <v>4.45</v>
      </c>
      <c r="AH300" s="14">
        <v>8.9499999999999993</v>
      </c>
      <c r="AI300" s="14">
        <v>0</v>
      </c>
      <c r="AJ300" s="14">
        <v>10.23</v>
      </c>
      <c r="AK300" s="14">
        <v>0</v>
      </c>
      <c r="AL300" s="14">
        <v>9.66</v>
      </c>
      <c r="AM300" s="14">
        <v>5.08</v>
      </c>
      <c r="AN300" s="14">
        <v>9.92</v>
      </c>
      <c r="AO300" s="14">
        <v>1</v>
      </c>
      <c r="AP300" s="14">
        <v>9.93</v>
      </c>
      <c r="AQ300" s="14">
        <v>0.8</v>
      </c>
    </row>
    <row r="301" spans="1:43" ht="14.25" customHeight="1">
      <c r="A301" s="48">
        <v>44860</v>
      </c>
      <c r="B301" s="14">
        <v>12.61</v>
      </c>
      <c r="C301" s="14">
        <v>0</v>
      </c>
      <c r="D301" s="14">
        <v>12.16</v>
      </c>
      <c r="E301" s="14">
        <v>0.51</v>
      </c>
      <c r="F301" s="14">
        <v>12.63</v>
      </c>
      <c r="G301" s="14">
        <v>1.02</v>
      </c>
      <c r="H301" s="14">
        <v>12.28</v>
      </c>
      <c r="I301" s="14">
        <v>1.02</v>
      </c>
      <c r="J301" s="14">
        <v>11.22</v>
      </c>
      <c r="K301" s="14">
        <v>1.02</v>
      </c>
      <c r="L301" s="14">
        <v>12.68</v>
      </c>
      <c r="M301" s="14">
        <v>0.51</v>
      </c>
      <c r="N301" s="14">
        <v>12.17</v>
      </c>
      <c r="O301" s="14">
        <v>0</v>
      </c>
      <c r="P301" s="14">
        <v>12.83</v>
      </c>
      <c r="Q301" s="14">
        <v>1.02</v>
      </c>
      <c r="R301" s="14">
        <v>12.33</v>
      </c>
      <c r="S301" s="14">
        <v>0.51</v>
      </c>
      <c r="T301" s="14">
        <v>12.33</v>
      </c>
      <c r="U301" s="14">
        <v>0.51</v>
      </c>
      <c r="V301" s="14">
        <v>11.1</v>
      </c>
      <c r="W301" s="14">
        <v>0.51</v>
      </c>
      <c r="X301" s="14">
        <v>10.99</v>
      </c>
      <c r="Y301" s="14">
        <v>0.89</v>
      </c>
      <c r="Z301" s="14">
        <v>11.66</v>
      </c>
      <c r="AA301" s="14">
        <v>0.51</v>
      </c>
      <c r="AB301" s="14">
        <v>11.63</v>
      </c>
      <c r="AC301" s="14">
        <v>0</v>
      </c>
      <c r="AD301" s="14">
        <v>13.12</v>
      </c>
      <c r="AE301" s="14">
        <v>0</v>
      </c>
      <c r="AF301" s="14">
        <v>12.67</v>
      </c>
      <c r="AG301" s="14">
        <v>0</v>
      </c>
      <c r="AH301" s="14">
        <v>12.61</v>
      </c>
      <c r="AI301" s="14">
        <v>0</v>
      </c>
      <c r="AJ301" s="14">
        <v>12.07</v>
      </c>
      <c r="AK301" s="14">
        <v>0</v>
      </c>
      <c r="AL301" s="14">
        <v>11.72</v>
      </c>
      <c r="AM301" s="14">
        <v>0.51</v>
      </c>
      <c r="AN301" s="14">
        <v>12.41</v>
      </c>
      <c r="AO301" s="14">
        <v>0</v>
      </c>
      <c r="AP301" s="14">
        <v>11.9</v>
      </c>
      <c r="AQ301" s="14">
        <v>0</v>
      </c>
    </row>
    <row r="302" spans="1:43" ht="14.25" customHeight="1">
      <c r="A302" s="48">
        <v>44861</v>
      </c>
      <c r="B302" s="14">
        <v>11.98</v>
      </c>
      <c r="C302" s="14">
        <v>0.38</v>
      </c>
      <c r="D302" s="14">
        <v>11.9</v>
      </c>
      <c r="E302" s="14">
        <v>0.38</v>
      </c>
      <c r="F302" s="14">
        <v>11.89</v>
      </c>
      <c r="G302" s="14">
        <v>0</v>
      </c>
      <c r="H302" s="14">
        <v>12.91</v>
      </c>
      <c r="I302" s="14">
        <v>0</v>
      </c>
      <c r="J302" s="14">
        <v>8.8800000000000008</v>
      </c>
      <c r="K302" s="14">
        <v>0</v>
      </c>
      <c r="L302" s="14">
        <v>11.51</v>
      </c>
      <c r="M302" s="14">
        <v>0</v>
      </c>
      <c r="N302" s="14">
        <v>9.27</v>
      </c>
      <c r="O302" s="14">
        <v>0</v>
      </c>
      <c r="P302" s="14">
        <v>10.66</v>
      </c>
      <c r="Q302" s="14">
        <v>0</v>
      </c>
      <c r="R302" s="14">
        <v>9.33</v>
      </c>
      <c r="S302" s="14">
        <v>0</v>
      </c>
      <c r="T302" s="14">
        <v>9.33</v>
      </c>
      <c r="U302" s="14">
        <v>0</v>
      </c>
      <c r="V302" s="14">
        <v>8.67</v>
      </c>
      <c r="W302" s="14">
        <v>0</v>
      </c>
      <c r="X302" s="14">
        <v>6.43</v>
      </c>
      <c r="Y302" s="14">
        <v>0</v>
      </c>
      <c r="Z302" s="14">
        <v>9.69</v>
      </c>
      <c r="AA302" s="14">
        <v>0.38</v>
      </c>
      <c r="AB302" s="14">
        <v>9.16</v>
      </c>
      <c r="AC302" s="14">
        <v>0.76</v>
      </c>
      <c r="AD302" s="14">
        <v>11.71</v>
      </c>
      <c r="AE302" s="14">
        <v>0.38</v>
      </c>
      <c r="AF302" s="14">
        <v>8.33</v>
      </c>
      <c r="AG302" s="14">
        <v>0</v>
      </c>
      <c r="AH302" s="14">
        <v>9.6199999999999992</v>
      </c>
      <c r="AI302" s="14">
        <v>0.38</v>
      </c>
      <c r="AJ302" s="14">
        <v>10.029999999999999</v>
      </c>
      <c r="AK302" s="14">
        <v>0</v>
      </c>
      <c r="AL302" s="14">
        <v>10.35</v>
      </c>
      <c r="AM302" s="14">
        <v>1.27</v>
      </c>
      <c r="AN302" s="14">
        <v>10.66</v>
      </c>
      <c r="AO302" s="14">
        <v>0</v>
      </c>
      <c r="AP302" s="14">
        <v>10.46</v>
      </c>
      <c r="AQ302" s="14">
        <v>0</v>
      </c>
    </row>
    <row r="303" spans="1:43" ht="14.25" customHeight="1">
      <c r="A303" s="48">
        <v>44862</v>
      </c>
      <c r="B303" s="14">
        <v>13.95</v>
      </c>
      <c r="C303" s="14">
        <v>0</v>
      </c>
      <c r="D303" s="14">
        <v>14.03</v>
      </c>
      <c r="E303" s="14">
        <v>0</v>
      </c>
      <c r="F303" s="14">
        <v>13.52</v>
      </c>
      <c r="G303" s="14">
        <v>0</v>
      </c>
      <c r="H303" s="14">
        <v>13.85</v>
      </c>
      <c r="I303" s="14">
        <v>0</v>
      </c>
      <c r="J303" s="14">
        <v>12.24</v>
      </c>
      <c r="K303" s="14">
        <v>0</v>
      </c>
      <c r="L303" s="14">
        <v>13.15</v>
      </c>
      <c r="M303" s="14">
        <v>0</v>
      </c>
      <c r="N303" s="14">
        <v>12.49</v>
      </c>
      <c r="O303" s="14">
        <v>0</v>
      </c>
      <c r="P303" s="14">
        <v>12.62</v>
      </c>
      <c r="Q303" s="14">
        <v>0</v>
      </c>
      <c r="R303" s="14">
        <v>10.210000000000001</v>
      </c>
      <c r="S303" s="14">
        <v>0</v>
      </c>
      <c r="T303" s="14">
        <v>10.210000000000001</v>
      </c>
      <c r="U303" s="14">
        <v>0</v>
      </c>
      <c r="V303" s="14">
        <v>11</v>
      </c>
      <c r="W303" s="14">
        <v>0</v>
      </c>
      <c r="X303" s="14">
        <v>8.49</v>
      </c>
      <c r="Y303" s="14">
        <v>0</v>
      </c>
      <c r="Z303" s="14">
        <v>11.09</v>
      </c>
      <c r="AA303" s="14">
        <v>0</v>
      </c>
      <c r="AB303" s="14">
        <v>12.32</v>
      </c>
      <c r="AC303" s="14">
        <v>0.38</v>
      </c>
      <c r="AD303" s="14">
        <v>13.46</v>
      </c>
      <c r="AE303" s="14">
        <v>0</v>
      </c>
      <c r="AF303" s="14">
        <v>12.17</v>
      </c>
      <c r="AG303" s="14">
        <v>0</v>
      </c>
      <c r="AH303" s="14">
        <v>10.91</v>
      </c>
      <c r="AI303" s="14">
        <v>0</v>
      </c>
      <c r="AJ303" s="14">
        <v>13.38</v>
      </c>
      <c r="AK303" s="14">
        <v>0</v>
      </c>
      <c r="AL303" s="14">
        <v>12.87</v>
      </c>
      <c r="AM303" s="14">
        <v>1.27</v>
      </c>
      <c r="AN303" s="14">
        <v>13.1</v>
      </c>
      <c r="AO303" s="14">
        <v>0</v>
      </c>
      <c r="AP303" s="14">
        <v>12.73</v>
      </c>
      <c r="AQ303" s="14">
        <v>0.6</v>
      </c>
    </row>
    <row r="304" spans="1:43" ht="14.25" customHeight="1">
      <c r="A304" s="48">
        <v>44863</v>
      </c>
      <c r="B304" s="14">
        <v>14.47</v>
      </c>
      <c r="C304" s="14">
        <v>0.76</v>
      </c>
      <c r="D304" s="14">
        <v>14.47</v>
      </c>
      <c r="E304" s="14">
        <v>0.51</v>
      </c>
      <c r="F304" s="14">
        <v>13.99</v>
      </c>
      <c r="G304" s="14">
        <v>0.51</v>
      </c>
      <c r="H304" s="14">
        <v>14.34</v>
      </c>
      <c r="I304" s="14">
        <v>0.76</v>
      </c>
      <c r="J304" s="14">
        <v>14.28</v>
      </c>
      <c r="K304" s="14">
        <v>0.6</v>
      </c>
      <c r="L304" s="14">
        <v>14.2</v>
      </c>
      <c r="M304" s="14">
        <v>0</v>
      </c>
      <c r="N304" s="14">
        <v>14.54</v>
      </c>
      <c r="O304" s="14">
        <v>0</v>
      </c>
      <c r="P304" s="14">
        <v>13.62</v>
      </c>
      <c r="Q304" s="14">
        <v>0</v>
      </c>
      <c r="R304" s="14">
        <v>11.86</v>
      </c>
      <c r="S304" s="14">
        <v>1.02</v>
      </c>
      <c r="T304" s="14">
        <v>11.86</v>
      </c>
      <c r="U304" s="14">
        <v>1.02</v>
      </c>
      <c r="V304" s="14">
        <v>14.96</v>
      </c>
      <c r="W304" s="14">
        <v>0.51</v>
      </c>
      <c r="X304" s="14">
        <v>12.38</v>
      </c>
      <c r="Y304" s="14">
        <v>1.02</v>
      </c>
      <c r="Z304" s="14">
        <v>14.2</v>
      </c>
      <c r="AA304" s="14">
        <v>1.02</v>
      </c>
      <c r="AB304" s="14">
        <v>15.11</v>
      </c>
      <c r="AC304" s="14">
        <v>0.51</v>
      </c>
      <c r="AD304" s="14">
        <v>13.9</v>
      </c>
      <c r="AE304" s="14">
        <v>0.51</v>
      </c>
      <c r="AF304" s="14">
        <v>14.7</v>
      </c>
      <c r="AG304" s="14">
        <v>1.27</v>
      </c>
      <c r="AH304" s="14">
        <v>13.69</v>
      </c>
      <c r="AI304" s="14">
        <v>0.51</v>
      </c>
      <c r="AJ304" s="14">
        <v>13.11</v>
      </c>
      <c r="AK304" s="14">
        <v>0.51</v>
      </c>
      <c r="AL304" s="14">
        <v>14.11</v>
      </c>
      <c r="AM304" s="14">
        <v>1.02</v>
      </c>
      <c r="AN304" s="14">
        <v>14.56</v>
      </c>
      <c r="AO304" s="14">
        <v>0.4</v>
      </c>
      <c r="AP304" s="14">
        <v>14.32</v>
      </c>
      <c r="AQ304" s="14">
        <v>0.8</v>
      </c>
    </row>
    <row r="305" spans="1:43" ht="14.25" customHeight="1">
      <c r="A305" s="48">
        <v>44864</v>
      </c>
      <c r="B305" s="14">
        <v>15.61</v>
      </c>
      <c r="C305" s="14">
        <v>3.05</v>
      </c>
      <c r="D305" s="14">
        <v>15.57</v>
      </c>
      <c r="E305" s="14">
        <v>2.54</v>
      </c>
      <c r="F305" s="14">
        <v>14.84</v>
      </c>
      <c r="G305" s="14">
        <v>4.0599999999999996</v>
      </c>
      <c r="H305" s="14">
        <v>15.47</v>
      </c>
      <c r="I305" s="14">
        <v>3.3</v>
      </c>
      <c r="J305" s="14">
        <v>15.6</v>
      </c>
      <c r="K305" s="14">
        <v>4.2</v>
      </c>
      <c r="L305" s="14">
        <v>15.13</v>
      </c>
      <c r="M305" s="14">
        <v>1.52</v>
      </c>
      <c r="N305" s="14">
        <v>15.33</v>
      </c>
      <c r="O305" s="14">
        <v>2.0299999999999998</v>
      </c>
      <c r="P305" s="14">
        <v>14.71</v>
      </c>
      <c r="Q305" s="14">
        <v>3.05</v>
      </c>
      <c r="R305" s="14">
        <v>14.52</v>
      </c>
      <c r="S305" s="14">
        <v>4.83</v>
      </c>
      <c r="T305" s="14">
        <v>14.52</v>
      </c>
      <c r="U305" s="14">
        <v>4.83</v>
      </c>
      <c r="V305" s="14">
        <v>15.25</v>
      </c>
      <c r="W305" s="14">
        <v>3.05</v>
      </c>
      <c r="X305" s="14">
        <v>13.45</v>
      </c>
      <c r="Y305" s="14">
        <v>4.32</v>
      </c>
      <c r="Z305" s="14">
        <v>15.61</v>
      </c>
      <c r="AA305" s="14">
        <v>2.79</v>
      </c>
      <c r="AB305" s="14">
        <v>15.51</v>
      </c>
      <c r="AC305" s="14">
        <v>2.29</v>
      </c>
      <c r="AD305" s="14">
        <v>14.95</v>
      </c>
      <c r="AE305" s="14">
        <v>3.81</v>
      </c>
      <c r="AF305" s="14">
        <v>15.18</v>
      </c>
      <c r="AG305" s="14">
        <v>3.05</v>
      </c>
      <c r="AH305" s="14">
        <v>15.42</v>
      </c>
      <c r="AI305" s="14">
        <v>3.56</v>
      </c>
      <c r="AJ305" s="14">
        <v>14.43</v>
      </c>
      <c r="AK305" s="14">
        <v>3.81</v>
      </c>
      <c r="AL305" s="14">
        <v>15.39</v>
      </c>
      <c r="AM305" s="14">
        <v>4.0599999999999996</v>
      </c>
      <c r="AN305" s="14">
        <v>15.48</v>
      </c>
      <c r="AO305" s="14">
        <v>2.6</v>
      </c>
      <c r="AP305" s="14">
        <v>15.63</v>
      </c>
      <c r="AQ305" s="14">
        <v>3.2</v>
      </c>
    </row>
    <row r="306" spans="1:43" ht="14.25" customHeight="1">
      <c r="A306" s="48">
        <v>44865</v>
      </c>
      <c r="B306" s="14">
        <v>15.05</v>
      </c>
      <c r="C306" s="14">
        <v>7.11</v>
      </c>
      <c r="D306" s="14">
        <v>14.8</v>
      </c>
      <c r="E306" s="14">
        <v>6.35</v>
      </c>
      <c r="F306" s="14">
        <v>14.3</v>
      </c>
      <c r="G306" s="14">
        <v>9.4</v>
      </c>
      <c r="H306" s="14">
        <v>14.83</v>
      </c>
      <c r="I306" s="14">
        <v>10.67</v>
      </c>
      <c r="J306" s="14">
        <v>14.79</v>
      </c>
      <c r="K306" s="14">
        <v>7.2</v>
      </c>
      <c r="L306" s="14">
        <v>14.7</v>
      </c>
      <c r="M306" s="14">
        <v>15.24</v>
      </c>
      <c r="N306" s="14">
        <v>15.37</v>
      </c>
      <c r="O306" s="14">
        <v>5.84</v>
      </c>
      <c r="P306" s="14">
        <v>14.56</v>
      </c>
      <c r="Q306" s="14">
        <v>2.54</v>
      </c>
      <c r="R306" s="14">
        <v>15.29</v>
      </c>
      <c r="S306" s="14">
        <v>11.68</v>
      </c>
      <c r="T306" s="14">
        <v>15.29</v>
      </c>
      <c r="U306" s="14">
        <v>11.68</v>
      </c>
      <c r="V306" s="14">
        <v>14.31</v>
      </c>
      <c r="W306" s="14">
        <v>5.84</v>
      </c>
      <c r="X306" s="14">
        <v>13.54</v>
      </c>
      <c r="Y306" s="14">
        <v>10.41</v>
      </c>
      <c r="Z306" s="14">
        <v>15.32</v>
      </c>
      <c r="AA306" s="14">
        <v>7.87</v>
      </c>
      <c r="AB306" s="14">
        <v>15.63</v>
      </c>
      <c r="AC306" s="14">
        <v>6.86</v>
      </c>
      <c r="AD306" s="14">
        <v>14.51</v>
      </c>
      <c r="AE306" s="14">
        <v>7.11</v>
      </c>
      <c r="AF306" s="14">
        <v>14.36</v>
      </c>
      <c r="AG306" s="14">
        <v>2.54</v>
      </c>
      <c r="AH306" s="14">
        <v>15.08</v>
      </c>
      <c r="AI306" s="14">
        <v>16.260000000000002</v>
      </c>
      <c r="AJ306" s="14">
        <v>13.85</v>
      </c>
      <c r="AK306" s="14">
        <v>13.72</v>
      </c>
      <c r="AL306" s="14">
        <v>14.79</v>
      </c>
      <c r="AM306" s="14">
        <v>5.33</v>
      </c>
      <c r="AN306" s="14">
        <v>15.22</v>
      </c>
      <c r="AO306" s="14">
        <v>7.6</v>
      </c>
      <c r="AP306" s="14">
        <v>14.97</v>
      </c>
      <c r="AQ306" s="14">
        <v>8</v>
      </c>
    </row>
    <row r="307" spans="1:43" ht="14.25" customHeight="1">
      <c r="A307" s="48">
        <v>44866</v>
      </c>
      <c r="B307" s="14">
        <v>12.09</v>
      </c>
      <c r="C307" s="14">
        <v>16.760000000000002</v>
      </c>
      <c r="D307" s="14">
        <v>12.09</v>
      </c>
      <c r="E307" s="14">
        <v>9.65</v>
      </c>
      <c r="F307" s="14">
        <v>11.82</v>
      </c>
      <c r="G307" s="14">
        <v>6.73</v>
      </c>
      <c r="H307" s="14">
        <v>12.21</v>
      </c>
      <c r="I307" s="14">
        <v>15.49</v>
      </c>
      <c r="J307" s="14">
        <v>12.75</v>
      </c>
      <c r="K307" s="14">
        <v>9.8000000000000007</v>
      </c>
      <c r="L307" s="14">
        <v>11.6</v>
      </c>
      <c r="M307" s="14">
        <v>8.89</v>
      </c>
      <c r="N307" s="14">
        <v>12.13</v>
      </c>
      <c r="O307" s="14">
        <v>4.95</v>
      </c>
      <c r="P307" s="14">
        <v>11.65</v>
      </c>
      <c r="Q307" s="14">
        <v>12.7</v>
      </c>
      <c r="R307" s="14">
        <v>12.91</v>
      </c>
      <c r="S307" s="14">
        <v>6.6</v>
      </c>
      <c r="T307" s="14">
        <v>12.91</v>
      </c>
      <c r="U307" s="14">
        <v>6.6</v>
      </c>
      <c r="V307" s="14">
        <v>12.73</v>
      </c>
      <c r="W307" s="14">
        <v>15.49</v>
      </c>
      <c r="X307" s="14">
        <v>10.47</v>
      </c>
      <c r="Y307" s="14">
        <v>11.05</v>
      </c>
      <c r="Z307" s="14">
        <v>13.11</v>
      </c>
      <c r="AA307" s="14">
        <v>9.14</v>
      </c>
      <c r="AB307" s="14">
        <v>13.03</v>
      </c>
      <c r="AC307" s="14">
        <v>9.65</v>
      </c>
      <c r="AD307" s="14">
        <v>12.17</v>
      </c>
      <c r="AE307" s="14">
        <v>13.33</v>
      </c>
      <c r="AF307" s="14">
        <v>12.47</v>
      </c>
      <c r="AG307" s="14">
        <v>13.46</v>
      </c>
      <c r="AH307" s="14">
        <v>12.81</v>
      </c>
      <c r="AI307" s="14">
        <v>9.91</v>
      </c>
      <c r="AJ307" s="14">
        <v>10.93</v>
      </c>
      <c r="AK307" s="14">
        <v>15.37</v>
      </c>
      <c r="AL307" s="14">
        <v>12.54</v>
      </c>
      <c r="AM307" s="14">
        <v>4.83</v>
      </c>
      <c r="AN307" s="14">
        <v>12.74</v>
      </c>
      <c r="AO307" s="14">
        <v>0</v>
      </c>
      <c r="AP307" s="14">
        <v>12.56</v>
      </c>
      <c r="AQ307" s="14">
        <v>0</v>
      </c>
    </row>
    <row r="308" spans="1:43" ht="14.25" customHeight="1">
      <c r="A308" s="48">
        <v>44867</v>
      </c>
      <c r="B308" s="14">
        <v>10.67</v>
      </c>
      <c r="C308" s="14">
        <v>17.649999999999999</v>
      </c>
      <c r="D308" s="14">
        <v>10.78</v>
      </c>
      <c r="E308" s="14">
        <v>12.45</v>
      </c>
      <c r="F308" s="14">
        <v>10.130000000000001</v>
      </c>
      <c r="G308" s="14">
        <v>12.19</v>
      </c>
      <c r="H308" s="14">
        <v>10.75</v>
      </c>
      <c r="I308" s="14">
        <v>10.92</v>
      </c>
      <c r="J308" s="14">
        <v>10.94</v>
      </c>
      <c r="K308" s="2">
        <v>11.138400000000001</v>
      </c>
      <c r="L308" s="14">
        <v>9.9600000000000009</v>
      </c>
      <c r="M308" s="14">
        <v>10.8</v>
      </c>
      <c r="N308" s="14">
        <v>10.75</v>
      </c>
      <c r="O308" s="14">
        <v>12.95</v>
      </c>
      <c r="P308" s="14">
        <v>9.9600000000000009</v>
      </c>
      <c r="Q308" s="14">
        <v>19.43</v>
      </c>
      <c r="R308" s="2">
        <v>10.1662</v>
      </c>
      <c r="S308" s="2">
        <v>19.8186</v>
      </c>
      <c r="T308" s="14">
        <v>11.07</v>
      </c>
      <c r="U308" s="14">
        <v>11.18</v>
      </c>
      <c r="V308" s="14">
        <v>11.15</v>
      </c>
      <c r="W308" s="14">
        <v>13.21</v>
      </c>
      <c r="X308" s="14">
        <v>9.15</v>
      </c>
      <c r="Y308" s="14">
        <v>22.1</v>
      </c>
      <c r="Z308" s="14">
        <v>11.39</v>
      </c>
      <c r="AA308" s="14">
        <v>15.88</v>
      </c>
      <c r="AB308" s="14">
        <v>11.63</v>
      </c>
      <c r="AC308" s="14">
        <v>12.45</v>
      </c>
      <c r="AD308" s="14">
        <v>10.44</v>
      </c>
      <c r="AE308" s="14">
        <v>14.48</v>
      </c>
      <c r="AF308" s="14">
        <v>10.54</v>
      </c>
      <c r="AG308" s="14">
        <v>13.08</v>
      </c>
      <c r="AH308" s="14">
        <v>11.55</v>
      </c>
      <c r="AI308" s="14">
        <v>9.91</v>
      </c>
      <c r="AJ308" s="14">
        <v>9.16</v>
      </c>
      <c r="AK308" s="14">
        <v>16.64</v>
      </c>
      <c r="AL308" s="14">
        <v>10.87</v>
      </c>
      <c r="AM308" s="14">
        <v>17.02</v>
      </c>
      <c r="AN308" s="14">
        <v>11.1</v>
      </c>
      <c r="AO308" s="14">
        <v>0</v>
      </c>
      <c r="AP308" s="14">
        <v>11.31</v>
      </c>
      <c r="AQ308" s="14">
        <v>0</v>
      </c>
    </row>
    <row r="309" spans="1:43" ht="14.25" customHeight="1">
      <c r="A309" s="48">
        <v>44868</v>
      </c>
      <c r="B309" s="50">
        <v>8.17</v>
      </c>
      <c r="C309" s="14">
        <v>14.1</v>
      </c>
      <c r="D309" s="50">
        <v>8.36</v>
      </c>
      <c r="E309" s="14">
        <v>5.33</v>
      </c>
      <c r="F309" s="50">
        <v>8.02</v>
      </c>
      <c r="G309" s="14">
        <v>0</v>
      </c>
      <c r="H309" s="50">
        <v>8.6199999999999992</v>
      </c>
      <c r="I309" s="14">
        <v>3.81</v>
      </c>
      <c r="J309" s="50">
        <v>7.94</v>
      </c>
      <c r="K309" s="2">
        <v>3.8862000000000001</v>
      </c>
      <c r="L309" s="50">
        <v>7.84</v>
      </c>
      <c r="M309" s="14">
        <v>19.18</v>
      </c>
      <c r="N309" s="50">
        <v>8.07</v>
      </c>
      <c r="O309" s="14">
        <v>20.07</v>
      </c>
      <c r="P309" s="50">
        <v>7.84</v>
      </c>
      <c r="Q309" s="14">
        <v>2.29</v>
      </c>
      <c r="R309" s="2">
        <v>7.9968000000000004</v>
      </c>
      <c r="S309" s="2">
        <v>2.3357999999999999</v>
      </c>
      <c r="T309" s="50">
        <v>8.5</v>
      </c>
      <c r="U309" s="14">
        <v>3.94</v>
      </c>
      <c r="V309" s="50">
        <v>7.54</v>
      </c>
      <c r="W309" s="14">
        <v>0.76</v>
      </c>
      <c r="X309" s="50">
        <v>6.34</v>
      </c>
      <c r="Y309" s="14">
        <v>2.41</v>
      </c>
      <c r="Z309" s="50">
        <v>8.6300000000000008</v>
      </c>
      <c r="AA309" s="14">
        <v>1.1399999999999999</v>
      </c>
      <c r="AB309" s="50">
        <v>8.5</v>
      </c>
      <c r="AC309" s="14">
        <v>3.05</v>
      </c>
      <c r="AD309" s="50">
        <v>8.1</v>
      </c>
      <c r="AE309" s="14">
        <v>1.02</v>
      </c>
      <c r="AF309" s="50">
        <v>7.63</v>
      </c>
      <c r="AG309" s="14">
        <v>0</v>
      </c>
      <c r="AH309" s="50">
        <v>9.09</v>
      </c>
      <c r="AI309" s="14">
        <v>1.02</v>
      </c>
      <c r="AJ309" s="50">
        <v>6.95</v>
      </c>
      <c r="AK309" s="14">
        <v>2.67</v>
      </c>
      <c r="AL309" s="50">
        <v>8.32</v>
      </c>
      <c r="AM309" s="14">
        <v>1.91</v>
      </c>
      <c r="AN309" s="50">
        <v>8.4</v>
      </c>
      <c r="AO309" s="14">
        <v>0.76</v>
      </c>
      <c r="AP309" s="50">
        <v>8.68</v>
      </c>
      <c r="AQ309" s="14">
        <v>0.7752</v>
      </c>
    </row>
    <row r="310" spans="1:43" ht="14.25" customHeight="1">
      <c r="A310" s="48">
        <v>44869</v>
      </c>
      <c r="B310" s="14">
        <v>6.02</v>
      </c>
      <c r="C310" s="14">
        <v>0.38</v>
      </c>
      <c r="D310" s="14">
        <v>5.6</v>
      </c>
      <c r="E310" s="14">
        <v>0.38</v>
      </c>
      <c r="F310" s="14">
        <v>4.8600000000000003</v>
      </c>
      <c r="G310" s="14">
        <v>0.38</v>
      </c>
      <c r="H310" s="14">
        <v>5.81</v>
      </c>
      <c r="I310" s="14">
        <v>0.38</v>
      </c>
      <c r="J310" s="14">
        <v>4.33</v>
      </c>
      <c r="K310" s="2">
        <v>0.3876</v>
      </c>
      <c r="L310" s="14">
        <v>5.43</v>
      </c>
      <c r="M310" s="14">
        <v>0</v>
      </c>
      <c r="N310" s="14">
        <v>5.8</v>
      </c>
      <c r="O310" s="14">
        <v>6.73</v>
      </c>
      <c r="P310" s="14">
        <v>5.74</v>
      </c>
      <c r="Q310" s="14">
        <v>1.52</v>
      </c>
      <c r="R310" s="2">
        <v>5.8548</v>
      </c>
      <c r="S310" s="2">
        <v>1.5504</v>
      </c>
      <c r="T310" s="14">
        <v>5.64</v>
      </c>
      <c r="U310" s="14">
        <v>0</v>
      </c>
      <c r="V310" s="14">
        <v>4.4000000000000004</v>
      </c>
      <c r="W310" s="14">
        <v>0</v>
      </c>
      <c r="X310" s="14">
        <v>3.23</v>
      </c>
      <c r="Y310" s="14">
        <v>1.27</v>
      </c>
      <c r="Z310" s="14">
        <v>5.78</v>
      </c>
      <c r="AA310" s="14">
        <v>0.38</v>
      </c>
      <c r="AB310" s="14">
        <v>5.96</v>
      </c>
      <c r="AC310" s="14">
        <v>0.38</v>
      </c>
      <c r="AD310" s="14">
        <v>5.22</v>
      </c>
      <c r="AE310" s="14">
        <v>0</v>
      </c>
      <c r="AF310" s="14">
        <v>5.54</v>
      </c>
      <c r="AG310" s="14">
        <v>0.25</v>
      </c>
      <c r="AH310" s="14">
        <v>7.36</v>
      </c>
      <c r="AI310" s="14">
        <v>0</v>
      </c>
      <c r="AJ310" s="14">
        <v>4.8899999999999997</v>
      </c>
      <c r="AK310" s="14">
        <v>4.83</v>
      </c>
      <c r="AL310" s="14">
        <v>4.74</v>
      </c>
      <c r="AM310" s="14">
        <v>0</v>
      </c>
      <c r="AN310" s="14">
        <v>5.4</v>
      </c>
      <c r="AO310" s="14">
        <v>0.38</v>
      </c>
      <c r="AP310" s="14">
        <v>5.6</v>
      </c>
      <c r="AQ310" s="14">
        <v>0.3876</v>
      </c>
    </row>
    <row r="311" spans="1:43" ht="14.25" customHeight="1">
      <c r="A311" s="48">
        <v>44870</v>
      </c>
      <c r="B311" s="14">
        <v>7.32</v>
      </c>
      <c r="C311" s="14">
        <v>0</v>
      </c>
      <c r="D311" s="14">
        <v>6.88</v>
      </c>
      <c r="E311" s="14">
        <v>0</v>
      </c>
      <c r="F311" s="14">
        <v>6.68</v>
      </c>
      <c r="G311" s="14">
        <v>0</v>
      </c>
      <c r="H311" s="14">
        <v>7.02</v>
      </c>
      <c r="I311" s="14">
        <v>0</v>
      </c>
      <c r="J311" s="14">
        <v>6.39</v>
      </c>
      <c r="K311" s="2">
        <v>0</v>
      </c>
      <c r="L311" s="14">
        <v>6.11</v>
      </c>
      <c r="M311" s="14">
        <v>0.76</v>
      </c>
      <c r="N311" s="14">
        <v>6.45</v>
      </c>
      <c r="O311" s="14">
        <v>1.52</v>
      </c>
      <c r="P311" s="14">
        <v>6.42</v>
      </c>
      <c r="Q311" s="14">
        <v>0</v>
      </c>
      <c r="R311" s="2">
        <v>6.5484</v>
      </c>
      <c r="S311" s="2">
        <v>0</v>
      </c>
      <c r="T311" s="14">
        <v>7.32</v>
      </c>
      <c r="U311" s="14">
        <v>0</v>
      </c>
      <c r="V311" s="14">
        <v>5.73</v>
      </c>
      <c r="W311" s="14">
        <v>0.25</v>
      </c>
      <c r="X311" s="14">
        <v>4.59</v>
      </c>
      <c r="Y311" s="14">
        <v>0.38</v>
      </c>
      <c r="Z311" s="14">
        <v>8</v>
      </c>
      <c r="AA311" s="14">
        <v>0</v>
      </c>
      <c r="AB311" s="14">
        <v>7.43</v>
      </c>
      <c r="AC311" s="14">
        <v>0</v>
      </c>
      <c r="AD311" s="14">
        <v>6.83</v>
      </c>
      <c r="AE311" s="14">
        <v>0</v>
      </c>
      <c r="AF311" s="14">
        <v>5.8</v>
      </c>
      <c r="AG311" s="14">
        <v>0</v>
      </c>
      <c r="AH311" s="14">
        <v>7.61</v>
      </c>
      <c r="AI311" s="14">
        <v>0</v>
      </c>
      <c r="AJ311" s="14">
        <v>4.88</v>
      </c>
      <c r="AK311" s="14">
        <v>0.38</v>
      </c>
      <c r="AL311" s="14">
        <v>7.09</v>
      </c>
      <c r="AM311" s="14">
        <v>0</v>
      </c>
      <c r="AN311" s="14">
        <v>7.4</v>
      </c>
      <c r="AO311" s="14">
        <v>0</v>
      </c>
      <c r="AP311" s="14">
        <v>7.31</v>
      </c>
      <c r="AQ311" s="14">
        <v>0</v>
      </c>
    </row>
    <row r="312" spans="1:43" ht="14.25" customHeight="1">
      <c r="A312" s="48">
        <v>44871</v>
      </c>
      <c r="B312" s="14">
        <v>7.24</v>
      </c>
      <c r="C312" s="14">
        <v>0</v>
      </c>
      <c r="D312" s="14">
        <v>6.82</v>
      </c>
      <c r="E312" s="14">
        <v>0</v>
      </c>
      <c r="F312" s="14">
        <v>6.95</v>
      </c>
      <c r="G312" s="14">
        <v>0</v>
      </c>
      <c r="H312" s="14">
        <v>6.76</v>
      </c>
      <c r="I312" s="14">
        <v>0</v>
      </c>
      <c r="J312" s="14">
        <v>4.8899999999999997</v>
      </c>
      <c r="K312" s="2">
        <v>0</v>
      </c>
      <c r="L312" s="14">
        <v>6.26</v>
      </c>
      <c r="M312" s="14">
        <v>0</v>
      </c>
      <c r="N312" s="14">
        <v>5.45</v>
      </c>
      <c r="O312" s="14">
        <v>0.38</v>
      </c>
      <c r="P312" s="14">
        <v>6.7</v>
      </c>
      <c r="Q312" s="14">
        <v>0</v>
      </c>
      <c r="R312" s="2">
        <v>6.8340000000000005</v>
      </c>
      <c r="S312" s="2">
        <v>0</v>
      </c>
      <c r="T312" s="14">
        <v>4.99</v>
      </c>
      <c r="U312" s="14">
        <v>0</v>
      </c>
      <c r="V312" s="14">
        <v>4.1500000000000004</v>
      </c>
      <c r="W312" s="14">
        <v>0</v>
      </c>
      <c r="X312" s="14">
        <v>4.1500000000000004</v>
      </c>
      <c r="Y312" s="14">
        <v>0</v>
      </c>
      <c r="Z312" s="14">
        <v>6.95</v>
      </c>
      <c r="AA312" s="14">
        <v>0</v>
      </c>
      <c r="AB312" s="14">
        <v>5.9</v>
      </c>
      <c r="AC312" s="14">
        <v>0</v>
      </c>
      <c r="AD312" s="14">
        <v>6.62</v>
      </c>
      <c r="AE312" s="14">
        <v>0.38</v>
      </c>
      <c r="AF312" s="14">
        <v>4.54</v>
      </c>
      <c r="AG312" s="14">
        <v>0</v>
      </c>
      <c r="AH312" s="14">
        <v>5.73</v>
      </c>
      <c r="AI312" s="14">
        <v>0</v>
      </c>
      <c r="AJ312" s="14">
        <v>5.46</v>
      </c>
      <c r="AK312" s="14">
        <v>0</v>
      </c>
      <c r="AL312" s="14">
        <v>6.45</v>
      </c>
      <c r="AM312" s="14">
        <v>0.38</v>
      </c>
      <c r="AN312" s="14">
        <v>6.95</v>
      </c>
      <c r="AO312" s="14">
        <v>0</v>
      </c>
      <c r="AP312" s="14">
        <v>6.74</v>
      </c>
      <c r="AQ312" s="14">
        <v>0</v>
      </c>
    </row>
    <row r="313" spans="1:43" ht="14.25" customHeight="1">
      <c r="A313" s="48">
        <v>44872</v>
      </c>
      <c r="B313" s="14">
        <v>6.39</v>
      </c>
      <c r="C313" s="14">
        <v>1.91</v>
      </c>
      <c r="D313" s="14">
        <v>7.1</v>
      </c>
      <c r="E313" s="14">
        <v>3.3</v>
      </c>
      <c r="F313" s="14">
        <v>6.98</v>
      </c>
      <c r="G313" s="14">
        <v>1.4</v>
      </c>
      <c r="H313" s="14">
        <v>7.05</v>
      </c>
      <c r="I313" s="14">
        <v>3.43</v>
      </c>
      <c r="J313" s="14">
        <v>7.5</v>
      </c>
      <c r="K313" s="2">
        <v>3.4986000000000002</v>
      </c>
      <c r="L313" s="14">
        <v>6.17</v>
      </c>
      <c r="M313" s="14">
        <v>1.52</v>
      </c>
      <c r="N313" s="14">
        <v>5.51</v>
      </c>
      <c r="O313" s="14">
        <v>0</v>
      </c>
      <c r="P313" s="14">
        <v>6.26</v>
      </c>
      <c r="Q313" s="14">
        <v>0.38</v>
      </c>
      <c r="R313" s="2">
        <v>6.3852000000000002</v>
      </c>
      <c r="S313" s="2">
        <v>0.3876</v>
      </c>
      <c r="T313" s="14">
        <v>5.31</v>
      </c>
      <c r="U313" s="14">
        <v>1.52</v>
      </c>
      <c r="V313" s="14">
        <v>6.97</v>
      </c>
      <c r="W313" s="14">
        <v>0.51</v>
      </c>
      <c r="X313" s="14">
        <v>4.8499999999999996</v>
      </c>
      <c r="Y313" s="14">
        <v>1.4</v>
      </c>
      <c r="Z313" s="14">
        <v>7.05</v>
      </c>
      <c r="AA313" s="14">
        <v>2.54</v>
      </c>
      <c r="AB313" s="14">
        <v>6.52</v>
      </c>
      <c r="AC313" s="14">
        <v>3.56</v>
      </c>
      <c r="AD313" s="14">
        <v>7.3</v>
      </c>
      <c r="AE313" s="14">
        <v>1.27</v>
      </c>
      <c r="AF313" s="14">
        <v>6.72</v>
      </c>
      <c r="AG313" s="14">
        <v>1.02</v>
      </c>
      <c r="AH313" s="14">
        <v>6.1</v>
      </c>
      <c r="AI313" s="14">
        <v>2.29</v>
      </c>
      <c r="AJ313" s="14">
        <v>5.64</v>
      </c>
      <c r="AK313" s="14">
        <v>0.64</v>
      </c>
      <c r="AL313" s="14">
        <v>7.34</v>
      </c>
      <c r="AM313" s="14">
        <v>2.0299999999999998</v>
      </c>
      <c r="AN313" s="14">
        <v>6.52</v>
      </c>
      <c r="AO313" s="14">
        <v>0</v>
      </c>
      <c r="AP313" s="14">
        <v>7.47</v>
      </c>
      <c r="AQ313" s="14">
        <v>0</v>
      </c>
    </row>
    <row r="314" spans="1:43" ht="14.25" customHeight="1">
      <c r="A314" s="48">
        <v>44873</v>
      </c>
      <c r="B314" s="14">
        <v>9.2799999999999994</v>
      </c>
      <c r="C314" s="14">
        <v>0.89</v>
      </c>
      <c r="D314" s="14">
        <v>8.9600000000000009</v>
      </c>
      <c r="E314" s="14">
        <v>0.64</v>
      </c>
      <c r="F314" s="14">
        <v>8.74</v>
      </c>
      <c r="G314" s="14">
        <v>0.38</v>
      </c>
      <c r="H314" s="14">
        <v>9.08</v>
      </c>
      <c r="I314" s="14">
        <v>1.1399999999999999</v>
      </c>
      <c r="J314" s="14">
        <v>9.35</v>
      </c>
      <c r="K314" s="2">
        <v>1.1628000000000001</v>
      </c>
      <c r="L314" s="14">
        <v>8.1300000000000008</v>
      </c>
      <c r="M314" s="14">
        <v>0.38</v>
      </c>
      <c r="N314" s="14">
        <v>8.31</v>
      </c>
      <c r="O314" s="14">
        <v>2.29</v>
      </c>
      <c r="P314" s="14">
        <v>8.2899999999999991</v>
      </c>
      <c r="Q314" s="14">
        <v>1.52</v>
      </c>
      <c r="R314" s="2">
        <v>8.4558</v>
      </c>
      <c r="S314" s="2">
        <v>1.5504</v>
      </c>
      <c r="T314" s="14">
        <v>7.96</v>
      </c>
      <c r="U314" s="14">
        <v>0.25</v>
      </c>
      <c r="V314" s="14">
        <v>8.09</v>
      </c>
      <c r="W314" s="14">
        <v>0.51</v>
      </c>
      <c r="X314" s="14">
        <v>6.88</v>
      </c>
      <c r="Y314" s="14">
        <v>0</v>
      </c>
      <c r="Z314" s="14">
        <v>9.9</v>
      </c>
      <c r="AA314" s="14">
        <v>0</v>
      </c>
      <c r="AB314" s="14">
        <v>9.2899999999999991</v>
      </c>
      <c r="AC314" s="14">
        <v>0.51</v>
      </c>
      <c r="AD314" s="14">
        <v>8.73</v>
      </c>
      <c r="AE314" s="14">
        <v>0.25</v>
      </c>
      <c r="AF314" s="14">
        <v>7.85</v>
      </c>
      <c r="AG314" s="14">
        <v>0</v>
      </c>
      <c r="AH314" s="14">
        <v>8.19</v>
      </c>
      <c r="AI314" s="14">
        <v>0.38</v>
      </c>
      <c r="AJ314" s="14">
        <v>7.05</v>
      </c>
      <c r="AK314" s="14">
        <v>0.38</v>
      </c>
      <c r="AL314" s="14">
        <v>9.5</v>
      </c>
      <c r="AM314" s="14">
        <v>1.27</v>
      </c>
      <c r="AN314" s="14">
        <v>9.51</v>
      </c>
      <c r="AO314" s="14">
        <v>0.38</v>
      </c>
      <c r="AP314" s="14">
        <v>9.59</v>
      </c>
      <c r="AQ314" s="14">
        <v>0.3876</v>
      </c>
    </row>
    <row r="315" spans="1:43" ht="14.25" customHeight="1">
      <c r="A315" s="48">
        <v>44874</v>
      </c>
      <c r="B315" s="14">
        <v>6.06</v>
      </c>
      <c r="C315" s="14">
        <v>0</v>
      </c>
      <c r="D315" s="14">
        <v>5.95</v>
      </c>
      <c r="E315" s="14">
        <v>0</v>
      </c>
      <c r="F315" s="14">
        <v>6.73</v>
      </c>
      <c r="G315" s="14">
        <v>0</v>
      </c>
      <c r="H315" s="14">
        <v>6.1</v>
      </c>
      <c r="I315" s="14">
        <v>0</v>
      </c>
      <c r="J315" s="14">
        <v>5.3</v>
      </c>
      <c r="K315" s="2">
        <v>0</v>
      </c>
      <c r="L315" s="14">
        <v>5.31</v>
      </c>
      <c r="M315" s="14">
        <v>0</v>
      </c>
      <c r="N315" s="14">
        <v>4.26</v>
      </c>
      <c r="O315" s="14">
        <v>0.38</v>
      </c>
      <c r="P315" s="14">
        <v>6.45</v>
      </c>
      <c r="Q315" s="14">
        <v>0</v>
      </c>
      <c r="R315" s="2">
        <v>6.5790000000000006</v>
      </c>
      <c r="S315" s="2">
        <v>0</v>
      </c>
      <c r="T315" s="14">
        <v>4.5</v>
      </c>
      <c r="U315" s="14">
        <v>0</v>
      </c>
      <c r="V315" s="14">
        <v>4.55</v>
      </c>
      <c r="W315" s="14">
        <v>0</v>
      </c>
      <c r="X315" s="14">
        <v>3.23</v>
      </c>
      <c r="Y315" s="14">
        <v>0</v>
      </c>
      <c r="Z315" s="14">
        <v>6.65</v>
      </c>
      <c r="AA315" s="14">
        <v>0</v>
      </c>
      <c r="AB315" s="14">
        <v>5.55</v>
      </c>
      <c r="AC315" s="14">
        <v>0.89</v>
      </c>
      <c r="AD315" s="14">
        <v>6.67</v>
      </c>
      <c r="AE315" s="14">
        <v>0</v>
      </c>
      <c r="AF315" s="14">
        <v>4.08</v>
      </c>
      <c r="AG315" s="14">
        <v>0</v>
      </c>
      <c r="AH315" s="14">
        <v>5.9</v>
      </c>
      <c r="AI315" s="14">
        <v>0</v>
      </c>
      <c r="AJ315" s="14">
        <v>5.81</v>
      </c>
      <c r="AK315" s="14">
        <v>0</v>
      </c>
      <c r="AL315" s="14">
        <v>6.05</v>
      </c>
      <c r="AM315" s="14">
        <v>0.38</v>
      </c>
      <c r="AN315" s="14">
        <v>6.74</v>
      </c>
      <c r="AO315" s="14">
        <v>0</v>
      </c>
      <c r="AP315" s="14">
        <v>6.46</v>
      </c>
      <c r="AQ315" s="14">
        <v>0</v>
      </c>
    </row>
    <row r="316" spans="1:43" ht="14.25" customHeight="1">
      <c r="A316" s="48">
        <v>44875</v>
      </c>
      <c r="B316" s="14">
        <v>6.03</v>
      </c>
      <c r="C316" s="14">
        <v>0</v>
      </c>
      <c r="D316" s="14">
        <v>6.81</v>
      </c>
      <c r="E316" s="14">
        <v>0</v>
      </c>
      <c r="F316" s="14">
        <v>7.55</v>
      </c>
      <c r="G316" s="14">
        <v>0</v>
      </c>
      <c r="H316" s="14">
        <v>6.05</v>
      </c>
      <c r="I316" s="14">
        <v>0.38</v>
      </c>
      <c r="J316" s="14">
        <v>5.94</v>
      </c>
      <c r="K316" s="2">
        <v>0.3876</v>
      </c>
      <c r="L316" s="14">
        <v>5.65</v>
      </c>
      <c r="M316" s="14">
        <v>0</v>
      </c>
      <c r="N316" s="14">
        <v>5.64</v>
      </c>
      <c r="O316" s="14">
        <v>0</v>
      </c>
      <c r="P316" s="14">
        <v>7.64</v>
      </c>
      <c r="Q316" s="14">
        <v>0</v>
      </c>
      <c r="R316" s="2">
        <v>7.7927999999999997</v>
      </c>
      <c r="S316" s="2">
        <v>0</v>
      </c>
      <c r="T316" s="14">
        <v>5.88</v>
      </c>
      <c r="U316" s="14">
        <v>0</v>
      </c>
      <c r="V316" s="14">
        <v>5.79</v>
      </c>
      <c r="W316" s="14">
        <v>0</v>
      </c>
      <c r="X316" s="14">
        <v>6.28</v>
      </c>
      <c r="Y316" s="14">
        <v>0</v>
      </c>
      <c r="Z316" s="14">
        <v>6.02</v>
      </c>
      <c r="AA316" s="14">
        <v>0</v>
      </c>
      <c r="AB316" s="14">
        <v>5.72</v>
      </c>
      <c r="AC316" s="14">
        <v>0.51</v>
      </c>
      <c r="AD316" s="14">
        <v>7.29</v>
      </c>
      <c r="AE316" s="14">
        <v>0</v>
      </c>
      <c r="AF316" s="14">
        <v>5.79</v>
      </c>
      <c r="AG316" s="14">
        <v>0</v>
      </c>
      <c r="AH316" s="14">
        <v>6.16</v>
      </c>
      <c r="AI316" s="14">
        <v>0</v>
      </c>
      <c r="AJ316" s="14">
        <v>8.14</v>
      </c>
      <c r="AK316" s="14">
        <v>0</v>
      </c>
      <c r="AL316" s="14">
        <v>6.28</v>
      </c>
      <c r="AM316" s="14">
        <v>0.38</v>
      </c>
      <c r="AN316" s="14">
        <v>5.74</v>
      </c>
      <c r="AO316" s="14">
        <v>0.38</v>
      </c>
      <c r="AP316" s="14">
        <v>5.74</v>
      </c>
      <c r="AQ316" s="14">
        <v>0.3876</v>
      </c>
    </row>
    <row r="317" spans="1:43" ht="14.25" customHeight="1">
      <c r="A317" s="48">
        <v>44876</v>
      </c>
      <c r="B317" s="14">
        <v>11.55</v>
      </c>
      <c r="C317" s="14">
        <v>0</v>
      </c>
      <c r="D317" s="14">
        <v>11.22</v>
      </c>
      <c r="E317" s="14">
        <v>0</v>
      </c>
      <c r="F317" s="14">
        <v>12.44</v>
      </c>
      <c r="G317" s="14">
        <v>0</v>
      </c>
      <c r="H317" s="14">
        <v>11.26</v>
      </c>
      <c r="I317" s="14">
        <v>0</v>
      </c>
      <c r="J317" s="14">
        <v>9.36</v>
      </c>
      <c r="K317" s="2">
        <v>0</v>
      </c>
      <c r="L317" s="14">
        <v>11.84</v>
      </c>
      <c r="M317" s="14">
        <v>0</v>
      </c>
      <c r="N317" s="14">
        <v>10.24</v>
      </c>
      <c r="O317" s="14">
        <v>0</v>
      </c>
      <c r="P317" s="14">
        <v>10.74</v>
      </c>
      <c r="Q317" s="14">
        <v>0</v>
      </c>
      <c r="R317" s="2">
        <v>10.954800000000001</v>
      </c>
      <c r="S317" s="2">
        <v>0</v>
      </c>
      <c r="T317" s="14">
        <v>10.199999999999999</v>
      </c>
      <c r="U317" s="14">
        <v>0</v>
      </c>
      <c r="V317" s="14">
        <v>8.77</v>
      </c>
      <c r="W317" s="14">
        <v>0</v>
      </c>
      <c r="X317" s="14">
        <v>8.27</v>
      </c>
      <c r="Y317" s="14">
        <v>0</v>
      </c>
      <c r="Z317" s="14">
        <v>9.89</v>
      </c>
      <c r="AA317" s="14">
        <v>0</v>
      </c>
      <c r="AB317" s="14">
        <v>9.89</v>
      </c>
      <c r="AC317" s="14">
        <v>0</v>
      </c>
      <c r="AD317" s="14">
        <v>11.92</v>
      </c>
      <c r="AE317" s="14">
        <v>0</v>
      </c>
      <c r="AF317" s="14">
        <v>8.65</v>
      </c>
      <c r="AG317" s="14">
        <v>0</v>
      </c>
      <c r="AH317" s="14">
        <v>9.92</v>
      </c>
      <c r="AI317" s="14">
        <v>0</v>
      </c>
      <c r="AJ317" s="14">
        <v>11.7</v>
      </c>
      <c r="AK317" s="14">
        <v>0</v>
      </c>
      <c r="AL317" s="14">
        <v>10.130000000000001</v>
      </c>
      <c r="AM317" s="14">
        <v>0</v>
      </c>
      <c r="AN317" s="14">
        <v>11.32</v>
      </c>
      <c r="AO317" s="14">
        <v>0.51</v>
      </c>
      <c r="AP317" s="14">
        <v>10.84</v>
      </c>
      <c r="AQ317" s="14">
        <v>0.5202</v>
      </c>
    </row>
    <row r="318" spans="1:43" ht="14.25" customHeight="1">
      <c r="A318" s="48">
        <v>44877</v>
      </c>
      <c r="B318" s="14">
        <v>9.01</v>
      </c>
      <c r="C318" s="14">
        <v>0.38</v>
      </c>
      <c r="D318" s="14">
        <v>11.2</v>
      </c>
      <c r="E318" s="14">
        <v>0</v>
      </c>
      <c r="F318" s="14">
        <v>13.12</v>
      </c>
      <c r="G318" s="14">
        <v>0</v>
      </c>
      <c r="H318" s="14">
        <v>11.14</v>
      </c>
      <c r="I318" s="14">
        <v>0</v>
      </c>
      <c r="J318" s="14">
        <v>9.33</v>
      </c>
      <c r="K318" s="2">
        <v>0</v>
      </c>
      <c r="L318" s="14">
        <v>9.8000000000000007</v>
      </c>
      <c r="M318" s="14">
        <v>0</v>
      </c>
      <c r="N318" s="14">
        <v>8.18</v>
      </c>
      <c r="O318" s="14">
        <v>0.38</v>
      </c>
      <c r="P318" s="14">
        <v>10.54</v>
      </c>
      <c r="Q318" s="14">
        <v>0</v>
      </c>
      <c r="R318" s="2">
        <v>10.7508</v>
      </c>
      <c r="S318" s="2">
        <v>0</v>
      </c>
      <c r="T318" s="14">
        <v>7.87</v>
      </c>
      <c r="U318" s="14">
        <v>0</v>
      </c>
      <c r="V318" s="14">
        <v>7.9</v>
      </c>
      <c r="W318" s="14">
        <v>0</v>
      </c>
      <c r="X318" s="14">
        <v>7.47</v>
      </c>
      <c r="Y318" s="14">
        <v>0</v>
      </c>
      <c r="Z318" s="14">
        <v>9.2899999999999991</v>
      </c>
      <c r="AA318" s="14">
        <v>0</v>
      </c>
      <c r="AB318" s="14">
        <v>9.18</v>
      </c>
      <c r="AC318" s="14">
        <v>0</v>
      </c>
      <c r="AD318" s="14">
        <v>11.95</v>
      </c>
      <c r="AE318" s="14">
        <v>0</v>
      </c>
      <c r="AF318" s="14">
        <v>7.54</v>
      </c>
      <c r="AG318" s="14">
        <v>0</v>
      </c>
      <c r="AH318" s="14">
        <v>8.6300000000000008</v>
      </c>
      <c r="AI318" s="14">
        <v>0</v>
      </c>
      <c r="AJ318" s="14">
        <v>11.13</v>
      </c>
      <c r="AK318" s="14">
        <v>0</v>
      </c>
      <c r="AL318" s="14">
        <v>10.3</v>
      </c>
      <c r="AM318" s="14">
        <v>0.51</v>
      </c>
      <c r="AN318" s="14">
        <v>9.2200000000000006</v>
      </c>
      <c r="AO318" s="14">
        <v>0.38</v>
      </c>
      <c r="AP318" s="14">
        <v>10.7</v>
      </c>
      <c r="AQ318" s="14">
        <v>0.3876</v>
      </c>
    </row>
    <row r="319" spans="1:43" ht="14.25" customHeight="1">
      <c r="A319" s="48">
        <v>44878</v>
      </c>
      <c r="B319" s="14">
        <v>9.9</v>
      </c>
      <c r="C319" s="14">
        <v>1.02</v>
      </c>
      <c r="D319" s="14">
        <v>10.67</v>
      </c>
      <c r="E319" s="14">
        <v>1.02</v>
      </c>
      <c r="F319" s="14">
        <v>10.87</v>
      </c>
      <c r="G319" s="14">
        <v>1.02</v>
      </c>
      <c r="H319" s="14">
        <v>10.46</v>
      </c>
      <c r="I319" s="14">
        <v>1.78</v>
      </c>
      <c r="J319" s="14">
        <v>12.07</v>
      </c>
      <c r="K319" s="2">
        <v>1.8156000000000001</v>
      </c>
      <c r="L319" s="14">
        <v>9.2100000000000009</v>
      </c>
      <c r="M319" s="14">
        <v>2.41</v>
      </c>
      <c r="N319" s="14">
        <v>10.19</v>
      </c>
      <c r="O319" s="14">
        <v>1.02</v>
      </c>
      <c r="P319" s="14">
        <v>10.69</v>
      </c>
      <c r="Q319" s="14">
        <v>2.54</v>
      </c>
      <c r="R319" s="2">
        <v>10.9038</v>
      </c>
      <c r="S319" s="2">
        <v>2.5908000000000002</v>
      </c>
      <c r="T319" s="14">
        <v>10.039999999999999</v>
      </c>
      <c r="U319" s="14">
        <v>1.78</v>
      </c>
      <c r="V319" s="14">
        <v>11.51</v>
      </c>
      <c r="W319" s="14">
        <v>0</v>
      </c>
      <c r="X319" s="14">
        <v>9.68</v>
      </c>
      <c r="Y319" s="14">
        <v>3.81</v>
      </c>
      <c r="Z319" s="14">
        <v>11.37</v>
      </c>
      <c r="AA319" s="14">
        <v>0</v>
      </c>
      <c r="AB319" s="14">
        <v>10.94</v>
      </c>
      <c r="AC319" s="14">
        <v>0.51</v>
      </c>
      <c r="AD319" s="14">
        <v>11.46</v>
      </c>
      <c r="AE319" s="14">
        <v>0.76</v>
      </c>
      <c r="AF319" s="14">
        <v>11.69</v>
      </c>
      <c r="AG319" s="14">
        <v>1.02</v>
      </c>
      <c r="AH319" s="14">
        <v>10.19</v>
      </c>
      <c r="AI319" s="14">
        <v>2.16</v>
      </c>
      <c r="AJ319" s="14">
        <v>9.09</v>
      </c>
      <c r="AK319" s="14">
        <v>1.27</v>
      </c>
      <c r="AL319" s="14">
        <v>11.59</v>
      </c>
      <c r="AM319" s="14">
        <v>0</v>
      </c>
      <c r="AN319" s="14">
        <v>10.77</v>
      </c>
      <c r="AO319" s="14">
        <v>0</v>
      </c>
      <c r="AP319" s="14">
        <v>11.36</v>
      </c>
      <c r="AQ319" s="14">
        <v>0</v>
      </c>
    </row>
    <row r="320" spans="1:43" ht="14.25" customHeight="1">
      <c r="A320" s="48">
        <v>44879</v>
      </c>
      <c r="B320" s="14">
        <v>10.26</v>
      </c>
      <c r="C320" s="14">
        <v>1.27</v>
      </c>
      <c r="D320" s="14">
        <v>9.98</v>
      </c>
      <c r="E320" s="14">
        <v>0.51</v>
      </c>
      <c r="F320" s="14">
        <v>9.68</v>
      </c>
      <c r="G320" s="14">
        <v>0.38</v>
      </c>
      <c r="H320" s="14">
        <v>10.11</v>
      </c>
      <c r="I320" s="14">
        <v>0.64</v>
      </c>
      <c r="J320" s="14">
        <v>10.49</v>
      </c>
      <c r="K320" s="2">
        <v>0.65280000000000005</v>
      </c>
      <c r="L320" s="14">
        <v>9.33</v>
      </c>
      <c r="M320" s="14">
        <v>0.38</v>
      </c>
      <c r="N320" s="14">
        <v>10.130000000000001</v>
      </c>
      <c r="O320" s="14">
        <v>1.02</v>
      </c>
      <c r="P320" s="14">
        <v>9.4</v>
      </c>
      <c r="Q320" s="14">
        <v>1.4</v>
      </c>
      <c r="R320" s="2">
        <v>9.588000000000001</v>
      </c>
      <c r="S320" s="2">
        <v>1.4279999999999999</v>
      </c>
      <c r="T320" s="14">
        <v>10.039999999999999</v>
      </c>
      <c r="U320" s="14">
        <v>0.51</v>
      </c>
      <c r="V320" s="14">
        <v>10.01</v>
      </c>
      <c r="W320" s="14">
        <v>0</v>
      </c>
      <c r="X320" s="14">
        <v>8.82</v>
      </c>
      <c r="Y320" s="14">
        <v>0.38</v>
      </c>
      <c r="Z320" s="14">
        <v>10.96</v>
      </c>
      <c r="AA320" s="14">
        <v>1.52</v>
      </c>
      <c r="AB320" s="14">
        <v>10.69</v>
      </c>
      <c r="AC320" s="14">
        <v>0.51</v>
      </c>
      <c r="AD320" s="14">
        <v>9.92</v>
      </c>
      <c r="AE320" s="14">
        <v>0.38</v>
      </c>
      <c r="AF320" s="14">
        <v>10.210000000000001</v>
      </c>
      <c r="AG320" s="14">
        <v>0.51</v>
      </c>
      <c r="AH320" s="14">
        <v>10.15</v>
      </c>
      <c r="AI320" s="14">
        <v>0.38</v>
      </c>
      <c r="AJ320" s="14">
        <v>8.6</v>
      </c>
      <c r="AK320" s="14">
        <v>0.38</v>
      </c>
      <c r="AL320" s="14">
        <v>10.25</v>
      </c>
      <c r="AM320" s="14">
        <v>1.52</v>
      </c>
      <c r="AN320" s="14">
        <v>10.41</v>
      </c>
      <c r="AO320" s="14">
        <v>0.51</v>
      </c>
      <c r="AP320" s="14">
        <v>10.42</v>
      </c>
      <c r="AQ320" s="14">
        <v>0.5202</v>
      </c>
    </row>
    <row r="321" spans="1:43" ht="14.25" customHeight="1">
      <c r="A321" s="48">
        <v>44880</v>
      </c>
      <c r="B321" s="14">
        <v>9.01</v>
      </c>
      <c r="C321" s="14">
        <v>0</v>
      </c>
      <c r="D321" s="14">
        <v>8.7799999999999994</v>
      </c>
      <c r="E321" s="14">
        <v>0</v>
      </c>
      <c r="F321" s="14">
        <v>8.3699999999999992</v>
      </c>
      <c r="G321" s="14">
        <v>0.38</v>
      </c>
      <c r="H321" s="14">
        <v>8.92</v>
      </c>
      <c r="I321" s="14">
        <v>0</v>
      </c>
      <c r="J321" s="14">
        <v>9.1</v>
      </c>
      <c r="K321" s="2">
        <v>0</v>
      </c>
      <c r="L321" s="14">
        <v>7.95</v>
      </c>
      <c r="M321" s="14">
        <v>0.38</v>
      </c>
      <c r="N321" s="14">
        <v>8.42</v>
      </c>
      <c r="O321" s="14">
        <v>0</v>
      </c>
      <c r="P321" s="14">
        <v>8.39</v>
      </c>
      <c r="Q321" s="14">
        <v>0</v>
      </c>
      <c r="R321" s="2">
        <v>8.5578000000000003</v>
      </c>
      <c r="S321" s="2">
        <v>0</v>
      </c>
      <c r="T321" s="14">
        <v>7.82</v>
      </c>
      <c r="U321" s="14">
        <v>0</v>
      </c>
      <c r="V321" s="14">
        <v>8.92</v>
      </c>
      <c r="W321" s="14">
        <v>0</v>
      </c>
      <c r="X321" s="14">
        <v>7.64</v>
      </c>
      <c r="Y321" s="14">
        <v>0</v>
      </c>
      <c r="Z321" s="14">
        <v>9.83</v>
      </c>
      <c r="AA321" s="14">
        <v>0</v>
      </c>
      <c r="AB321" s="14">
        <v>9.51</v>
      </c>
      <c r="AC321" s="14">
        <v>0</v>
      </c>
      <c r="AD321" s="14">
        <v>8.49</v>
      </c>
      <c r="AE321" s="14">
        <v>0</v>
      </c>
      <c r="AF321" s="14">
        <v>9</v>
      </c>
      <c r="AG321" s="14">
        <v>0</v>
      </c>
      <c r="AH321" s="14">
        <v>7.96</v>
      </c>
      <c r="AI321" s="14">
        <v>0</v>
      </c>
      <c r="AJ321" s="14">
        <v>7.32</v>
      </c>
      <c r="AK321" s="14">
        <v>0</v>
      </c>
      <c r="AL321" s="14">
        <v>9.06</v>
      </c>
      <c r="AM321" s="14">
        <v>0</v>
      </c>
      <c r="AN321" s="14">
        <v>9.36</v>
      </c>
      <c r="AO321" s="14">
        <v>0</v>
      </c>
      <c r="AP321" s="14">
        <v>9.27</v>
      </c>
      <c r="AQ321" s="14">
        <v>0</v>
      </c>
    </row>
    <row r="322" spans="1:43" ht="14.25" customHeight="1">
      <c r="A322" s="48">
        <v>44881</v>
      </c>
      <c r="B322" s="14">
        <v>8.0399999999999991</v>
      </c>
      <c r="C322" s="14">
        <v>0</v>
      </c>
      <c r="D322" s="14">
        <v>7.58</v>
      </c>
      <c r="E322" s="14">
        <v>0</v>
      </c>
      <c r="F322" s="14">
        <v>7.29</v>
      </c>
      <c r="G322" s="14">
        <v>0</v>
      </c>
      <c r="H322" s="14">
        <v>7.71</v>
      </c>
      <c r="I322" s="14">
        <v>0</v>
      </c>
      <c r="J322" s="14">
        <v>8.0399999999999991</v>
      </c>
      <c r="K322" s="2">
        <v>0</v>
      </c>
      <c r="L322" s="14">
        <v>7.36</v>
      </c>
      <c r="M322" s="14">
        <v>0</v>
      </c>
      <c r="N322" s="14">
        <v>8.01</v>
      </c>
      <c r="O322" s="14">
        <v>0</v>
      </c>
      <c r="P322" s="14">
        <v>7.62</v>
      </c>
      <c r="Q322" s="14">
        <v>0</v>
      </c>
      <c r="R322" s="2">
        <v>7.7724000000000002</v>
      </c>
      <c r="S322" s="2">
        <v>0</v>
      </c>
      <c r="T322" s="14">
        <v>8.7899999999999991</v>
      </c>
      <c r="U322" s="14">
        <v>0</v>
      </c>
      <c r="V322" s="14">
        <v>8.25</v>
      </c>
      <c r="W322" s="14">
        <v>0</v>
      </c>
      <c r="X322" s="14">
        <v>6.7</v>
      </c>
      <c r="Y322" s="14">
        <v>0</v>
      </c>
      <c r="Z322" s="14">
        <v>8.66</v>
      </c>
      <c r="AA322" s="14">
        <v>0</v>
      </c>
      <c r="AB322" s="14">
        <v>8.48</v>
      </c>
      <c r="AC322" s="14">
        <v>0</v>
      </c>
      <c r="AD322" s="14">
        <v>7.49</v>
      </c>
      <c r="AE322" s="14">
        <v>0</v>
      </c>
      <c r="AF322" s="14">
        <v>7.75</v>
      </c>
      <c r="AG322" s="14">
        <v>0</v>
      </c>
      <c r="AH322" s="14">
        <v>9.0299999999999994</v>
      </c>
      <c r="AI322" s="14">
        <v>0</v>
      </c>
      <c r="AJ322" s="14">
        <v>6.84</v>
      </c>
      <c r="AK322" s="14">
        <v>0</v>
      </c>
      <c r="AL322" s="14">
        <v>7.88</v>
      </c>
      <c r="AM322" s="14">
        <v>0</v>
      </c>
      <c r="AN322" s="14">
        <v>8.26</v>
      </c>
      <c r="AO322" s="14">
        <v>0</v>
      </c>
      <c r="AP322" s="14">
        <v>8.01</v>
      </c>
      <c r="AQ322" s="14">
        <v>0</v>
      </c>
    </row>
    <row r="323" spans="1:43" ht="14.25" customHeight="1">
      <c r="A323" s="48">
        <v>44882</v>
      </c>
      <c r="B323" s="14">
        <v>7.37</v>
      </c>
      <c r="C323" s="14">
        <v>0.38</v>
      </c>
      <c r="D323" s="14">
        <v>7.32</v>
      </c>
      <c r="E323" s="14">
        <v>0</v>
      </c>
      <c r="F323" s="14">
        <v>7.3</v>
      </c>
      <c r="G323" s="14">
        <v>0</v>
      </c>
      <c r="H323" s="14">
        <v>7.44</v>
      </c>
      <c r="I323" s="14">
        <v>0</v>
      </c>
      <c r="J323" s="14">
        <v>8.17</v>
      </c>
      <c r="K323" s="2">
        <v>0</v>
      </c>
      <c r="L323" s="14">
        <v>6.69</v>
      </c>
      <c r="M323" s="14">
        <v>0.38</v>
      </c>
      <c r="N323" s="14">
        <v>7.56</v>
      </c>
      <c r="O323" s="14">
        <v>0</v>
      </c>
      <c r="P323" s="14">
        <v>7.5</v>
      </c>
      <c r="Q323" s="14">
        <v>0</v>
      </c>
      <c r="R323" s="2">
        <v>7.65</v>
      </c>
      <c r="S323" s="2">
        <v>0</v>
      </c>
      <c r="T323" s="14">
        <v>8.51</v>
      </c>
      <c r="U323" s="14">
        <v>0</v>
      </c>
      <c r="V323" s="14">
        <v>8.23</v>
      </c>
      <c r="W323" s="14">
        <v>0</v>
      </c>
      <c r="X323" s="14">
        <v>7.03</v>
      </c>
      <c r="Y323" s="14">
        <v>0</v>
      </c>
      <c r="Z323" s="14">
        <v>8.39</v>
      </c>
      <c r="AA323" s="14">
        <v>0</v>
      </c>
      <c r="AB323" s="14">
        <v>8.2100000000000009</v>
      </c>
      <c r="AC323" s="14">
        <v>0</v>
      </c>
      <c r="AD323" s="14">
        <v>7.62</v>
      </c>
      <c r="AE323" s="14">
        <v>0</v>
      </c>
      <c r="AF323" s="14">
        <v>8.1</v>
      </c>
      <c r="AG323" s="14">
        <v>0</v>
      </c>
      <c r="AH323" s="14">
        <v>8.9600000000000009</v>
      </c>
      <c r="AI323" s="14">
        <v>0</v>
      </c>
      <c r="AJ323" s="14">
        <v>6.85</v>
      </c>
      <c r="AK323" s="14">
        <v>0</v>
      </c>
      <c r="AL323" s="14">
        <v>7.9</v>
      </c>
      <c r="AM323" s="14">
        <v>0</v>
      </c>
      <c r="AN323" s="14">
        <v>7.95</v>
      </c>
      <c r="AO323" s="14">
        <v>0</v>
      </c>
      <c r="AP323" s="14">
        <v>7.94</v>
      </c>
      <c r="AQ323" s="14">
        <v>0</v>
      </c>
    </row>
    <row r="324" spans="1:43" ht="14.25" customHeight="1">
      <c r="A324" s="48">
        <v>44883</v>
      </c>
      <c r="B324" s="14">
        <v>9.93</v>
      </c>
      <c r="C324" s="14">
        <v>0</v>
      </c>
      <c r="D324" s="14">
        <v>9.5399999999999991</v>
      </c>
      <c r="E324" s="14">
        <v>0</v>
      </c>
      <c r="F324" s="14">
        <v>9.81</v>
      </c>
      <c r="G324" s="14">
        <v>0</v>
      </c>
      <c r="H324" s="14">
        <v>9.6300000000000008</v>
      </c>
      <c r="I324" s="14">
        <v>0</v>
      </c>
      <c r="J324" s="14">
        <v>8.31</v>
      </c>
      <c r="K324" s="2">
        <v>0</v>
      </c>
      <c r="L324" s="14">
        <v>9.31</v>
      </c>
      <c r="M324" s="14">
        <v>0</v>
      </c>
      <c r="N324" s="14">
        <v>8.6300000000000008</v>
      </c>
      <c r="O324" s="14">
        <v>0</v>
      </c>
      <c r="P324" s="14">
        <v>9.17</v>
      </c>
      <c r="Q324" s="14">
        <v>0</v>
      </c>
      <c r="R324" s="2">
        <v>9.3130400000000009</v>
      </c>
      <c r="S324" s="2">
        <v>0</v>
      </c>
      <c r="T324" s="14">
        <v>8.7200000000000006</v>
      </c>
      <c r="U324" s="14">
        <v>0</v>
      </c>
      <c r="V324" s="14">
        <v>7.96</v>
      </c>
      <c r="W324" s="14">
        <v>0</v>
      </c>
      <c r="X324" s="14">
        <v>7.24</v>
      </c>
      <c r="Y324" s="14">
        <v>0</v>
      </c>
      <c r="Z324" s="14">
        <v>9.9</v>
      </c>
      <c r="AA324" s="14">
        <v>0</v>
      </c>
      <c r="AB324" s="14">
        <v>9.66</v>
      </c>
      <c r="AC324" s="14">
        <v>0</v>
      </c>
      <c r="AD324" s="14">
        <v>9.19</v>
      </c>
      <c r="AE324" s="14">
        <v>0</v>
      </c>
      <c r="AF324" s="14">
        <v>7.48</v>
      </c>
      <c r="AG324" s="14">
        <v>0</v>
      </c>
      <c r="AH324" s="14">
        <v>9.52</v>
      </c>
      <c r="AI324" s="14">
        <v>0</v>
      </c>
      <c r="AJ324" s="14">
        <v>8.2100000000000009</v>
      </c>
      <c r="AK324" s="14">
        <v>0</v>
      </c>
      <c r="AL324" s="14">
        <v>8.99</v>
      </c>
      <c r="AM324" s="14">
        <v>0</v>
      </c>
      <c r="AN324" s="14">
        <v>9.6999999999999993</v>
      </c>
      <c r="AO324" s="14">
        <v>0</v>
      </c>
      <c r="AP324" s="14">
        <v>9.65</v>
      </c>
      <c r="AQ324" s="14">
        <v>0</v>
      </c>
    </row>
    <row r="325" spans="1:43" ht="14.25" customHeight="1">
      <c r="A325" s="48">
        <v>44884</v>
      </c>
      <c r="B325" s="14">
        <v>7.12</v>
      </c>
      <c r="C325" s="14">
        <v>0</v>
      </c>
      <c r="D325" s="14">
        <v>8.23</v>
      </c>
      <c r="E325" s="14">
        <v>0</v>
      </c>
      <c r="F325" s="14">
        <v>7.79</v>
      </c>
      <c r="G325" s="14">
        <v>0</v>
      </c>
      <c r="H325" s="14">
        <v>6.6</v>
      </c>
      <c r="I325" s="14">
        <v>0.38</v>
      </c>
      <c r="J325" s="14">
        <v>2.91</v>
      </c>
      <c r="K325" s="2">
        <v>0.3876</v>
      </c>
      <c r="L325" s="14">
        <v>7.42</v>
      </c>
      <c r="M325" s="14">
        <v>0</v>
      </c>
      <c r="N325" s="14">
        <v>4.68</v>
      </c>
      <c r="O325" s="14">
        <v>0</v>
      </c>
      <c r="P325" s="14">
        <v>6.73</v>
      </c>
      <c r="Q325" s="14">
        <v>0</v>
      </c>
      <c r="R325" s="2">
        <v>6.8646000000000003</v>
      </c>
      <c r="S325" s="2">
        <v>0</v>
      </c>
      <c r="T325" s="14">
        <v>4.54</v>
      </c>
      <c r="U325" s="14">
        <v>0</v>
      </c>
      <c r="V325" s="14">
        <v>1.68</v>
      </c>
      <c r="W325" s="14">
        <v>0</v>
      </c>
      <c r="X325" s="14">
        <v>2.4</v>
      </c>
      <c r="Y325" s="14">
        <v>0</v>
      </c>
      <c r="Z325" s="14">
        <v>3.97</v>
      </c>
      <c r="AA325" s="14">
        <v>0.38</v>
      </c>
      <c r="AB325" s="14">
        <v>4.9800000000000004</v>
      </c>
      <c r="AC325" s="14">
        <v>0</v>
      </c>
      <c r="AD325" s="14">
        <v>7.04</v>
      </c>
      <c r="AE325" s="14">
        <v>0</v>
      </c>
      <c r="AF325" s="14">
        <v>3.67</v>
      </c>
      <c r="AG325" s="14">
        <v>0.38</v>
      </c>
      <c r="AH325" s="14">
        <v>4.62</v>
      </c>
      <c r="AI325" s="14">
        <v>0</v>
      </c>
      <c r="AJ325" s="14">
        <v>6.49</v>
      </c>
      <c r="AK325" s="14">
        <v>0</v>
      </c>
      <c r="AL325" s="14">
        <v>4.6399999999999997</v>
      </c>
      <c r="AM325" s="14">
        <v>0.38</v>
      </c>
      <c r="AN325" s="14">
        <v>5.74</v>
      </c>
      <c r="AO325" s="14">
        <v>0</v>
      </c>
      <c r="AP325" s="14">
        <v>4.24</v>
      </c>
      <c r="AQ325" s="14">
        <v>0</v>
      </c>
    </row>
    <row r="326" spans="1:43" ht="14.25" customHeight="1">
      <c r="A326" s="48">
        <v>44885</v>
      </c>
      <c r="B326" s="14">
        <v>7.78</v>
      </c>
      <c r="C326" s="14">
        <v>0</v>
      </c>
      <c r="D326" s="14">
        <v>8.18</v>
      </c>
      <c r="E326" s="14">
        <v>0</v>
      </c>
      <c r="F326" s="14">
        <v>8.25</v>
      </c>
      <c r="G326" s="14">
        <v>0</v>
      </c>
      <c r="H326" s="14">
        <v>8.3699999999999992</v>
      </c>
      <c r="I326" s="14">
        <v>0</v>
      </c>
      <c r="J326" s="14">
        <v>4.1100000000000003</v>
      </c>
      <c r="K326" s="2">
        <v>0</v>
      </c>
      <c r="L326" s="14">
        <v>7.82</v>
      </c>
      <c r="M326" s="14">
        <v>0</v>
      </c>
      <c r="N326" s="14">
        <v>4.45</v>
      </c>
      <c r="O326" s="14">
        <v>0</v>
      </c>
      <c r="P326" s="14">
        <v>5.49</v>
      </c>
      <c r="Q326" s="14">
        <v>3.56</v>
      </c>
      <c r="R326" s="2">
        <v>5.5998000000000001</v>
      </c>
      <c r="S326" s="2">
        <v>3.6312000000000002</v>
      </c>
      <c r="T326" s="14">
        <v>4.25</v>
      </c>
      <c r="U326" s="14">
        <v>0</v>
      </c>
      <c r="V326" s="14">
        <v>2.23</v>
      </c>
      <c r="W326" s="14">
        <v>0</v>
      </c>
      <c r="X326" s="14">
        <v>2.4900000000000002</v>
      </c>
      <c r="Y326" s="14">
        <v>0</v>
      </c>
      <c r="Z326" s="14">
        <v>4.54</v>
      </c>
      <c r="AA326" s="14">
        <v>0</v>
      </c>
      <c r="AB326" s="14">
        <v>4.42</v>
      </c>
      <c r="AC326" s="14">
        <v>0.38</v>
      </c>
      <c r="AD326" s="14">
        <v>6.86</v>
      </c>
      <c r="AE326" s="14">
        <v>0</v>
      </c>
      <c r="AF326" s="14">
        <v>3.28</v>
      </c>
      <c r="AG326" s="14">
        <v>0</v>
      </c>
      <c r="AH326" s="14">
        <v>4.33</v>
      </c>
      <c r="AI326" s="14">
        <v>0</v>
      </c>
      <c r="AJ326" s="14">
        <v>7.26</v>
      </c>
      <c r="AK326" s="14">
        <v>0</v>
      </c>
      <c r="AL326" s="14">
        <v>5.51</v>
      </c>
      <c r="AM326" s="14">
        <v>0.76</v>
      </c>
      <c r="AN326" s="14">
        <v>6.15</v>
      </c>
      <c r="AO326" s="14">
        <v>0</v>
      </c>
      <c r="AP326" s="14">
        <v>4.99</v>
      </c>
      <c r="AQ326" s="14">
        <v>0</v>
      </c>
    </row>
    <row r="327" spans="1:43" ht="14.25" customHeight="1">
      <c r="A327" s="48">
        <v>44886</v>
      </c>
      <c r="B327" s="14">
        <v>6.36</v>
      </c>
      <c r="C327" s="14">
        <v>0</v>
      </c>
      <c r="D327" s="14">
        <v>6.18</v>
      </c>
      <c r="E327" s="14">
        <v>0</v>
      </c>
      <c r="F327" s="14">
        <v>6.22</v>
      </c>
      <c r="G327" s="14">
        <v>0</v>
      </c>
      <c r="H327" s="14">
        <v>6.23</v>
      </c>
      <c r="I327" s="14">
        <v>0</v>
      </c>
      <c r="J327" s="14">
        <v>4.68</v>
      </c>
      <c r="K327" s="2">
        <v>0</v>
      </c>
      <c r="L327" s="14">
        <v>6.8</v>
      </c>
      <c r="M327" s="14">
        <v>0</v>
      </c>
      <c r="N327" s="14">
        <v>5.29</v>
      </c>
      <c r="O327" s="14">
        <v>0</v>
      </c>
      <c r="P327" s="14">
        <v>4.1500000000000004</v>
      </c>
      <c r="Q327" s="14">
        <v>0</v>
      </c>
      <c r="R327" s="2">
        <v>4.2330000000000005</v>
      </c>
      <c r="S327" s="2">
        <v>0</v>
      </c>
      <c r="T327" s="14">
        <v>5.19</v>
      </c>
      <c r="U327" s="14">
        <v>0</v>
      </c>
      <c r="V327" s="14">
        <v>4.25</v>
      </c>
      <c r="W327" s="14">
        <v>0</v>
      </c>
      <c r="X327" s="14">
        <v>2.75</v>
      </c>
      <c r="Y327" s="14">
        <v>0</v>
      </c>
      <c r="Z327" s="14">
        <v>5.33</v>
      </c>
      <c r="AA327" s="14">
        <v>0</v>
      </c>
      <c r="AB327" s="14">
        <v>5.09</v>
      </c>
      <c r="AC327" s="14">
        <v>0.38</v>
      </c>
      <c r="AD327" s="14">
        <v>5.21</v>
      </c>
      <c r="AE327" s="14">
        <v>0</v>
      </c>
      <c r="AF327" s="14">
        <v>3.66</v>
      </c>
      <c r="AG327" s="14">
        <v>0</v>
      </c>
      <c r="AH327" s="14">
        <v>5.36</v>
      </c>
      <c r="AI327" s="14">
        <v>0</v>
      </c>
      <c r="AJ327" s="14">
        <v>5.03</v>
      </c>
      <c r="AK327" s="14">
        <v>0</v>
      </c>
      <c r="AL327" s="14">
        <v>5.1100000000000003</v>
      </c>
      <c r="AM327" s="14">
        <v>0</v>
      </c>
      <c r="AN327" s="14">
        <v>5.38</v>
      </c>
      <c r="AO327" s="14">
        <v>0</v>
      </c>
      <c r="AP327" s="14">
        <v>4.87</v>
      </c>
      <c r="AQ327" s="14">
        <v>0</v>
      </c>
    </row>
    <row r="328" spans="1:43" ht="14.25" customHeight="1">
      <c r="A328" s="48">
        <v>44887</v>
      </c>
      <c r="B328" s="14">
        <v>6.09</v>
      </c>
      <c r="C328" s="14">
        <v>0</v>
      </c>
      <c r="D328" s="14">
        <v>5.73</v>
      </c>
      <c r="E328" s="14">
        <v>0</v>
      </c>
      <c r="F328" s="14">
        <v>5.81</v>
      </c>
      <c r="G328" s="14">
        <v>0</v>
      </c>
      <c r="H328" s="14">
        <v>6.25</v>
      </c>
      <c r="I328" s="14">
        <v>0</v>
      </c>
      <c r="J328" s="14">
        <v>6.24</v>
      </c>
      <c r="K328" s="2">
        <v>0</v>
      </c>
      <c r="L328" s="14">
        <v>5.39</v>
      </c>
      <c r="M328" s="14">
        <v>0</v>
      </c>
      <c r="N328" s="14">
        <v>5.0999999999999996</v>
      </c>
      <c r="O328" s="14">
        <v>0</v>
      </c>
      <c r="P328" s="14">
        <v>6.3</v>
      </c>
      <c r="Q328" s="14">
        <v>0</v>
      </c>
      <c r="R328" s="2">
        <v>6.4260000000000002</v>
      </c>
      <c r="S328" s="2">
        <v>0</v>
      </c>
      <c r="T328" s="14">
        <v>4.38</v>
      </c>
      <c r="U328" s="14">
        <v>0</v>
      </c>
      <c r="V328" s="14">
        <v>6.61</v>
      </c>
      <c r="W328" s="14">
        <v>0</v>
      </c>
      <c r="X328" s="14">
        <v>5.12</v>
      </c>
      <c r="Y328" s="14">
        <v>0</v>
      </c>
      <c r="Z328" s="14">
        <v>7.19</v>
      </c>
      <c r="AA328" s="14">
        <v>0</v>
      </c>
      <c r="AB328" s="14">
        <v>5.67</v>
      </c>
      <c r="AC328" s="14">
        <v>0</v>
      </c>
      <c r="AD328" s="14">
        <v>5.94</v>
      </c>
      <c r="AE328" s="14">
        <v>0</v>
      </c>
      <c r="AF328" s="14">
        <v>6.63</v>
      </c>
      <c r="AG328" s="14">
        <v>0</v>
      </c>
      <c r="AH328" s="14">
        <v>4.97</v>
      </c>
      <c r="AI328" s="14">
        <v>0</v>
      </c>
      <c r="AJ328" s="14">
        <v>5.41</v>
      </c>
      <c r="AK328" s="14">
        <v>0</v>
      </c>
      <c r="AL328" s="14">
        <v>6.36</v>
      </c>
      <c r="AM328" s="14">
        <v>0</v>
      </c>
      <c r="AN328" s="14">
        <v>6.25</v>
      </c>
      <c r="AO328" s="14">
        <v>0</v>
      </c>
      <c r="AP328" s="14">
        <v>6.74</v>
      </c>
      <c r="AQ328" s="14">
        <v>0</v>
      </c>
    </row>
    <row r="329" spans="1:43" ht="14.25" customHeight="1">
      <c r="A329" s="48">
        <v>44888</v>
      </c>
      <c r="B329" s="14">
        <v>8.2899999999999991</v>
      </c>
      <c r="C329" s="14">
        <v>0</v>
      </c>
      <c r="D329" s="14">
        <v>8.06</v>
      </c>
      <c r="E329" s="14">
        <v>0</v>
      </c>
      <c r="F329" s="14">
        <v>7.97</v>
      </c>
      <c r="G329" s="14">
        <v>0</v>
      </c>
      <c r="H329" s="14">
        <v>8.31</v>
      </c>
      <c r="I329" s="14">
        <v>0</v>
      </c>
      <c r="J329" s="14">
        <v>7.16</v>
      </c>
      <c r="K329" s="2">
        <v>0</v>
      </c>
      <c r="L329" s="14">
        <v>7.18</v>
      </c>
      <c r="M329" s="14">
        <v>0</v>
      </c>
      <c r="N329" s="14">
        <v>5.93</v>
      </c>
      <c r="O329" s="14">
        <v>0.38</v>
      </c>
      <c r="P329" s="14">
        <v>8.15</v>
      </c>
      <c r="Q329" s="14">
        <v>0</v>
      </c>
      <c r="R329" s="2">
        <v>8.3130000000000006</v>
      </c>
      <c r="S329" s="2">
        <v>0</v>
      </c>
      <c r="T329" s="14">
        <v>5.26</v>
      </c>
      <c r="U329" s="14">
        <v>0</v>
      </c>
      <c r="V329" s="14">
        <v>8.4700000000000006</v>
      </c>
      <c r="W329" s="14">
        <v>0</v>
      </c>
      <c r="X329" s="14">
        <v>6.52</v>
      </c>
      <c r="Y329" s="14">
        <v>0</v>
      </c>
      <c r="Z329" s="14">
        <v>7.34</v>
      </c>
      <c r="AA329" s="14">
        <v>0</v>
      </c>
      <c r="AB329" s="14">
        <v>5.77</v>
      </c>
      <c r="AC329" s="14">
        <v>0</v>
      </c>
      <c r="AD329" s="14">
        <v>7.84</v>
      </c>
      <c r="AE329" s="14">
        <v>0</v>
      </c>
      <c r="AF329" s="14">
        <v>7.71</v>
      </c>
      <c r="AG329" s="14">
        <v>0</v>
      </c>
      <c r="AH329" s="14">
        <v>7.57</v>
      </c>
      <c r="AI329" s="14">
        <v>0</v>
      </c>
      <c r="AJ329" s="14">
        <v>7.68</v>
      </c>
      <c r="AK329" s="14">
        <v>0</v>
      </c>
      <c r="AL329" s="14">
        <v>7.78</v>
      </c>
      <c r="AM329" s="14">
        <v>0</v>
      </c>
      <c r="AN329" s="14">
        <v>7.97</v>
      </c>
      <c r="AO329" s="14">
        <v>0</v>
      </c>
      <c r="AP329" s="14">
        <v>8.32</v>
      </c>
      <c r="AQ329" s="14">
        <v>0</v>
      </c>
    </row>
    <row r="330" spans="1:43" ht="14.25" customHeight="1">
      <c r="A330" s="48">
        <v>44889</v>
      </c>
      <c r="B330" s="14">
        <v>9.44</v>
      </c>
      <c r="C330" s="14">
        <v>7.37</v>
      </c>
      <c r="D330" s="14">
        <v>9.14</v>
      </c>
      <c r="E330" s="14">
        <v>7.87</v>
      </c>
      <c r="F330" s="14">
        <v>9.07</v>
      </c>
      <c r="G330" s="14">
        <v>6.1</v>
      </c>
      <c r="H330" s="14">
        <v>9.6</v>
      </c>
      <c r="I330" s="14">
        <v>5.72</v>
      </c>
      <c r="J330" s="14">
        <v>7.95</v>
      </c>
      <c r="K330" s="2">
        <v>5.8343999999999996</v>
      </c>
      <c r="L330" s="14">
        <v>7.63</v>
      </c>
      <c r="M330" s="14">
        <v>12.32</v>
      </c>
      <c r="N330" s="14">
        <v>8.76</v>
      </c>
      <c r="O330" s="14">
        <v>5.97</v>
      </c>
      <c r="P330" s="14">
        <v>8.42</v>
      </c>
      <c r="Q330" s="14">
        <v>3.68</v>
      </c>
      <c r="R330" s="2">
        <v>8.5884</v>
      </c>
      <c r="S330" s="2">
        <v>3.71306</v>
      </c>
      <c r="T330" s="14">
        <v>8.56</v>
      </c>
      <c r="U330" s="14">
        <v>0</v>
      </c>
      <c r="V330" s="14">
        <v>7.68</v>
      </c>
      <c r="W330" s="14">
        <v>2.79</v>
      </c>
      <c r="X330" s="14">
        <v>7.28</v>
      </c>
      <c r="Y330" s="14">
        <v>3.81</v>
      </c>
      <c r="Z330" s="14">
        <v>9.09</v>
      </c>
      <c r="AA330" s="14">
        <v>8.3800000000000008</v>
      </c>
      <c r="AB330" s="14">
        <v>8.61</v>
      </c>
      <c r="AC330" s="14">
        <v>8.1300000000000008</v>
      </c>
      <c r="AD330" s="14">
        <v>8.6</v>
      </c>
      <c r="AE330" s="14">
        <v>7.11</v>
      </c>
      <c r="AF330" s="14">
        <v>6.45</v>
      </c>
      <c r="AG330" s="14">
        <v>2.29</v>
      </c>
      <c r="AH330" s="14">
        <v>7.3</v>
      </c>
      <c r="AI330" s="14">
        <v>9.7799999999999994</v>
      </c>
      <c r="AJ330" s="14">
        <v>7.76</v>
      </c>
      <c r="AK330" s="14">
        <v>4.4400000000000004</v>
      </c>
      <c r="AL330" s="14">
        <v>8.26</v>
      </c>
      <c r="AM330" s="14">
        <v>7.37</v>
      </c>
      <c r="AN330" s="14">
        <v>9.6</v>
      </c>
      <c r="AO330" s="14">
        <v>0</v>
      </c>
      <c r="AP330" s="14">
        <v>9.14</v>
      </c>
      <c r="AQ330" s="14">
        <v>0</v>
      </c>
    </row>
    <row r="331" spans="1:43" ht="14.25" customHeight="1">
      <c r="A331" s="48">
        <v>44890</v>
      </c>
      <c r="B331" s="14">
        <v>8.7899999999999991</v>
      </c>
      <c r="C331" s="14">
        <v>1.78</v>
      </c>
      <c r="D331" s="14">
        <v>7.86</v>
      </c>
      <c r="E331" s="14">
        <v>1.91</v>
      </c>
      <c r="F331" s="14">
        <v>7.09</v>
      </c>
      <c r="G331" s="14">
        <v>1.27</v>
      </c>
      <c r="H331" s="14">
        <v>7.57</v>
      </c>
      <c r="I331" s="14">
        <v>2.16</v>
      </c>
      <c r="J331" s="14">
        <v>5.42</v>
      </c>
      <c r="K331" s="2">
        <v>2.2032000000000003</v>
      </c>
      <c r="L331" s="14">
        <v>8.32</v>
      </c>
      <c r="M331" s="14">
        <v>4.1900000000000004</v>
      </c>
      <c r="N331" s="14">
        <v>8.92</v>
      </c>
      <c r="O331" s="14">
        <v>8</v>
      </c>
      <c r="P331" s="14">
        <v>6.72</v>
      </c>
      <c r="Q331" s="14">
        <v>5.21</v>
      </c>
      <c r="R331" s="2">
        <v>6.8544</v>
      </c>
      <c r="S331" s="2">
        <v>5.3141999999999996</v>
      </c>
      <c r="T331" s="14">
        <v>9.1300000000000008</v>
      </c>
      <c r="U331" s="14">
        <v>0</v>
      </c>
      <c r="V331" s="14">
        <v>5.68</v>
      </c>
      <c r="W331" s="14">
        <v>3.43</v>
      </c>
      <c r="X331" s="14">
        <v>5.35</v>
      </c>
      <c r="Y331" s="14">
        <v>4.95</v>
      </c>
      <c r="Z331" s="14">
        <v>7.12</v>
      </c>
      <c r="AA331" s="14">
        <v>1.52</v>
      </c>
      <c r="AB331" s="14">
        <v>8.52</v>
      </c>
      <c r="AC331" s="14">
        <v>1.91</v>
      </c>
      <c r="AD331" s="14">
        <v>6.39</v>
      </c>
      <c r="AE331" s="14">
        <v>1.4</v>
      </c>
      <c r="AF331" s="14">
        <v>4.82</v>
      </c>
      <c r="AG331" s="14">
        <v>4.57</v>
      </c>
      <c r="AH331" s="14">
        <v>8.85</v>
      </c>
      <c r="AI331" s="14">
        <v>5.33</v>
      </c>
      <c r="AJ331" s="14">
        <v>6.3</v>
      </c>
      <c r="AK331" s="14">
        <v>5.33</v>
      </c>
      <c r="AL331" s="14">
        <v>5.58</v>
      </c>
      <c r="AM331" s="14">
        <v>1.52</v>
      </c>
      <c r="AN331" s="14">
        <v>8.5500000000000007</v>
      </c>
      <c r="AO331" s="14">
        <v>0</v>
      </c>
      <c r="AP331" s="14">
        <v>6.55</v>
      </c>
      <c r="AQ331" s="14">
        <v>0</v>
      </c>
    </row>
    <row r="332" spans="1:43" ht="14.25" customHeight="1">
      <c r="A332" s="48">
        <v>44891</v>
      </c>
      <c r="B332" s="14">
        <v>4.74</v>
      </c>
      <c r="C332" s="14">
        <v>2.41</v>
      </c>
      <c r="D332" s="2">
        <v>4.3130800000000002</v>
      </c>
      <c r="E332" s="2">
        <v>2.2172000000000001</v>
      </c>
      <c r="F332" s="14">
        <v>4.4000000000000004</v>
      </c>
      <c r="G332" s="14">
        <v>1.91</v>
      </c>
      <c r="H332" s="14">
        <v>4.74</v>
      </c>
      <c r="I332" s="14">
        <v>2.29</v>
      </c>
      <c r="J332" s="14">
        <v>5.69</v>
      </c>
      <c r="K332" s="2">
        <v>2.3357999999999999</v>
      </c>
      <c r="L332" s="14">
        <v>3.85</v>
      </c>
      <c r="M332" s="14">
        <v>1.52</v>
      </c>
      <c r="N332" s="14">
        <v>4.6399999999999997</v>
      </c>
      <c r="O332" s="14">
        <v>1.1399999999999999</v>
      </c>
      <c r="P332" s="14">
        <v>4.6900000000000004</v>
      </c>
      <c r="Q332" s="14">
        <v>7.75</v>
      </c>
      <c r="R332" s="2">
        <v>4.7838000000000003</v>
      </c>
      <c r="S332" s="2">
        <v>7.9050000000000002</v>
      </c>
      <c r="T332" s="14">
        <v>5.6</v>
      </c>
      <c r="U332" s="14">
        <v>0</v>
      </c>
      <c r="V332" s="14">
        <v>5.71</v>
      </c>
      <c r="W332" s="14">
        <v>3.18</v>
      </c>
      <c r="X332" s="14">
        <v>3.82</v>
      </c>
      <c r="Y332" s="14">
        <v>5.97</v>
      </c>
      <c r="Z332" s="14">
        <v>5.96</v>
      </c>
      <c r="AA332" s="14">
        <v>3.05</v>
      </c>
      <c r="AB332" s="14">
        <v>5.5</v>
      </c>
      <c r="AC332" s="14">
        <v>1.91</v>
      </c>
      <c r="AD332" s="14">
        <v>4.84</v>
      </c>
      <c r="AE332" s="14">
        <v>6.86</v>
      </c>
      <c r="AF332" s="14">
        <v>5.46</v>
      </c>
      <c r="AG332" s="14">
        <v>5.46</v>
      </c>
      <c r="AH332" s="14">
        <v>5.57</v>
      </c>
      <c r="AI332" s="14">
        <v>2.79</v>
      </c>
      <c r="AJ332" s="14">
        <v>3.63</v>
      </c>
      <c r="AK332" s="14">
        <v>7.37</v>
      </c>
      <c r="AL332" s="14">
        <v>5.35</v>
      </c>
      <c r="AM332" s="14">
        <v>4.45</v>
      </c>
      <c r="AN332" s="14">
        <v>5.34</v>
      </c>
      <c r="AO332" s="14">
        <v>0</v>
      </c>
      <c r="AP332" s="14">
        <v>5.33</v>
      </c>
      <c r="AQ332" s="14">
        <v>0</v>
      </c>
    </row>
    <row r="333" spans="1:43" ht="14.25" customHeight="1">
      <c r="A333" s="48">
        <v>44892</v>
      </c>
      <c r="B333" s="14">
        <v>5.39</v>
      </c>
      <c r="C333" s="14">
        <v>4.95</v>
      </c>
      <c r="D333" s="2">
        <v>4.9588000000000001</v>
      </c>
      <c r="E333" s="2">
        <v>4.5540000000000003</v>
      </c>
      <c r="F333" s="14">
        <v>4.6900000000000004</v>
      </c>
      <c r="G333" s="14">
        <v>2.0299999999999998</v>
      </c>
      <c r="H333" s="14">
        <v>5.22</v>
      </c>
      <c r="I333" s="14">
        <v>3.81</v>
      </c>
      <c r="J333" s="14">
        <v>5.75</v>
      </c>
      <c r="K333" s="2">
        <v>3.8862000000000001</v>
      </c>
      <c r="L333" s="14">
        <v>4.43</v>
      </c>
      <c r="M333" s="14">
        <v>6.86</v>
      </c>
      <c r="N333" s="14">
        <v>4.9000000000000004</v>
      </c>
      <c r="O333" s="14">
        <v>5.46</v>
      </c>
      <c r="P333" s="14">
        <v>4.17</v>
      </c>
      <c r="Q333" s="14">
        <v>0.76</v>
      </c>
      <c r="R333" s="2">
        <v>4.2130400000000003</v>
      </c>
      <c r="S333" s="2">
        <v>0.7752</v>
      </c>
      <c r="T333" s="14">
        <v>4.7</v>
      </c>
      <c r="U333" s="14">
        <v>0</v>
      </c>
      <c r="V333" s="14">
        <v>5.46</v>
      </c>
      <c r="W333" s="14">
        <v>2.79</v>
      </c>
      <c r="X333" s="14">
        <v>3.36</v>
      </c>
      <c r="Y333" s="14">
        <v>2.29</v>
      </c>
      <c r="Z333" s="14">
        <v>6.33</v>
      </c>
      <c r="AA333" s="14">
        <v>1.65</v>
      </c>
      <c r="AB333" s="14">
        <v>5.93</v>
      </c>
      <c r="AC333" s="14">
        <v>4.57</v>
      </c>
      <c r="AD333" s="14">
        <v>5.0199999999999996</v>
      </c>
      <c r="AE333" s="14">
        <v>2.29</v>
      </c>
      <c r="AF333" s="14">
        <v>5.14</v>
      </c>
      <c r="AG333" s="14">
        <v>1.1399999999999999</v>
      </c>
      <c r="AH333" s="14">
        <v>5.61</v>
      </c>
      <c r="AI333" s="14">
        <v>1.02</v>
      </c>
      <c r="AJ333" s="14">
        <v>3.16</v>
      </c>
      <c r="AK333" s="14">
        <v>5.97</v>
      </c>
      <c r="AL333" s="14">
        <v>5.47</v>
      </c>
      <c r="AM333" s="14">
        <v>3.81</v>
      </c>
      <c r="AN333" s="14">
        <v>5.5</v>
      </c>
      <c r="AO333" s="14">
        <v>24.51</v>
      </c>
      <c r="AP333" s="14">
        <v>5.78</v>
      </c>
      <c r="AQ333" s="14">
        <v>25.000200000000003</v>
      </c>
    </row>
    <row r="334" spans="1:43" ht="14.25" customHeight="1">
      <c r="A334" s="48">
        <v>44893</v>
      </c>
      <c r="B334" s="14">
        <v>3.81</v>
      </c>
      <c r="C334" s="14">
        <v>0</v>
      </c>
      <c r="D334" s="2">
        <v>3.5052000000000003</v>
      </c>
      <c r="E334" s="2">
        <v>0</v>
      </c>
      <c r="F334" s="14">
        <v>3.11</v>
      </c>
      <c r="G334" s="14">
        <v>0</v>
      </c>
      <c r="H334" s="14">
        <v>3.94</v>
      </c>
      <c r="I334" s="14">
        <v>0</v>
      </c>
      <c r="J334" s="14">
        <v>4.1100000000000003</v>
      </c>
      <c r="K334" s="2">
        <v>0</v>
      </c>
      <c r="L334" s="14">
        <v>2.5499999999999998</v>
      </c>
      <c r="M334" s="14">
        <v>2.29</v>
      </c>
      <c r="N334" s="14">
        <v>2.96</v>
      </c>
      <c r="O334" s="14">
        <v>3.3</v>
      </c>
      <c r="P334" s="14">
        <v>2.89</v>
      </c>
      <c r="Q334" s="14">
        <v>0.38</v>
      </c>
      <c r="R334" s="2">
        <v>2.9478</v>
      </c>
      <c r="S334" s="2">
        <v>0.3876</v>
      </c>
      <c r="T334" s="14">
        <v>3.54</v>
      </c>
      <c r="U334" s="14">
        <v>0</v>
      </c>
      <c r="V334" s="14">
        <v>3.37</v>
      </c>
      <c r="W334" s="14">
        <v>0</v>
      </c>
      <c r="X334" s="14">
        <v>1.97</v>
      </c>
      <c r="Y334" s="14">
        <v>0.25</v>
      </c>
      <c r="Z334" s="14">
        <v>4.47</v>
      </c>
      <c r="AA334" s="14">
        <v>0</v>
      </c>
      <c r="AB334" s="14">
        <v>3.67</v>
      </c>
      <c r="AC334" s="14">
        <v>0</v>
      </c>
      <c r="AD334" s="14">
        <v>3.45</v>
      </c>
      <c r="AE334" s="14">
        <v>0</v>
      </c>
      <c r="AF334" s="14">
        <v>3.1</v>
      </c>
      <c r="AG334" s="14">
        <v>0</v>
      </c>
      <c r="AH334" s="14">
        <v>3.68</v>
      </c>
      <c r="AI334" s="14">
        <v>0.76</v>
      </c>
      <c r="AJ334" s="14">
        <v>1.56</v>
      </c>
      <c r="AK334" s="14">
        <v>0</v>
      </c>
      <c r="AL334" s="14">
        <v>3.75</v>
      </c>
      <c r="AM334" s="14">
        <v>0</v>
      </c>
      <c r="AN334" s="14">
        <v>3.59</v>
      </c>
      <c r="AO334" s="14">
        <v>0.38</v>
      </c>
      <c r="AP334" s="14">
        <v>4.1399999999999997</v>
      </c>
      <c r="AQ334" s="14">
        <v>0.3876</v>
      </c>
    </row>
    <row r="335" spans="1:43" ht="14.25" customHeight="1">
      <c r="A335" s="48">
        <v>44894</v>
      </c>
      <c r="B335" s="14">
        <v>1.39</v>
      </c>
      <c r="C335" s="14">
        <v>1.52</v>
      </c>
      <c r="D335" s="2">
        <v>1.2787999999999999</v>
      </c>
      <c r="E335" s="2">
        <v>1.3984000000000001</v>
      </c>
      <c r="F335" s="14">
        <v>0.45</v>
      </c>
      <c r="G335" s="14">
        <v>1.65</v>
      </c>
      <c r="H335" s="14">
        <v>1.6</v>
      </c>
      <c r="I335" s="14">
        <v>0.64</v>
      </c>
      <c r="J335" s="14">
        <v>1.18</v>
      </c>
      <c r="K335" s="2">
        <v>0.65280000000000005</v>
      </c>
      <c r="L335" s="14">
        <v>0.05</v>
      </c>
      <c r="M335" s="14">
        <v>0.89</v>
      </c>
      <c r="N335" s="14">
        <v>-0.26</v>
      </c>
      <c r="O335" s="14">
        <v>0</v>
      </c>
      <c r="P335" s="14">
        <v>-0.36</v>
      </c>
      <c r="Q335" s="14">
        <v>1.4</v>
      </c>
      <c r="R335" s="2">
        <v>-0.36719999999999997</v>
      </c>
      <c r="S335" s="2">
        <v>1.4279999999999999</v>
      </c>
      <c r="T335" s="14">
        <v>-0.25</v>
      </c>
      <c r="U335" s="14">
        <v>0.76</v>
      </c>
      <c r="V335" s="14">
        <v>-0.13</v>
      </c>
      <c r="W335" s="14">
        <v>0.89</v>
      </c>
      <c r="X335" s="14">
        <v>-1.45</v>
      </c>
      <c r="Y335" s="14">
        <v>0</v>
      </c>
      <c r="Z335" s="14">
        <v>1.84</v>
      </c>
      <c r="AA335" s="14">
        <v>0.76</v>
      </c>
      <c r="AB335" s="14">
        <v>1.19</v>
      </c>
      <c r="AC335" s="14">
        <v>1.1399999999999999</v>
      </c>
      <c r="AD335" s="14">
        <v>0.83</v>
      </c>
      <c r="AE335" s="14">
        <v>1.4</v>
      </c>
      <c r="AF335" s="14">
        <v>-0.14000000000000001</v>
      </c>
      <c r="AG335" s="14">
        <v>1.27</v>
      </c>
      <c r="AH335" s="14">
        <v>-7.0000000000000007E-2</v>
      </c>
      <c r="AI335" s="14">
        <v>0</v>
      </c>
      <c r="AJ335" s="14">
        <v>-0.69</v>
      </c>
      <c r="AK335" s="14">
        <v>0.38</v>
      </c>
      <c r="AL335" s="14">
        <v>1.62</v>
      </c>
      <c r="AM335" s="14">
        <v>1.02</v>
      </c>
      <c r="AN335" s="14">
        <v>1.05</v>
      </c>
      <c r="AO335" s="14">
        <v>1.52</v>
      </c>
      <c r="AP335" s="14">
        <v>2.0099999999999998</v>
      </c>
      <c r="AQ335" s="14">
        <v>1.5504</v>
      </c>
    </row>
    <row r="336" spans="1:43" ht="14.25" customHeight="1">
      <c r="A336" s="48">
        <v>44895</v>
      </c>
      <c r="B336" s="14">
        <v>1.92</v>
      </c>
      <c r="C336" s="14">
        <v>0</v>
      </c>
      <c r="D336" s="2">
        <v>1.7664</v>
      </c>
      <c r="E336" s="2">
        <v>0</v>
      </c>
      <c r="F336" s="14">
        <v>1.74</v>
      </c>
      <c r="G336" s="14">
        <v>0</v>
      </c>
      <c r="H336" s="14">
        <v>2.09</v>
      </c>
      <c r="I336" s="14">
        <v>0.38</v>
      </c>
      <c r="J336" s="14">
        <v>1.6</v>
      </c>
      <c r="K336" s="2">
        <v>0.3876</v>
      </c>
      <c r="L336" s="14">
        <v>0.25</v>
      </c>
      <c r="M336" s="14">
        <v>0.38</v>
      </c>
      <c r="N336" s="14">
        <v>-1</v>
      </c>
      <c r="O336" s="14">
        <v>0</v>
      </c>
      <c r="P336" s="14">
        <v>-0.09</v>
      </c>
      <c r="Q336" s="14">
        <v>0.38</v>
      </c>
      <c r="R336" s="2">
        <v>-9.1800000000000007E-2</v>
      </c>
      <c r="S336" s="2">
        <v>0.3876</v>
      </c>
      <c r="T336" s="14">
        <v>-0.36</v>
      </c>
      <c r="U336" s="14">
        <v>0</v>
      </c>
      <c r="V336" s="14">
        <v>1.37</v>
      </c>
      <c r="W336" s="14">
        <v>0.76</v>
      </c>
      <c r="X336" s="14">
        <v>-1.76</v>
      </c>
      <c r="Y336" s="14">
        <v>0</v>
      </c>
      <c r="Z336" s="14">
        <v>1.84</v>
      </c>
      <c r="AA336" s="14">
        <v>0.38</v>
      </c>
      <c r="AB336" s="14">
        <v>1.28</v>
      </c>
      <c r="AC336" s="14">
        <v>0</v>
      </c>
      <c r="AD336" s="14">
        <v>1.59</v>
      </c>
      <c r="AE336" s="14">
        <v>0.38</v>
      </c>
      <c r="AF336" s="14">
        <v>1.1399999999999999</v>
      </c>
      <c r="AG336" s="14">
        <v>0.38</v>
      </c>
      <c r="AH336" s="14">
        <v>0.28000000000000003</v>
      </c>
      <c r="AI336" s="14">
        <v>0</v>
      </c>
      <c r="AJ336" s="14">
        <v>-0.06</v>
      </c>
      <c r="AK336" s="14">
        <v>0</v>
      </c>
      <c r="AL336" s="14">
        <v>1.78</v>
      </c>
      <c r="AM336" s="14">
        <v>0.38</v>
      </c>
      <c r="AN336" s="14">
        <v>1.3</v>
      </c>
      <c r="AO336" s="14">
        <v>0.38</v>
      </c>
      <c r="AP336" s="14">
        <v>1.48</v>
      </c>
      <c r="AQ336" s="14">
        <v>0.3876</v>
      </c>
    </row>
    <row r="337" spans="1:43" ht="14.25" customHeight="1">
      <c r="A337" s="48">
        <v>44896</v>
      </c>
      <c r="B337" s="14">
        <v>7.12</v>
      </c>
      <c r="C337" s="14">
        <v>8.51</v>
      </c>
      <c r="D337" s="2">
        <v>6.5504000000000007</v>
      </c>
      <c r="E337" s="2">
        <v>7.8292000000000002</v>
      </c>
      <c r="F337" s="14">
        <v>6.97</v>
      </c>
      <c r="G337" s="14">
        <v>8.1300000000000008</v>
      </c>
      <c r="H337" s="14">
        <v>7.17</v>
      </c>
      <c r="I337" s="14">
        <v>7.87</v>
      </c>
      <c r="J337" s="14">
        <v>8.61</v>
      </c>
      <c r="K337" s="2">
        <v>8.0274000000000001</v>
      </c>
      <c r="L337" s="14">
        <v>5.55</v>
      </c>
      <c r="M337" s="14">
        <v>6.6</v>
      </c>
      <c r="N337" s="14">
        <v>7.24</v>
      </c>
      <c r="O337" s="14">
        <v>5.21</v>
      </c>
      <c r="P337" s="14">
        <v>6.73</v>
      </c>
      <c r="Q337" s="14">
        <v>8.89</v>
      </c>
      <c r="R337" s="2">
        <v>6.8646000000000003</v>
      </c>
      <c r="S337" s="2">
        <v>9.0678000000000001</v>
      </c>
      <c r="T337" s="14">
        <v>6.92</v>
      </c>
      <c r="U337" s="14">
        <v>8</v>
      </c>
      <c r="V337" s="14">
        <v>8.39</v>
      </c>
      <c r="W337" s="14">
        <v>10.29</v>
      </c>
      <c r="X337" s="14">
        <v>5.28</v>
      </c>
      <c r="Y337" s="14">
        <v>9.6</v>
      </c>
      <c r="Z337" s="14">
        <v>8.19</v>
      </c>
      <c r="AA337" s="14">
        <v>10.8</v>
      </c>
      <c r="AB337" s="14">
        <v>8.07</v>
      </c>
      <c r="AC337" s="14">
        <v>6.1</v>
      </c>
      <c r="AD337" s="14">
        <v>7.69</v>
      </c>
      <c r="AE337" s="14">
        <v>14.48</v>
      </c>
      <c r="AF337" s="14">
        <v>8.19</v>
      </c>
      <c r="AG337" s="14">
        <v>8</v>
      </c>
      <c r="AH337" s="14">
        <v>6.99</v>
      </c>
      <c r="AI337" s="14">
        <v>8.51</v>
      </c>
      <c r="AJ337" s="14">
        <v>5.18</v>
      </c>
      <c r="AK337" s="14">
        <v>10.29</v>
      </c>
      <c r="AL337" s="14">
        <v>8.1999999999999993</v>
      </c>
      <c r="AM337" s="14">
        <v>8.76</v>
      </c>
      <c r="AN337" s="14">
        <v>7.72</v>
      </c>
      <c r="AO337" s="14">
        <v>7.75</v>
      </c>
      <c r="AP337" s="14">
        <v>8.25</v>
      </c>
      <c r="AQ337" s="14">
        <v>7.9050000000000002</v>
      </c>
    </row>
    <row r="338" spans="1:43" ht="14.25" customHeight="1">
      <c r="A338" s="48">
        <v>44897</v>
      </c>
      <c r="B338" s="14">
        <v>5.5</v>
      </c>
      <c r="C338" s="14">
        <v>2.79</v>
      </c>
      <c r="D338" s="2">
        <v>5.0600000000000005</v>
      </c>
      <c r="E338" s="2">
        <v>2.5668000000000002</v>
      </c>
      <c r="F338" s="14">
        <v>4.82</v>
      </c>
      <c r="G338" s="14">
        <v>0.64</v>
      </c>
      <c r="H338" s="14">
        <v>5.05</v>
      </c>
      <c r="I338" s="14">
        <v>3.18</v>
      </c>
      <c r="J338" s="14">
        <v>5.13</v>
      </c>
      <c r="K338" s="2">
        <v>3.2436000000000003</v>
      </c>
      <c r="L338" s="14">
        <v>4.82</v>
      </c>
      <c r="M338" s="14">
        <v>2.16</v>
      </c>
      <c r="N338" s="14">
        <v>5.55</v>
      </c>
      <c r="O338" s="14">
        <v>2.54</v>
      </c>
      <c r="P338" s="14">
        <v>4.72</v>
      </c>
      <c r="Q338" s="14">
        <v>0.76</v>
      </c>
      <c r="R338" s="2">
        <v>4.8144</v>
      </c>
      <c r="S338" s="2">
        <v>0.7752</v>
      </c>
      <c r="T338" s="14">
        <v>5.82</v>
      </c>
      <c r="U338" s="14">
        <v>2.41</v>
      </c>
      <c r="V338" s="14">
        <v>4.5199999999999996</v>
      </c>
      <c r="W338" s="14">
        <v>1.1399999999999999</v>
      </c>
      <c r="X338" s="14">
        <v>3.76</v>
      </c>
      <c r="Y338" s="14">
        <v>1.02</v>
      </c>
      <c r="Z338" s="14">
        <v>5.58</v>
      </c>
      <c r="AA338" s="14">
        <v>1.52</v>
      </c>
      <c r="AB338" s="14">
        <v>5.57</v>
      </c>
      <c r="AC338" s="14">
        <v>1.65</v>
      </c>
      <c r="AD338" s="14">
        <v>4.9800000000000004</v>
      </c>
      <c r="AE338" s="14">
        <v>1.1399999999999999</v>
      </c>
      <c r="AF338" s="14">
        <v>4.24</v>
      </c>
      <c r="AG338" s="14">
        <v>0.76</v>
      </c>
      <c r="AH338" s="14">
        <v>5.56</v>
      </c>
      <c r="AI338" s="14">
        <v>1.78</v>
      </c>
      <c r="AJ338" s="14">
        <v>3.9</v>
      </c>
      <c r="AK338" s="14">
        <v>0.76</v>
      </c>
      <c r="AL338" s="14">
        <v>5.03</v>
      </c>
      <c r="AM338" s="14">
        <v>1.65</v>
      </c>
      <c r="AN338" s="14">
        <v>5.58</v>
      </c>
      <c r="AO338" s="14">
        <v>0.76</v>
      </c>
      <c r="AP338" s="14">
        <v>5.17</v>
      </c>
      <c r="AQ338" s="14">
        <v>3.05</v>
      </c>
    </row>
    <row r="339" spans="1:43" ht="14.25" customHeight="1">
      <c r="A339" s="48">
        <v>44898</v>
      </c>
      <c r="B339" s="14">
        <v>3.72</v>
      </c>
      <c r="C339" s="14">
        <v>5.84</v>
      </c>
      <c r="D339" s="2">
        <v>3.4224000000000001</v>
      </c>
      <c r="E339" s="2">
        <v>5.3727999999999998</v>
      </c>
      <c r="F339" s="14">
        <v>3</v>
      </c>
      <c r="G339" s="14">
        <v>5.72</v>
      </c>
      <c r="H339" s="14">
        <v>3.95</v>
      </c>
      <c r="I339" s="14">
        <v>4.57</v>
      </c>
      <c r="J339" s="14">
        <v>4.54</v>
      </c>
      <c r="K339" s="2">
        <v>4.6614000000000004</v>
      </c>
      <c r="L339" s="14">
        <v>2.44</v>
      </c>
      <c r="M339" s="14">
        <v>3.68</v>
      </c>
      <c r="N339" s="14">
        <v>2.91</v>
      </c>
      <c r="O339" s="14">
        <v>4.7</v>
      </c>
      <c r="P339" s="14">
        <v>2.0699999999999998</v>
      </c>
      <c r="Q339" s="14">
        <v>9.27</v>
      </c>
      <c r="R339" s="2">
        <v>2.1114000000000002</v>
      </c>
      <c r="S339" s="2">
        <v>9.4553999999999991</v>
      </c>
      <c r="T339" s="14">
        <v>2.2000000000000002</v>
      </c>
      <c r="U339" s="14">
        <v>4.1900000000000004</v>
      </c>
      <c r="V339" s="14">
        <v>3.98</v>
      </c>
      <c r="W339" s="14">
        <v>3.94</v>
      </c>
      <c r="X339" s="14">
        <v>0.54</v>
      </c>
      <c r="Y339" s="14">
        <v>8.64</v>
      </c>
      <c r="Z339" s="14">
        <v>4.51</v>
      </c>
      <c r="AA339" s="14">
        <v>6.1</v>
      </c>
      <c r="AB339" s="14">
        <v>4.3899999999999997</v>
      </c>
      <c r="AC339" s="14">
        <v>3.18</v>
      </c>
      <c r="AD339" s="14">
        <v>3.76</v>
      </c>
      <c r="AE339" s="14">
        <v>5.59</v>
      </c>
      <c r="AF339" s="14">
        <v>3.75</v>
      </c>
      <c r="AG339" s="14">
        <v>7.24</v>
      </c>
      <c r="AH339" s="14">
        <v>1.61</v>
      </c>
      <c r="AI339" s="14">
        <v>7.87</v>
      </c>
      <c r="AJ339" s="14">
        <v>0.69</v>
      </c>
      <c r="AK339" s="14">
        <v>7.49</v>
      </c>
      <c r="AL339" s="14">
        <v>4.33</v>
      </c>
      <c r="AM339" s="14">
        <v>3.68</v>
      </c>
      <c r="AN339" s="14">
        <v>3.87</v>
      </c>
      <c r="AO339" s="14">
        <v>1.27</v>
      </c>
      <c r="AP339" s="14">
        <v>4.6500000000000004</v>
      </c>
      <c r="AQ339" s="14">
        <v>6.1</v>
      </c>
    </row>
    <row r="340" spans="1:43" ht="14.25" customHeight="1">
      <c r="A340" s="48">
        <v>44899</v>
      </c>
      <c r="B340" s="14">
        <v>9.19</v>
      </c>
      <c r="C340" s="14">
        <v>17.600000000000001</v>
      </c>
      <c r="D340" s="2">
        <v>8.4548000000000005</v>
      </c>
      <c r="E340" s="2">
        <v>16.127600000000001</v>
      </c>
      <c r="F340" s="14">
        <v>8.82</v>
      </c>
      <c r="G340" s="14">
        <v>25.15</v>
      </c>
      <c r="H340" s="14">
        <v>9.2799999999999994</v>
      </c>
      <c r="I340" s="14">
        <v>17.78</v>
      </c>
      <c r="J340" s="14">
        <v>9.93</v>
      </c>
      <c r="K340" s="2">
        <v>18.1356</v>
      </c>
      <c r="L340" s="14">
        <v>8.2899999999999991</v>
      </c>
      <c r="M340" s="14">
        <v>15.49</v>
      </c>
      <c r="N340" s="14">
        <v>9.5</v>
      </c>
      <c r="O340" s="14">
        <v>12.45</v>
      </c>
      <c r="P340" s="14">
        <v>8.8699999999999992</v>
      </c>
      <c r="Q340" s="14">
        <v>18.8</v>
      </c>
      <c r="R340" s="2">
        <v>9.0473999999999997</v>
      </c>
      <c r="S340" s="2">
        <v>19.175999999999998</v>
      </c>
      <c r="T340" s="14">
        <v>9.4700000000000006</v>
      </c>
      <c r="U340" s="14">
        <v>16.510000000000002</v>
      </c>
      <c r="V340" s="14">
        <v>10.25</v>
      </c>
      <c r="W340" s="14">
        <v>19.3</v>
      </c>
      <c r="X340" s="14">
        <v>7.73</v>
      </c>
      <c r="Y340" s="14">
        <v>23.75</v>
      </c>
      <c r="Z340" s="14">
        <v>10.210000000000001</v>
      </c>
      <c r="AA340" s="14">
        <v>20.57</v>
      </c>
      <c r="AB340" s="14">
        <v>10.27</v>
      </c>
      <c r="AC340" s="14">
        <v>8.1300000000000008</v>
      </c>
      <c r="AD340" s="14">
        <v>9.35</v>
      </c>
      <c r="AE340" s="14">
        <v>31.75</v>
      </c>
      <c r="AF340" s="14">
        <v>9.52</v>
      </c>
      <c r="AG340" s="14">
        <v>19.940000000000001</v>
      </c>
      <c r="AH340" s="14">
        <v>9.26</v>
      </c>
      <c r="AI340" s="14">
        <v>18.29</v>
      </c>
      <c r="AJ340" s="14">
        <v>7.63</v>
      </c>
      <c r="AK340" s="14">
        <v>24.64</v>
      </c>
      <c r="AL340" s="14">
        <v>9.76</v>
      </c>
      <c r="AM340" s="14">
        <v>20.190000000000001</v>
      </c>
      <c r="AN340" s="14">
        <v>9.6999999999999993</v>
      </c>
      <c r="AO340" s="14">
        <v>1.02</v>
      </c>
      <c r="AP340" s="14">
        <v>10.050000000000001</v>
      </c>
      <c r="AQ340" s="14">
        <v>25.91</v>
      </c>
    </row>
    <row r="341" spans="1:43" ht="14.25" customHeight="1">
      <c r="A341" s="48">
        <v>44900</v>
      </c>
      <c r="B341" s="14">
        <v>5.69</v>
      </c>
      <c r="C341" s="14">
        <v>8.26</v>
      </c>
      <c r="D341" s="2">
        <v>5.2348000000000008</v>
      </c>
      <c r="E341" s="2">
        <v>7.5991999999999997</v>
      </c>
      <c r="F341" s="14">
        <v>5</v>
      </c>
      <c r="G341" s="14">
        <v>8.1300000000000008</v>
      </c>
      <c r="H341" s="14">
        <v>5.9</v>
      </c>
      <c r="I341" s="14">
        <v>8.26</v>
      </c>
      <c r="J341" s="14">
        <v>6.51</v>
      </c>
      <c r="K341" s="2">
        <v>8.4252000000000002</v>
      </c>
      <c r="L341" s="14">
        <v>4.37</v>
      </c>
      <c r="M341" s="14">
        <v>7.62</v>
      </c>
      <c r="N341" s="14">
        <v>5.1100000000000003</v>
      </c>
      <c r="O341" s="14">
        <v>9.14</v>
      </c>
      <c r="P341" s="14">
        <v>4.54</v>
      </c>
      <c r="Q341" s="14">
        <v>4.7</v>
      </c>
      <c r="R341" s="2">
        <v>4.6307999999999998</v>
      </c>
      <c r="S341" s="2">
        <v>4.7940000000000005</v>
      </c>
      <c r="T341" s="14">
        <v>5.3</v>
      </c>
      <c r="U341" s="14">
        <v>5.59</v>
      </c>
      <c r="V341" s="14">
        <v>6.26</v>
      </c>
      <c r="W341" s="14">
        <v>6.35</v>
      </c>
      <c r="X341" s="14">
        <v>4.03</v>
      </c>
      <c r="Y341" s="14">
        <v>3.18</v>
      </c>
      <c r="Z341" s="14">
        <v>6.66</v>
      </c>
      <c r="AA341" s="14">
        <v>9.4</v>
      </c>
      <c r="AB341" s="14">
        <v>6.34</v>
      </c>
      <c r="AC341" s="14">
        <v>0</v>
      </c>
      <c r="AD341" s="14">
        <v>5.36</v>
      </c>
      <c r="AE341" s="14">
        <v>6.73</v>
      </c>
      <c r="AF341" s="14">
        <v>5.93</v>
      </c>
      <c r="AG341" s="14">
        <v>5.46</v>
      </c>
      <c r="AH341" s="14">
        <v>5.79</v>
      </c>
      <c r="AI341" s="14">
        <v>3.05</v>
      </c>
      <c r="AJ341" s="14">
        <v>3.67</v>
      </c>
      <c r="AK341" s="14">
        <v>3.56</v>
      </c>
      <c r="AL341" s="14">
        <v>6.08</v>
      </c>
      <c r="AM341" s="14">
        <v>6.6</v>
      </c>
      <c r="AN341" s="14">
        <v>6.05</v>
      </c>
      <c r="AO341" s="14">
        <v>0</v>
      </c>
      <c r="AP341" s="14">
        <v>6.3</v>
      </c>
      <c r="AQ341" s="14">
        <v>10.92</v>
      </c>
    </row>
    <row r="342" spans="1:43" ht="14.25" customHeight="1">
      <c r="A342" s="48">
        <v>44901</v>
      </c>
      <c r="B342" s="44">
        <v>6.93</v>
      </c>
      <c r="C342" s="44">
        <v>2.16</v>
      </c>
      <c r="D342" s="45">
        <v>6.8447999999999993</v>
      </c>
      <c r="E342" s="45">
        <v>0.36480000000000001</v>
      </c>
      <c r="F342" s="14">
        <v>6.31</v>
      </c>
      <c r="G342" s="14">
        <v>1.52</v>
      </c>
      <c r="H342" s="44">
        <v>6.96</v>
      </c>
      <c r="I342" s="44">
        <v>1.91</v>
      </c>
      <c r="J342" s="44">
        <v>7.66</v>
      </c>
      <c r="K342" s="45">
        <v>2.1392000000000002</v>
      </c>
      <c r="L342" s="44">
        <v>5.88</v>
      </c>
      <c r="M342" s="44">
        <v>1.91</v>
      </c>
      <c r="N342" s="50">
        <v>6.56</v>
      </c>
      <c r="O342" s="14">
        <v>1.91</v>
      </c>
      <c r="P342" s="50">
        <v>6.06</v>
      </c>
      <c r="Q342" s="14">
        <v>1.91</v>
      </c>
      <c r="R342" s="19">
        <v>5.5751999999999997</v>
      </c>
      <c r="S342" s="19">
        <v>1.7572000000000001</v>
      </c>
      <c r="T342" s="50">
        <v>7.04</v>
      </c>
      <c r="U342" s="14">
        <v>2.29</v>
      </c>
      <c r="V342" s="50">
        <v>7.55</v>
      </c>
      <c r="W342" s="14">
        <v>1.52</v>
      </c>
      <c r="X342" s="50">
        <v>5.1100000000000003</v>
      </c>
      <c r="Y342" s="14">
        <v>2.92</v>
      </c>
      <c r="Z342" s="44">
        <v>8.0399999999999991</v>
      </c>
      <c r="AA342" s="44">
        <v>2.54</v>
      </c>
      <c r="AB342" s="44">
        <v>7.58</v>
      </c>
      <c r="AC342" s="45">
        <f>M342*1.11</f>
        <v>2.1201000000000003</v>
      </c>
      <c r="AD342" s="50">
        <v>6.77</v>
      </c>
      <c r="AE342" s="14">
        <v>1.78</v>
      </c>
      <c r="AF342" s="50">
        <v>7.13</v>
      </c>
      <c r="AG342" s="14">
        <v>1.1399999999999999</v>
      </c>
      <c r="AH342" s="50">
        <v>7.19</v>
      </c>
      <c r="AI342" s="14">
        <v>1.91</v>
      </c>
      <c r="AJ342" s="50">
        <v>5.0199999999999996</v>
      </c>
      <c r="AK342" s="14">
        <v>1.91</v>
      </c>
      <c r="AL342" s="50">
        <v>7.36</v>
      </c>
      <c r="AM342" s="14">
        <v>2.79</v>
      </c>
      <c r="AN342" s="44">
        <v>7.13</v>
      </c>
      <c r="AO342" s="44">
        <v>0.38</v>
      </c>
      <c r="AP342" s="44">
        <v>7.4</v>
      </c>
      <c r="AQ342" s="44">
        <v>2.67</v>
      </c>
    </row>
    <row r="343" spans="1:43" ht="14.25" customHeight="1">
      <c r="A343" s="48">
        <v>44902</v>
      </c>
      <c r="B343" s="44">
        <v>7.11</v>
      </c>
      <c r="C343" s="44">
        <v>14.1</v>
      </c>
      <c r="D343" s="45">
        <v>7.1231999999999998</v>
      </c>
      <c r="E343" s="45">
        <v>0.36480000000000001</v>
      </c>
      <c r="F343" s="14">
        <v>6.85</v>
      </c>
      <c r="G343" s="14">
        <v>12.32</v>
      </c>
      <c r="H343" s="44">
        <v>7.27</v>
      </c>
      <c r="I343" s="44">
        <v>12.07</v>
      </c>
      <c r="J343" s="44">
        <v>8.09</v>
      </c>
      <c r="K343" s="45">
        <v>13.5184</v>
      </c>
      <c r="L343" s="44">
        <v>6.58</v>
      </c>
      <c r="M343" s="44">
        <v>3.81</v>
      </c>
      <c r="N343" s="14">
        <v>7.75</v>
      </c>
      <c r="O343" s="14">
        <v>4.45</v>
      </c>
      <c r="P343" s="14">
        <v>6.67</v>
      </c>
      <c r="Q343" s="14">
        <v>13.08</v>
      </c>
      <c r="R343" s="19">
        <v>6.1364000000000001</v>
      </c>
      <c r="S343" s="19">
        <v>12.0336</v>
      </c>
      <c r="T343" s="14">
        <v>7.9</v>
      </c>
      <c r="U343" s="14">
        <v>15.75</v>
      </c>
      <c r="V343" s="14">
        <v>4.17</v>
      </c>
      <c r="W343" s="14">
        <v>11.94</v>
      </c>
      <c r="X343" s="14">
        <v>6.24</v>
      </c>
      <c r="Y343" s="14">
        <v>16.510000000000002</v>
      </c>
      <c r="Z343" s="44">
        <v>7.57</v>
      </c>
      <c r="AA343" s="44">
        <v>15.88</v>
      </c>
      <c r="AB343" s="44">
        <v>7.57</v>
      </c>
      <c r="AC343" s="45">
        <v>15.651</v>
      </c>
      <c r="AD343" s="14">
        <v>7.26</v>
      </c>
      <c r="AE343" s="14">
        <v>16</v>
      </c>
      <c r="AF343" s="14">
        <v>6.69</v>
      </c>
      <c r="AG343" s="14">
        <v>16.510000000000002</v>
      </c>
      <c r="AH343" s="14">
        <v>8.16</v>
      </c>
      <c r="AI343" s="14">
        <v>12.45</v>
      </c>
      <c r="AJ343" s="14">
        <v>6.06</v>
      </c>
      <c r="AK343" s="14">
        <v>14.99</v>
      </c>
      <c r="AL343" s="14">
        <v>7.6</v>
      </c>
      <c r="AM343" s="14">
        <v>14.99</v>
      </c>
      <c r="AN343" s="44">
        <v>7.42</v>
      </c>
      <c r="AO343" s="44">
        <v>0.38</v>
      </c>
      <c r="AP343" s="44">
        <v>8.17</v>
      </c>
      <c r="AQ343" s="44">
        <v>13.72</v>
      </c>
    </row>
    <row r="344" spans="1:43" ht="14.25" customHeight="1">
      <c r="A344" s="48">
        <v>44903</v>
      </c>
      <c r="B344" s="44">
        <v>5.18</v>
      </c>
      <c r="C344" s="44">
        <v>9.65</v>
      </c>
      <c r="D344" s="45">
        <v>5.0304000000000002</v>
      </c>
      <c r="E344" s="45">
        <v>1.0944</v>
      </c>
      <c r="F344" s="14">
        <v>4.3899999999999997</v>
      </c>
      <c r="G344" s="14">
        <v>4.0599999999999996</v>
      </c>
      <c r="H344" s="44">
        <v>5.03</v>
      </c>
      <c r="I344" s="44">
        <v>11.18</v>
      </c>
      <c r="J344" s="44">
        <v>5.29</v>
      </c>
      <c r="K344" s="45">
        <v>12.521599999999999</v>
      </c>
      <c r="L344" s="44">
        <v>4.55</v>
      </c>
      <c r="M344" s="44">
        <v>12.45</v>
      </c>
      <c r="N344" s="14">
        <v>5.23</v>
      </c>
      <c r="O344" s="14">
        <v>11.56</v>
      </c>
      <c r="P344" s="14">
        <v>4.3600000000000003</v>
      </c>
      <c r="Q344" s="14">
        <v>4.32</v>
      </c>
      <c r="R344" s="19">
        <v>4.0111999999999997</v>
      </c>
      <c r="S344" s="19">
        <v>3.9744000000000006</v>
      </c>
      <c r="T344" s="14">
        <v>5.67</v>
      </c>
      <c r="U344" s="14">
        <v>7.75</v>
      </c>
      <c r="V344" s="14">
        <v>5.04</v>
      </c>
      <c r="W344" s="14">
        <v>7.37</v>
      </c>
      <c r="X344" s="14">
        <v>3.91</v>
      </c>
      <c r="Y344" s="14">
        <v>6.6</v>
      </c>
      <c r="Z344" s="44">
        <v>5.37</v>
      </c>
      <c r="AA344" s="44">
        <v>9.14</v>
      </c>
      <c r="AB344" s="44">
        <v>5.8</v>
      </c>
      <c r="AC344" s="45">
        <v>10.711499999999999</v>
      </c>
      <c r="AD344" s="14">
        <v>4.8499999999999996</v>
      </c>
      <c r="AE344" s="14">
        <v>11.05</v>
      </c>
      <c r="AF344" s="14">
        <v>4.6900000000000004</v>
      </c>
      <c r="AG344" s="14">
        <v>7.62</v>
      </c>
      <c r="AH344" s="14">
        <v>5.72</v>
      </c>
      <c r="AI344" s="14">
        <v>4.83</v>
      </c>
      <c r="AJ344" s="14">
        <v>4.0199999999999996</v>
      </c>
      <c r="AK344" s="14">
        <v>4.7</v>
      </c>
      <c r="AL344" s="14">
        <v>5.0199999999999996</v>
      </c>
      <c r="AM344" s="14">
        <v>9.02</v>
      </c>
      <c r="AN344" s="44">
        <v>5.24</v>
      </c>
      <c r="AO344" s="44">
        <v>1.1399999999999999</v>
      </c>
      <c r="AP344" s="44">
        <v>5.52</v>
      </c>
      <c r="AQ344" s="44">
        <v>11.18</v>
      </c>
    </row>
    <row r="345" spans="1:43" ht="14.25" customHeight="1">
      <c r="A345" s="48">
        <v>44904</v>
      </c>
      <c r="B345" s="44">
        <v>3.61</v>
      </c>
      <c r="C345" s="44">
        <v>5.72</v>
      </c>
      <c r="D345" s="45">
        <v>3.3504</v>
      </c>
      <c r="E345" s="45">
        <v>1.0944</v>
      </c>
      <c r="F345" s="14">
        <v>2.88</v>
      </c>
      <c r="G345" s="14">
        <v>1.1399999999999999</v>
      </c>
      <c r="H345" s="44">
        <v>3.55</v>
      </c>
      <c r="I345" s="44">
        <v>5.72</v>
      </c>
      <c r="J345" s="44">
        <v>4.24</v>
      </c>
      <c r="K345" s="45">
        <v>6.4064000000000005</v>
      </c>
      <c r="L345" s="44">
        <v>3.27</v>
      </c>
      <c r="M345" s="44">
        <v>4.7</v>
      </c>
      <c r="N345" s="14">
        <v>4.21</v>
      </c>
      <c r="O345" s="14">
        <v>6.48</v>
      </c>
      <c r="P345" s="14">
        <v>3.09</v>
      </c>
      <c r="Q345" s="14">
        <v>8.1300000000000008</v>
      </c>
      <c r="R345" s="19">
        <v>2.8428</v>
      </c>
      <c r="S345" s="19">
        <v>7.4796000000000014</v>
      </c>
      <c r="T345" s="14">
        <v>5.01</v>
      </c>
      <c r="U345" s="14">
        <v>5.84</v>
      </c>
      <c r="V345" s="14">
        <v>-0.32</v>
      </c>
      <c r="W345" s="14">
        <v>6.48</v>
      </c>
      <c r="X345" s="14">
        <v>2.66</v>
      </c>
      <c r="Y345" s="14">
        <v>6.73</v>
      </c>
      <c r="Z345" s="44">
        <v>3.6</v>
      </c>
      <c r="AA345" s="44">
        <v>7.87</v>
      </c>
      <c r="AB345" s="44">
        <v>3.6</v>
      </c>
      <c r="AC345" s="45">
        <v>6.3492000000000006</v>
      </c>
      <c r="AD345" s="14">
        <v>3.47</v>
      </c>
      <c r="AE345" s="14">
        <v>7.24</v>
      </c>
      <c r="AF345" s="14">
        <v>2.08</v>
      </c>
      <c r="AG345" s="14">
        <v>7.75</v>
      </c>
      <c r="AH345" s="14">
        <v>4.8099999999999996</v>
      </c>
      <c r="AI345" s="14">
        <v>5.33</v>
      </c>
      <c r="AJ345" s="14">
        <v>2.4900000000000002</v>
      </c>
      <c r="AK345" s="14">
        <v>6.86</v>
      </c>
      <c r="AL345" s="14">
        <v>3.58</v>
      </c>
      <c r="AM345" s="14">
        <v>6.1</v>
      </c>
      <c r="AN345" s="44">
        <v>3.49</v>
      </c>
      <c r="AO345" s="44">
        <v>1.1399999999999999</v>
      </c>
      <c r="AP345" s="44">
        <v>4.3099999999999996</v>
      </c>
      <c r="AQ345" s="44">
        <v>7.87</v>
      </c>
    </row>
    <row r="346" spans="1:43" ht="14.25" customHeight="1">
      <c r="A346" s="48">
        <v>44905</v>
      </c>
      <c r="B346" s="44">
        <v>7.74</v>
      </c>
      <c r="C346" s="44">
        <v>11.05</v>
      </c>
      <c r="D346" s="45">
        <v>7.7664</v>
      </c>
      <c r="E346" s="45">
        <v>0.36480000000000001</v>
      </c>
      <c r="F346" s="14">
        <v>6.68</v>
      </c>
      <c r="G346" s="14">
        <v>5.33</v>
      </c>
      <c r="H346" s="44">
        <v>7.69</v>
      </c>
      <c r="I346" s="44">
        <v>10.92</v>
      </c>
      <c r="J346" s="44">
        <v>8.64</v>
      </c>
      <c r="K346" s="45">
        <v>12.230399999999999</v>
      </c>
      <c r="L346" s="44">
        <v>5.88</v>
      </c>
      <c r="M346" s="44">
        <v>4.95</v>
      </c>
      <c r="N346" s="14">
        <v>7.04</v>
      </c>
      <c r="O346" s="14">
        <v>11.05</v>
      </c>
      <c r="P346" s="14">
        <v>6.36</v>
      </c>
      <c r="Q346" s="14">
        <v>3.94</v>
      </c>
      <c r="R346" s="19">
        <v>5.8512000000000004</v>
      </c>
      <c r="S346" s="19">
        <v>3.6248</v>
      </c>
      <c r="T346" s="14">
        <v>6.73</v>
      </c>
      <c r="U346" s="14">
        <v>8.51</v>
      </c>
      <c r="V346" s="14">
        <v>7.64</v>
      </c>
      <c r="W346" s="14">
        <v>6.73</v>
      </c>
      <c r="X346" s="14">
        <v>5.18</v>
      </c>
      <c r="Y346" s="14">
        <v>5.72</v>
      </c>
      <c r="Z346" s="44">
        <v>8.57</v>
      </c>
      <c r="AA346" s="44">
        <v>11.18</v>
      </c>
      <c r="AB346" s="44">
        <v>8.26</v>
      </c>
      <c r="AC346" s="45">
        <v>12.265499999999999</v>
      </c>
      <c r="AD346" s="14">
        <v>7.57</v>
      </c>
      <c r="AE346" s="14">
        <v>8</v>
      </c>
      <c r="AF346" s="14">
        <v>7.93</v>
      </c>
      <c r="AG346" s="14">
        <v>2.67</v>
      </c>
      <c r="AH346" s="14">
        <v>7.19</v>
      </c>
      <c r="AI346" s="14">
        <v>8.64</v>
      </c>
      <c r="AJ346" s="14">
        <v>5.07</v>
      </c>
      <c r="AK346" s="14">
        <v>6.99</v>
      </c>
      <c r="AL346" s="14">
        <v>8.0500000000000007</v>
      </c>
      <c r="AM346" s="14">
        <v>11.18</v>
      </c>
      <c r="AN346" s="44">
        <v>8.09</v>
      </c>
      <c r="AO346" s="44">
        <v>0.38</v>
      </c>
      <c r="AP346" s="44">
        <v>8.5</v>
      </c>
      <c r="AQ346" s="44">
        <v>12.19</v>
      </c>
    </row>
    <row r="347" spans="1:43" ht="14.25" customHeight="1">
      <c r="A347" s="48">
        <v>44906</v>
      </c>
      <c r="B347" s="44">
        <v>6.02</v>
      </c>
      <c r="C347" s="44">
        <v>0</v>
      </c>
      <c r="D347" s="45">
        <v>5.3759999999999994</v>
      </c>
      <c r="E347" s="45">
        <v>0</v>
      </c>
      <c r="F347" s="14">
        <v>5.51</v>
      </c>
      <c r="G347" s="14">
        <v>2.67</v>
      </c>
      <c r="H347" s="44">
        <v>6.58</v>
      </c>
      <c r="I347" s="44">
        <v>0</v>
      </c>
      <c r="J347" s="44">
        <v>6.34</v>
      </c>
      <c r="K347" s="45">
        <v>0</v>
      </c>
      <c r="L347" s="44">
        <v>4.62</v>
      </c>
      <c r="M347" s="44">
        <v>4.95</v>
      </c>
      <c r="N347" s="14">
        <v>3.86</v>
      </c>
      <c r="O347" s="14">
        <v>7.24</v>
      </c>
      <c r="P347" s="14">
        <v>2.71</v>
      </c>
      <c r="Q347" s="14">
        <v>0.38</v>
      </c>
      <c r="R347" s="19">
        <v>2.4931999999999999</v>
      </c>
      <c r="S347" s="19">
        <v>0.34960000000000002</v>
      </c>
      <c r="T347" s="14">
        <v>3.33</v>
      </c>
      <c r="U347" s="14">
        <v>0.38</v>
      </c>
      <c r="V347" s="14">
        <v>4.08</v>
      </c>
      <c r="W347" s="14">
        <v>0</v>
      </c>
      <c r="X347" s="14">
        <v>2.04</v>
      </c>
      <c r="Y347" s="14">
        <v>0</v>
      </c>
      <c r="Z347" s="44">
        <v>5.78</v>
      </c>
      <c r="AA347" s="44">
        <v>0</v>
      </c>
      <c r="AB347" s="44">
        <v>5.07</v>
      </c>
      <c r="AC347" s="45">
        <v>0</v>
      </c>
      <c r="AD347" s="14">
        <v>5.66</v>
      </c>
      <c r="AE347" s="14">
        <v>0</v>
      </c>
      <c r="AF347" s="14">
        <v>4.1100000000000003</v>
      </c>
      <c r="AG347" s="14">
        <v>0</v>
      </c>
      <c r="AH347" s="14">
        <v>2.89</v>
      </c>
      <c r="AI347" s="14">
        <v>0</v>
      </c>
      <c r="AJ347" s="14">
        <v>2.96</v>
      </c>
      <c r="AK347" s="14">
        <v>0.38</v>
      </c>
      <c r="AL347" s="14">
        <v>6.05</v>
      </c>
      <c r="AM347" s="14">
        <v>0</v>
      </c>
      <c r="AN347" s="44">
        <v>5.6</v>
      </c>
      <c r="AO347" s="44">
        <v>0</v>
      </c>
      <c r="AP347" s="44">
        <v>6.91</v>
      </c>
      <c r="AQ347" s="44">
        <v>0</v>
      </c>
    </row>
    <row r="348" spans="1:43" ht="14.25" customHeight="1">
      <c r="A348" s="48">
        <v>44907</v>
      </c>
      <c r="B348" s="44">
        <v>7.41</v>
      </c>
      <c r="C348" s="44">
        <v>0</v>
      </c>
      <c r="D348" s="45">
        <v>7.3130600000000001</v>
      </c>
      <c r="E348" s="45">
        <v>1.4592000000000001</v>
      </c>
      <c r="F348" s="14">
        <v>6.55</v>
      </c>
      <c r="G348" s="14">
        <v>2.29</v>
      </c>
      <c r="H348" s="44">
        <v>7.6</v>
      </c>
      <c r="I348" s="44">
        <v>0</v>
      </c>
      <c r="J348" s="44">
        <v>8.06</v>
      </c>
      <c r="K348" s="45">
        <v>0</v>
      </c>
      <c r="L348" s="44">
        <v>5.8</v>
      </c>
      <c r="M348" s="44">
        <v>3.05</v>
      </c>
      <c r="N348" s="14">
        <v>6.08</v>
      </c>
      <c r="O348" s="14">
        <v>8.76</v>
      </c>
      <c r="P348" s="14">
        <v>6.05</v>
      </c>
      <c r="Q348" s="14">
        <v>0.76</v>
      </c>
      <c r="R348" s="19">
        <v>5.5659999999999998</v>
      </c>
      <c r="S348" s="19">
        <v>0.69920000000000004</v>
      </c>
      <c r="T348" s="14">
        <v>6.44</v>
      </c>
      <c r="U348" s="14">
        <v>0</v>
      </c>
      <c r="V348" s="14">
        <v>6.97</v>
      </c>
      <c r="W348" s="14">
        <v>1.52</v>
      </c>
      <c r="X348" s="14">
        <v>5.24</v>
      </c>
      <c r="Y348" s="14">
        <v>0.76</v>
      </c>
      <c r="Z348" s="44">
        <v>7.57</v>
      </c>
      <c r="AA348" s="44">
        <v>1.91</v>
      </c>
      <c r="AB348" s="44">
        <v>7.83</v>
      </c>
      <c r="AC348" s="45">
        <v>0</v>
      </c>
      <c r="AD348" s="14">
        <v>6.84</v>
      </c>
      <c r="AE348" s="14">
        <v>0.76</v>
      </c>
      <c r="AF348" s="14">
        <v>7.08</v>
      </c>
      <c r="AG348" s="14">
        <v>1.52</v>
      </c>
      <c r="AH348" s="14">
        <v>6.05</v>
      </c>
      <c r="AI348" s="14">
        <v>0</v>
      </c>
      <c r="AJ348" s="14">
        <v>5.0599999999999996</v>
      </c>
      <c r="AK348" s="14">
        <v>0</v>
      </c>
      <c r="AL348" s="14">
        <v>7.6</v>
      </c>
      <c r="AM348" s="14">
        <v>0.76</v>
      </c>
      <c r="AN348" s="44">
        <v>7.66</v>
      </c>
      <c r="AO348" s="44">
        <v>1.52</v>
      </c>
      <c r="AP348" s="44">
        <v>7.89</v>
      </c>
      <c r="AQ348" s="44">
        <v>0.76</v>
      </c>
    </row>
    <row r="349" spans="1:43" ht="14.25" customHeight="1">
      <c r="A349" s="48">
        <v>44908</v>
      </c>
      <c r="B349" s="44">
        <v>7.7</v>
      </c>
      <c r="C349" s="44">
        <v>0</v>
      </c>
      <c r="D349" s="45">
        <v>6.9215999999999998</v>
      </c>
      <c r="E349" s="45">
        <v>6.2208000000000006</v>
      </c>
      <c r="F349" s="14">
        <v>8.1</v>
      </c>
      <c r="G349" s="14">
        <v>1.78</v>
      </c>
      <c r="H349" s="44">
        <v>8.0399999999999991</v>
      </c>
      <c r="I349" s="44">
        <v>0</v>
      </c>
      <c r="J349" s="44">
        <v>6.6</v>
      </c>
      <c r="K349" s="45">
        <v>0</v>
      </c>
      <c r="L349" s="44">
        <v>7.14</v>
      </c>
      <c r="M349" s="44">
        <v>6.48</v>
      </c>
      <c r="N349" s="14">
        <v>4.4400000000000004</v>
      </c>
      <c r="O349" s="14">
        <v>2.29</v>
      </c>
      <c r="P349" s="14">
        <v>6.68</v>
      </c>
      <c r="Q349" s="14">
        <v>0.38</v>
      </c>
      <c r="R349" s="19">
        <v>6.1456</v>
      </c>
      <c r="S349" s="19">
        <v>0.34960000000000002</v>
      </c>
      <c r="T349" s="14">
        <v>4.54</v>
      </c>
      <c r="U349" s="14">
        <v>0.38</v>
      </c>
      <c r="V349" s="14">
        <v>2.95</v>
      </c>
      <c r="W349" s="14">
        <v>0</v>
      </c>
      <c r="X349" s="14">
        <v>2.4700000000000002</v>
      </c>
      <c r="Y349" s="14">
        <v>0</v>
      </c>
      <c r="Z349" s="44">
        <v>6.77</v>
      </c>
      <c r="AA349" s="44">
        <v>0</v>
      </c>
      <c r="AB349" s="44">
        <v>6.28</v>
      </c>
      <c r="AC349" s="45">
        <v>0</v>
      </c>
      <c r="AD349" s="14">
        <v>7.64</v>
      </c>
      <c r="AE349" s="14">
        <v>0</v>
      </c>
      <c r="AF349" s="14">
        <v>6.28</v>
      </c>
      <c r="AG349" s="14">
        <v>0</v>
      </c>
      <c r="AH349" s="14">
        <v>4.33</v>
      </c>
      <c r="AI349" s="14">
        <v>0</v>
      </c>
      <c r="AJ349" s="14">
        <v>7.08</v>
      </c>
      <c r="AK349" s="14">
        <v>0</v>
      </c>
      <c r="AL349" s="14">
        <v>7.29</v>
      </c>
      <c r="AM349" s="14">
        <v>0</v>
      </c>
      <c r="AN349" s="44">
        <v>7.21</v>
      </c>
      <c r="AO349" s="44">
        <v>6.48</v>
      </c>
      <c r="AP349" s="44">
        <v>7.37</v>
      </c>
      <c r="AQ349" s="44">
        <v>0</v>
      </c>
    </row>
    <row r="350" spans="1:43" ht="14.25" customHeight="1">
      <c r="A350" s="48">
        <v>44909</v>
      </c>
      <c r="B350" s="44">
        <v>8.5500000000000007</v>
      </c>
      <c r="C350" s="44">
        <v>0</v>
      </c>
      <c r="D350" s="45">
        <v>5.8272000000000004</v>
      </c>
      <c r="E350" s="45">
        <v>4.2720000000000002</v>
      </c>
      <c r="F350" s="14">
        <v>9.68</v>
      </c>
      <c r="G350" s="14">
        <v>0.76</v>
      </c>
      <c r="H350" s="44">
        <v>9.3699999999999992</v>
      </c>
      <c r="I350" s="44">
        <v>0.38</v>
      </c>
      <c r="J350" s="44">
        <v>4.67</v>
      </c>
      <c r="K350" s="45">
        <v>0.42560000000000003</v>
      </c>
      <c r="L350" s="44">
        <v>7.62</v>
      </c>
      <c r="M350" s="44">
        <v>3.68</v>
      </c>
      <c r="N350" s="14">
        <v>3.64</v>
      </c>
      <c r="O350" s="14">
        <v>0</v>
      </c>
      <c r="P350" s="14">
        <v>6.52</v>
      </c>
      <c r="Q350" s="14">
        <v>0</v>
      </c>
      <c r="R350" s="19">
        <v>5.9984000000000002</v>
      </c>
      <c r="S350" s="19">
        <v>0</v>
      </c>
      <c r="T350" s="14">
        <v>3.07</v>
      </c>
      <c r="U350" s="14">
        <v>0</v>
      </c>
      <c r="V350" s="14">
        <v>1.1100000000000001</v>
      </c>
      <c r="W350" s="14">
        <v>0.38</v>
      </c>
      <c r="X350" s="14">
        <v>3.05</v>
      </c>
      <c r="Y350" s="14">
        <v>0</v>
      </c>
      <c r="Z350" s="44">
        <v>4.34</v>
      </c>
      <c r="AA350" s="44">
        <v>0.38</v>
      </c>
      <c r="AB350" s="44">
        <v>4.07</v>
      </c>
      <c r="AC350" s="45">
        <v>0</v>
      </c>
      <c r="AD350" s="14">
        <v>7.73</v>
      </c>
      <c r="AE350" s="14">
        <v>0</v>
      </c>
      <c r="AF350" s="14">
        <v>4.3499999999999996</v>
      </c>
      <c r="AG350" s="14">
        <v>0</v>
      </c>
      <c r="AH350" s="14">
        <v>3.34</v>
      </c>
      <c r="AI350" s="14">
        <v>0.38</v>
      </c>
      <c r="AJ350" s="14">
        <v>7.37</v>
      </c>
      <c r="AK350" s="14">
        <v>0</v>
      </c>
      <c r="AL350" s="14">
        <v>6.15</v>
      </c>
      <c r="AM350" s="14">
        <v>0.76</v>
      </c>
      <c r="AN350" s="44">
        <v>6.07</v>
      </c>
      <c r="AO350" s="44">
        <v>4.45</v>
      </c>
      <c r="AP350" s="44">
        <v>5.78</v>
      </c>
      <c r="AQ350" s="44">
        <v>0</v>
      </c>
    </row>
    <row r="351" spans="1:43" ht="14.25" customHeight="1">
      <c r="A351" s="48">
        <v>44910</v>
      </c>
      <c r="B351" s="44">
        <v>7.68</v>
      </c>
      <c r="C351" s="44">
        <v>0.38</v>
      </c>
      <c r="D351" s="45">
        <v>5.3759999999999994</v>
      </c>
      <c r="E351" s="45">
        <v>1.4592000000000001</v>
      </c>
      <c r="F351" s="14">
        <v>10.09</v>
      </c>
      <c r="G351" s="14">
        <v>0</v>
      </c>
      <c r="H351" s="44">
        <v>7.96</v>
      </c>
      <c r="I351" s="44">
        <v>0.51</v>
      </c>
      <c r="J351" s="44">
        <v>4.4400000000000004</v>
      </c>
      <c r="K351" s="45">
        <v>0.57120000000000004</v>
      </c>
      <c r="L351" s="44">
        <v>8.2100000000000009</v>
      </c>
      <c r="M351" s="44">
        <v>0.38</v>
      </c>
      <c r="N351" s="14">
        <v>3.97</v>
      </c>
      <c r="O351" s="14">
        <v>0.38</v>
      </c>
      <c r="P351" s="14">
        <v>8.27</v>
      </c>
      <c r="Q351" s="14">
        <v>0.38</v>
      </c>
      <c r="R351" s="19">
        <v>7.1308400000000001</v>
      </c>
      <c r="S351" s="19">
        <v>0.34960000000000002</v>
      </c>
      <c r="T351" s="14">
        <v>3.43</v>
      </c>
      <c r="U351" s="14">
        <v>0</v>
      </c>
      <c r="V351" s="14">
        <v>1.1599999999999999</v>
      </c>
      <c r="W351" s="14">
        <v>0</v>
      </c>
      <c r="X351" s="14">
        <v>4.97</v>
      </c>
      <c r="Y351" s="14">
        <v>0</v>
      </c>
      <c r="Z351" s="44">
        <v>4.9800000000000004</v>
      </c>
      <c r="AA351" s="44">
        <v>0.38</v>
      </c>
      <c r="AB351" s="44">
        <v>4.18</v>
      </c>
      <c r="AC351" s="45">
        <v>0.42180000000000001</v>
      </c>
      <c r="AD351" s="14">
        <v>8.1</v>
      </c>
      <c r="AE351" s="14">
        <v>0.38</v>
      </c>
      <c r="AF351" s="14">
        <v>4.3</v>
      </c>
      <c r="AG351" s="14">
        <v>0</v>
      </c>
      <c r="AH351" s="14">
        <v>3.69</v>
      </c>
      <c r="AI351" s="14">
        <v>0</v>
      </c>
      <c r="AJ351" s="14">
        <v>8.75</v>
      </c>
      <c r="AK351" s="14">
        <v>0</v>
      </c>
      <c r="AL351" s="14">
        <v>5.74</v>
      </c>
      <c r="AM351" s="14">
        <v>0.76</v>
      </c>
      <c r="AN351" s="44">
        <v>5.6</v>
      </c>
      <c r="AO351" s="44">
        <v>1.52</v>
      </c>
      <c r="AP351" s="44">
        <v>5.46</v>
      </c>
      <c r="AQ351" s="44">
        <v>0.38</v>
      </c>
    </row>
    <row r="352" spans="1:43" ht="14.25" customHeight="1">
      <c r="A352" s="48">
        <v>44911</v>
      </c>
      <c r="B352" s="44">
        <v>8.09</v>
      </c>
      <c r="C352" s="44">
        <v>0</v>
      </c>
      <c r="D352" s="45">
        <v>5.3183999999999996</v>
      </c>
      <c r="E352" s="45">
        <v>0</v>
      </c>
      <c r="F352" s="14">
        <v>7.38</v>
      </c>
      <c r="G352" s="14">
        <v>0</v>
      </c>
      <c r="H352" s="44">
        <v>7.72</v>
      </c>
      <c r="I352" s="44">
        <v>0</v>
      </c>
      <c r="J352" s="44">
        <v>3.74</v>
      </c>
      <c r="K352" s="45">
        <v>0</v>
      </c>
      <c r="L352" s="44">
        <v>7.29</v>
      </c>
      <c r="M352" s="44">
        <v>0</v>
      </c>
      <c r="N352" s="14">
        <v>3.93</v>
      </c>
      <c r="O352" s="14">
        <v>0</v>
      </c>
      <c r="P352" s="14">
        <v>6.22</v>
      </c>
      <c r="Q352" s="14">
        <v>0</v>
      </c>
      <c r="R352" s="19">
        <v>5.7224000000000004</v>
      </c>
      <c r="S352" s="19">
        <v>0</v>
      </c>
      <c r="T352" s="14">
        <v>3.22</v>
      </c>
      <c r="U352" s="14">
        <v>0.25</v>
      </c>
      <c r="V352" s="14">
        <v>1.57</v>
      </c>
      <c r="W352" s="14">
        <v>0</v>
      </c>
      <c r="X352" s="14">
        <v>2.66</v>
      </c>
      <c r="Y352" s="14">
        <v>0</v>
      </c>
      <c r="Z352" s="44">
        <v>3.44</v>
      </c>
      <c r="AA352" s="44">
        <v>0.38</v>
      </c>
      <c r="AB352" s="44">
        <v>3.03</v>
      </c>
      <c r="AC352" s="45">
        <v>0</v>
      </c>
      <c r="AD352" s="14">
        <v>5.87</v>
      </c>
      <c r="AE352" s="14">
        <v>0</v>
      </c>
      <c r="AF352" s="14">
        <v>3.31</v>
      </c>
      <c r="AG352" s="14">
        <v>0</v>
      </c>
      <c r="AH352" s="14">
        <v>2.46</v>
      </c>
      <c r="AI352" s="14">
        <v>0.38</v>
      </c>
      <c r="AJ352" s="14">
        <v>5</v>
      </c>
      <c r="AK352" s="14">
        <v>0</v>
      </c>
      <c r="AL352" s="14">
        <v>4.49</v>
      </c>
      <c r="AM352" s="14">
        <v>0</v>
      </c>
      <c r="AN352" s="44">
        <v>5.54</v>
      </c>
      <c r="AO352" s="44">
        <v>0</v>
      </c>
      <c r="AP352" s="44">
        <v>5.48</v>
      </c>
      <c r="AQ352" s="44">
        <v>0</v>
      </c>
    </row>
    <row r="353" spans="1:43" ht="14.25" customHeight="1">
      <c r="A353" s="48">
        <v>44912</v>
      </c>
      <c r="B353" s="44">
        <v>5.51</v>
      </c>
      <c r="C353" s="44">
        <v>0</v>
      </c>
      <c r="D353" s="45">
        <v>3.4176000000000002</v>
      </c>
      <c r="E353" s="45">
        <v>11.462400000000001</v>
      </c>
      <c r="F353" s="14">
        <v>5.15</v>
      </c>
      <c r="G353" s="14">
        <v>4.32</v>
      </c>
      <c r="H353" s="44">
        <v>5.17</v>
      </c>
      <c r="I353" s="44">
        <v>0</v>
      </c>
      <c r="J353" s="44">
        <v>1.88</v>
      </c>
      <c r="K353" s="45">
        <v>0</v>
      </c>
      <c r="L353" s="44">
        <v>6.07</v>
      </c>
      <c r="M353" s="44">
        <v>0</v>
      </c>
      <c r="N353" s="14">
        <v>2.42</v>
      </c>
      <c r="O353" s="14">
        <v>0.38</v>
      </c>
      <c r="P353" s="14">
        <v>5.79</v>
      </c>
      <c r="Q353" s="14">
        <v>0</v>
      </c>
      <c r="R353" s="19">
        <v>5.3268000000000004</v>
      </c>
      <c r="S353" s="19">
        <v>0</v>
      </c>
      <c r="T353" s="14">
        <v>1.26</v>
      </c>
      <c r="U353" s="14">
        <v>0</v>
      </c>
      <c r="V353" s="14">
        <v>0.92</v>
      </c>
      <c r="W353" s="14">
        <v>0</v>
      </c>
      <c r="X353" s="14">
        <v>2.09</v>
      </c>
      <c r="Y353" s="14">
        <v>0</v>
      </c>
      <c r="Z353" s="44">
        <v>1.4</v>
      </c>
      <c r="AA353" s="44">
        <v>0</v>
      </c>
      <c r="AB353" s="44">
        <v>1.23</v>
      </c>
      <c r="AC353" s="45">
        <v>0</v>
      </c>
      <c r="AD353" s="14">
        <v>5.55</v>
      </c>
      <c r="AE353" s="14">
        <v>0</v>
      </c>
      <c r="AF353" s="14">
        <v>1.39</v>
      </c>
      <c r="AG353" s="14">
        <v>0</v>
      </c>
      <c r="AH353" s="14">
        <v>1.46</v>
      </c>
      <c r="AI353" s="14">
        <v>0</v>
      </c>
      <c r="AJ353" s="14">
        <v>6.36</v>
      </c>
      <c r="AK353" s="14">
        <v>0</v>
      </c>
      <c r="AL353" s="14">
        <v>3.17</v>
      </c>
      <c r="AM353" s="14">
        <v>0</v>
      </c>
      <c r="AN353" s="44">
        <v>3.56</v>
      </c>
      <c r="AO353" s="44">
        <v>11.94</v>
      </c>
      <c r="AP353" s="44">
        <v>3.56</v>
      </c>
      <c r="AQ353" s="44">
        <v>0.38</v>
      </c>
    </row>
    <row r="354" spans="1:43" ht="14.25" customHeight="1">
      <c r="A354" s="48">
        <v>44913</v>
      </c>
      <c r="B354" s="44">
        <v>7</v>
      </c>
      <c r="C354" s="44">
        <v>0</v>
      </c>
      <c r="D354" s="45">
        <v>4.6272000000000002</v>
      </c>
      <c r="E354" s="45">
        <v>0.72960000000000003</v>
      </c>
      <c r="F354" s="14">
        <v>8.7899999999999991</v>
      </c>
      <c r="G354" s="14">
        <v>0</v>
      </c>
      <c r="H354" s="44">
        <v>7.79</v>
      </c>
      <c r="I354" s="44">
        <v>0</v>
      </c>
      <c r="J354" s="44">
        <v>2.63</v>
      </c>
      <c r="K354" s="45">
        <v>0</v>
      </c>
      <c r="L354" s="44">
        <v>8.77</v>
      </c>
      <c r="M354" s="44">
        <v>0</v>
      </c>
      <c r="N354" s="14">
        <v>2.66</v>
      </c>
      <c r="O354" s="14">
        <v>0</v>
      </c>
      <c r="P354" s="14">
        <v>5.07</v>
      </c>
      <c r="Q354" s="14">
        <v>0</v>
      </c>
      <c r="R354" s="19">
        <v>4.6644000000000005</v>
      </c>
      <c r="S354" s="19">
        <v>0</v>
      </c>
      <c r="T354" s="14">
        <v>1.4</v>
      </c>
      <c r="U354" s="14">
        <v>0</v>
      </c>
      <c r="V354" s="14">
        <v>0.84</v>
      </c>
      <c r="W354" s="14">
        <v>0</v>
      </c>
      <c r="X354" s="14">
        <v>0.39</v>
      </c>
      <c r="Y354" s="14">
        <v>0.38</v>
      </c>
      <c r="Z354" s="44">
        <v>2.35</v>
      </c>
      <c r="AA354" s="44">
        <v>0</v>
      </c>
      <c r="AB354" s="44">
        <v>2.1</v>
      </c>
      <c r="AC354" s="45">
        <v>0</v>
      </c>
      <c r="AD354" s="14">
        <v>6.87</v>
      </c>
      <c r="AE354" s="14">
        <v>0</v>
      </c>
      <c r="AF354" s="14">
        <v>0.86</v>
      </c>
      <c r="AG354" s="14">
        <v>0</v>
      </c>
      <c r="AH354" s="14">
        <v>1.1200000000000001</v>
      </c>
      <c r="AI354" s="14">
        <v>0</v>
      </c>
      <c r="AJ354" s="14">
        <v>6.51</v>
      </c>
      <c r="AK354" s="14">
        <v>0</v>
      </c>
      <c r="AL354" s="14">
        <v>4.28</v>
      </c>
      <c r="AM354" s="14">
        <v>0.38</v>
      </c>
      <c r="AN354" s="44">
        <v>4.82</v>
      </c>
      <c r="AO354" s="44">
        <v>0.76</v>
      </c>
      <c r="AP354" s="44">
        <v>5.12</v>
      </c>
      <c r="AQ354" s="44">
        <v>0</v>
      </c>
    </row>
    <row r="355" spans="1:43" ht="14.25" customHeight="1">
      <c r="A355" s="48">
        <v>44914</v>
      </c>
      <c r="B355" s="44">
        <v>6.87</v>
      </c>
      <c r="C355" s="44">
        <v>0</v>
      </c>
      <c r="D355" s="45">
        <v>4.4736000000000002</v>
      </c>
      <c r="E355" s="45">
        <v>0</v>
      </c>
      <c r="F355" s="14">
        <v>6.76</v>
      </c>
      <c r="G355" s="14">
        <v>0</v>
      </c>
      <c r="H355" s="44">
        <v>6.93</v>
      </c>
      <c r="I355" s="44">
        <v>0</v>
      </c>
      <c r="J355" s="44">
        <v>1.84</v>
      </c>
      <c r="K355" s="45">
        <v>0</v>
      </c>
      <c r="L355" s="44">
        <v>6.1</v>
      </c>
      <c r="M355" s="44">
        <v>0</v>
      </c>
      <c r="N355" s="14">
        <v>1.79</v>
      </c>
      <c r="O355" s="14">
        <v>0.38</v>
      </c>
      <c r="P355" s="14">
        <v>3.86</v>
      </c>
      <c r="Q355" s="14">
        <v>0</v>
      </c>
      <c r="R355" s="19">
        <v>3.5512000000000001</v>
      </c>
      <c r="S355" s="19">
        <v>0</v>
      </c>
      <c r="T355" s="14">
        <v>1.03</v>
      </c>
      <c r="U355" s="14">
        <v>0.38</v>
      </c>
      <c r="V355" s="14">
        <v>0.35</v>
      </c>
      <c r="W355" s="14">
        <v>0.38</v>
      </c>
      <c r="X355" s="14">
        <v>-0.73</v>
      </c>
      <c r="Y355" s="14">
        <v>0</v>
      </c>
      <c r="Z355" s="44">
        <v>2.6</v>
      </c>
      <c r="AA355" s="44">
        <v>0</v>
      </c>
      <c r="AB355" s="44">
        <v>2.3199999999999998</v>
      </c>
      <c r="AC355" s="45">
        <v>0</v>
      </c>
      <c r="AD355" s="14">
        <v>4.7300000000000004</v>
      </c>
      <c r="AE355" s="14">
        <v>0</v>
      </c>
      <c r="AF355" s="14">
        <v>-0.41</v>
      </c>
      <c r="AG355" s="14">
        <v>0</v>
      </c>
      <c r="AH355" s="14">
        <v>0.66</v>
      </c>
      <c r="AI355" s="14">
        <v>0</v>
      </c>
      <c r="AJ355" s="14">
        <v>4.1500000000000004</v>
      </c>
      <c r="AK355" s="14">
        <v>0</v>
      </c>
      <c r="AL355" s="14">
        <v>3.48</v>
      </c>
      <c r="AM355" s="14">
        <v>0</v>
      </c>
      <c r="AN355" s="44">
        <v>4.66</v>
      </c>
      <c r="AO355" s="44">
        <v>0</v>
      </c>
      <c r="AP355" s="44">
        <v>4.74</v>
      </c>
      <c r="AQ355" s="44">
        <v>0</v>
      </c>
    </row>
    <row r="356" spans="1:43" ht="14.25" customHeight="1">
      <c r="A356" s="48">
        <v>44915</v>
      </c>
      <c r="B356" s="44">
        <v>4.47</v>
      </c>
      <c r="C356" s="44">
        <v>0</v>
      </c>
      <c r="D356" s="45">
        <v>1.9967999999999999</v>
      </c>
      <c r="E356" s="45">
        <v>10.972799999999999</v>
      </c>
      <c r="F356" s="14">
        <v>5.08</v>
      </c>
      <c r="G356" s="14">
        <v>0</v>
      </c>
      <c r="H356" s="44">
        <v>4.6100000000000003</v>
      </c>
      <c r="I356" s="44">
        <v>0</v>
      </c>
      <c r="J356" s="44">
        <v>-0.11</v>
      </c>
      <c r="K356" s="45">
        <v>0</v>
      </c>
      <c r="L356" s="44">
        <v>4.49</v>
      </c>
      <c r="M356" s="44">
        <v>0</v>
      </c>
      <c r="N356" s="14">
        <v>0.55000000000000004</v>
      </c>
      <c r="O356" s="14">
        <v>0</v>
      </c>
      <c r="P356" s="14">
        <v>1.65</v>
      </c>
      <c r="Q356" s="14">
        <v>0</v>
      </c>
      <c r="R356" s="19">
        <v>1.518</v>
      </c>
      <c r="S356" s="19">
        <v>0</v>
      </c>
      <c r="T356" s="14">
        <v>0.22</v>
      </c>
      <c r="U356" s="14">
        <v>0</v>
      </c>
      <c r="V356" s="14">
        <v>-1.38</v>
      </c>
      <c r="W356" s="14">
        <v>0</v>
      </c>
      <c r="X356" s="14">
        <v>-1.54</v>
      </c>
      <c r="Y356" s="14">
        <v>0</v>
      </c>
      <c r="Z356" s="44">
        <v>-0.26</v>
      </c>
      <c r="AA356" s="44">
        <v>0.38</v>
      </c>
      <c r="AB356" s="44">
        <v>0.28999999999999998</v>
      </c>
      <c r="AC356" s="45">
        <v>0</v>
      </c>
      <c r="AD356" s="14">
        <v>2.2400000000000002</v>
      </c>
      <c r="AE356" s="14">
        <v>0</v>
      </c>
      <c r="AF356" s="14">
        <v>-1.43</v>
      </c>
      <c r="AG356" s="14">
        <v>0.38</v>
      </c>
      <c r="AH356" s="14">
        <v>0.02</v>
      </c>
      <c r="AI356" s="14">
        <v>0</v>
      </c>
      <c r="AJ356" s="14">
        <v>1.52</v>
      </c>
      <c r="AK356" s="14">
        <v>0</v>
      </c>
      <c r="AL356" s="14">
        <v>1.04</v>
      </c>
      <c r="AM356" s="14">
        <v>0.38</v>
      </c>
      <c r="AN356" s="44">
        <v>2.08</v>
      </c>
      <c r="AO356" s="44">
        <v>11.43</v>
      </c>
      <c r="AP356" s="44">
        <v>1.5</v>
      </c>
      <c r="AQ356" s="44">
        <v>0</v>
      </c>
    </row>
    <row r="357" spans="1:43" ht="14.25" customHeight="1">
      <c r="A357" s="48">
        <v>44916</v>
      </c>
      <c r="B357" s="44">
        <v>3.07</v>
      </c>
      <c r="C357" s="44">
        <v>0</v>
      </c>
      <c r="D357" s="45">
        <v>1.68</v>
      </c>
      <c r="E357" s="45">
        <v>4.7519999999999998</v>
      </c>
      <c r="F357" s="14">
        <v>3.97</v>
      </c>
      <c r="G357" s="14">
        <v>0</v>
      </c>
      <c r="H357" s="44">
        <v>2.95</v>
      </c>
      <c r="I357" s="44">
        <v>0</v>
      </c>
      <c r="J357" s="44">
        <v>0.02</v>
      </c>
      <c r="K357" s="45">
        <v>0</v>
      </c>
      <c r="L357" s="44">
        <v>3.41</v>
      </c>
      <c r="M357" s="44">
        <v>0</v>
      </c>
      <c r="N357" s="14">
        <v>0.25</v>
      </c>
      <c r="O357" s="14">
        <v>0</v>
      </c>
      <c r="P357" s="14">
        <v>1.75</v>
      </c>
      <c r="Q357" s="14">
        <v>0</v>
      </c>
      <c r="R357" s="19">
        <v>1.61</v>
      </c>
      <c r="S357" s="19">
        <v>0</v>
      </c>
      <c r="T357" s="14">
        <v>-0.76</v>
      </c>
      <c r="U357" s="14">
        <v>0</v>
      </c>
      <c r="V357" s="14">
        <v>-1.18</v>
      </c>
      <c r="W357" s="14">
        <v>0</v>
      </c>
      <c r="X357" s="14">
        <v>-2.64</v>
      </c>
      <c r="Y357" s="14">
        <v>0.38</v>
      </c>
      <c r="Z357" s="44">
        <v>0.31</v>
      </c>
      <c r="AA357" s="44">
        <v>0</v>
      </c>
      <c r="AB357" s="44">
        <v>0.61</v>
      </c>
      <c r="AC357" s="45">
        <v>0</v>
      </c>
      <c r="AD357" s="14">
        <v>2.78</v>
      </c>
      <c r="AE357" s="14">
        <v>0</v>
      </c>
      <c r="AF357" s="14">
        <v>-1.57</v>
      </c>
      <c r="AG357" s="14">
        <v>0</v>
      </c>
      <c r="AH357" s="14">
        <v>-0.55000000000000004</v>
      </c>
      <c r="AI357" s="14">
        <v>0</v>
      </c>
      <c r="AJ357" s="14">
        <v>2.27</v>
      </c>
      <c r="AK357" s="14">
        <v>0</v>
      </c>
      <c r="AL357" s="14">
        <v>1.64</v>
      </c>
      <c r="AM357" s="14">
        <v>0</v>
      </c>
      <c r="AN357" s="44">
        <v>1.75</v>
      </c>
      <c r="AO357" s="44">
        <v>4.95</v>
      </c>
      <c r="AP357" s="44">
        <v>1.23</v>
      </c>
      <c r="AQ357" s="44">
        <v>0.38</v>
      </c>
    </row>
    <row r="358" spans="1:43" ht="14.25" customHeight="1">
      <c r="A358" s="48">
        <v>44917</v>
      </c>
      <c r="B358" s="44">
        <v>6.16</v>
      </c>
      <c r="C358" s="44">
        <v>0</v>
      </c>
      <c r="D358" s="45">
        <v>4.9343999999999992</v>
      </c>
      <c r="E358" s="45">
        <v>0</v>
      </c>
      <c r="F358" s="14">
        <v>5.51</v>
      </c>
      <c r="G358" s="14">
        <v>0</v>
      </c>
      <c r="H358" s="44">
        <v>5.95</v>
      </c>
      <c r="I358" s="44">
        <v>0</v>
      </c>
      <c r="J358" s="44">
        <v>4.22</v>
      </c>
      <c r="K358" s="45">
        <v>0</v>
      </c>
      <c r="L358" s="44">
        <v>4.92</v>
      </c>
      <c r="M358" s="44">
        <v>0</v>
      </c>
      <c r="N358" s="14">
        <v>3.11</v>
      </c>
      <c r="O358" s="14">
        <v>0.38</v>
      </c>
      <c r="P358" s="14">
        <v>3.95</v>
      </c>
      <c r="Q358" s="14">
        <v>0</v>
      </c>
      <c r="R358" s="19">
        <v>3.6340000000000003</v>
      </c>
      <c r="S358" s="19">
        <v>0</v>
      </c>
      <c r="T358" s="14">
        <v>0.46</v>
      </c>
      <c r="U358" s="14">
        <v>0</v>
      </c>
      <c r="V358" s="14">
        <v>1.88</v>
      </c>
      <c r="W358" s="14">
        <v>0</v>
      </c>
      <c r="X358" s="14">
        <v>-1.2</v>
      </c>
      <c r="Y358" s="14">
        <v>0</v>
      </c>
      <c r="Z358" s="44">
        <v>3.65</v>
      </c>
      <c r="AA358" s="44">
        <v>0.38</v>
      </c>
      <c r="AB358" s="44">
        <v>4.07</v>
      </c>
      <c r="AC358" s="45">
        <v>0</v>
      </c>
      <c r="AD358" s="14">
        <v>5.19</v>
      </c>
      <c r="AE358" s="14">
        <v>0</v>
      </c>
      <c r="AF358" s="14">
        <v>2.06</v>
      </c>
      <c r="AG358" s="14">
        <v>0</v>
      </c>
      <c r="AH358" s="14">
        <v>0.15</v>
      </c>
      <c r="AI358" s="14">
        <v>0</v>
      </c>
      <c r="AJ358" s="14">
        <v>4.93</v>
      </c>
      <c r="AK358" s="14">
        <v>0</v>
      </c>
      <c r="AL358" s="14">
        <v>5.42</v>
      </c>
      <c r="AM358" s="14">
        <v>0.38</v>
      </c>
      <c r="AN358" s="44">
        <v>5.14</v>
      </c>
      <c r="AO358" s="44">
        <v>0</v>
      </c>
      <c r="AP358" s="44">
        <v>4.8600000000000003</v>
      </c>
      <c r="AQ358" s="44">
        <v>0</v>
      </c>
    </row>
    <row r="359" spans="1:43" ht="14.25" customHeight="1">
      <c r="A359" s="48">
        <v>44918</v>
      </c>
      <c r="B359" s="44">
        <v>9.19</v>
      </c>
      <c r="C359" s="44">
        <v>0</v>
      </c>
      <c r="D359" s="45">
        <v>9.0815999999999999</v>
      </c>
      <c r="E359" s="45">
        <v>0</v>
      </c>
      <c r="F359" s="14">
        <v>9.24</v>
      </c>
      <c r="G359" s="14">
        <v>0</v>
      </c>
      <c r="H359" s="44">
        <v>9.0399999999999991</v>
      </c>
      <c r="I359" s="44">
        <v>0</v>
      </c>
      <c r="J359" s="44">
        <v>10.210000000000001</v>
      </c>
      <c r="K359" s="45">
        <v>0</v>
      </c>
      <c r="L359" s="44">
        <v>9.43</v>
      </c>
      <c r="M359" s="44">
        <v>0</v>
      </c>
      <c r="N359" s="14">
        <v>8.7200000000000006</v>
      </c>
      <c r="O359" s="14">
        <v>0</v>
      </c>
      <c r="P359" s="14">
        <v>8.91</v>
      </c>
      <c r="Q359" s="14">
        <v>0</v>
      </c>
      <c r="R359" s="19">
        <v>8.1972000000000005</v>
      </c>
      <c r="S359" s="19">
        <v>0</v>
      </c>
      <c r="T359" s="14">
        <v>3.58</v>
      </c>
      <c r="U359" s="14">
        <v>0</v>
      </c>
      <c r="V359" s="14">
        <v>9.68</v>
      </c>
      <c r="W359" s="14">
        <v>0.38</v>
      </c>
      <c r="X359" s="14">
        <v>4.29</v>
      </c>
      <c r="Y359" s="14">
        <v>0</v>
      </c>
      <c r="Z359" s="44">
        <v>9.2799999999999994</v>
      </c>
      <c r="AA359" s="44">
        <v>0</v>
      </c>
      <c r="AB359" s="44">
        <v>9.44</v>
      </c>
      <c r="AC359" s="45">
        <v>0</v>
      </c>
      <c r="AD359" s="14">
        <v>9.2200000000000006</v>
      </c>
      <c r="AE359" s="14">
        <v>0</v>
      </c>
      <c r="AF359" s="14">
        <v>8.5500000000000007</v>
      </c>
      <c r="AG359" s="14">
        <v>0</v>
      </c>
      <c r="AH359" s="14">
        <v>4.03</v>
      </c>
      <c r="AI359" s="14">
        <v>0</v>
      </c>
      <c r="AJ359" s="14">
        <v>8.85</v>
      </c>
      <c r="AK359" s="14">
        <v>0</v>
      </c>
      <c r="AL359" s="14">
        <v>9.56</v>
      </c>
      <c r="AM359" s="14">
        <v>0</v>
      </c>
      <c r="AN359" s="44">
        <v>9.4600000000000009</v>
      </c>
      <c r="AO359" s="44">
        <v>0</v>
      </c>
      <c r="AP359" s="44">
        <v>10.02</v>
      </c>
      <c r="AQ359" s="44">
        <v>0</v>
      </c>
    </row>
    <row r="360" spans="1:43" ht="14.25" customHeight="1">
      <c r="A360" s="48">
        <v>44919</v>
      </c>
      <c r="B360" s="44">
        <v>9.23</v>
      </c>
      <c r="C360" s="44">
        <v>0</v>
      </c>
      <c r="D360" s="45">
        <v>9.1295999999999999</v>
      </c>
      <c r="E360" s="45">
        <v>1.3440000000000001</v>
      </c>
      <c r="F360" s="14">
        <v>8.9499999999999993</v>
      </c>
      <c r="G360" s="14">
        <v>0</v>
      </c>
      <c r="H360" s="44">
        <v>9.1999999999999993</v>
      </c>
      <c r="I360" s="44">
        <v>0</v>
      </c>
      <c r="J360" s="44">
        <v>9.74</v>
      </c>
      <c r="K360" s="45">
        <v>0</v>
      </c>
      <c r="L360" s="44">
        <v>9.06</v>
      </c>
      <c r="M360" s="44">
        <v>0</v>
      </c>
      <c r="N360" s="14">
        <v>8.93</v>
      </c>
      <c r="O360" s="14">
        <v>0</v>
      </c>
      <c r="P360" s="14">
        <v>8.81</v>
      </c>
      <c r="Q360" s="14">
        <v>0</v>
      </c>
      <c r="R360" s="19">
        <v>8.1052</v>
      </c>
      <c r="S360" s="19">
        <v>0</v>
      </c>
      <c r="T360" s="14">
        <v>4.66</v>
      </c>
      <c r="U360" s="14">
        <v>0</v>
      </c>
      <c r="V360" s="14">
        <v>8.81</v>
      </c>
      <c r="W360" s="14">
        <v>0</v>
      </c>
      <c r="X360" s="14">
        <v>6.22</v>
      </c>
      <c r="Y360" s="14">
        <v>0</v>
      </c>
      <c r="Z360" s="44">
        <v>8.4</v>
      </c>
      <c r="AA360" s="44">
        <v>0</v>
      </c>
      <c r="AB360" s="44">
        <v>9.3699999999999992</v>
      </c>
      <c r="AC360" s="45">
        <v>0</v>
      </c>
      <c r="AD360" s="14">
        <v>9.25</v>
      </c>
      <c r="AE360" s="14">
        <v>0</v>
      </c>
      <c r="AF360" s="14">
        <v>8.24</v>
      </c>
      <c r="AG360" s="14">
        <v>0</v>
      </c>
      <c r="AH360" s="14">
        <v>5.27</v>
      </c>
      <c r="AI360" s="14">
        <v>0</v>
      </c>
      <c r="AJ360" s="14">
        <v>9.16</v>
      </c>
      <c r="AK360" s="14">
        <v>0</v>
      </c>
      <c r="AL360" s="14">
        <v>9.34</v>
      </c>
      <c r="AM360" s="14">
        <v>0</v>
      </c>
      <c r="AN360" s="44">
        <v>9.51</v>
      </c>
      <c r="AO360" s="44">
        <v>1.4</v>
      </c>
      <c r="AP360" s="44">
        <v>9.74</v>
      </c>
      <c r="AQ360" s="44">
        <v>0</v>
      </c>
    </row>
    <row r="361" spans="1:43" ht="14.25" customHeight="1">
      <c r="A361" s="48">
        <v>44920</v>
      </c>
      <c r="B361" s="44">
        <v>9.4600000000000009</v>
      </c>
      <c r="C361" s="44">
        <v>0.38</v>
      </c>
      <c r="D361" s="45">
        <v>8.8224</v>
      </c>
      <c r="E361" s="45">
        <v>0.85439999999999994</v>
      </c>
      <c r="F361" s="14">
        <v>9.1</v>
      </c>
      <c r="G361" s="14">
        <v>3.8</v>
      </c>
      <c r="H361" s="44">
        <v>9.4700000000000006</v>
      </c>
      <c r="I361" s="44">
        <v>2.29</v>
      </c>
      <c r="J361" s="44">
        <v>9.42</v>
      </c>
      <c r="K361" s="45">
        <v>2.5648000000000004</v>
      </c>
      <c r="L361" s="44">
        <v>9.1999999999999993</v>
      </c>
      <c r="M361" s="44">
        <v>0</v>
      </c>
      <c r="N361" s="14">
        <v>7.89</v>
      </c>
      <c r="O361" s="14">
        <v>0.38</v>
      </c>
      <c r="P361" s="14">
        <v>7.89</v>
      </c>
      <c r="Q361" s="14">
        <v>2.67</v>
      </c>
      <c r="R361" s="19">
        <v>7.2587999999999999</v>
      </c>
      <c r="S361" s="19">
        <v>2.4563999999999999</v>
      </c>
      <c r="T361" s="14">
        <v>5.22</v>
      </c>
      <c r="U361" s="14">
        <v>1.02</v>
      </c>
      <c r="V361" s="14">
        <v>6.04</v>
      </c>
      <c r="W361" s="14">
        <v>1.4</v>
      </c>
      <c r="X361" s="14">
        <v>3.85</v>
      </c>
      <c r="Y361" s="14">
        <v>3.56</v>
      </c>
      <c r="Z361" s="44">
        <v>7.11</v>
      </c>
      <c r="AA361" s="44">
        <v>2.41</v>
      </c>
      <c r="AB361" s="44">
        <v>8.27</v>
      </c>
      <c r="AC361" s="45">
        <v>0.42180000000000001</v>
      </c>
      <c r="AD361" s="14">
        <v>9.5399999999999991</v>
      </c>
      <c r="AE361" s="14">
        <v>4.1900000000000004</v>
      </c>
      <c r="AF361" s="14">
        <v>6.76</v>
      </c>
      <c r="AG361" s="14">
        <v>0.89</v>
      </c>
      <c r="AH361" s="14">
        <v>4.92</v>
      </c>
      <c r="AI361" s="14">
        <v>1.91</v>
      </c>
      <c r="AJ361" s="14">
        <v>8.33</v>
      </c>
      <c r="AK361" s="14">
        <v>3.3</v>
      </c>
      <c r="AL361" s="14">
        <v>9.26</v>
      </c>
      <c r="AM361" s="14">
        <v>1.91</v>
      </c>
      <c r="AN361" s="44">
        <v>9.19</v>
      </c>
      <c r="AO361" s="44">
        <v>0.89</v>
      </c>
      <c r="AP361" s="44">
        <v>9.75</v>
      </c>
      <c r="AQ361" s="44">
        <v>2.0299999999999998</v>
      </c>
    </row>
    <row r="362" spans="1:43" ht="14.25" customHeight="1">
      <c r="A362" s="48">
        <v>44921</v>
      </c>
      <c r="B362" s="44">
        <v>9.31</v>
      </c>
      <c r="C362" s="44">
        <v>3.3</v>
      </c>
      <c r="D362" s="45">
        <v>9.4463999999999988</v>
      </c>
      <c r="E362" s="45">
        <v>1.2192000000000001</v>
      </c>
      <c r="F362" s="14">
        <v>9.1199999999999992</v>
      </c>
      <c r="G362" s="14">
        <v>4.4000000000000004</v>
      </c>
      <c r="H362" s="44">
        <v>9.39</v>
      </c>
      <c r="I362" s="44">
        <v>3.56</v>
      </c>
      <c r="J362" s="44">
        <v>10.58</v>
      </c>
      <c r="K362" s="45">
        <v>3.9872000000000005</v>
      </c>
      <c r="L362" s="44">
        <v>8.44</v>
      </c>
      <c r="M362" s="44">
        <v>2.79</v>
      </c>
      <c r="N362" s="14">
        <v>8.92</v>
      </c>
      <c r="O362" s="14">
        <v>3.56</v>
      </c>
      <c r="P362" s="14">
        <v>8.7899999999999991</v>
      </c>
      <c r="Q362" s="14">
        <v>9.91</v>
      </c>
      <c r="R362" s="19">
        <v>8.0868000000000002</v>
      </c>
      <c r="S362" s="19">
        <v>9.1172000000000004</v>
      </c>
      <c r="T362" s="14">
        <v>6.81</v>
      </c>
      <c r="U362" s="14">
        <v>1.65</v>
      </c>
      <c r="V362" s="14">
        <v>9.01</v>
      </c>
      <c r="W362" s="14">
        <v>8.26</v>
      </c>
      <c r="X362" s="14">
        <v>7.56</v>
      </c>
      <c r="Y362" s="14">
        <v>5.97</v>
      </c>
      <c r="Z362" s="44">
        <v>9.25</v>
      </c>
      <c r="AA362" s="44">
        <v>3.3</v>
      </c>
      <c r="AB362" s="44">
        <v>9.68</v>
      </c>
      <c r="AC362" s="45">
        <v>3.6630000000000003</v>
      </c>
      <c r="AD362" s="14">
        <v>9.69</v>
      </c>
      <c r="AE362" s="14">
        <v>5.59</v>
      </c>
      <c r="AF362" s="14">
        <v>10.26</v>
      </c>
      <c r="AG362" s="14">
        <v>9.27</v>
      </c>
      <c r="AH362" s="14">
        <v>7.58</v>
      </c>
      <c r="AI362" s="14">
        <v>8</v>
      </c>
      <c r="AJ362" s="14">
        <v>8.39</v>
      </c>
      <c r="AK362" s="14">
        <v>8.3800000000000008</v>
      </c>
      <c r="AL362" s="14">
        <v>10.07</v>
      </c>
      <c r="AM362" s="14">
        <v>3.3</v>
      </c>
      <c r="AN362" s="44">
        <v>9.84</v>
      </c>
      <c r="AO362" s="44">
        <v>1.27</v>
      </c>
      <c r="AP362" s="44">
        <v>10.130000000000001</v>
      </c>
      <c r="AQ362" s="44">
        <v>3.56</v>
      </c>
    </row>
    <row r="363" spans="1:43" ht="14.25" customHeight="1">
      <c r="A363" s="48">
        <v>44922</v>
      </c>
      <c r="B363" s="44">
        <v>11.34</v>
      </c>
      <c r="C363" s="44">
        <v>22.35</v>
      </c>
      <c r="D363" s="45">
        <v>11.1936</v>
      </c>
      <c r="E363" s="45">
        <v>25.363199999999999</v>
      </c>
      <c r="F363" s="14">
        <v>10.68</v>
      </c>
      <c r="G363" s="14">
        <v>20.6</v>
      </c>
      <c r="H363" s="44">
        <v>11.37</v>
      </c>
      <c r="I363" s="44">
        <v>22.73</v>
      </c>
      <c r="J363" s="44">
        <v>12.23</v>
      </c>
      <c r="K363" s="45">
        <v>25.457600000000003</v>
      </c>
      <c r="L363" s="44">
        <v>10.039999999999999</v>
      </c>
      <c r="M363" s="44">
        <v>18.29</v>
      </c>
      <c r="N363" s="14">
        <v>11</v>
      </c>
      <c r="O363" s="14">
        <v>24.64</v>
      </c>
      <c r="P363" s="14">
        <v>9.8800000000000008</v>
      </c>
      <c r="Q363" s="14">
        <v>19.43</v>
      </c>
      <c r="R363" s="19">
        <v>9.0896000000000008</v>
      </c>
      <c r="S363" s="19">
        <v>17.875599999999999</v>
      </c>
      <c r="T363" s="14">
        <v>10.02</v>
      </c>
      <c r="U363" s="14">
        <v>16.760000000000002</v>
      </c>
      <c r="V363" s="14">
        <v>11.82</v>
      </c>
      <c r="W363" s="14">
        <v>23.11</v>
      </c>
      <c r="X363" s="14">
        <v>9.43</v>
      </c>
      <c r="Y363" s="14">
        <v>28.32</v>
      </c>
      <c r="Z363" s="44">
        <v>12.27</v>
      </c>
      <c r="AA363" s="44">
        <v>22.1</v>
      </c>
      <c r="AB363" s="44">
        <v>11.94</v>
      </c>
      <c r="AC363" s="45">
        <v>24.808500000000002</v>
      </c>
      <c r="AD363" s="14">
        <v>10.76</v>
      </c>
      <c r="AE363" s="14">
        <v>30.48</v>
      </c>
      <c r="AF363" s="14">
        <v>11.4</v>
      </c>
      <c r="AG363" s="14">
        <v>24.76</v>
      </c>
      <c r="AH363" s="14">
        <v>10.130000000000001</v>
      </c>
      <c r="AI363" s="14">
        <v>22.23</v>
      </c>
      <c r="AJ363" s="14">
        <v>9.1999999999999993</v>
      </c>
      <c r="AK363" s="14">
        <v>29.97</v>
      </c>
      <c r="AL363" s="14">
        <v>11.79</v>
      </c>
      <c r="AM363" s="14">
        <v>17.600000000000001</v>
      </c>
      <c r="AN363" s="44">
        <v>11.66</v>
      </c>
      <c r="AO363" s="44">
        <v>26.42</v>
      </c>
      <c r="AP363" s="44">
        <v>12.06</v>
      </c>
      <c r="AQ363" s="44">
        <v>19.809999999999999</v>
      </c>
    </row>
    <row r="364" spans="1:43" ht="14.25" customHeight="1">
      <c r="A364" s="48">
        <v>44923</v>
      </c>
      <c r="B364" s="44">
        <v>12.78</v>
      </c>
      <c r="C364" s="44">
        <v>23.37</v>
      </c>
      <c r="D364" s="45">
        <v>12.7872</v>
      </c>
      <c r="E364" s="45">
        <v>7.3151999999999999</v>
      </c>
      <c r="F364" s="14">
        <v>12.48</v>
      </c>
      <c r="G364" s="14">
        <v>22.6</v>
      </c>
      <c r="H364" s="44">
        <v>12.94</v>
      </c>
      <c r="I364" s="44">
        <v>20.07</v>
      </c>
      <c r="J364" s="44">
        <v>13.58</v>
      </c>
      <c r="K364" s="45">
        <v>22.478400000000004</v>
      </c>
      <c r="L364" s="44">
        <v>12.24</v>
      </c>
      <c r="M364" s="44">
        <v>20.32</v>
      </c>
      <c r="N364" s="14">
        <v>12.97</v>
      </c>
      <c r="O364" s="14">
        <v>20.32</v>
      </c>
      <c r="P364" s="14">
        <v>12.58</v>
      </c>
      <c r="Q364" s="14">
        <v>21.34</v>
      </c>
      <c r="R364" s="19">
        <v>11.573600000000001</v>
      </c>
      <c r="S364" s="19">
        <v>19.6328</v>
      </c>
      <c r="T364" s="14">
        <v>13.12</v>
      </c>
      <c r="U364" s="14">
        <v>17.27</v>
      </c>
      <c r="V364" s="14">
        <v>13.82</v>
      </c>
      <c r="W364" s="14">
        <v>17.27</v>
      </c>
      <c r="X364" s="14">
        <v>11.89</v>
      </c>
      <c r="Y364" s="14">
        <v>25.4</v>
      </c>
      <c r="Z364" s="44">
        <v>14.11</v>
      </c>
      <c r="AA364" s="44">
        <v>14.73</v>
      </c>
      <c r="AB364" s="44">
        <v>13.42</v>
      </c>
      <c r="AC364" s="45">
        <v>25.940700000000003</v>
      </c>
      <c r="AD364" s="14">
        <v>12.82</v>
      </c>
      <c r="AE364" s="14">
        <v>25.15</v>
      </c>
      <c r="AF364" s="14">
        <v>13.43</v>
      </c>
      <c r="AG364" s="14">
        <v>14.48</v>
      </c>
      <c r="AH364" s="14">
        <v>13.59</v>
      </c>
      <c r="AI364" s="14">
        <v>16.510000000000002</v>
      </c>
      <c r="AJ364" s="14">
        <v>11.57</v>
      </c>
      <c r="AK364" s="14">
        <v>30.48</v>
      </c>
      <c r="AL364" s="14">
        <v>13.36</v>
      </c>
      <c r="AM364" s="14">
        <v>15.24</v>
      </c>
      <c r="AN364" s="44">
        <v>13.32</v>
      </c>
      <c r="AO364" s="44">
        <v>27.6</v>
      </c>
      <c r="AP364" s="44">
        <v>13.74</v>
      </c>
      <c r="AQ364" s="44">
        <v>14.73</v>
      </c>
    </row>
    <row r="365" spans="1:43" ht="14.25" customHeight="1">
      <c r="A365" s="48">
        <v>44924</v>
      </c>
      <c r="B365" s="44">
        <v>13.36</v>
      </c>
      <c r="C365" s="44">
        <v>6.86</v>
      </c>
      <c r="D365" s="45">
        <v>13.1808</v>
      </c>
      <c r="E365" s="45">
        <v>0.97919999999999996</v>
      </c>
      <c r="F365" s="14">
        <v>12.8</v>
      </c>
      <c r="G365" s="14">
        <v>7.8</v>
      </c>
      <c r="H365" s="44">
        <v>13.51</v>
      </c>
      <c r="I365" s="44">
        <v>6.1</v>
      </c>
      <c r="J365" s="44">
        <v>14.02</v>
      </c>
      <c r="K365" s="45">
        <v>6.8319999999999999</v>
      </c>
      <c r="L365" s="44">
        <v>12.76</v>
      </c>
      <c r="M365" s="44">
        <v>14.73</v>
      </c>
      <c r="N365" s="14">
        <v>13.34</v>
      </c>
      <c r="O365" s="14">
        <v>11.43</v>
      </c>
      <c r="P365" s="14">
        <v>12.98</v>
      </c>
      <c r="Q365" s="14">
        <v>8.89</v>
      </c>
      <c r="R365" s="19">
        <v>11.941599999999999</v>
      </c>
      <c r="S365" s="19">
        <v>8.1788000000000007</v>
      </c>
      <c r="T365" s="14">
        <v>12.89</v>
      </c>
      <c r="U365" s="14">
        <v>6.86</v>
      </c>
      <c r="V365" s="14">
        <v>13.61</v>
      </c>
      <c r="W365" s="14">
        <v>7.62</v>
      </c>
      <c r="X365" s="14">
        <v>12.43</v>
      </c>
      <c r="Y365" s="14">
        <v>13.97</v>
      </c>
      <c r="Z365" s="44">
        <v>13.99</v>
      </c>
      <c r="AA365" s="44">
        <v>5.84</v>
      </c>
      <c r="AB365" s="44">
        <v>13.29</v>
      </c>
      <c r="AC365" s="45">
        <v>7.6146000000000003</v>
      </c>
      <c r="AD365" s="14">
        <v>13.12</v>
      </c>
      <c r="AE365" s="14">
        <v>10.92</v>
      </c>
      <c r="AF365" s="14">
        <v>12.94</v>
      </c>
      <c r="AG365" s="14">
        <v>6.6</v>
      </c>
      <c r="AH365" s="14">
        <v>14.16</v>
      </c>
      <c r="AI365" s="14">
        <v>7.87</v>
      </c>
      <c r="AJ365" s="14">
        <v>12.14</v>
      </c>
      <c r="AK365" s="14">
        <v>12.45</v>
      </c>
      <c r="AL365" s="14">
        <v>13.7</v>
      </c>
      <c r="AM365" s="14">
        <v>6.86</v>
      </c>
      <c r="AN365" s="44">
        <v>13.73</v>
      </c>
      <c r="AO365" s="44">
        <v>1.02</v>
      </c>
      <c r="AP365" s="44">
        <v>14.27</v>
      </c>
      <c r="AQ365" s="44">
        <v>5.08</v>
      </c>
    </row>
    <row r="366" spans="1:43" ht="14.25" customHeight="1">
      <c r="A366" s="48">
        <v>44925</v>
      </c>
      <c r="B366" s="44">
        <v>13.04</v>
      </c>
      <c r="C366" s="44">
        <v>0</v>
      </c>
      <c r="D366" s="45">
        <v>12.192</v>
      </c>
      <c r="E366" s="45">
        <v>0</v>
      </c>
      <c r="F366" s="14">
        <v>12.56</v>
      </c>
      <c r="G366" s="14">
        <v>0.2</v>
      </c>
      <c r="H366" s="44">
        <v>13.14</v>
      </c>
      <c r="I366" s="44">
        <v>0</v>
      </c>
      <c r="J366" s="44">
        <v>11.7</v>
      </c>
      <c r="K366" s="45">
        <v>0</v>
      </c>
      <c r="L366" s="44">
        <v>12.75</v>
      </c>
      <c r="M366" s="44">
        <v>7.49</v>
      </c>
      <c r="N366" s="14">
        <v>11.32</v>
      </c>
      <c r="O366" s="14">
        <v>4.45</v>
      </c>
      <c r="P366" s="14">
        <v>12.18</v>
      </c>
      <c r="Q366" s="14">
        <v>3.3</v>
      </c>
      <c r="R366" s="19">
        <v>11.2056</v>
      </c>
      <c r="S366" s="19">
        <v>3.036</v>
      </c>
      <c r="T366" s="14">
        <v>10.17</v>
      </c>
      <c r="U366" s="14">
        <v>0</v>
      </c>
      <c r="V366" s="14">
        <v>9.67</v>
      </c>
      <c r="W366" s="14">
        <v>0</v>
      </c>
      <c r="X366" s="14">
        <v>9.67</v>
      </c>
      <c r="Y366" s="14">
        <v>0</v>
      </c>
      <c r="Z366" s="44">
        <v>11.18</v>
      </c>
      <c r="AA366" s="44">
        <v>0</v>
      </c>
      <c r="AB366" s="44">
        <v>11.84</v>
      </c>
      <c r="AC366" s="45">
        <v>0</v>
      </c>
      <c r="AD366" s="14">
        <v>12.73</v>
      </c>
      <c r="AE366" s="14">
        <v>0</v>
      </c>
      <c r="AF366" s="14">
        <v>10.95</v>
      </c>
      <c r="AG366" s="14">
        <v>0</v>
      </c>
      <c r="AH366" s="14">
        <v>11.61</v>
      </c>
      <c r="AI366" s="14">
        <v>0</v>
      </c>
      <c r="AJ366" s="14">
        <v>11.96</v>
      </c>
      <c r="AK366" s="14">
        <v>0.51</v>
      </c>
      <c r="AL366" s="14">
        <v>12.29</v>
      </c>
      <c r="AM366" s="14">
        <v>0</v>
      </c>
      <c r="AN366" s="44">
        <v>12.7</v>
      </c>
      <c r="AO366" s="44">
        <v>0</v>
      </c>
      <c r="AP366" s="44">
        <v>13.12</v>
      </c>
      <c r="AQ366" s="44">
        <v>0</v>
      </c>
    </row>
    <row r="367" spans="1:43" ht="14.25" customHeight="1">
      <c r="A367" s="48">
        <v>44926</v>
      </c>
      <c r="B367" s="44">
        <v>11.36</v>
      </c>
      <c r="C367" s="44">
        <v>0</v>
      </c>
      <c r="D367" s="45">
        <v>9.8208000000000002</v>
      </c>
      <c r="E367" s="45">
        <v>0.48959999999999998</v>
      </c>
      <c r="F367" s="14">
        <v>11.58</v>
      </c>
      <c r="G367" s="14">
        <v>0.2</v>
      </c>
      <c r="H367" s="44">
        <v>10.95</v>
      </c>
      <c r="I367" s="44">
        <v>0.51</v>
      </c>
      <c r="J367" s="44">
        <v>8.9600000000000009</v>
      </c>
      <c r="K367" s="45">
        <v>0.57120000000000004</v>
      </c>
      <c r="L367" s="44">
        <v>11.35</v>
      </c>
      <c r="M367" s="44">
        <v>2.79</v>
      </c>
      <c r="N367" s="14">
        <v>8.34</v>
      </c>
      <c r="O367" s="14">
        <v>1.78</v>
      </c>
      <c r="P367" s="14">
        <v>9.93</v>
      </c>
      <c r="Q367" s="14">
        <v>1.78</v>
      </c>
      <c r="R367" s="19">
        <v>9.1356000000000002</v>
      </c>
      <c r="S367" s="19">
        <v>1.6375999999999999</v>
      </c>
      <c r="T367" s="14">
        <v>7.27</v>
      </c>
      <c r="U367" s="14">
        <v>0</v>
      </c>
      <c r="V367" s="14">
        <v>4.3600000000000003</v>
      </c>
      <c r="W367" s="14">
        <v>0.38</v>
      </c>
      <c r="X367" s="14">
        <v>4.43</v>
      </c>
      <c r="Y367" s="14">
        <v>0</v>
      </c>
      <c r="Z367" s="44">
        <v>7.22</v>
      </c>
      <c r="AA367" s="44">
        <v>0</v>
      </c>
      <c r="AB367" s="44">
        <v>8.33</v>
      </c>
      <c r="AC367" s="45">
        <v>0</v>
      </c>
      <c r="AD367" s="14">
        <v>11.36</v>
      </c>
      <c r="AE367" s="14">
        <v>0.38</v>
      </c>
      <c r="AF367" s="14">
        <v>7.81</v>
      </c>
      <c r="AG367" s="14">
        <v>0</v>
      </c>
      <c r="AH367" s="14">
        <v>6.9</v>
      </c>
      <c r="AI367" s="14">
        <v>0.38</v>
      </c>
      <c r="AJ367" s="14">
        <v>11.95</v>
      </c>
      <c r="AK367" s="14">
        <v>0</v>
      </c>
      <c r="AL367" s="14">
        <v>10.45</v>
      </c>
      <c r="AM367" s="14">
        <v>0.38</v>
      </c>
      <c r="AN367" s="44">
        <v>10.23</v>
      </c>
      <c r="AO367" s="44">
        <v>0.51</v>
      </c>
      <c r="AP367" s="44">
        <v>9.9700000000000006</v>
      </c>
      <c r="AQ367" s="44">
        <v>0</v>
      </c>
    </row>
    <row r="368" spans="1:43" ht="14.25" customHeight="1">
      <c r="A368" s="1"/>
      <c r="B368" s="2" t="s">
        <v>0</v>
      </c>
      <c r="C368" s="2"/>
      <c r="D368" s="2" t="s">
        <v>1</v>
      </c>
      <c r="E368" s="2"/>
      <c r="F368" s="2" t="s">
        <v>2</v>
      </c>
      <c r="G368" s="2"/>
      <c r="H368" s="2" t="s">
        <v>3</v>
      </c>
      <c r="I368" s="2"/>
      <c r="J368" s="2" t="s">
        <v>4</v>
      </c>
      <c r="K368" s="2"/>
      <c r="L368" s="2" t="s">
        <v>5</v>
      </c>
      <c r="M368" s="2"/>
      <c r="N368" s="2" t="s">
        <v>6</v>
      </c>
      <c r="O368" s="2"/>
      <c r="P368" s="2" t="s">
        <v>7</v>
      </c>
      <c r="Q368" s="2"/>
      <c r="R368" s="2" t="s">
        <v>8</v>
      </c>
      <c r="S368" s="2"/>
      <c r="T368" s="2" t="s">
        <v>9</v>
      </c>
      <c r="U368" s="2"/>
      <c r="V368" s="2" t="s">
        <v>10</v>
      </c>
      <c r="W368" s="2"/>
      <c r="X368" s="2" t="s">
        <v>11</v>
      </c>
      <c r="Y368" s="2"/>
      <c r="Z368" s="2" t="s">
        <v>12</v>
      </c>
      <c r="AA368" s="2"/>
      <c r="AB368" s="2" t="s">
        <v>13</v>
      </c>
      <c r="AC368" s="2"/>
      <c r="AD368" s="2" t="s">
        <v>14</v>
      </c>
      <c r="AE368" s="2"/>
      <c r="AF368" s="2" t="s">
        <v>15</v>
      </c>
      <c r="AG368" s="2"/>
      <c r="AH368" s="2" t="s">
        <v>16</v>
      </c>
      <c r="AI368" s="2"/>
      <c r="AJ368" s="2" t="s">
        <v>17</v>
      </c>
      <c r="AK368" s="2"/>
      <c r="AL368" s="3" t="s">
        <v>18</v>
      </c>
      <c r="AM368" s="3"/>
      <c r="AN368" s="4" t="s">
        <v>19</v>
      </c>
      <c r="AO368" s="5"/>
      <c r="AP368" s="4" t="s">
        <v>20</v>
      </c>
      <c r="AQ368" s="5"/>
    </row>
    <row r="369" spans="1:43" ht="14.25" customHeight="1">
      <c r="A369" s="1"/>
      <c r="B369" s="2" t="s">
        <v>21</v>
      </c>
      <c r="C369" s="2" t="s">
        <v>22</v>
      </c>
      <c r="D369" s="2" t="s">
        <v>21</v>
      </c>
      <c r="E369" s="2" t="s">
        <v>22</v>
      </c>
      <c r="F369" s="2" t="s">
        <v>21</v>
      </c>
      <c r="G369" s="2" t="s">
        <v>22</v>
      </c>
      <c r="H369" s="2" t="s">
        <v>21</v>
      </c>
      <c r="I369" s="2" t="s">
        <v>22</v>
      </c>
      <c r="J369" s="2" t="s">
        <v>21</v>
      </c>
      <c r="K369" s="2" t="s">
        <v>22</v>
      </c>
      <c r="L369" s="2" t="s">
        <v>21</v>
      </c>
      <c r="M369" s="2" t="s">
        <v>22</v>
      </c>
      <c r="N369" s="2" t="s">
        <v>21</v>
      </c>
      <c r="O369" s="2" t="s">
        <v>22</v>
      </c>
      <c r="P369" s="2" t="s">
        <v>21</v>
      </c>
      <c r="Q369" s="2" t="s">
        <v>22</v>
      </c>
      <c r="R369" s="2" t="s">
        <v>21</v>
      </c>
      <c r="S369" s="2" t="s">
        <v>22</v>
      </c>
      <c r="T369" s="2" t="s">
        <v>21</v>
      </c>
      <c r="U369" s="2" t="s">
        <v>22</v>
      </c>
      <c r="V369" s="2" t="s">
        <v>21</v>
      </c>
      <c r="W369" s="2" t="s">
        <v>22</v>
      </c>
      <c r="X369" s="2" t="s">
        <v>21</v>
      </c>
      <c r="Y369" s="2" t="s">
        <v>22</v>
      </c>
      <c r="Z369" s="2" t="s">
        <v>21</v>
      </c>
      <c r="AA369" s="2" t="s">
        <v>22</v>
      </c>
      <c r="AB369" s="2" t="s">
        <v>21</v>
      </c>
      <c r="AC369" s="2" t="s">
        <v>22</v>
      </c>
      <c r="AD369" s="2" t="s">
        <v>21</v>
      </c>
      <c r="AE369" s="2" t="s">
        <v>22</v>
      </c>
      <c r="AF369" s="2" t="s">
        <v>21</v>
      </c>
      <c r="AG369" s="2" t="s">
        <v>22</v>
      </c>
      <c r="AH369" s="2" t="s">
        <v>21</v>
      </c>
      <c r="AI369" s="2" t="s">
        <v>22</v>
      </c>
      <c r="AJ369" s="2" t="s">
        <v>21</v>
      </c>
      <c r="AK369" s="2" t="s">
        <v>22</v>
      </c>
      <c r="AL369" s="3" t="s">
        <v>21</v>
      </c>
      <c r="AM369" s="3" t="s">
        <v>22</v>
      </c>
      <c r="AN369" s="5" t="s">
        <v>21</v>
      </c>
      <c r="AO369" s="5" t="s">
        <v>22</v>
      </c>
      <c r="AP369" s="5" t="s">
        <v>21</v>
      </c>
      <c r="AQ369" s="5" t="s">
        <v>22</v>
      </c>
    </row>
    <row r="370" spans="1:43" ht="14.25" customHeight="1">
      <c r="A370" s="18" t="s">
        <v>23</v>
      </c>
      <c r="B370" s="19">
        <f>AVERAGE(B3:B33)</f>
        <v>5.2496774193548381</v>
      </c>
      <c r="C370" s="19">
        <f>SUM(C3:C33)</f>
        <v>88.839999999999989</v>
      </c>
      <c r="D370" s="19">
        <f>AVERAGE(D3:D33)</f>
        <v>4.7516129032258068</v>
      </c>
      <c r="E370" s="19">
        <f>SUM(E3:E33)</f>
        <v>81.77000000000001</v>
      </c>
      <c r="F370" s="19">
        <f>AVERAGE(F3:F33)</f>
        <v>4.3487096774193557</v>
      </c>
      <c r="G370" s="19">
        <f>SUM(G3:G33)</f>
        <v>95.240000000000009</v>
      </c>
      <c r="H370" s="19">
        <f>AVERAGE(H3:H33)</f>
        <v>4.7361290322580647</v>
      </c>
      <c r="I370" s="19">
        <f>SUM(I3:I33)</f>
        <v>109.97999999999999</v>
      </c>
      <c r="J370" s="19">
        <f>AVERAGE(J3:J33)</f>
        <v>4.9293548387096768</v>
      </c>
      <c r="K370" s="19">
        <f>SUM(K3:K33)</f>
        <v>84.320000000000007</v>
      </c>
      <c r="L370" s="19">
        <f>AVERAGE(L3:L33)</f>
        <v>3.6545161290322588</v>
      </c>
      <c r="M370" s="19">
        <f>SUM(M3:M33)</f>
        <v>101.33</v>
      </c>
      <c r="N370" s="19">
        <f>AVERAGE(N3:N33)</f>
        <v>3.9577419354838708</v>
      </c>
      <c r="O370" s="19">
        <f>SUM(O3:O33)</f>
        <v>99.06</v>
      </c>
      <c r="P370" s="19">
        <f>AVERAGE(P3:P33)</f>
        <v>3.8200000000000007</v>
      </c>
      <c r="Q370" s="19">
        <f>SUM(Q3:Q33)</f>
        <v>117.45219999999999</v>
      </c>
      <c r="R370" s="19">
        <f>AVERAGE(R3:R33)</f>
        <v>2.9187096774193546</v>
      </c>
      <c r="S370" s="19">
        <f>SUM(S3:S33)</f>
        <v>162.32000000000002</v>
      </c>
      <c r="T370" s="19">
        <f>AVERAGE(T3:T33)</f>
        <v>3.7664516129032259</v>
      </c>
      <c r="U370" s="19">
        <f>SUM(U3:U33)</f>
        <v>90.42</v>
      </c>
      <c r="V370" s="19">
        <f>AVERAGE(V3:V33)</f>
        <v>4.5570967741935489</v>
      </c>
      <c r="W370" s="19">
        <f>SUM(W3:W33)</f>
        <v>104.39000000000001</v>
      </c>
      <c r="X370" s="19">
        <f>AVERAGE(X3:X33)</f>
        <v>2.7774193548387101</v>
      </c>
      <c r="Y370" s="19">
        <f>SUM(Y3:Y33)</f>
        <v>104.10000000000001</v>
      </c>
      <c r="Z370" s="19">
        <f>AVERAGE(Z3:Z33)</f>
        <v>4.8316129032258068</v>
      </c>
      <c r="AA370" s="19">
        <f>SUM(AA3:AA33)</f>
        <v>84.56</v>
      </c>
      <c r="AB370" s="19">
        <f>AVERAGE(AB3:AB33)</f>
        <v>4.8364516129032262</v>
      </c>
      <c r="AC370" s="19">
        <f>SUM(AC3:AC33)</f>
        <v>86.3</v>
      </c>
      <c r="AD370" s="19">
        <f>AVERAGE(AD3:AD33)</f>
        <v>4.3487096774193557</v>
      </c>
      <c r="AE370" s="19">
        <f>SUM(AE3:AE33)</f>
        <v>95.240000000000009</v>
      </c>
      <c r="AF370" s="19">
        <f>AVERAGE(AF3:AF33)</f>
        <v>4.37</v>
      </c>
      <c r="AG370" s="19">
        <f>SUM(AG3:AG33)</f>
        <v>108.94999999999999</v>
      </c>
      <c r="AH370" s="19" t="e">
        <f>AVERAGE(AH3:AH33)</f>
        <v>#DIV/0!</v>
      </c>
      <c r="AI370" s="19">
        <f>SUM(AI3:AI33)</f>
        <v>0</v>
      </c>
      <c r="AJ370" s="19" t="e">
        <f>AVERAGE(AJ3:AJ33)</f>
        <v>#DIV/0!</v>
      </c>
      <c r="AK370" s="19">
        <f>SUM(AK3:AK33)</f>
        <v>0</v>
      </c>
      <c r="AL370" s="19">
        <f>AVERAGE(AL3:AL33)</f>
        <v>4.8316129032258068</v>
      </c>
      <c r="AM370" s="19">
        <f>SUM(AM3:AM33)</f>
        <v>84.56</v>
      </c>
      <c r="AN370" s="19">
        <f>AVERAGE(AN3:AN33)</f>
        <v>4.72</v>
      </c>
      <c r="AO370" s="19">
        <f>SUM(AO3:AO33)</f>
        <v>97.029999999999987</v>
      </c>
      <c r="AP370" s="19">
        <f>AVERAGE(AP3:AP33)</f>
        <v>5.112903225806452</v>
      </c>
      <c r="AQ370" s="19">
        <f>SUM(AQ3:AQ33)</f>
        <v>90.68</v>
      </c>
    </row>
    <row r="371" spans="1:43" ht="14.25" customHeight="1">
      <c r="A371" s="18" t="s">
        <v>24</v>
      </c>
      <c r="B371" s="19">
        <f>AVERAGE(B34:B61)</f>
        <v>9.9700000000000024</v>
      </c>
      <c r="C371" s="19">
        <f>SUM(C34:C61)</f>
        <v>74.399999999999991</v>
      </c>
      <c r="D371" s="19">
        <f>AVERAGE(D34:D61)</f>
        <v>9.692499999999999</v>
      </c>
      <c r="E371" s="19">
        <f>SUM(E34:E61)</f>
        <v>71.649999999999991</v>
      </c>
      <c r="F371" s="19">
        <f>AVERAGE(F34:F61)</f>
        <v>9.3764285714285727</v>
      </c>
      <c r="G371" s="19">
        <f>SUM(G34:G61)</f>
        <v>80.05</v>
      </c>
      <c r="H371" s="19">
        <f>AVERAGE(H34:H61)</f>
        <v>9.778214285714288</v>
      </c>
      <c r="I371" s="19">
        <f>SUM(I34:I61)</f>
        <v>84.109999999999985</v>
      </c>
      <c r="J371" s="19">
        <f>AVERAGE(J34:J61)</f>
        <v>9.7274999999999974</v>
      </c>
      <c r="K371" s="19">
        <f>SUM(K34:K61)</f>
        <v>76.849999999999994</v>
      </c>
      <c r="L371" s="19">
        <f>AVERAGE(L34:L61)</f>
        <v>9.2328571428571422</v>
      </c>
      <c r="M371" s="19">
        <f>SUM(M34:M61)</f>
        <v>59.669999999999987</v>
      </c>
      <c r="N371" s="19">
        <f>AVERAGE(N34:N61)</f>
        <v>9.4749999999999996</v>
      </c>
      <c r="O371" s="19">
        <f>SUM(O34:O61)</f>
        <v>74.77</v>
      </c>
      <c r="P371" s="19">
        <f>AVERAGE(P34:P61)</f>
        <v>9.0675000000000008</v>
      </c>
      <c r="Q371" s="19">
        <f>SUM(Q34:Q61)</f>
        <v>68.252199999999988</v>
      </c>
      <c r="R371" s="19">
        <f>AVERAGE(R34:R61)</f>
        <v>7.7196428571428566</v>
      </c>
      <c r="S371" s="19">
        <f>SUM(S34:S61)</f>
        <v>90.95999999999998</v>
      </c>
      <c r="T371" s="19">
        <f>AVERAGE(T34:T61)</f>
        <v>9.118214285714286</v>
      </c>
      <c r="U371" s="19">
        <f>SUM(U34:U61)</f>
        <v>74.5</v>
      </c>
      <c r="V371" s="19">
        <f>AVERAGE(V34:V61)</f>
        <v>9.5767857142857142</v>
      </c>
      <c r="W371" s="19">
        <f>SUM(W34:W61)</f>
        <v>89.15</v>
      </c>
      <c r="X371" s="19">
        <f>AVERAGE(X34:X61)</f>
        <v>8.2928571428571409</v>
      </c>
      <c r="Y371" s="19">
        <f>SUM(Y34:Y61)</f>
        <v>90.6</v>
      </c>
      <c r="Z371" s="19">
        <f>AVERAGE(Z34:Z61)</f>
        <v>9.6753571428571412</v>
      </c>
      <c r="AA371" s="19">
        <f>SUM(AA34:AA61)</f>
        <v>90.949999999999974</v>
      </c>
      <c r="AB371" s="19">
        <f>AVERAGE(AB34:AB61)</f>
        <v>9.8517857142857128</v>
      </c>
      <c r="AC371" s="19">
        <f>SUM(AC34:AC61)</f>
        <v>72.400000000000006</v>
      </c>
      <c r="AD371" s="19">
        <f>AVERAGE(AD34:AD61)</f>
        <v>9.4867857142857144</v>
      </c>
      <c r="AE371" s="19">
        <f>SUM(AE34:AE61)</f>
        <v>86.490000000000009</v>
      </c>
      <c r="AF371" s="19">
        <f>AVERAGE(AF34:AF61)</f>
        <v>9.5010714285714268</v>
      </c>
      <c r="AG371" s="19">
        <f>SUM(AG34:AG61)</f>
        <v>84.83</v>
      </c>
      <c r="AH371" s="19" t="e">
        <f>AVERAGE(AH34:AH61)</f>
        <v>#DIV/0!</v>
      </c>
      <c r="AI371" s="19">
        <f>SUM(AI34:AI61)</f>
        <v>0</v>
      </c>
      <c r="AJ371" s="19" t="e">
        <f>AVERAGE(AJ34:AJ61)</f>
        <v>#DIV/0!</v>
      </c>
      <c r="AK371" s="19">
        <f>SUM(AK34:AK61)</f>
        <v>0</v>
      </c>
      <c r="AL371" s="19">
        <f>AVERAGE(AL34:AL61)</f>
        <v>9.7360714285714263</v>
      </c>
      <c r="AM371" s="19">
        <f>SUM(AM34:AM61)</f>
        <v>91.45</v>
      </c>
      <c r="AN371" s="19">
        <f>AVERAGE(AN34:AN61)</f>
        <v>9.8421428571428571</v>
      </c>
      <c r="AO371" s="19">
        <f>SUM(AO34:AO61)</f>
        <v>84.55</v>
      </c>
      <c r="AP371" s="19">
        <f>AVERAGE(AP34:AP61)</f>
        <v>10.007142857142858</v>
      </c>
      <c r="AQ371" s="19">
        <f>SUM(AQ34:AQ61)</f>
        <v>76.239999999999995</v>
      </c>
    </row>
    <row r="372" spans="1:43" ht="14.25" customHeight="1">
      <c r="A372" s="18" t="s">
        <v>25</v>
      </c>
      <c r="B372" s="19">
        <f>AVERAGE(B62:B92)</f>
        <v>9.6914193548387129</v>
      </c>
      <c r="C372" s="19">
        <f>SUM(C62:C92)</f>
        <v>20.762</v>
      </c>
      <c r="D372" s="19">
        <f>AVERAGE(D62:D92)</f>
        <v>9.6225806451612907</v>
      </c>
      <c r="E372" s="19">
        <f>SUM(E62:E92)</f>
        <v>18.600000000000001</v>
      </c>
      <c r="F372" s="19">
        <f>AVERAGE(F62:F92)</f>
        <v>9.4483870967741925</v>
      </c>
      <c r="G372" s="19">
        <f>SUM(G62:G92)</f>
        <v>19.600000000000001</v>
      </c>
      <c r="H372" s="19">
        <f>AVERAGE(H62:H92)</f>
        <v>9.6709677419354847</v>
      </c>
      <c r="I372" s="19">
        <f>SUM(I62:I92)</f>
        <v>19.3</v>
      </c>
      <c r="J372" s="19">
        <f>AVERAGE(J62:J92)</f>
        <v>9.1290322580645142</v>
      </c>
      <c r="K372" s="19">
        <f>SUM(K62:K92)</f>
        <v>19.899999999999999</v>
      </c>
      <c r="L372" s="19">
        <f>AVERAGE(L62:L92)</f>
        <v>9.1645161290322577</v>
      </c>
      <c r="M372" s="19">
        <f>SUM(M62:M92)</f>
        <v>30.299999999999997</v>
      </c>
      <c r="N372" s="19">
        <f>AVERAGE(N62:N92)</f>
        <v>8.9387096774193537</v>
      </c>
      <c r="O372" s="19">
        <f>SUM(O62:O92)</f>
        <v>24.099999999999998</v>
      </c>
      <c r="P372" s="19">
        <f>AVERAGE(P62:P92)</f>
        <v>9.006774193548388</v>
      </c>
      <c r="Q372" s="19">
        <f>SUM(Q62:Q92)</f>
        <v>12.900000000000002</v>
      </c>
      <c r="R372" s="19">
        <f>AVERAGE(R62:R92)</f>
        <v>6.467741935483871</v>
      </c>
      <c r="S372" s="19">
        <f>SUM(S62:S92)</f>
        <v>22.900000000000002</v>
      </c>
      <c r="T372" s="19">
        <f>AVERAGE(T62:T92)</f>
        <v>8.4193548387096762</v>
      </c>
      <c r="U372" s="19">
        <f>SUM(U62:U92)</f>
        <v>23.700000000000003</v>
      </c>
      <c r="V372" s="19">
        <f>AVERAGE(V62:V92)</f>
        <v>8.3967741935483868</v>
      </c>
      <c r="W372" s="19">
        <f>SUM(W62:W92)</f>
        <v>18.7</v>
      </c>
      <c r="X372" s="19">
        <f>AVERAGE(X62:X92)</f>
        <v>8.1354838709677413</v>
      </c>
      <c r="Y372" s="19">
        <f>SUM(Y62:Y92)</f>
        <v>22.900000000000002</v>
      </c>
      <c r="Z372" s="19">
        <f>AVERAGE(Z62:Z92)</f>
        <v>9.5161290322580641</v>
      </c>
      <c r="AA372" s="19">
        <f>SUM(AA62:AA92)</f>
        <v>20.599999999999998</v>
      </c>
      <c r="AB372" s="19">
        <f>AVERAGE(AB62:AB92)</f>
        <v>8.993548387096773</v>
      </c>
      <c r="AC372" s="19">
        <f>SUM(AC62:AC92)</f>
        <v>23.299999999999997</v>
      </c>
      <c r="AD372" s="19">
        <f>AVERAGE(AD62:AD92)</f>
        <v>9.5838709677419356</v>
      </c>
      <c r="AE372" s="19">
        <f>SUM(AE62:AE92)</f>
        <v>30.3</v>
      </c>
      <c r="AF372" s="19">
        <f>AVERAGE(AF62:AF92)</f>
        <v>8.0419354838709687</v>
      </c>
      <c r="AG372" s="19">
        <f>SUM(AG62:AG92)</f>
        <v>19.3</v>
      </c>
      <c r="AH372" s="19" t="e">
        <f>AVERAGE(AH62:AH92)</f>
        <v>#DIV/0!</v>
      </c>
      <c r="AI372" s="19">
        <f>SUM(AI62:AI92)</f>
        <v>0</v>
      </c>
      <c r="AJ372" s="19" t="e">
        <f>AVERAGE(AJ62:AJ92)</f>
        <v>#DIV/0!</v>
      </c>
      <c r="AK372" s="19">
        <f>SUM(AK62:AK92)</f>
        <v>0</v>
      </c>
      <c r="AL372" s="19">
        <f>AVERAGE(AL62:AL92)</f>
        <v>9.4609677419354821</v>
      </c>
      <c r="AM372" s="19">
        <f>SUM(AM62:AM92)</f>
        <v>22.35</v>
      </c>
      <c r="AN372" s="19">
        <f>AVERAGE(AN62:AN92)</f>
        <v>9.2645161290322591</v>
      </c>
      <c r="AO372" s="19">
        <f>SUM(AO62:AO92)</f>
        <v>20.7</v>
      </c>
      <c r="AP372" s="19">
        <f>AVERAGE(AP62:AP92)</f>
        <v>9.7161290322580633</v>
      </c>
      <c r="AQ372" s="19">
        <f>SUM(AQ62:AQ92)</f>
        <v>19.7</v>
      </c>
    </row>
    <row r="373" spans="1:43" ht="14.25" customHeight="1">
      <c r="A373" s="18" t="s">
        <v>26</v>
      </c>
      <c r="B373" s="19">
        <f>AVERAGE(B93:B122)</f>
        <v>12.149666666666665</v>
      </c>
      <c r="C373" s="19">
        <f>SUM(C93:C122)</f>
        <v>26.48</v>
      </c>
      <c r="D373" s="19">
        <f>AVERAGE(D93:D122)</f>
        <v>11.756666666666668</v>
      </c>
      <c r="E373" s="19">
        <f>SUM(E93:E122)</f>
        <v>34.739999999999995</v>
      </c>
      <c r="F373" s="19">
        <f>AVERAGE(F93:F122)</f>
        <v>11.455333333333336</v>
      </c>
      <c r="G373" s="19">
        <f>SUM(G93:G122)</f>
        <v>29.290000000000003</v>
      </c>
      <c r="H373" s="19">
        <f>AVERAGE(H93:H122)</f>
        <v>11.93466666666667</v>
      </c>
      <c r="I373" s="19">
        <f>SUM(I93:I122)</f>
        <v>32.47</v>
      </c>
      <c r="J373" s="19">
        <f>AVERAGE(J93:J122)</f>
        <v>11.393000000000001</v>
      </c>
      <c r="K373" s="19">
        <f>SUM(K93:K122)</f>
        <v>19.2</v>
      </c>
      <c r="L373" s="19">
        <f>AVERAGE(L93:L122)</f>
        <v>11.286666666666664</v>
      </c>
      <c r="M373" s="19">
        <f>SUM(M93:M122)</f>
        <v>22.5</v>
      </c>
      <c r="N373" s="19">
        <f>AVERAGE(N93:N122)</f>
        <v>11.129</v>
      </c>
      <c r="O373" s="19">
        <f>SUM(O93:O122)</f>
        <v>27.07</v>
      </c>
      <c r="P373" s="19">
        <f>AVERAGE(P93:P122)</f>
        <v>11.182333333333332</v>
      </c>
      <c r="Q373" s="19">
        <f>SUM(Q93:Q122)</f>
        <v>32.989999999999995</v>
      </c>
      <c r="R373" s="19">
        <f>AVERAGE(R93:R122)</f>
        <v>8.129999999999999</v>
      </c>
      <c r="S373" s="19">
        <f>SUM(S93:S122)</f>
        <v>30.26</v>
      </c>
      <c r="T373" s="19">
        <f>AVERAGE(T93:T122)</f>
        <v>10.655666666666663</v>
      </c>
      <c r="U373" s="19">
        <f>SUM(U93:U122)</f>
        <v>28.069999999999997</v>
      </c>
      <c r="V373" s="19">
        <f>AVERAGE(V93:V122)</f>
        <v>10.970333333333336</v>
      </c>
      <c r="W373" s="19">
        <f>SUM(W93:W122)</f>
        <v>24.12</v>
      </c>
      <c r="X373" s="19">
        <f>AVERAGE(X93:X122)</f>
        <v>9.9066666666666663</v>
      </c>
      <c r="Y373" s="19">
        <f>SUM(Y93:Y122)</f>
        <v>30.3</v>
      </c>
      <c r="Z373" s="19">
        <f>AVERAGE(Z93:Z122)</f>
        <v>11.93266666666667</v>
      </c>
      <c r="AA373" s="19">
        <f>SUM(AA93:AA122)</f>
        <v>23.089999999999996</v>
      </c>
      <c r="AB373" s="19">
        <f>AVERAGE(AB93:AB122)</f>
        <v>11.198666666666668</v>
      </c>
      <c r="AC373" s="19">
        <f>SUM(AC93:AC122)</f>
        <v>37.340000000000003</v>
      </c>
      <c r="AD373" s="19">
        <f>AVERAGE(AD93:AD122)</f>
        <v>11.815333333333333</v>
      </c>
      <c r="AE373" s="19">
        <f>SUM(AE93:AE122)</f>
        <v>40.81</v>
      </c>
      <c r="AF373" s="19">
        <f>AVERAGE(AF93:AF122)</f>
        <v>10.587333333333333</v>
      </c>
      <c r="AG373" s="19">
        <f>SUM(AG93:AG122)</f>
        <v>39.25</v>
      </c>
      <c r="AH373" s="19" t="e">
        <f>AVERAGE(AH93:AH122)</f>
        <v>#DIV/0!</v>
      </c>
      <c r="AI373" s="19">
        <f>SUM(AI93:AI122)</f>
        <v>0</v>
      </c>
      <c r="AJ373" s="19" t="e">
        <f>AVERAGE(AJ93:AJ122)</f>
        <v>#DIV/0!</v>
      </c>
      <c r="AK373" s="19">
        <f>SUM(AK93:AK122)</f>
        <v>0</v>
      </c>
      <c r="AL373" s="19">
        <f>AVERAGE(AL93:AL122)</f>
        <v>11.994666666666665</v>
      </c>
      <c r="AM373" s="19">
        <f>SUM(AM93:AM122)</f>
        <v>23.099999999999998</v>
      </c>
      <c r="AN373" s="19">
        <f>AVERAGE(AN93:AN122)</f>
        <v>11.443999999999999</v>
      </c>
      <c r="AO373" s="19">
        <f>SUM(AO93:AO122)</f>
        <v>30.360000000000003</v>
      </c>
      <c r="AP373" s="19">
        <f>AVERAGE(AP93:AP122)</f>
        <v>12.064333333333332</v>
      </c>
      <c r="AQ373" s="19">
        <f>SUM(AQ93:AQ122)</f>
        <v>27.199999999999996</v>
      </c>
    </row>
    <row r="374" spans="1:43" ht="14.25" customHeight="1">
      <c r="A374" s="18" t="s">
        <v>27</v>
      </c>
      <c r="B374" s="19">
        <f>AVERAGE(B123:B153)</f>
        <v>14.275483870967744</v>
      </c>
      <c r="C374" s="19">
        <f>SUM(C123:C153)</f>
        <v>107.83</v>
      </c>
      <c r="D374" s="19">
        <f>AVERAGE(D123:D153)</f>
        <v>13.970645161290323</v>
      </c>
      <c r="E374" s="19">
        <f>SUM(E123:E153)</f>
        <v>104.05</v>
      </c>
      <c r="F374" s="19">
        <f>AVERAGE(F123:F153)</f>
        <v>13.746774193548385</v>
      </c>
      <c r="G374" s="19">
        <f>SUM(G123:G153)</f>
        <v>120.36999999999998</v>
      </c>
      <c r="H374" s="19">
        <f>AVERAGE(H123:H153)</f>
        <v>14.035806451612904</v>
      </c>
      <c r="I374" s="19">
        <f>SUM(I123:I153)</f>
        <v>105.47999999999999</v>
      </c>
      <c r="J374" s="19">
        <f>AVERAGE(J123:J153)</f>
        <v>14.003225806451614</v>
      </c>
      <c r="K374" s="19">
        <f>SUM(K123:K153)</f>
        <v>98.28000000000003</v>
      </c>
      <c r="L374" s="19">
        <f>AVERAGE(L123:L153)</f>
        <v>13.610967741935484</v>
      </c>
      <c r="M374" s="19">
        <f>SUM(M123:M153)</f>
        <v>124.30999999999999</v>
      </c>
      <c r="N374" s="19">
        <f>AVERAGE(N123:N153)</f>
        <v>13.631290322580643</v>
      </c>
      <c r="O374" s="19">
        <f>SUM(O123:O153)</f>
        <v>116.50999999999999</v>
      </c>
      <c r="P374" s="19">
        <f>AVERAGE(P123:P153)</f>
        <v>13.313548387096775</v>
      </c>
      <c r="Q374" s="19">
        <f>SUM(Q123:Q153)</f>
        <v>102.88</v>
      </c>
      <c r="R374" s="19">
        <f>AVERAGE(R123:R153)</f>
        <v>12.375161290322584</v>
      </c>
      <c r="S374" s="19">
        <f>SUM(S123:S153)</f>
        <v>111.996</v>
      </c>
      <c r="T374" s="19">
        <f>AVERAGE(T123:T153)</f>
        <v>13.385806451612904</v>
      </c>
      <c r="U374" s="19">
        <f>SUM(U123:U153)</f>
        <v>117.35000000000002</v>
      </c>
      <c r="V374" s="19">
        <f>AVERAGE(V123:V153)</f>
        <v>13.524193548387096</v>
      </c>
      <c r="W374" s="19">
        <f>SUM(W123:W153)</f>
        <v>100.13000000000001</v>
      </c>
      <c r="X374" s="19">
        <f>AVERAGE(X123:X153)</f>
        <v>11.906451612903224</v>
      </c>
      <c r="Y374" s="19">
        <f>SUM(Y123:Y153)</f>
        <v>133.00000000000003</v>
      </c>
      <c r="Z374" s="19">
        <f>AVERAGE(Z123:Z153)</f>
        <v>14.085483870967741</v>
      </c>
      <c r="AA374" s="19">
        <f>SUM(AA123:AA153)</f>
        <v>106.46</v>
      </c>
      <c r="AB374" s="19">
        <f>AVERAGE(AB123:AB153)</f>
        <v>14.040000000000004</v>
      </c>
      <c r="AC374" s="19">
        <f>SUM(AC123:AC153)</f>
        <v>98.149999999999991</v>
      </c>
      <c r="AD374" s="19">
        <f>AVERAGE(AD123:AD153)</f>
        <v>13.867096774193545</v>
      </c>
      <c r="AE374" s="19">
        <f>SUM(AE123:AE153)</f>
        <v>115.50999999999996</v>
      </c>
      <c r="AF374" s="19">
        <f>AVERAGE(AF123:AF153)</f>
        <v>13.05774193548387</v>
      </c>
      <c r="AG374" s="19">
        <f>SUM(AG123:AG153)</f>
        <v>106.58999999999999</v>
      </c>
      <c r="AH374" s="19">
        <f>AVERAGE(AH123:AH153)</f>
        <v>13.903870967741934</v>
      </c>
      <c r="AI374" s="19">
        <f>SUM(AI123:AI153)</f>
        <v>125.32000000000001</v>
      </c>
      <c r="AJ374" s="19" t="e">
        <f>AVERAGE(AJ123:AJ153)</f>
        <v>#DIV/0!</v>
      </c>
      <c r="AK374" s="19">
        <f>SUM(AK123:AK153)</f>
        <v>0</v>
      </c>
      <c r="AL374" s="19">
        <f>AVERAGE(AL123:AL153)</f>
        <v>14.087419354838712</v>
      </c>
      <c r="AM374" s="19">
        <f>SUM(AM123:AM153)</f>
        <v>106.55</v>
      </c>
      <c r="AN374" s="19">
        <f>AVERAGE(AN123:AN153)</f>
        <v>14.162903225806454</v>
      </c>
      <c r="AO374" s="19">
        <f>SUM(AO123:AO153)</f>
        <v>112.86999999999999</v>
      </c>
      <c r="AP374" s="19">
        <f>AVERAGE(AP123:AP153)</f>
        <v>14.203870967741935</v>
      </c>
      <c r="AQ374" s="19">
        <f>SUM(AQ123:AQ153)</f>
        <v>104.99</v>
      </c>
    </row>
    <row r="375" spans="1:43" ht="14.25" customHeight="1">
      <c r="A375" s="18" t="s">
        <v>28</v>
      </c>
      <c r="B375" s="19">
        <f>AVERAGE(B154:B183)</f>
        <v>20.350000000000001</v>
      </c>
      <c r="C375" s="19">
        <f>SUM(C154:C183)</f>
        <v>121.69999999999997</v>
      </c>
      <c r="D375" s="19">
        <f>AVERAGE(D154:D183)</f>
        <v>19.826666666666661</v>
      </c>
      <c r="E375" s="19">
        <f>SUM(E154:E183)</f>
        <v>120.59999999999998</v>
      </c>
      <c r="F375" s="19">
        <f>AVERAGE(F154:F183)</f>
        <v>19.616666666666671</v>
      </c>
      <c r="G375" s="19">
        <f>SUM(G154:G183)</f>
        <v>110.80000000000001</v>
      </c>
      <c r="H375" s="19">
        <f>AVERAGE(H154:H183)</f>
        <v>17.883333333333333</v>
      </c>
      <c r="I375" s="19">
        <f>SUM(I154:I183)</f>
        <v>187.9</v>
      </c>
      <c r="J375" s="19">
        <f>AVERAGE(J154:J183)</f>
        <v>19.689999999999998</v>
      </c>
      <c r="K375" s="19">
        <f>SUM(K154:K183)</f>
        <v>146.59999999999997</v>
      </c>
      <c r="L375" s="19">
        <f>AVERAGE(L154:L183)</f>
        <v>19.61666666666666</v>
      </c>
      <c r="M375" s="19">
        <f>SUM(M154:M183)</f>
        <v>142.1</v>
      </c>
      <c r="N375" s="19">
        <f>AVERAGE(N154:N183)</f>
        <v>19.393333333333331</v>
      </c>
      <c r="O375" s="19">
        <f>SUM(O154:O183)</f>
        <v>135.19999999999996</v>
      </c>
      <c r="P375" s="19">
        <f>AVERAGE(P154:P183)</f>
        <v>19.353333333333335</v>
      </c>
      <c r="Q375" s="19">
        <f>SUM(Q154:Q183)</f>
        <v>102.89999999999998</v>
      </c>
      <c r="R375" s="19">
        <f>AVERAGE(R154:R183)</f>
        <v>17.773333333333333</v>
      </c>
      <c r="S375" s="19">
        <f>SUM(S154:S183)</f>
        <v>55.999999999999972</v>
      </c>
      <c r="T375" s="19">
        <f>AVERAGE(T154:T183)</f>
        <v>19.466666666666665</v>
      </c>
      <c r="U375" s="19">
        <f>SUM(U154:U183)</f>
        <v>136.69999999999999</v>
      </c>
      <c r="V375" s="19">
        <f>AVERAGE(V154:V183)</f>
        <v>19.573333333333334</v>
      </c>
      <c r="W375" s="19">
        <f>SUM(W154:W183)</f>
        <v>172.39999999999998</v>
      </c>
      <c r="X375" s="19">
        <f>AVERAGE(X154:X183)</f>
        <v>18.453333333333333</v>
      </c>
      <c r="Y375" s="19">
        <f>SUM(Y154:Y183)</f>
        <v>114.29999999999995</v>
      </c>
      <c r="Z375" s="19">
        <f>AVERAGE(Z154:Z183)</f>
        <v>19.97666666666667</v>
      </c>
      <c r="AA375" s="19">
        <f>SUM(AA154:AA183)</f>
        <v>141.9</v>
      </c>
      <c r="AB375" s="19">
        <f>AVERAGE(AB154:AB183)</f>
        <v>19.973333333333336</v>
      </c>
      <c r="AC375" s="19">
        <f>SUM(AC154:AC183)</f>
        <v>124.1</v>
      </c>
      <c r="AD375" s="19">
        <f>AVERAGE(AD154:AD183)</f>
        <v>19.906666666666663</v>
      </c>
      <c r="AE375" s="19">
        <f>SUM(AE154:AE183)</f>
        <v>158.1</v>
      </c>
      <c r="AF375" s="19">
        <f>AVERAGE(AF154:AF183)</f>
        <v>19.2</v>
      </c>
      <c r="AG375" s="19">
        <f>SUM(AG154:AG183)</f>
        <v>133.30000000000001</v>
      </c>
      <c r="AH375" s="19">
        <f>AVERAGE(AH154:AH183)</f>
        <v>20.053333333333327</v>
      </c>
      <c r="AI375" s="19">
        <f>SUM(AI154:AI183)</f>
        <v>154.60000000000002</v>
      </c>
      <c r="AJ375" s="19" t="e">
        <f>AVERAGE(AJ154:AJ183)</f>
        <v>#DIV/0!</v>
      </c>
      <c r="AK375" s="19">
        <f>SUM(AK154:AK183)</f>
        <v>0</v>
      </c>
      <c r="AL375" s="19">
        <f>AVERAGE(AL154:AL183)</f>
        <v>19.904000000000003</v>
      </c>
      <c r="AM375" s="19">
        <f>SUM(AM154:AM183)</f>
        <v>148.08000000000001</v>
      </c>
      <c r="AN375" s="19">
        <f>AVERAGE(AN154:AN183)</f>
        <v>20.100000000000005</v>
      </c>
      <c r="AO375" s="19">
        <f>SUM(AO154:AO183)</f>
        <v>109.49999999999999</v>
      </c>
      <c r="AP375" s="19">
        <f>AVERAGE(AP154:AP183)</f>
        <v>20.043333333333337</v>
      </c>
      <c r="AQ375" s="19">
        <f>SUM(AQ154:AQ183)</f>
        <v>99.199999999999989</v>
      </c>
    </row>
    <row r="376" spans="1:43" ht="14.25" customHeight="1">
      <c r="A376" s="18" t="s">
        <v>29</v>
      </c>
      <c r="B376" s="19">
        <f>AVERAGE(B184:B214)</f>
        <v>20.622580645161293</v>
      </c>
      <c r="C376" s="19">
        <f>SUM(C184:C214)</f>
        <v>28.1</v>
      </c>
      <c r="D376" s="19">
        <f>AVERAGE(D184:D214)</f>
        <v>19.970967741935485</v>
      </c>
      <c r="E376" s="19">
        <f>SUM(E184:E214)</f>
        <v>21.9</v>
      </c>
      <c r="F376" s="19">
        <f>AVERAGE(F184:F214)</f>
        <v>19.606451612903228</v>
      </c>
      <c r="G376" s="19">
        <f>SUM(G184:G214)</f>
        <v>31.4</v>
      </c>
      <c r="H376" s="19">
        <f>AVERAGE(H184:H214)</f>
        <v>20.303225806451611</v>
      </c>
      <c r="I376" s="19">
        <f>SUM(I184:I214)</f>
        <v>27.400000000000002</v>
      </c>
      <c r="J376" s="19">
        <f>AVERAGE(J184:J214)</f>
        <v>19.79354838709677</v>
      </c>
      <c r="K376" s="19">
        <f>SUM(K184:K214)</f>
        <v>26.9</v>
      </c>
      <c r="L376" s="19">
        <f>AVERAGE(L184:L214)</f>
        <v>19.825806451612909</v>
      </c>
      <c r="M376" s="19">
        <f>SUM(M184:M214)</f>
        <v>59.3</v>
      </c>
      <c r="N376" s="19">
        <f>AVERAGE(N184:N214)</f>
        <v>19.570967741935487</v>
      </c>
      <c r="O376" s="19">
        <f>SUM(O184:O214)</f>
        <v>11.8</v>
      </c>
      <c r="P376" s="19">
        <f>AVERAGE(P184:P214)</f>
        <v>19.054838709677416</v>
      </c>
      <c r="Q376" s="19">
        <f>SUM(Q184:Q214)</f>
        <v>72.399999999999991</v>
      </c>
      <c r="R376" s="19">
        <f>AVERAGE(R184:R214)</f>
        <v>17.583870967741937</v>
      </c>
      <c r="S376" s="19">
        <f>SUM(S184:S214)</f>
        <v>18.100000000000005</v>
      </c>
      <c r="T376" s="19">
        <f>AVERAGE(T184:T214)</f>
        <v>20.348387096774193</v>
      </c>
      <c r="U376" s="19">
        <f>SUM(U184:U214)</f>
        <v>92.7</v>
      </c>
      <c r="V376" s="19">
        <f>AVERAGE(V184:V214)</f>
        <v>19.451612903225804</v>
      </c>
      <c r="W376" s="19">
        <f>SUM(W184:W214)</f>
        <v>52.800000000000004</v>
      </c>
      <c r="X376" s="19">
        <f>AVERAGE(X184:X214)</f>
        <v>18.254838709677419</v>
      </c>
      <c r="Y376" s="19">
        <f>SUM(Y184:Y214)</f>
        <v>76.5</v>
      </c>
      <c r="Z376" s="19">
        <f>AVERAGE(Z184:Z214)</f>
        <v>20.480645161290319</v>
      </c>
      <c r="AA376" s="19">
        <f>SUM(AA184:AA214)</f>
        <v>32.5</v>
      </c>
      <c r="AB376" s="19">
        <f>AVERAGE(AB184:AB214)</f>
        <v>20.141935483870967</v>
      </c>
      <c r="AC376" s="19">
        <f>SUM(AC184:AC214)</f>
        <v>15</v>
      </c>
      <c r="AD376" s="19">
        <f>AVERAGE(AD184:AD214)</f>
        <v>19.938709677419357</v>
      </c>
      <c r="AE376" s="19">
        <f>SUM(AE184:AE214)</f>
        <v>30.2</v>
      </c>
      <c r="AF376" s="19">
        <f>AVERAGE(AF184:AF214)</f>
        <v>18.174193548387095</v>
      </c>
      <c r="AG376" s="19">
        <f>SUM(AG184:AG214)</f>
        <v>74.099999999999994</v>
      </c>
      <c r="AH376" s="19">
        <f>AVERAGE(AH184:AH214)</f>
        <v>20.0741935483871</v>
      </c>
      <c r="AI376" s="19">
        <f>SUM(AI184:AI214)</f>
        <v>85.999999999999986</v>
      </c>
      <c r="AJ376" s="19" t="e">
        <f>AVERAGE(AJ184:AJ214)</f>
        <v>#DIV/0!</v>
      </c>
      <c r="AK376" s="19">
        <f>SUM(AK184:AK214)</f>
        <v>0</v>
      </c>
      <c r="AL376" s="19">
        <f>AVERAGE(AL184:AL214)</f>
        <v>19.801935483870963</v>
      </c>
      <c r="AM376" s="19">
        <f>SUM(AM184:AM214)</f>
        <v>25.919999999999998</v>
      </c>
      <c r="AN376" s="19">
        <f>AVERAGE(AN184:AN214)</f>
        <v>19.606451612903228</v>
      </c>
      <c r="AO376" s="19">
        <f>SUM(AO184:AO214)</f>
        <v>31.4</v>
      </c>
      <c r="AP376" s="19">
        <f>AVERAGE(AP184:AP214)</f>
        <v>29.935483870967751</v>
      </c>
      <c r="AQ376" s="19">
        <f>SUM(AQ184:AQ214)</f>
        <v>23.5</v>
      </c>
    </row>
    <row r="377" spans="1:43" ht="14.25" customHeight="1">
      <c r="A377" s="18" t="s">
        <v>30</v>
      </c>
      <c r="B377" s="19">
        <f>AVERAGE(B215:B245)</f>
        <v>20.412903225806449</v>
      </c>
      <c r="C377" s="19">
        <f>SUM(C215:C245)</f>
        <v>28.2</v>
      </c>
      <c r="D377" s="19">
        <f>AVERAGE(D215:D245)</f>
        <v>19.703225806451613</v>
      </c>
      <c r="E377" s="19">
        <f>SUM(E215:E245)</f>
        <v>24.7</v>
      </c>
      <c r="F377" s="19">
        <f>AVERAGE(F215:F245)</f>
        <v>19.558064516129029</v>
      </c>
      <c r="G377" s="19">
        <f>SUM(G215:G245)</f>
        <v>26.1</v>
      </c>
      <c r="H377" s="19">
        <f>AVERAGE(H215:H245)</f>
        <v>20.058064516129029</v>
      </c>
      <c r="I377" s="19">
        <f>SUM(I215:I245)</f>
        <v>23.74</v>
      </c>
      <c r="J377" s="19">
        <f>AVERAGE(J215:J245)</f>
        <v>19.354838709677416</v>
      </c>
      <c r="K377" s="19">
        <f>SUM(K215:K245)</f>
        <v>20.5</v>
      </c>
      <c r="L377" s="19">
        <f>AVERAGE(L215:L245)</f>
        <v>19.44193548387096</v>
      </c>
      <c r="M377" s="19">
        <f>SUM(M215:M245)</f>
        <v>39.299999999999997</v>
      </c>
      <c r="N377" s="19">
        <f>AVERAGE(N215:N245)</f>
        <v>19.009677419354841</v>
      </c>
      <c r="O377" s="19">
        <f>SUM(O215:O245)</f>
        <v>32.4</v>
      </c>
      <c r="P377" s="19">
        <f>AVERAGE(P215:P245)</f>
        <v>18.912903225806453</v>
      </c>
      <c r="Q377" s="19">
        <f>SUM(Q215:Q245)</f>
        <v>25.699999999999996</v>
      </c>
      <c r="R377" s="19">
        <f>AVERAGE(R215:R245)</f>
        <v>17.545161290322579</v>
      </c>
      <c r="S377" s="19">
        <f>SUM(S215:S245)</f>
        <v>22.8</v>
      </c>
      <c r="T377" s="19">
        <f>AVERAGE(T215:T245)</f>
        <v>19.629032258064516</v>
      </c>
      <c r="U377" s="19">
        <f>SUM(U215:U245)</f>
        <v>15</v>
      </c>
      <c r="V377" s="19">
        <f>AVERAGE(V215:V245)</f>
        <v>18.445161290322577</v>
      </c>
      <c r="W377" s="19">
        <f>SUM(W215:W245)</f>
        <v>18.5</v>
      </c>
      <c r="X377" s="19">
        <f>AVERAGE(X215:X245)</f>
        <v>17.754838709677422</v>
      </c>
      <c r="Y377" s="19">
        <f>SUM(Y215:Y245)</f>
        <v>40.5</v>
      </c>
      <c r="Z377" s="19">
        <f>AVERAGE(Z215:Z245)</f>
        <v>20.196774193548389</v>
      </c>
      <c r="AA377" s="19">
        <f>SUM(AA215:AA245)</f>
        <v>20.6</v>
      </c>
      <c r="AB377" s="19">
        <f>AVERAGE(AB215:AB245)</f>
        <v>19.570967741935483</v>
      </c>
      <c r="AC377" s="19">
        <f>SUM(AC215:AC245)</f>
        <v>29.400000000000006</v>
      </c>
      <c r="AD377" s="19">
        <f>AVERAGE(AD215:AD245)</f>
        <v>19.490322580645163</v>
      </c>
      <c r="AE377" s="19">
        <f>SUM(AE215:AE245)</f>
        <v>26.8</v>
      </c>
      <c r="AF377" s="19">
        <f>AVERAGE(AF215:AF245)</f>
        <v>18.56451612903226</v>
      </c>
      <c r="AG377" s="19">
        <f>SUM(AG215:AG245)</f>
        <v>25.9</v>
      </c>
      <c r="AH377" s="19">
        <f>AVERAGE(AH215:AH245)</f>
        <v>19.70322580645162</v>
      </c>
      <c r="AI377" s="19">
        <f>SUM(AI215:AI245)</f>
        <v>31.4</v>
      </c>
      <c r="AJ377" s="19" t="e">
        <f>AVERAGE(AJ215:AJ245)</f>
        <v>#DIV/0!</v>
      </c>
      <c r="AK377" s="19">
        <f>SUM(AK215:AK245)</f>
        <v>0</v>
      </c>
      <c r="AL377" s="19">
        <f>AVERAGE(AL215:AL245)</f>
        <v>19.286129032258067</v>
      </c>
      <c r="AM377" s="19">
        <f>SUM(AM215:AM245)</f>
        <v>24.910000000000004</v>
      </c>
      <c r="AN377" s="19">
        <f>AVERAGE(AN215:AN245)</f>
        <v>19.925806451612903</v>
      </c>
      <c r="AO377" s="19">
        <f>SUM(AO215:AO245)</f>
        <v>17.599999999999998</v>
      </c>
      <c r="AP377" s="19">
        <f>AVERAGE(AP215:AP245)</f>
        <v>20</v>
      </c>
      <c r="AQ377" s="19">
        <f>SUM(AQ215:AQ245)</f>
        <v>22.1</v>
      </c>
    </row>
    <row r="378" spans="1:43" ht="14.25" customHeight="1">
      <c r="A378" s="18" t="s">
        <v>31</v>
      </c>
      <c r="B378" s="19">
        <f>AVERAGE(B246:B275)</f>
        <v>19.376333333333335</v>
      </c>
      <c r="C378" s="19">
        <f>SUM(C246:C275)</f>
        <v>74.180000000000007</v>
      </c>
      <c r="D378" s="19">
        <f>AVERAGE(D246:D275)</f>
        <v>18.955333333333332</v>
      </c>
      <c r="E378" s="19">
        <f>SUM(E246:E275)</f>
        <v>68.36999999999999</v>
      </c>
      <c r="F378" s="19">
        <f>AVERAGE(F246:F275)</f>
        <v>18.620999999999995</v>
      </c>
      <c r="G378" s="19">
        <f>SUM(G246:G275)</f>
        <v>71.05</v>
      </c>
      <c r="H378" s="19">
        <f>AVERAGE(H246:H275)</f>
        <v>19.323666666666668</v>
      </c>
      <c r="I378" s="19">
        <f>SUM(I246:I275)</f>
        <v>62.27</v>
      </c>
      <c r="J378" s="19">
        <f>AVERAGE(J246:J275)</f>
        <v>18.25866666666667</v>
      </c>
      <c r="K378" s="19">
        <f>SUM(K246:K275)</f>
        <v>54.650000000000006</v>
      </c>
      <c r="L378" s="19">
        <f>AVERAGE(L246:L275)</f>
        <v>18.532666666666664</v>
      </c>
      <c r="M378" s="19">
        <f>SUM(M246:M275)</f>
        <v>93.770000000000024</v>
      </c>
      <c r="N378" s="19">
        <f>AVERAGE(N246:N275)</f>
        <v>17.850333333333335</v>
      </c>
      <c r="O378" s="19">
        <f>SUM(O246:O275)</f>
        <v>108</v>
      </c>
      <c r="P378" s="19">
        <f>AVERAGE(P246:P275)</f>
        <v>17.848666666666666</v>
      </c>
      <c r="Q378" s="19">
        <f>SUM(Q246:Q275)</f>
        <v>125.65</v>
      </c>
      <c r="R378" s="19">
        <f>AVERAGE(R246:R275)</f>
        <v>17.154</v>
      </c>
      <c r="S378" s="19">
        <f>SUM(S246:S275)</f>
        <v>135.1</v>
      </c>
      <c r="T378" s="19">
        <f>AVERAGE(T246:T275)</f>
        <v>17.98</v>
      </c>
      <c r="U378" s="19">
        <f>SUM(U246:U275)</f>
        <v>77.429999999999993</v>
      </c>
      <c r="V378" s="19">
        <f>AVERAGE(V246:V275)</f>
        <v>17.400333333333332</v>
      </c>
      <c r="W378" s="19">
        <f>SUM(W246:W275)</f>
        <v>96.960000000000008</v>
      </c>
      <c r="X378" s="19">
        <f>AVERAGE(X246:X275)</f>
        <v>16.61066666666667</v>
      </c>
      <c r="Y378" s="19">
        <f>SUM(Y246:Y275)</f>
        <v>106.64</v>
      </c>
      <c r="Z378" s="19">
        <f>AVERAGE(Z246:Z275)</f>
        <v>18.639333333333333</v>
      </c>
      <c r="AA378" s="19">
        <f>SUM(AA246:AA275)</f>
        <v>69.720000000000013</v>
      </c>
      <c r="AB378" s="19">
        <f>AVERAGE(AB246:AB275)</f>
        <v>18.356333333333332</v>
      </c>
      <c r="AC378" s="19">
        <f>SUM(AC246:AC275)</f>
        <v>67.91</v>
      </c>
      <c r="AD378" s="19">
        <f>AVERAGE(AD246:AD275)</f>
        <v>18.600333333333332</v>
      </c>
      <c r="AE378" s="19">
        <f>SUM(AE246:AE275)</f>
        <v>125.87999999999998</v>
      </c>
      <c r="AF378" s="19">
        <f>AVERAGE(AF246:AF275)</f>
        <v>18.032</v>
      </c>
      <c r="AG378" s="19">
        <f>SUM(AG246:AG275)</f>
        <v>64.61</v>
      </c>
      <c r="AH378" s="19">
        <f>AVERAGE(AH246:AH275)</f>
        <v>18.396000000000004</v>
      </c>
      <c r="AI378" s="19">
        <f>SUM(AI246:AI275)</f>
        <v>44372.04</v>
      </c>
      <c r="AJ378" s="19">
        <f>AVERAGE(AJ246:AJ275)</f>
        <v>16.307727272727277</v>
      </c>
      <c r="AK378" s="19">
        <f>SUM(AK246:AK275)</f>
        <v>74.17</v>
      </c>
      <c r="AL378" s="19">
        <f>AVERAGE(AL246:AL275)</f>
        <v>18.427333333333333</v>
      </c>
      <c r="AM378" s="19">
        <f>SUM(AM246:AM275)</f>
        <v>76.840000000000032</v>
      </c>
      <c r="AN378" s="19">
        <f>AVERAGE(AN246:AN275)</f>
        <v>18.813000000000002</v>
      </c>
      <c r="AO378" s="19">
        <f>SUM(AO246:AO275)</f>
        <v>116.32000000000001</v>
      </c>
      <c r="AP378" s="19">
        <f>AVERAGE(AP246:AP275)</f>
        <v>18.900333333333332</v>
      </c>
      <c r="AQ378" s="19">
        <f>SUM(AQ246:AQ275)</f>
        <v>50.42</v>
      </c>
    </row>
    <row r="379" spans="1:43" ht="14.25" customHeight="1">
      <c r="A379" s="18" t="s">
        <v>32</v>
      </c>
      <c r="B379" s="19">
        <f>AVERAGE(B276:B306)</f>
        <v>13.664516129032263</v>
      </c>
      <c r="C379" s="19">
        <f>SUM(C276:C306)</f>
        <v>38.74</v>
      </c>
      <c r="D379" s="19">
        <f>AVERAGE(D276:D306)</f>
        <v>13.448064516129033</v>
      </c>
      <c r="E379" s="19">
        <f>SUM(E276:E306)</f>
        <v>45.980000000000011</v>
      </c>
      <c r="F379" s="19">
        <f>AVERAGE(F276:F306)</f>
        <v>13.152903225806449</v>
      </c>
      <c r="G379" s="19">
        <f>SUM(G276:G306)</f>
        <v>46.620000000000005</v>
      </c>
      <c r="H379" s="19">
        <f>AVERAGE(H276:H306)</f>
        <v>13.746774193548386</v>
      </c>
      <c r="I379" s="19">
        <f>SUM(I276:I306)</f>
        <v>45.71</v>
      </c>
      <c r="J379" s="19">
        <f>AVERAGE(J276:J306)</f>
        <v>12.480967741935487</v>
      </c>
      <c r="K379" s="19">
        <f>SUM(K276:K306)</f>
        <v>46.860000000000007</v>
      </c>
      <c r="L379" s="19">
        <f>AVERAGE(L276:L306)</f>
        <v>12.895806451612906</v>
      </c>
      <c r="M379" s="19">
        <f>SUM(M276:M306)</f>
        <v>37.340000000000003</v>
      </c>
      <c r="N379" s="19">
        <f>AVERAGE(N276:N306)</f>
        <v>11.983870967741938</v>
      </c>
      <c r="O379" s="19">
        <f>SUM(O276:O306)</f>
        <v>45.269999999999996</v>
      </c>
      <c r="P379" s="19">
        <f>AVERAGE(P276:P306)</f>
        <v>12.441935483870969</v>
      </c>
      <c r="Q379" s="19">
        <f>SUM(Q276:Q306)</f>
        <v>62.629999999999995</v>
      </c>
      <c r="R379" s="19">
        <f>AVERAGE(R276:R306)</f>
        <v>11.741612903225805</v>
      </c>
      <c r="S379" s="19">
        <f>SUM(S276:S306)</f>
        <v>61.150000000000006</v>
      </c>
      <c r="T379" s="19">
        <f>AVERAGE(T276:T306)</f>
        <v>11.664193548387097</v>
      </c>
      <c r="U379" s="19">
        <f>SUM(U276:U306)</f>
        <v>45.22</v>
      </c>
      <c r="V379" s="19">
        <f>AVERAGE(V276:V306)</f>
        <v>11.641612903225807</v>
      </c>
      <c r="W379" s="19">
        <f>SUM(W276:W306)</f>
        <v>43.319999999999993</v>
      </c>
      <c r="X379" s="19">
        <f>AVERAGE(X276:X306)</f>
        <v>9.8470967741935489</v>
      </c>
      <c r="Y379" s="19">
        <f>SUM(Y276:Y306)</f>
        <v>77.47999999999999</v>
      </c>
      <c r="Z379" s="19">
        <f>AVERAGE(Z276:Z306)</f>
        <v>12.65258064516129</v>
      </c>
      <c r="AA379" s="19">
        <f>SUM(AA276:AA306)</f>
        <v>41.110000000000007</v>
      </c>
      <c r="AB379" s="19">
        <f>AVERAGE(AB276:AB306)</f>
        <v>12.406451612903227</v>
      </c>
      <c r="AC379" s="19">
        <f>SUM(AC276:AC306)</f>
        <v>45.659999999999975</v>
      </c>
      <c r="AD379" s="19">
        <f>AVERAGE(AD276:AD306)</f>
        <v>13.118709677419352</v>
      </c>
      <c r="AE379" s="19">
        <f>SUM(AE276:AE306)</f>
        <v>60.190000000000005</v>
      </c>
      <c r="AF379" s="19">
        <f>AVERAGE(AF276:AF306)</f>
        <v>11.724838709677423</v>
      </c>
      <c r="AG379" s="19">
        <f>SUM(AG276:AG306)</f>
        <v>29.61</v>
      </c>
      <c r="AH379" s="19">
        <f>AVERAGE(AH276:AH306)</f>
        <v>11.988387096774195</v>
      </c>
      <c r="AI379" s="19">
        <f>SUM(AI276:AI306)</f>
        <v>68.09</v>
      </c>
      <c r="AJ379" s="19">
        <f>AVERAGE(AJ276:AJ306)</f>
        <v>11.943870967741937</v>
      </c>
      <c r="AK379" s="19">
        <f>SUM(AK276:AK306)</f>
        <v>74.05</v>
      </c>
      <c r="AL379" s="19">
        <f>AVERAGE(AL276:AL306)</f>
        <v>12.778064516129033</v>
      </c>
      <c r="AM379" s="19">
        <f>SUM(AM276:AM306)</f>
        <v>58.540000000000006</v>
      </c>
      <c r="AN379" s="19">
        <f>AVERAGE(AN276:AN306)</f>
        <v>13.0883870967742</v>
      </c>
      <c r="AO379" s="19">
        <f>SUM(AO276:AO306)</f>
        <v>43.750000000000007</v>
      </c>
      <c r="AP379" s="19">
        <f>AVERAGE(AP276:AP306)</f>
        <v>13.25516129032258</v>
      </c>
      <c r="AQ379" s="19">
        <f>SUM(AQ276:AQ306)</f>
        <v>51.989999999999995</v>
      </c>
    </row>
    <row r="380" spans="1:43" ht="14.25" customHeight="1">
      <c r="A380" s="18" t="s">
        <v>33</v>
      </c>
      <c r="B380" s="19">
        <f>AVERAGE(B307:B336)</f>
        <v>7.5153333333333334</v>
      </c>
      <c r="C380" s="19">
        <f>SUM(C307:C336)</f>
        <v>72.77000000000001</v>
      </c>
      <c r="D380" s="19">
        <f>AVERAGE(D307:D336)</f>
        <v>7.4947426666666681</v>
      </c>
      <c r="E380" s="19">
        <f>SUM(E307:E336)</f>
        <v>51.229599999999998</v>
      </c>
      <c r="F380" s="19">
        <f>AVERAGE(F307:F336)</f>
        <v>7.4643333333333342</v>
      </c>
      <c r="G380" s="19">
        <f>SUM(G307:G336)</f>
        <v>35.819999999999993</v>
      </c>
      <c r="H380" s="19">
        <f>AVERAGE(H307:H336)</f>
        <v>7.554666666666666</v>
      </c>
      <c r="I380" s="19">
        <f>SUM(I307:I336)</f>
        <v>53.350000000000009</v>
      </c>
      <c r="J380" s="19">
        <f>AVERAGE(J307:J336)</f>
        <v>6.9</v>
      </c>
      <c r="K380" s="19">
        <f>SUM(K307:K336)</f>
        <v>48.417200000000001</v>
      </c>
      <c r="L380" s="19">
        <f>AVERAGE(L307:L336)</f>
        <v>6.8546666666666676</v>
      </c>
      <c r="M380" s="19">
        <f>SUM(M307:M336)</f>
        <v>73.53000000000003</v>
      </c>
      <c r="N380" s="19">
        <f>AVERAGE(N307:N336)</f>
        <v>6.6033333333333326</v>
      </c>
      <c r="O380" s="19">
        <f>SUM(O307:O336)</f>
        <v>75.940000000000012</v>
      </c>
      <c r="P380" s="19">
        <f>AVERAGE(P307:P336)</f>
        <v>6.9419999999999975</v>
      </c>
      <c r="Q380" s="19">
        <f>SUM(Q307:Q336)</f>
        <v>64.900000000000006</v>
      </c>
      <c r="R380" s="19">
        <f>AVERAGE(R307:R336)</f>
        <v>7.1126160000000009</v>
      </c>
      <c r="S380" s="19">
        <f>SUM(S307:S336)</f>
        <v>59.803459999999987</v>
      </c>
      <c r="T380" s="19">
        <f>AVERAGE(T307:T336)</f>
        <v>6.6869999999999976</v>
      </c>
      <c r="U380" s="19">
        <f>SUM(U307:U336)</f>
        <v>26.540000000000006</v>
      </c>
      <c r="V380" s="19">
        <f>AVERAGE(V307:V336)</f>
        <v>6.5010000000000021</v>
      </c>
      <c r="W380" s="19">
        <f>SUM(W307:W336)</f>
        <v>44.570000000000007</v>
      </c>
      <c r="X380" s="19">
        <f>AVERAGE(X307:X336)</f>
        <v>5.3290000000000015</v>
      </c>
      <c r="Y380" s="19">
        <f>SUM(Y307:Y336)</f>
        <v>60.070000000000014</v>
      </c>
      <c r="Z380" s="19">
        <f>AVERAGE(Z307:Z336)</f>
        <v>7.5596666666666685</v>
      </c>
      <c r="AA380" s="19">
        <f>SUM(AA307:AA336)</f>
        <v>46.72</v>
      </c>
      <c r="AB380" s="19">
        <f>AVERAGE(AB307:AB336)</f>
        <v>7.2239999999999984</v>
      </c>
      <c r="AC380" s="19">
        <f>SUM(AC307:AC336)</f>
        <v>50.440000000000005</v>
      </c>
      <c r="AD380" s="19">
        <f>AVERAGE(AD307:AD336)</f>
        <v>7.3673333333333346</v>
      </c>
      <c r="AE380" s="19">
        <f>SUM(AE307:AE336)</f>
        <v>51.31</v>
      </c>
      <c r="AF380" s="19">
        <f>AVERAGE(AF307:AF336)</f>
        <v>6.4099999999999984</v>
      </c>
      <c r="AG380" s="19">
        <f>SUM(AG307:AG336)</f>
        <v>44.830000000000005</v>
      </c>
      <c r="AH380" s="19">
        <f>AVERAGE(AH307:AH336)</f>
        <v>7.0976666666666688</v>
      </c>
      <c r="AI380" s="19">
        <f>SUM(AI307:AI336)</f>
        <v>45.73</v>
      </c>
      <c r="AJ380" s="19">
        <f>AVERAGE(AJ307:AJ336)</f>
        <v>6.4060000000000006</v>
      </c>
      <c r="AK380" s="19">
        <f>SUM(AK307:AK336)</f>
        <v>66.05</v>
      </c>
      <c r="AL380" s="19">
        <f>AVERAGE(AL307:AL336)</f>
        <v>7.2163333333333339</v>
      </c>
      <c r="AM380" s="19">
        <f>SUM(AM307:AM336)</f>
        <v>49.920000000000016</v>
      </c>
      <c r="AN380" s="19">
        <f>AVERAGE(AN307:AN336)</f>
        <v>7.4636666666666667</v>
      </c>
      <c r="AO380" s="19">
        <f>SUM(AO307:AO336)</f>
        <v>30.09</v>
      </c>
      <c r="AP380" s="19">
        <f>AVERAGE(AP307:AP336)</f>
        <v>7.4413333333333345</v>
      </c>
      <c r="AQ380" s="19">
        <f>SUM(AQ307:AQ336)</f>
        <v>30.691800000000001</v>
      </c>
    </row>
    <row r="381" spans="1:43" ht="14.25" customHeight="1">
      <c r="A381" s="18" t="s">
        <v>34</v>
      </c>
      <c r="B381" s="19">
        <f>AVERAGE(B337:B367)</f>
        <v>7.7222580645161285</v>
      </c>
      <c r="C381" s="19">
        <f>SUM(C337:C367)</f>
        <v>142.32</v>
      </c>
      <c r="D381" s="19">
        <f>AVERAGE(D337:D367)</f>
        <v>6.8307696774193563</v>
      </c>
      <c r="E381" s="19">
        <f>SUM(E337:E367)</f>
        <v>121.6716</v>
      </c>
      <c r="F381" s="19">
        <f>AVERAGE(F337:F367)</f>
        <v>7.5741935483870968</v>
      </c>
      <c r="G381" s="19">
        <f>SUM(G337:G367)</f>
        <v>143.56</v>
      </c>
      <c r="H381" s="19">
        <f>AVERAGE(H337:H367)</f>
        <v>7.7912903225806422</v>
      </c>
      <c r="I381" s="19">
        <f>SUM(I337:I367)</f>
        <v>139.60999999999999</v>
      </c>
      <c r="J381" s="19">
        <f>AVERAGE(J337:J367)</f>
        <v>6.8841935483870964</v>
      </c>
      <c r="K381" s="19">
        <f>SUM(K337:K367)</f>
        <v>152.19720000000004</v>
      </c>
      <c r="L381" s="19">
        <f>AVERAGE(L337:L367)</f>
        <v>7.1399999999999988</v>
      </c>
      <c r="M381" s="19">
        <f>SUM(M337:M367)</f>
        <v>148.32</v>
      </c>
      <c r="N381" s="19">
        <f>AVERAGE(N337:N367)</f>
        <v>6.1041935483870962</v>
      </c>
      <c r="O381" s="19">
        <f>SUM(O337:O367)</f>
        <v>155.85999999999999</v>
      </c>
      <c r="P381" s="19">
        <f>AVERAGE(P337:P367)</f>
        <v>6.5787096774193552</v>
      </c>
      <c r="Q381" s="19">
        <f>SUM(Q337:Q367)</f>
        <v>143.02000000000001</v>
      </c>
      <c r="R381" s="19">
        <f>AVERAGE(R337:R367)</f>
        <v>6.1238787096774203</v>
      </c>
      <c r="S381" s="19">
        <f>SUM(S337:S367)</f>
        <v>135.82039999999998</v>
      </c>
      <c r="T381" s="19">
        <f>AVERAGE(T337:T367)</f>
        <v>5.2722580645161292</v>
      </c>
      <c r="U381" s="19">
        <f>SUM(U337:U367)</f>
        <v>121.78999999999999</v>
      </c>
      <c r="V381" s="19">
        <f>AVERAGE(V337:V367)</f>
        <v>5.2764516129032248</v>
      </c>
      <c r="W381" s="19">
        <f>SUM(W337:W367)</f>
        <v>135.76</v>
      </c>
      <c r="X381" s="19">
        <f>AVERAGE(X337:X367)</f>
        <v>4.2261290322580631</v>
      </c>
      <c r="Y381" s="19">
        <f>SUM(Y337:Y367)</f>
        <v>163.41</v>
      </c>
      <c r="Z381" s="19">
        <f>AVERAGE(Z337:Z367)</f>
        <v>6.5819354838709696</v>
      </c>
      <c r="AA381" s="19">
        <f>SUM(AA337:AA367)</f>
        <v>147.18999999999997</v>
      </c>
      <c r="AB381" s="19">
        <f>AVERAGE(AB337:AB367)</f>
        <v>6.5841935483870984</v>
      </c>
      <c r="AC381" s="19">
        <f>SUM(AC337:AC367)</f>
        <v>129.02770000000004</v>
      </c>
      <c r="AD381" s="19">
        <f>AVERAGE(AD337:AD367)</f>
        <v>7.379032258064516</v>
      </c>
      <c r="AE381" s="19">
        <f>SUM(AE337:AE367)</f>
        <v>181.60999999999999</v>
      </c>
      <c r="AF381" s="19">
        <f>AVERAGE(AF337:AF367)</f>
        <v>5.8329032258064517</v>
      </c>
      <c r="AG381" s="19">
        <f>SUM(AG337:AG367)</f>
        <v>134.98999999999998</v>
      </c>
      <c r="AH381" s="19">
        <f>AVERAGE(AH337:AH367)</f>
        <v>5.3577419354838707</v>
      </c>
      <c r="AI381" s="19">
        <f>SUM(AI337:AI367)</f>
        <v>130.32</v>
      </c>
      <c r="AJ381" s="19">
        <f>AVERAGE(AJ337:AJ367)</f>
        <v>6.3625806451612901</v>
      </c>
      <c r="AK381" s="19">
        <f>SUM(AK337:AK367)</f>
        <v>167.65999999999997</v>
      </c>
      <c r="AL381" s="19">
        <f>AVERAGE(AL337:AL367)</f>
        <v>7.1348387096774166</v>
      </c>
      <c r="AM381" s="19">
        <f>SUM(AM337:AM367)</f>
        <v>133.66999999999999</v>
      </c>
      <c r="AN381" s="19">
        <f>AVERAGE(AN337:AN367)</f>
        <v>7.2135483870967727</v>
      </c>
      <c r="AO381" s="19">
        <f>SUM(AO337:AO367)</f>
        <v>116.38</v>
      </c>
      <c r="AP381" s="19">
        <f>AVERAGE(AP337:AP367)</f>
        <v>7.4522580645161316</v>
      </c>
      <c r="AQ381" s="19">
        <f>SUM(AQ337:AQ367)</f>
        <v>148.625</v>
      </c>
    </row>
    <row r="382" spans="1:43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3"/>
      <c r="AK382" s="3"/>
      <c r="AL382" s="3"/>
      <c r="AM382" s="3"/>
      <c r="AN382" s="5"/>
      <c r="AO382" s="5"/>
      <c r="AP382" s="5"/>
      <c r="AQ382" s="5"/>
    </row>
    <row r="383" spans="1:43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3"/>
      <c r="AK383" s="3"/>
      <c r="AL383" s="3"/>
      <c r="AM383" s="3"/>
      <c r="AN383" s="5"/>
      <c r="AO383" s="5"/>
      <c r="AP383" s="5"/>
      <c r="AQ383" s="5"/>
    </row>
    <row r="384" spans="1:43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3"/>
      <c r="AK384" s="3"/>
      <c r="AL384" s="3"/>
      <c r="AM384" s="3"/>
      <c r="AN384" s="5"/>
      <c r="AO384" s="5"/>
      <c r="AP384" s="5"/>
      <c r="AQ384" s="5"/>
    </row>
    <row r="385" spans="1:43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3"/>
      <c r="AK385" s="3"/>
      <c r="AL385" s="3"/>
      <c r="AM385" s="3"/>
      <c r="AN385" s="5"/>
      <c r="AO385" s="5"/>
      <c r="AP385" s="5"/>
      <c r="AQ385" s="5"/>
    </row>
    <row r="386" spans="1:43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3"/>
      <c r="AK386" s="3"/>
      <c r="AL386" s="3"/>
      <c r="AM386" s="3"/>
      <c r="AN386" s="5"/>
      <c r="AO386" s="5"/>
      <c r="AP386" s="5"/>
      <c r="AQ386" s="5"/>
    </row>
    <row r="387" spans="1:43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3"/>
      <c r="AK387" s="3"/>
      <c r="AL387" s="3"/>
      <c r="AM387" s="3"/>
      <c r="AN387" s="5"/>
      <c r="AO387" s="5"/>
      <c r="AP387" s="5"/>
      <c r="AQ387" s="5"/>
    </row>
    <row r="388" spans="1:43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3"/>
      <c r="AK388" s="3"/>
      <c r="AL388" s="3"/>
      <c r="AM388" s="3"/>
      <c r="AN388" s="5"/>
      <c r="AO388" s="5"/>
      <c r="AP388" s="5"/>
      <c r="AQ388" s="5"/>
    </row>
    <row r="389" spans="1:43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3"/>
      <c r="AK389" s="3"/>
      <c r="AL389" s="3"/>
      <c r="AM389" s="3"/>
      <c r="AN389" s="5"/>
      <c r="AO389" s="5"/>
      <c r="AP389" s="5"/>
      <c r="AQ389" s="5"/>
    </row>
    <row r="390" spans="1:43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3"/>
      <c r="AK390" s="3"/>
      <c r="AL390" s="3"/>
      <c r="AM390" s="3"/>
      <c r="AN390" s="5"/>
      <c r="AO390" s="5"/>
      <c r="AP390" s="5"/>
      <c r="AQ390" s="5"/>
    </row>
    <row r="391" spans="1:43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3"/>
      <c r="AK391" s="3"/>
      <c r="AL391" s="3"/>
      <c r="AM391" s="3"/>
      <c r="AN391" s="5"/>
      <c r="AO391" s="5"/>
      <c r="AP391" s="5"/>
      <c r="AQ391" s="5"/>
    </row>
    <row r="392" spans="1:43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3"/>
      <c r="AK392" s="3"/>
      <c r="AL392" s="3"/>
      <c r="AM392" s="3"/>
      <c r="AN392" s="5"/>
      <c r="AO392" s="5"/>
      <c r="AP392" s="5"/>
      <c r="AQ392" s="5"/>
    </row>
    <row r="393" spans="1:43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3"/>
      <c r="AK393" s="3"/>
      <c r="AL393" s="3"/>
      <c r="AM393" s="3"/>
      <c r="AN393" s="5"/>
      <c r="AO393" s="5"/>
      <c r="AP393" s="5"/>
      <c r="AQ393" s="5"/>
    </row>
    <row r="394" spans="1:43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3"/>
      <c r="AK394" s="3"/>
      <c r="AL394" s="3"/>
      <c r="AM394" s="3"/>
      <c r="AN394" s="5"/>
      <c r="AO394" s="5"/>
      <c r="AP394" s="5"/>
      <c r="AQ394" s="5"/>
    </row>
    <row r="395" spans="1:43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3"/>
      <c r="AK395" s="3"/>
      <c r="AL395" s="3"/>
      <c r="AM395" s="3"/>
      <c r="AN395" s="5"/>
      <c r="AO395" s="5"/>
      <c r="AP395" s="5"/>
      <c r="AQ395" s="5"/>
    </row>
    <row r="396" spans="1:43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3"/>
      <c r="AK396" s="3"/>
      <c r="AL396" s="3"/>
      <c r="AM396" s="3"/>
      <c r="AN396" s="5"/>
      <c r="AO396" s="5"/>
      <c r="AP396" s="5"/>
      <c r="AQ396" s="5"/>
    </row>
    <row r="397" spans="1:43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3"/>
      <c r="AK397" s="3"/>
      <c r="AL397" s="3"/>
      <c r="AM397" s="3"/>
      <c r="AN397" s="5"/>
      <c r="AO397" s="5"/>
      <c r="AP397" s="5"/>
      <c r="AQ397" s="5"/>
    </row>
    <row r="398" spans="1:43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3"/>
      <c r="AK398" s="3"/>
      <c r="AL398" s="3"/>
      <c r="AM398" s="3"/>
      <c r="AN398" s="5"/>
      <c r="AO398" s="5"/>
      <c r="AP398" s="5"/>
      <c r="AQ398" s="5"/>
    </row>
    <row r="399" spans="1:43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3"/>
      <c r="AK399" s="3"/>
      <c r="AL399" s="3"/>
      <c r="AM399" s="3"/>
      <c r="AN399" s="5"/>
      <c r="AO399" s="5"/>
      <c r="AP399" s="5"/>
      <c r="AQ399" s="5"/>
    </row>
    <row r="400" spans="1:43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3"/>
      <c r="AK400" s="3"/>
      <c r="AL400" s="3"/>
      <c r="AM400" s="3"/>
      <c r="AN400" s="5"/>
      <c r="AO400" s="5"/>
      <c r="AP400" s="5"/>
      <c r="AQ400" s="5"/>
    </row>
    <row r="401" spans="1:43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3"/>
      <c r="AK401" s="3"/>
      <c r="AL401" s="3"/>
      <c r="AM401" s="3"/>
      <c r="AN401" s="5"/>
      <c r="AO401" s="5"/>
      <c r="AP401" s="5"/>
      <c r="AQ401" s="5"/>
    </row>
    <row r="402" spans="1:43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3"/>
      <c r="AK402" s="3"/>
      <c r="AL402" s="3"/>
      <c r="AM402" s="3"/>
      <c r="AN402" s="5"/>
      <c r="AO402" s="5"/>
      <c r="AP402" s="5"/>
      <c r="AQ402" s="5"/>
    </row>
    <row r="403" spans="1:43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3"/>
      <c r="AK403" s="3"/>
      <c r="AL403" s="3"/>
      <c r="AM403" s="3"/>
      <c r="AN403" s="5"/>
      <c r="AO403" s="5"/>
      <c r="AP403" s="5"/>
      <c r="AQ403" s="5"/>
    </row>
    <row r="404" spans="1:43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3"/>
      <c r="AK404" s="3"/>
      <c r="AL404" s="3"/>
      <c r="AM404" s="3"/>
      <c r="AN404" s="5"/>
      <c r="AO404" s="5"/>
      <c r="AP404" s="5"/>
      <c r="AQ404" s="5"/>
    </row>
    <row r="405" spans="1:43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3"/>
      <c r="AK405" s="3"/>
      <c r="AL405" s="3"/>
      <c r="AM405" s="3"/>
      <c r="AN405" s="5"/>
      <c r="AO405" s="5"/>
      <c r="AP405" s="5"/>
      <c r="AQ405" s="5"/>
    </row>
    <row r="406" spans="1:43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3"/>
      <c r="AK406" s="3"/>
      <c r="AL406" s="3"/>
      <c r="AM406" s="3"/>
      <c r="AN406" s="5"/>
      <c r="AO406" s="5"/>
      <c r="AP406" s="5"/>
      <c r="AQ406" s="5"/>
    </row>
    <row r="407" spans="1:43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3"/>
      <c r="AK407" s="3"/>
      <c r="AL407" s="3"/>
      <c r="AM407" s="3"/>
      <c r="AN407" s="5"/>
      <c r="AO407" s="5"/>
      <c r="AP407" s="5"/>
      <c r="AQ407" s="5"/>
    </row>
    <row r="408" spans="1:43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3"/>
      <c r="AK408" s="3"/>
      <c r="AL408" s="3"/>
      <c r="AM408" s="3"/>
      <c r="AN408" s="5"/>
      <c r="AO408" s="5"/>
      <c r="AP408" s="5"/>
      <c r="AQ408" s="5"/>
    </row>
    <row r="409" spans="1:43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3"/>
      <c r="AK409" s="3"/>
      <c r="AL409" s="3"/>
      <c r="AM409" s="3"/>
      <c r="AN409" s="5"/>
      <c r="AO409" s="5"/>
      <c r="AP409" s="5"/>
      <c r="AQ409" s="5"/>
    </row>
    <row r="410" spans="1:43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3"/>
      <c r="AK410" s="3"/>
      <c r="AL410" s="3"/>
      <c r="AM410" s="3"/>
      <c r="AN410" s="5"/>
      <c r="AO410" s="5"/>
      <c r="AP410" s="5"/>
      <c r="AQ410" s="5"/>
    </row>
    <row r="411" spans="1:43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3"/>
      <c r="AK411" s="3"/>
      <c r="AL411" s="3"/>
      <c r="AM411" s="3"/>
      <c r="AN411" s="5"/>
      <c r="AO411" s="5"/>
      <c r="AP411" s="5"/>
      <c r="AQ411" s="5"/>
    </row>
    <row r="412" spans="1:43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3"/>
      <c r="AK412" s="3"/>
      <c r="AL412" s="3"/>
      <c r="AM412" s="3"/>
      <c r="AN412" s="5"/>
      <c r="AO412" s="5"/>
      <c r="AP412" s="5"/>
      <c r="AQ412" s="5"/>
    </row>
    <row r="413" spans="1:43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3"/>
      <c r="AK413" s="3"/>
      <c r="AL413" s="3"/>
      <c r="AM413" s="3"/>
      <c r="AN413" s="5"/>
      <c r="AO413" s="5"/>
      <c r="AP413" s="5"/>
      <c r="AQ413" s="5"/>
    </row>
    <row r="414" spans="1:43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3"/>
      <c r="AK414" s="3"/>
      <c r="AL414" s="3"/>
      <c r="AM414" s="3"/>
      <c r="AN414" s="5"/>
      <c r="AO414" s="5"/>
      <c r="AP414" s="5"/>
      <c r="AQ414" s="5"/>
    </row>
    <row r="415" spans="1:43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3"/>
      <c r="AK415" s="3"/>
      <c r="AL415" s="3"/>
      <c r="AM415" s="3"/>
      <c r="AN415" s="5"/>
      <c r="AO415" s="5"/>
      <c r="AP415" s="5"/>
      <c r="AQ415" s="5"/>
    </row>
    <row r="416" spans="1:43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3"/>
      <c r="AK416" s="3"/>
      <c r="AL416" s="3"/>
      <c r="AM416" s="3"/>
      <c r="AN416" s="5"/>
      <c r="AO416" s="5"/>
      <c r="AP416" s="5"/>
      <c r="AQ416" s="5"/>
    </row>
    <row r="417" spans="1:43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3"/>
      <c r="AK417" s="3"/>
      <c r="AL417" s="3"/>
      <c r="AM417" s="3"/>
      <c r="AN417" s="5"/>
      <c r="AO417" s="5"/>
      <c r="AP417" s="5"/>
      <c r="AQ417" s="5"/>
    </row>
    <row r="418" spans="1:43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3"/>
      <c r="AK418" s="3"/>
      <c r="AL418" s="3"/>
      <c r="AM418" s="3"/>
      <c r="AN418" s="5"/>
      <c r="AO418" s="5"/>
      <c r="AP418" s="5"/>
      <c r="AQ418" s="5"/>
    </row>
    <row r="419" spans="1:43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3"/>
      <c r="AK419" s="3"/>
      <c r="AL419" s="3"/>
      <c r="AM419" s="3"/>
      <c r="AN419" s="5"/>
      <c r="AO419" s="5"/>
      <c r="AP419" s="5"/>
      <c r="AQ419" s="5"/>
    </row>
    <row r="420" spans="1:43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3"/>
      <c r="AK420" s="3"/>
      <c r="AL420" s="3"/>
      <c r="AM420" s="3"/>
      <c r="AN420" s="5"/>
      <c r="AO420" s="5"/>
      <c r="AP420" s="5"/>
      <c r="AQ420" s="5"/>
    </row>
    <row r="421" spans="1:43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3"/>
      <c r="AK421" s="3"/>
      <c r="AL421" s="3"/>
      <c r="AM421" s="3"/>
      <c r="AN421" s="5"/>
      <c r="AO421" s="5"/>
      <c r="AP421" s="5"/>
      <c r="AQ421" s="5"/>
    </row>
    <row r="422" spans="1:43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3"/>
      <c r="AK422" s="3"/>
      <c r="AL422" s="3"/>
      <c r="AM422" s="3"/>
      <c r="AN422" s="5"/>
      <c r="AO422" s="5"/>
      <c r="AP422" s="5"/>
      <c r="AQ422" s="5"/>
    </row>
    <row r="423" spans="1:43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3"/>
      <c r="AK423" s="3"/>
      <c r="AL423" s="3"/>
      <c r="AM423" s="3"/>
      <c r="AN423" s="5"/>
      <c r="AO423" s="5"/>
      <c r="AP423" s="5"/>
      <c r="AQ423" s="5"/>
    </row>
    <row r="424" spans="1:43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3"/>
      <c r="AK424" s="3"/>
      <c r="AL424" s="3"/>
      <c r="AM424" s="3"/>
      <c r="AN424" s="5"/>
      <c r="AO424" s="5"/>
      <c r="AP424" s="5"/>
      <c r="AQ424" s="5"/>
    </row>
    <row r="425" spans="1:43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3"/>
      <c r="AK425" s="3"/>
      <c r="AL425" s="3"/>
      <c r="AM425" s="3"/>
      <c r="AN425" s="5"/>
      <c r="AO425" s="5"/>
      <c r="AP425" s="5"/>
      <c r="AQ425" s="5"/>
    </row>
    <row r="426" spans="1:43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3"/>
      <c r="AK426" s="3"/>
      <c r="AL426" s="3"/>
      <c r="AM426" s="3"/>
      <c r="AN426" s="5"/>
      <c r="AO426" s="5"/>
      <c r="AP426" s="5"/>
      <c r="AQ426" s="5"/>
    </row>
    <row r="427" spans="1:43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3"/>
      <c r="AK427" s="3"/>
      <c r="AL427" s="3"/>
      <c r="AM427" s="3"/>
      <c r="AN427" s="5"/>
      <c r="AO427" s="5"/>
      <c r="AP427" s="5"/>
      <c r="AQ427" s="5"/>
    </row>
    <row r="428" spans="1:43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3"/>
      <c r="AK428" s="3"/>
      <c r="AL428" s="3"/>
      <c r="AM428" s="3"/>
      <c r="AN428" s="5"/>
      <c r="AO428" s="5"/>
      <c r="AP428" s="5"/>
      <c r="AQ428" s="5"/>
    </row>
    <row r="429" spans="1:43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3"/>
      <c r="AK429" s="3"/>
      <c r="AL429" s="3"/>
      <c r="AM429" s="3"/>
      <c r="AN429" s="5"/>
      <c r="AO429" s="5"/>
      <c r="AP429" s="5"/>
      <c r="AQ429" s="5"/>
    </row>
    <row r="430" spans="1:43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3"/>
      <c r="AK430" s="3"/>
      <c r="AL430" s="3"/>
      <c r="AM430" s="3"/>
      <c r="AN430" s="5"/>
      <c r="AO430" s="5"/>
      <c r="AP430" s="5"/>
      <c r="AQ430" s="5"/>
    </row>
    <row r="431" spans="1:43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3"/>
      <c r="AK431" s="3"/>
      <c r="AL431" s="3"/>
      <c r="AM431" s="3"/>
      <c r="AN431" s="5"/>
      <c r="AO431" s="5"/>
      <c r="AP431" s="5"/>
      <c r="AQ431" s="5"/>
    </row>
    <row r="432" spans="1:43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3"/>
      <c r="AK432" s="3"/>
      <c r="AL432" s="3"/>
      <c r="AM432" s="3"/>
      <c r="AN432" s="5"/>
      <c r="AO432" s="5"/>
      <c r="AP432" s="5"/>
      <c r="AQ432" s="5"/>
    </row>
    <row r="433" spans="1:43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3"/>
      <c r="AK433" s="3"/>
      <c r="AL433" s="3"/>
      <c r="AM433" s="3"/>
      <c r="AN433" s="5"/>
      <c r="AO433" s="5"/>
      <c r="AP433" s="5"/>
      <c r="AQ433" s="5"/>
    </row>
    <row r="434" spans="1:43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3"/>
      <c r="AK434" s="3"/>
      <c r="AL434" s="3"/>
      <c r="AM434" s="3"/>
      <c r="AN434" s="5"/>
      <c r="AO434" s="5"/>
      <c r="AP434" s="5"/>
      <c r="AQ434" s="5"/>
    </row>
    <row r="435" spans="1:43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3"/>
      <c r="AK435" s="3"/>
      <c r="AL435" s="3"/>
      <c r="AM435" s="3"/>
      <c r="AN435" s="5"/>
      <c r="AO435" s="5"/>
      <c r="AP435" s="5"/>
      <c r="AQ435" s="5"/>
    </row>
    <row r="436" spans="1:43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3"/>
      <c r="AK436" s="3"/>
      <c r="AL436" s="3"/>
      <c r="AM436" s="3"/>
      <c r="AN436" s="5"/>
      <c r="AO436" s="5"/>
      <c r="AP436" s="5"/>
      <c r="AQ436" s="5"/>
    </row>
    <row r="437" spans="1:43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3"/>
      <c r="AK437" s="3"/>
      <c r="AL437" s="3"/>
      <c r="AM437" s="3"/>
      <c r="AN437" s="5"/>
      <c r="AO437" s="5"/>
      <c r="AP437" s="5"/>
      <c r="AQ437" s="5"/>
    </row>
    <row r="438" spans="1:43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3"/>
      <c r="AK438" s="3"/>
      <c r="AL438" s="3"/>
      <c r="AM438" s="3"/>
      <c r="AN438" s="5"/>
      <c r="AO438" s="5"/>
      <c r="AP438" s="5"/>
      <c r="AQ438" s="5"/>
    </row>
    <row r="439" spans="1:43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3"/>
      <c r="AK439" s="3"/>
      <c r="AL439" s="3"/>
      <c r="AM439" s="3"/>
      <c r="AN439" s="5"/>
      <c r="AO439" s="5"/>
      <c r="AP439" s="5"/>
      <c r="AQ439" s="5"/>
    </row>
    <row r="440" spans="1:43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3"/>
      <c r="AK440" s="3"/>
      <c r="AL440" s="3"/>
      <c r="AM440" s="3"/>
      <c r="AN440" s="5"/>
      <c r="AO440" s="5"/>
      <c r="AP440" s="5"/>
      <c r="AQ440" s="5"/>
    </row>
    <row r="441" spans="1:43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3"/>
      <c r="AK441" s="3"/>
      <c r="AL441" s="3"/>
      <c r="AM441" s="3"/>
      <c r="AN441" s="5"/>
      <c r="AO441" s="5"/>
      <c r="AP441" s="5"/>
      <c r="AQ441" s="5"/>
    </row>
    <row r="442" spans="1:43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3"/>
      <c r="AK442" s="3"/>
      <c r="AL442" s="3"/>
      <c r="AM442" s="3"/>
      <c r="AN442" s="5"/>
      <c r="AO442" s="5"/>
      <c r="AP442" s="5"/>
      <c r="AQ442" s="5"/>
    </row>
    <row r="443" spans="1:43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3"/>
      <c r="AK443" s="3"/>
      <c r="AL443" s="3"/>
      <c r="AM443" s="3"/>
      <c r="AN443" s="5"/>
      <c r="AO443" s="5"/>
      <c r="AP443" s="5"/>
      <c r="AQ443" s="5"/>
    </row>
    <row r="444" spans="1:43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3"/>
      <c r="AK444" s="3"/>
      <c r="AL444" s="3"/>
      <c r="AM444" s="3"/>
      <c r="AN444" s="5"/>
      <c r="AO444" s="5"/>
      <c r="AP444" s="5"/>
      <c r="AQ444" s="5"/>
    </row>
    <row r="445" spans="1:43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3"/>
      <c r="AK445" s="3"/>
      <c r="AL445" s="3"/>
      <c r="AM445" s="3"/>
      <c r="AN445" s="5"/>
      <c r="AO445" s="5"/>
      <c r="AP445" s="5"/>
      <c r="AQ445" s="5"/>
    </row>
    <row r="446" spans="1:43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3"/>
      <c r="AK446" s="3"/>
      <c r="AL446" s="3"/>
      <c r="AM446" s="3"/>
      <c r="AN446" s="5"/>
      <c r="AO446" s="5"/>
      <c r="AP446" s="5"/>
      <c r="AQ446" s="5"/>
    </row>
    <row r="447" spans="1:43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3"/>
      <c r="AK447" s="3"/>
      <c r="AL447" s="3"/>
      <c r="AM447" s="3"/>
      <c r="AN447" s="5"/>
      <c r="AO447" s="5"/>
      <c r="AP447" s="5"/>
      <c r="AQ447" s="5"/>
    </row>
    <row r="448" spans="1:43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3"/>
      <c r="AK448" s="3"/>
      <c r="AL448" s="3"/>
      <c r="AM448" s="3"/>
      <c r="AN448" s="5"/>
      <c r="AO448" s="5"/>
      <c r="AP448" s="5"/>
      <c r="AQ448" s="5"/>
    </row>
    <row r="449" spans="1:43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3"/>
      <c r="AK449" s="3"/>
      <c r="AL449" s="3"/>
      <c r="AM449" s="3"/>
      <c r="AN449" s="5"/>
      <c r="AO449" s="5"/>
      <c r="AP449" s="5"/>
      <c r="AQ449" s="5"/>
    </row>
    <row r="450" spans="1:43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3"/>
      <c r="AK450" s="3"/>
      <c r="AL450" s="3"/>
      <c r="AM450" s="3"/>
      <c r="AN450" s="5"/>
      <c r="AO450" s="5"/>
      <c r="AP450" s="5"/>
      <c r="AQ450" s="5"/>
    </row>
    <row r="451" spans="1:43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3"/>
      <c r="AK451" s="3"/>
      <c r="AL451" s="3"/>
      <c r="AM451" s="3"/>
      <c r="AN451" s="5"/>
      <c r="AO451" s="5"/>
      <c r="AP451" s="5"/>
      <c r="AQ451" s="5"/>
    </row>
    <row r="452" spans="1:43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3"/>
      <c r="AK452" s="3"/>
      <c r="AL452" s="3"/>
      <c r="AM452" s="3"/>
      <c r="AN452" s="5"/>
      <c r="AO452" s="5"/>
      <c r="AP452" s="5"/>
      <c r="AQ452" s="5"/>
    </row>
    <row r="453" spans="1:43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3"/>
      <c r="AK453" s="3"/>
      <c r="AL453" s="3"/>
      <c r="AM453" s="3"/>
      <c r="AN453" s="5"/>
      <c r="AO453" s="5"/>
      <c r="AP453" s="5"/>
      <c r="AQ453" s="5"/>
    </row>
    <row r="454" spans="1:43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3"/>
      <c r="AK454" s="3"/>
      <c r="AL454" s="3"/>
      <c r="AM454" s="3"/>
      <c r="AN454" s="5"/>
      <c r="AO454" s="5"/>
      <c r="AP454" s="5"/>
      <c r="AQ454" s="5"/>
    </row>
    <row r="455" spans="1:43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3"/>
      <c r="AK455" s="3"/>
      <c r="AL455" s="3"/>
      <c r="AM455" s="3"/>
      <c r="AN455" s="5"/>
      <c r="AO455" s="5"/>
      <c r="AP455" s="5"/>
      <c r="AQ455" s="5"/>
    </row>
    <row r="456" spans="1:43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3"/>
      <c r="AK456" s="3"/>
      <c r="AL456" s="3"/>
      <c r="AM456" s="3"/>
      <c r="AN456" s="5"/>
      <c r="AO456" s="5"/>
      <c r="AP456" s="5"/>
      <c r="AQ456" s="5"/>
    </row>
    <row r="457" spans="1:43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3"/>
      <c r="AK457" s="3"/>
      <c r="AL457" s="3"/>
      <c r="AM457" s="3"/>
      <c r="AN457" s="5"/>
      <c r="AO457" s="5"/>
      <c r="AP457" s="5"/>
      <c r="AQ457" s="5"/>
    </row>
    <row r="458" spans="1:43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3"/>
      <c r="AK458" s="3"/>
      <c r="AL458" s="3"/>
      <c r="AM458" s="3"/>
      <c r="AN458" s="5"/>
      <c r="AO458" s="5"/>
      <c r="AP458" s="5"/>
      <c r="AQ458" s="5"/>
    </row>
    <row r="459" spans="1:43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3"/>
      <c r="AK459" s="3"/>
      <c r="AL459" s="3"/>
      <c r="AM459" s="3"/>
      <c r="AN459" s="5"/>
      <c r="AO459" s="5"/>
      <c r="AP459" s="5"/>
      <c r="AQ459" s="5"/>
    </row>
    <row r="460" spans="1:43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3"/>
      <c r="AK460" s="3"/>
      <c r="AL460" s="3"/>
      <c r="AM460" s="3"/>
      <c r="AN460" s="5"/>
      <c r="AO460" s="5"/>
      <c r="AP460" s="5"/>
      <c r="AQ460" s="5"/>
    </row>
    <row r="461" spans="1:43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3"/>
      <c r="AK461" s="3"/>
      <c r="AL461" s="3"/>
      <c r="AM461" s="3"/>
      <c r="AN461" s="5"/>
      <c r="AO461" s="5"/>
      <c r="AP461" s="5"/>
      <c r="AQ461" s="5"/>
    </row>
    <row r="462" spans="1:43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3"/>
      <c r="AK462" s="3"/>
      <c r="AL462" s="3"/>
      <c r="AM462" s="3"/>
      <c r="AN462" s="5"/>
      <c r="AO462" s="5"/>
      <c r="AP462" s="5"/>
      <c r="AQ462" s="5"/>
    </row>
    <row r="463" spans="1:43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3"/>
      <c r="AK463" s="3"/>
      <c r="AL463" s="3"/>
      <c r="AM463" s="3"/>
      <c r="AN463" s="5"/>
      <c r="AO463" s="5"/>
      <c r="AP463" s="5"/>
      <c r="AQ463" s="5"/>
    </row>
    <row r="464" spans="1:43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3"/>
      <c r="AK464" s="3"/>
      <c r="AL464" s="3"/>
      <c r="AM464" s="3"/>
      <c r="AN464" s="5"/>
      <c r="AO464" s="5"/>
      <c r="AP464" s="5"/>
      <c r="AQ464" s="5"/>
    </row>
    <row r="465" spans="1:43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3"/>
      <c r="AK465" s="3"/>
      <c r="AL465" s="3"/>
      <c r="AM465" s="3"/>
      <c r="AN465" s="5"/>
      <c r="AO465" s="5"/>
      <c r="AP465" s="5"/>
      <c r="AQ465" s="5"/>
    </row>
    <row r="466" spans="1:43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3"/>
      <c r="AK466" s="3"/>
      <c r="AL466" s="3"/>
      <c r="AM466" s="3"/>
      <c r="AN466" s="5"/>
      <c r="AO466" s="5"/>
      <c r="AP466" s="5"/>
      <c r="AQ466" s="5"/>
    </row>
    <row r="467" spans="1:43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3"/>
      <c r="AK467" s="3"/>
      <c r="AL467" s="3"/>
      <c r="AM467" s="3"/>
      <c r="AN467" s="5"/>
      <c r="AO467" s="5"/>
      <c r="AP467" s="5"/>
      <c r="AQ467" s="5"/>
    </row>
    <row r="468" spans="1:43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3"/>
      <c r="AK468" s="3"/>
      <c r="AL468" s="3"/>
      <c r="AM468" s="3"/>
      <c r="AN468" s="5"/>
      <c r="AO468" s="5"/>
      <c r="AP468" s="5"/>
      <c r="AQ468" s="5"/>
    </row>
    <row r="469" spans="1:43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3"/>
      <c r="AK469" s="3"/>
      <c r="AL469" s="3"/>
      <c r="AM469" s="3"/>
      <c r="AN469" s="5"/>
      <c r="AO469" s="5"/>
      <c r="AP469" s="5"/>
      <c r="AQ469" s="5"/>
    </row>
    <row r="470" spans="1:43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3"/>
      <c r="AK470" s="3"/>
      <c r="AL470" s="3"/>
      <c r="AM470" s="3"/>
      <c r="AN470" s="5"/>
      <c r="AO470" s="5"/>
      <c r="AP470" s="5"/>
      <c r="AQ470" s="5"/>
    </row>
    <row r="471" spans="1:43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3"/>
      <c r="AK471" s="3"/>
      <c r="AL471" s="3"/>
      <c r="AM471" s="3"/>
      <c r="AN471" s="5"/>
      <c r="AO471" s="5"/>
      <c r="AP471" s="5"/>
      <c r="AQ471" s="5"/>
    </row>
    <row r="472" spans="1:43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3"/>
      <c r="AK472" s="3"/>
      <c r="AL472" s="3"/>
      <c r="AM472" s="3"/>
      <c r="AN472" s="5"/>
      <c r="AO472" s="5"/>
      <c r="AP472" s="5"/>
      <c r="AQ472" s="5"/>
    </row>
    <row r="473" spans="1:43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3"/>
      <c r="AK473" s="3"/>
      <c r="AL473" s="3"/>
      <c r="AM473" s="3"/>
      <c r="AN473" s="5"/>
      <c r="AO473" s="5"/>
      <c r="AP473" s="5"/>
      <c r="AQ473" s="5"/>
    </row>
    <row r="474" spans="1:43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3"/>
      <c r="AK474" s="3"/>
      <c r="AL474" s="3"/>
      <c r="AM474" s="3"/>
      <c r="AN474" s="5"/>
      <c r="AO474" s="5"/>
      <c r="AP474" s="5"/>
      <c r="AQ474" s="5"/>
    </row>
    <row r="475" spans="1:43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3"/>
      <c r="AK475" s="3"/>
      <c r="AL475" s="3"/>
      <c r="AM475" s="3"/>
      <c r="AN475" s="5"/>
      <c r="AO475" s="5"/>
      <c r="AP475" s="5"/>
      <c r="AQ475" s="5"/>
    </row>
    <row r="476" spans="1:43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3"/>
      <c r="AK476" s="3"/>
      <c r="AL476" s="3"/>
      <c r="AM476" s="3"/>
      <c r="AN476" s="5"/>
      <c r="AO476" s="5"/>
      <c r="AP476" s="5"/>
      <c r="AQ476" s="5"/>
    </row>
    <row r="477" spans="1:43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3"/>
      <c r="AK477" s="3"/>
      <c r="AL477" s="3"/>
      <c r="AM477" s="3"/>
      <c r="AN477" s="5"/>
      <c r="AO477" s="5"/>
      <c r="AP477" s="5"/>
      <c r="AQ477" s="5"/>
    </row>
    <row r="478" spans="1:43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3"/>
      <c r="AK478" s="3"/>
      <c r="AL478" s="3"/>
      <c r="AM478" s="3"/>
      <c r="AN478" s="5"/>
      <c r="AO478" s="5"/>
      <c r="AP478" s="5"/>
      <c r="AQ478" s="5"/>
    </row>
    <row r="479" spans="1:43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3"/>
      <c r="AK479" s="3"/>
      <c r="AL479" s="3"/>
      <c r="AM479" s="3"/>
      <c r="AN479" s="5"/>
      <c r="AO479" s="5"/>
      <c r="AP479" s="5"/>
      <c r="AQ479" s="5"/>
    </row>
    <row r="480" spans="1:43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3"/>
      <c r="AK480" s="3"/>
      <c r="AL480" s="3"/>
      <c r="AM480" s="3"/>
      <c r="AN480" s="5"/>
      <c r="AO480" s="5"/>
      <c r="AP480" s="5"/>
      <c r="AQ480" s="5"/>
    </row>
    <row r="481" spans="1:43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3"/>
      <c r="AK481" s="3"/>
      <c r="AL481" s="3"/>
      <c r="AM481" s="3"/>
      <c r="AN481" s="5"/>
      <c r="AO481" s="5"/>
      <c r="AP481" s="5"/>
      <c r="AQ481" s="5"/>
    </row>
    <row r="482" spans="1:43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3"/>
      <c r="AK482" s="3"/>
      <c r="AL482" s="3"/>
      <c r="AM482" s="3"/>
      <c r="AN482" s="5"/>
      <c r="AO482" s="5"/>
      <c r="AP482" s="5"/>
      <c r="AQ482" s="5"/>
    </row>
    <row r="483" spans="1:43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3"/>
      <c r="AK483" s="3"/>
      <c r="AL483" s="3"/>
      <c r="AM483" s="3"/>
      <c r="AN483" s="5"/>
      <c r="AO483" s="5"/>
      <c r="AP483" s="5"/>
      <c r="AQ483" s="5"/>
    </row>
    <row r="484" spans="1:43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3"/>
      <c r="AK484" s="3"/>
      <c r="AL484" s="3"/>
      <c r="AM484" s="3"/>
      <c r="AN484" s="5"/>
      <c r="AO484" s="5"/>
      <c r="AP484" s="5"/>
      <c r="AQ484" s="5"/>
    </row>
    <row r="485" spans="1:43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3"/>
      <c r="AK485" s="3"/>
      <c r="AL485" s="3"/>
      <c r="AM485" s="3"/>
      <c r="AN485" s="5"/>
      <c r="AO485" s="5"/>
      <c r="AP485" s="5"/>
      <c r="AQ485" s="5"/>
    </row>
    <row r="486" spans="1:43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3"/>
      <c r="AK486" s="3"/>
      <c r="AL486" s="3"/>
      <c r="AM486" s="3"/>
      <c r="AN486" s="5"/>
      <c r="AO486" s="5"/>
      <c r="AP486" s="5"/>
      <c r="AQ486" s="5"/>
    </row>
    <row r="487" spans="1:43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3"/>
      <c r="AK487" s="3"/>
      <c r="AL487" s="3"/>
      <c r="AM487" s="3"/>
      <c r="AN487" s="5"/>
      <c r="AO487" s="5"/>
      <c r="AP487" s="5"/>
      <c r="AQ487" s="5"/>
    </row>
    <row r="488" spans="1:43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3"/>
      <c r="AK488" s="3"/>
      <c r="AL488" s="3"/>
      <c r="AM488" s="3"/>
      <c r="AN488" s="5"/>
      <c r="AO488" s="5"/>
      <c r="AP488" s="5"/>
      <c r="AQ488" s="5"/>
    </row>
    <row r="489" spans="1:43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3"/>
      <c r="AK489" s="3"/>
      <c r="AL489" s="3"/>
      <c r="AM489" s="3"/>
      <c r="AN489" s="5"/>
      <c r="AO489" s="5"/>
      <c r="AP489" s="5"/>
      <c r="AQ489" s="5"/>
    </row>
    <row r="490" spans="1:43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3"/>
      <c r="AK490" s="3"/>
      <c r="AL490" s="3"/>
      <c r="AM490" s="3"/>
      <c r="AN490" s="5"/>
      <c r="AO490" s="5"/>
      <c r="AP490" s="5"/>
      <c r="AQ490" s="5"/>
    </row>
    <row r="491" spans="1:43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3"/>
      <c r="AK491" s="3"/>
      <c r="AL491" s="3"/>
      <c r="AM491" s="3"/>
      <c r="AN491" s="5"/>
      <c r="AO491" s="5"/>
      <c r="AP491" s="5"/>
      <c r="AQ491" s="5"/>
    </row>
    <row r="492" spans="1:43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3"/>
      <c r="AK492" s="3"/>
      <c r="AL492" s="3"/>
      <c r="AM492" s="3"/>
      <c r="AN492" s="5"/>
      <c r="AO492" s="5"/>
      <c r="AP492" s="5"/>
      <c r="AQ492" s="5"/>
    </row>
    <row r="493" spans="1:43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3"/>
      <c r="AK493" s="3"/>
      <c r="AL493" s="3"/>
      <c r="AM493" s="3"/>
      <c r="AN493" s="5"/>
      <c r="AO493" s="5"/>
      <c r="AP493" s="5"/>
      <c r="AQ493" s="5"/>
    </row>
    <row r="494" spans="1:43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3"/>
      <c r="AK494" s="3"/>
      <c r="AL494" s="3"/>
      <c r="AM494" s="3"/>
      <c r="AN494" s="5"/>
      <c r="AO494" s="5"/>
      <c r="AP494" s="5"/>
      <c r="AQ494" s="5"/>
    </row>
    <row r="495" spans="1:43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3"/>
      <c r="AK495" s="3"/>
      <c r="AL495" s="3"/>
      <c r="AM495" s="3"/>
      <c r="AN495" s="5"/>
      <c r="AO495" s="5"/>
      <c r="AP495" s="5"/>
      <c r="AQ495" s="5"/>
    </row>
    <row r="496" spans="1:43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3"/>
      <c r="AK496" s="3"/>
      <c r="AL496" s="3"/>
      <c r="AM496" s="3"/>
      <c r="AN496" s="5"/>
      <c r="AO496" s="5"/>
      <c r="AP496" s="5"/>
      <c r="AQ496" s="5"/>
    </row>
    <row r="497" spans="1:43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3"/>
      <c r="AK497" s="3"/>
      <c r="AL497" s="3"/>
      <c r="AM497" s="3"/>
      <c r="AN497" s="5"/>
      <c r="AO497" s="5"/>
      <c r="AP497" s="5"/>
      <c r="AQ497" s="5"/>
    </row>
    <row r="498" spans="1:43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3"/>
      <c r="AK498" s="3"/>
      <c r="AL498" s="3"/>
      <c r="AM498" s="3"/>
      <c r="AN498" s="5"/>
      <c r="AO498" s="5"/>
      <c r="AP498" s="5"/>
      <c r="AQ498" s="5"/>
    </row>
    <row r="499" spans="1:43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3"/>
      <c r="AK499" s="3"/>
      <c r="AL499" s="3"/>
      <c r="AM499" s="3"/>
      <c r="AN499" s="5"/>
      <c r="AO499" s="5"/>
      <c r="AP499" s="5"/>
      <c r="AQ499" s="5"/>
    </row>
    <row r="500" spans="1:43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3"/>
      <c r="AK500" s="3"/>
      <c r="AL500" s="3"/>
      <c r="AM500" s="3"/>
      <c r="AN500" s="5"/>
      <c r="AO500" s="5"/>
      <c r="AP500" s="5"/>
      <c r="AQ500" s="5"/>
    </row>
    <row r="501" spans="1:43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3"/>
      <c r="AK501" s="3"/>
      <c r="AL501" s="3"/>
      <c r="AM501" s="3"/>
      <c r="AN501" s="5"/>
      <c r="AO501" s="5"/>
      <c r="AP501" s="5"/>
      <c r="AQ501" s="5"/>
    </row>
    <row r="502" spans="1:43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3"/>
      <c r="AK502" s="3"/>
      <c r="AL502" s="3"/>
      <c r="AM502" s="3"/>
      <c r="AN502" s="5"/>
      <c r="AO502" s="5"/>
      <c r="AP502" s="5"/>
      <c r="AQ502" s="5"/>
    </row>
    <row r="503" spans="1:43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3"/>
      <c r="AK503" s="3"/>
      <c r="AL503" s="3"/>
      <c r="AM503" s="3"/>
      <c r="AN503" s="5"/>
      <c r="AO503" s="5"/>
      <c r="AP503" s="5"/>
      <c r="AQ503" s="5"/>
    </row>
    <row r="504" spans="1:43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3"/>
      <c r="AK504" s="3"/>
      <c r="AL504" s="3"/>
      <c r="AM504" s="3"/>
      <c r="AN504" s="5"/>
      <c r="AO504" s="5"/>
      <c r="AP504" s="5"/>
      <c r="AQ504" s="5"/>
    </row>
    <row r="505" spans="1:43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3"/>
      <c r="AK505" s="3"/>
      <c r="AL505" s="3"/>
      <c r="AM505" s="3"/>
      <c r="AN505" s="5"/>
      <c r="AO505" s="5"/>
      <c r="AP505" s="5"/>
      <c r="AQ505" s="5"/>
    </row>
    <row r="506" spans="1:43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3"/>
      <c r="AK506" s="3"/>
      <c r="AL506" s="3"/>
      <c r="AM506" s="3"/>
      <c r="AN506" s="5"/>
      <c r="AO506" s="5"/>
      <c r="AP506" s="5"/>
      <c r="AQ506" s="5"/>
    </row>
    <row r="507" spans="1:43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3"/>
      <c r="AK507" s="3"/>
      <c r="AL507" s="3"/>
      <c r="AM507" s="3"/>
      <c r="AN507" s="5"/>
      <c r="AO507" s="5"/>
      <c r="AP507" s="5"/>
      <c r="AQ507" s="5"/>
    </row>
    <row r="508" spans="1:43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3"/>
      <c r="AK508" s="3"/>
      <c r="AL508" s="3"/>
      <c r="AM508" s="3"/>
      <c r="AN508" s="5"/>
      <c r="AO508" s="5"/>
      <c r="AP508" s="5"/>
      <c r="AQ508" s="5"/>
    </row>
    <row r="509" spans="1:43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3"/>
      <c r="AK509" s="3"/>
      <c r="AL509" s="3"/>
      <c r="AM509" s="3"/>
      <c r="AN509" s="5"/>
      <c r="AO509" s="5"/>
      <c r="AP509" s="5"/>
      <c r="AQ509" s="5"/>
    </row>
    <row r="510" spans="1:43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3"/>
      <c r="AK510" s="3"/>
      <c r="AL510" s="3"/>
      <c r="AM510" s="3"/>
      <c r="AN510" s="5"/>
      <c r="AO510" s="5"/>
      <c r="AP510" s="5"/>
      <c r="AQ510" s="5"/>
    </row>
    <row r="511" spans="1:43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3"/>
      <c r="AK511" s="3"/>
      <c r="AL511" s="3"/>
      <c r="AM511" s="3"/>
      <c r="AN511" s="5"/>
      <c r="AO511" s="5"/>
      <c r="AP511" s="5"/>
      <c r="AQ511" s="5"/>
    </row>
    <row r="512" spans="1:43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3"/>
      <c r="AK512" s="3"/>
      <c r="AL512" s="3"/>
      <c r="AM512" s="3"/>
      <c r="AN512" s="5"/>
      <c r="AO512" s="5"/>
      <c r="AP512" s="5"/>
      <c r="AQ512" s="5"/>
    </row>
    <row r="513" spans="1:43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3"/>
      <c r="AK513" s="3"/>
      <c r="AL513" s="3"/>
      <c r="AM513" s="3"/>
      <c r="AN513" s="5"/>
      <c r="AO513" s="5"/>
      <c r="AP513" s="5"/>
      <c r="AQ513" s="5"/>
    </row>
    <row r="514" spans="1:43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3"/>
      <c r="AK514" s="3"/>
      <c r="AL514" s="3"/>
      <c r="AM514" s="3"/>
      <c r="AN514" s="5"/>
      <c r="AO514" s="5"/>
      <c r="AP514" s="5"/>
      <c r="AQ514" s="5"/>
    </row>
    <row r="515" spans="1:43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3"/>
      <c r="AK515" s="3"/>
      <c r="AL515" s="3"/>
      <c r="AM515" s="3"/>
      <c r="AN515" s="5"/>
      <c r="AO515" s="5"/>
      <c r="AP515" s="5"/>
      <c r="AQ515" s="5"/>
    </row>
    <row r="516" spans="1:43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3"/>
      <c r="AK516" s="3"/>
      <c r="AL516" s="3"/>
      <c r="AM516" s="3"/>
      <c r="AN516" s="5"/>
      <c r="AO516" s="5"/>
      <c r="AP516" s="5"/>
      <c r="AQ516" s="5"/>
    </row>
    <row r="517" spans="1:43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3"/>
      <c r="AK517" s="3"/>
      <c r="AL517" s="3"/>
      <c r="AM517" s="3"/>
      <c r="AN517" s="5"/>
      <c r="AO517" s="5"/>
      <c r="AP517" s="5"/>
      <c r="AQ517" s="5"/>
    </row>
    <row r="518" spans="1:43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3"/>
      <c r="AK518" s="3"/>
      <c r="AL518" s="3"/>
      <c r="AM518" s="3"/>
      <c r="AN518" s="5"/>
      <c r="AO518" s="5"/>
      <c r="AP518" s="5"/>
      <c r="AQ518" s="5"/>
    </row>
    <row r="519" spans="1:43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3"/>
      <c r="AK519" s="3"/>
      <c r="AL519" s="3"/>
      <c r="AM519" s="3"/>
      <c r="AN519" s="5"/>
      <c r="AO519" s="5"/>
      <c r="AP519" s="5"/>
      <c r="AQ519" s="5"/>
    </row>
    <row r="520" spans="1:43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3"/>
      <c r="AK520" s="3"/>
      <c r="AL520" s="3"/>
      <c r="AM520" s="3"/>
      <c r="AN520" s="5"/>
      <c r="AO520" s="5"/>
      <c r="AP520" s="5"/>
      <c r="AQ520" s="5"/>
    </row>
    <row r="521" spans="1:43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3"/>
      <c r="AK521" s="3"/>
      <c r="AL521" s="3"/>
      <c r="AM521" s="3"/>
      <c r="AN521" s="5"/>
      <c r="AO521" s="5"/>
      <c r="AP521" s="5"/>
      <c r="AQ521" s="5"/>
    </row>
    <row r="522" spans="1:43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3"/>
      <c r="AK522" s="3"/>
      <c r="AL522" s="3"/>
      <c r="AM522" s="3"/>
      <c r="AN522" s="5"/>
      <c r="AO522" s="5"/>
      <c r="AP522" s="5"/>
      <c r="AQ522" s="5"/>
    </row>
    <row r="523" spans="1:43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3"/>
      <c r="AK523" s="3"/>
      <c r="AL523" s="3"/>
      <c r="AM523" s="3"/>
      <c r="AN523" s="5"/>
      <c r="AO523" s="5"/>
      <c r="AP523" s="5"/>
      <c r="AQ523" s="5"/>
    </row>
    <row r="524" spans="1:43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3"/>
      <c r="AK524" s="3"/>
      <c r="AL524" s="3"/>
      <c r="AM524" s="3"/>
      <c r="AN524" s="5"/>
      <c r="AO524" s="5"/>
      <c r="AP524" s="5"/>
      <c r="AQ524" s="5"/>
    </row>
    <row r="525" spans="1:43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3"/>
      <c r="AK525" s="3"/>
      <c r="AL525" s="3"/>
      <c r="AM525" s="3"/>
      <c r="AN525" s="5"/>
      <c r="AO525" s="5"/>
      <c r="AP525" s="5"/>
      <c r="AQ525" s="5"/>
    </row>
    <row r="526" spans="1:43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3"/>
      <c r="AK526" s="3"/>
      <c r="AL526" s="3"/>
      <c r="AM526" s="3"/>
      <c r="AN526" s="5"/>
      <c r="AO526" s="5"/>
      <c r="AP526" s="5"/>
      <c r="AQ526" s="5"/>
    </row>
    <row r="527" spans="1:43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3"/>
      <c r="AK527" s="3"/>
      <c r="AL527" s="3"/>
      <c r="AM527" s="3"/>
      <c r="AN527" s="5"/>
      <c r="AO527" s="5"/>
      <c r="AP527" s="5"/>
      <c r="AQ527" s="5"/>
    </row>
    <row r="528" spans="1:43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3"/>
      <c r="AK528" s="3"/>
      <c r="AL528" s="3"/>
      <c r="AM528" s="3"/>
      <c r="AN528" s="5"/>
      <c r="AO528" s="5"/>
      <c r="AP528" s="5"/>
      <c r="AQ528" s="5"/>
    </row>
    <row r="529" spans="1:43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3"/>
      <c r="AK529" s="3"/>
      <c r="AL529" s="3"/>
      <c r="AM529" s="3"/>
      <c r="AN529" s="5"/>
      <c r="AO529" s="5"/>
      <c r="AP529" s="5"/>
      <c r="AQ529" s="5"/>
    </row>
    <row r="530" spans="1:43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3"/>
      <c r="AK530" s="3"/>
      <c r="AL530" s="3"/>
      <c r="AM530" s="3"/>
      <c r="AN530" s="5"/>
      <c r="AO530" s="5"/>
      <c r="AP530" s="5"/>
      <c r="AQ530" s="5"/>
    </row>
    <row r="531" spans="1:43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3"/>
      <c r="AK531" s="3"/>
      <c r="AL531" s="3"/>
      <c r="AM531" s="3"/>
      <c r="AN531" s="5"/>
      <c r="AO531" s="5"/>
      <c r="AP531" s="5"/>
      <c r="AQ531" s="5"/>
    </row>
    <row r="532" spans="1:43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3"/>
      <c r="AK532" s="3"/>
      <c r="AL532" s="3"/>
      <c r="AM532" s="3"/>
      <c r="AN532" s="5"/>
      <c r="AO532" s="5"/>
      <c r="AP532" s="5"/>
      <c r="AQ532" s="5"/>
    </row>
    <row r="533" spans="1:43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3"/>
      <c r="AK533" s="3"/>
      <c r="AL533" s="3"/>
      <c r="AM533" s="3"/>
      <c r="AN533" s="5"/>
      <c r="AO533" s="5"/>
      <c r="AP533" s="5"/>
      <c r="AQ533" s="5"/>
    </row>
    <row r="534" spans="1:43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3"/>
      <c r="AK534" s="3"/>
      <c r="AL534" s="3"/>
      <c r="AM534" s="3"/>
      <c r="AN534" s="5"/>
      <c r="AO534" s="5"/>
      <c r="AP534" s="5"/>
      <c r="AQ534" s="5"/>
    </row>
    <row r="535" spans="1:43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3"/>
      <c r="AK535" s="3"/>
      <c r="AL535" s="3"/>
      <c r="AM535" s="3"/>
      <c r="AN535" s="5"/>
      <c r="AO535" s="5"/>
      <c r="AP535" s="5"/>
      <c r="AQ535" s="5"/>
    </row>
    <row r="536" spans="1:43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3"/>
      <c r="AK536" s="3"/>
      <c r="AL536" s="3"/>
      <c r="AM536" s="3"/>
      <c r="AN536" s="5"/>
      <c r="AO536" s="5"/>
      <c r="AP536" s="5"/>
      <c r="AQ536" s="5"/>
    </row>
    <row r="537" spans="1:43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3"/>
      <c r="AK537" s="3"/>
      <c r="AL537" s="3"/>
      <c r="AM537" s="3"/>
      <c r="AN537" s="5"/>
      <c r="AO537" s="5"/>
      <c r="AP537" s="5"/>
      <c r="AQ537" s="5"/>
    </row>
    <row r="538" spans="1:43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3"/>
      <c r="AK538" s="3"/>
      <c r="AL538" s="3"/>
      <c r="AM538" s="3"/>
      <c r="AN538" s="5"/>
      <c r="AO538" s="5"/>
      <c r="AP538" s="5"/>
      <c r="AQ538" s="5"/>
    </row>
    <row r="539" spans="1:43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3"/>
      <c r="AK539" s="3"/>
      <c r="AL539" s="3"/>
      <c r="AM539" s="3"/>
      <c r="AN539" s="5"/>
      <c r="AO539" s="5"/>
      <c r="AP539" s="5"/>
      <c r="AQ539" s="5"/>
    </row>
    <row r="540" spans="1:43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3"/>
      <c r="AK540" s="3"/>
      <c r="AL540" s="3"/>
      <c r="AM540" s="3"/>
      <c r="AN540" s="5"/>
      <c r="AO540" s="5"/>
      <c r="AP540" s="5"/>
      <c r="AQ540" s="5"/>
    </row>
    <row r="541" spans="1:43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3"/>
      <c r="AK541" s="3"/>
      <c r="AL541" s="3"/>
      <c r="AM541" s="3"/>
      <c r="AN541" s="5"/>
      <c r="AO541" s="5"/>
      <c r="AP541" s="5"/>
      <c r="AQ541" s="5"/>
    </row>
    <row r="542" spans="1:43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3"/>
      <c r="AK542" s="3"/>
      <c r="AL542" s="3"/>
      <c r="AM542" s="3"/>
      <c r="AN542" s="5"/>
      <c r="AO542" s="5"/>
      <c r="AP542" s="5"/>
      <c r="AQ542" s="5"/>
    </row>
    <row r="543" spans="1:43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3"/>
      <c r="AK543" s="3"/>
      <c r="AL543" s="3"/>
      <c r="AM543" s="3"/>
      <c r="AN543" s="5"/>
      <c r="AO543" s="5"/>
      <c r="AP543" s="5"/>
      <c r="AQ543" s="5"/>
    </row>
    <row r="544" spans="1:43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3"/>
      <c r="AK544" s="3"/>
      <c r="AL544" s="3"/>
      <c r="AM544" s="3"/>
      <c r="AN544" s="5"/>
      <c r="AO544" s="5"/>
      <c r="AP544" s="5"/>
      <c r="AQ544" s="5"/>
    </row>
    <row r="545" spans="1:43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3"/>
      <c r="AK545" s="3"/>
      <c r="AL545" s="3"/>
      <c r="AM545" s="3"/>
      <c r="AN545" s="5"/>
      <c r="AO545" s="5"/>
      <c r="AP545" s="5"/>
      <c r="AQ545" s="5"/>
    </row>
    <row r="546" spans="1:43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3"/>
      <c r="AK546" s="3"/>
      <c r="AL546" s="3"/>
      <c r="AM546" s="3"/>
      <c r="AN546" s="5"/>
      <c r="AO546" s="5"/>
      <c r="AP546" s="5"/>
      <c r="AQ546" s="5"/>
    </row>
    <row r="547" spans="1:43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3"/>
      <c r="AK547" s="3"/>
      <c r="AL547" s="3"/>
      <c r="AM547" s="3"/>
      <c r="AN547" s="5"/>
      <c r="AO547" s="5"/>
      <c r="AP547" s="5"/>
      <c r="AQ547" s="5"/>
    </row>
    <row r="548" spans="1:43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3"/>
      <c r="AK548" s="3"/>
      <c r="AL548" s="3"/>
      <c r="AM548" s="3"/>
      <c r="AN548" s="5"/>
      <c r="AO548" s="5"/>
      <c r="AP548" s="5"/>
      <c r="AQ548" s="5"/>
    </row>
    <row r="549" spans="1:43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3"/>
      <c r="AK549" s="3"/>
      <c r="AL549" s="3"/>
      <c r="AM549" s="3"/>
      <c r="AN549" s="5"/>
      <c r="AO549" s="5"/>
      <c r="AP549" s="5"/>
      <c r="AQ549" s="5"/>
    </row>
    <row r="550" spans="1:43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  <c r="AK550" s="3"/>
      <c r="AL550" s="3"/>
      <c r="AM550" s="3"/>
      <c r="AN550" s="5"/>
      <c r="AO550" s="5"/>
      <c r="AP550" s="5"/>
      <c r="AQ550" s="5"/>
    </row>
    <row r="551" spans="1:43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3"/>
      <c r="AK551" s="3"/>
      <c r="AL551" s="3"/>
      <c r="AM551" s="3"/>
      <c r="AN551" s="5"/>
      <c r="AO551" s="5"/>
      <c r="AP551" s="5"/>
      <c r="AQ551" s="5"/>
    </row>
    <row r="552" spans="1:43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3"/>
      <c r="AK552" s="3"/>
      <c r="AL552" s="3"/>
      <c r="AM552" s="3"/>
      <c r="AN552" s="5"/>
      <c r="AO552" s="5"/>
      <c r="AP552" s="5"/>
      <c r="AQ552" s="5"/>
    </row>
    <row r="553" spans="1:43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3"/>
      <c r="AK553" s="3"/>
      <c r="AL553" s="3"/>
      <c r="AM553" s="3"/>
      <c r="AN553" s="5"/>
      <c r="AO553" s="5"/>
      <c r="AP553" s="5"/>
      <c r="AQ553" s="5"/>
    </row>
    <row r="554" spans="1:43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3"/>
      <c r="AK554" s="3"/>
      <c r="AL554" s="3"/>
      <c r="AM554" s="3"/>
      <c r="AN554" s="5"/>
      <c r="AO554" s="5"/>
      <c r="AP554" s="5"/>
      <c r="AQ554" s="5"/>
    </row>
    <row r="555" spans="1:43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3"/>
      <c r="AK555" s="3"/>
      <c r="AL555" s="3"/>
      <c r="AM555" s="3"/>
      <c r="AN555" s="5"/>
      <c r="AO555" s="5"/>
      <c r="AP555" s="5"/>
      <c r="AQ555" s="5"/>
    </row>
    <row r="556" spans="1:43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3"/>
      <c r="AK556" s="3"/>
      <c r="AL556" s="3"/>
      <c r="AM556" s="3"/>
      <c r="AN556" s="5"/>
      <c r="AO556" s="5"/>
      <c r="AP556" s="5"/>
      <c r="AQ556" s="5"/>
    </row>
    <row r="557" spans="1:43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3"/>
      <c r="AK557" s="3"/>
      <c r="AL557" s="3"/>
      <c r="AM557" s="3"/>
      <c r="AN557" s="5"/>
      <c r="AO557" s="5"/>
      <c r="AP557" s="5"/>
      <c r="AQ557" s="5"/>
    </row>
    <row r="558" spans="1:43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3"/>
      <c r="AK558" s="3"/>
      <c r="AL558" s="3"/>
      <c r="AM558" s="3"/>
      <c r="AN558" s="5"/>
      <c r="AO558" s="5"/>
      <c r="AP558" s="5"/>
      <c r="AQ558" s="5"/>
    </row>
    <row r="559" spans="1:43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3"/>
      <c r="AK559" s="3"/>
      <c r="AL559" s="3"/>
      <c r="AM559" s="3"/>
      <c r="AN559" s="5"/>
      <c r="AO559" s="5"/>
      <c r="AP559" s="5"/>
      <c r="AQ559" s="5"/>
    </row>
    <row r="560" spans="1:43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3"/>
      <c r="AK560" s="3"/>
      <c r="AL560" s="3"/>
      <c r="AM560" s="3"/>
      <c r="AN560" s="5"/>
      <c r="AO560" s="5"/>
      <c r="AP560" s="5"/>
      <c r="AQ560" s="5"/>
    </row>
    <row r="561" spans="1:43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3"/>
      <c r="AK561" s="3"/>
      <c r="AL561" s="3"/>
      <c r="AM561" s="3"/>
      <c r="AN561" s="5"/>
      <c r="AO561" s="5"/>
      <c r="AP561" s="5"/>
      <c r="AQ561" s="5"/>
    </row>
    <row r="562" spans="1:43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3"/>
      <c r="AK562" s="3"/>
      <c r="AL562" s="3"/>
      <c r="AM562" s="3"/>
      <c r="AN562" s="5"/>
      <c r="AO562" s="5"/>
      <c r="AP562" s="5"/>
      <c r="AQ562" s="5"/>
    </row>
    <row r="563" spans="1:43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3"/>
      <c r="AK563" s="3"/>
      <c r="AL563" s="3"/>
      <c r="AM563" s="3"/>
      <c r="AN563" s="5"/>
      <c r="AO563" s="5"/>
      <c r="AP563" s="5"/>
      <c r="AQ563" s="5"/>
    </row>
    <row r="564" spans="1:43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3"/>
      <c r="AK564" s="3"/>
      <c r="AL564" s="3"/>
      <c r="AM564" s="3"/>
      <c r="AN564" s="5"/>
      <c r="AO564" s="5"/>
      <c r="AP564" s="5"/>
      <c r="AQ564" s="5"/>
    </row>
    <row r="565" spans="1:43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3"/>
      <c r="AK565" s="3"/>
      <c r="AL565" s="3"/>
      <c r="AM565" s="3"/>
      <c r="AN565" s="5"/>
      <c r="AO565" s="5"/>
      <c r="AP565" s="5"/>
      <c r="AQ565" s="5"/>
    </row>
    <row r="566" spans="1:43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3"/>
      <c r="AK566" s="3"/>
      <c r="AL566" s="3"/>
      <c r="AM566" s="3"/>
      <c r="AN566" s="5"/>
      <c r="AO566" s="5"/>
      <c r="AP566" s="5"/>
      <c r="AQ566" s="5"/>
    </row>
    <row r="567" spans="1:43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3"/>
      <c r="AK567" s="3"/>
      <c r="AL567" s="3"/>
      <c r="AM567" s="3"/>
      <c r="AN567" s="5"/>
      <c r="AO567" s="5"/>
      <c r="AP567" s="5"/>
      <c r="AQ567" s="5"/>
    </row>
    <row r="568" spans="1:43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3"/>
      <c r="AK568" s="3"/>
      <c r="AL568" s="3"/>
      <c r="AM568" s="3"/>
      <c r="AN568" s="5"/>
      <c r="AO568" s="5"/>
      <c r="AP568" s="5"/>
      <c r="AQ568" s="5"/>
    </row>
    <row r="569" spans="1:43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3"/>
      <c r="AK569" s="3"/>
      <c r="AL569" s="3"/>
      <c r="AM569" s="3"/>
      <c r="AN569" s="5"/>
      <c r="AO569" s="5"/>
      <c r="AP569" s="5"/>
      <c r="AQ569" s="5"/>
    </row>
    <row r="570" spans="1:43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3"/>
      <c r="AK570" s="3"/>
      <c r="AL570" s="3"/>
      <c r="AM570" s="3"/>
      <c r="AN570" s="5"/>
      <c r="AO570" s="5"/>
      <c r="AP570" s="5"/>
      <c r="AQ570" s="5"/>
    </row>
    <row r="571" spans="1:43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3"/>
      <c r="AK571" s="3"/>
      <c r="AL571" s="3"/>
      <c r="AM571" s="3"/>
      <c r="AN571" s="5"/>
      <c r="AO571" s="5"/>
      <c r="AP571" s="5"/>
      <c r="AQ571" s="5"/>
    </row>
    <row r="572" spans="1:43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3"/>
      <c r="AK572" s="3"/>
      <c r="AL572" s="3"/>
      <c r="AM572" s="3"/>
      <c r="AN572" s="5"/>
      <c r="AO572" s="5"/>
      <c r="AP572" s="5"/>
      <c r="AQ572" s="5"/>
    </row>
    <row r="573" spans="1:43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3"/>
      <c r="AK573" s="3"/>
      <c r="AL573" s="3"/>
      <c r="AM573" s="3"/>
      <c r="AN573" s="5"/>
      <c r="AO573" s="5"/>
      <c r="AP573" s="5"/>
      <c r="AQ573" s="5"/>
    </row>
    <row r="574" spans="1:43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3"/>
      <c r="AK574" s="3"/>
      <c r="AL574" s="3"/>
      <c r="AM574" s="3"/>
      <c r="AN574" s="5"/>
      <c r="AO574" s="5"/>
      <c r="AP574" s="5"/>
      <c r="AQ574" s="5"/>
    </row>
    <row r="575" spans="1:43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3"/>
      <c r="AK575" s="3"/>
      <c r="AL575" s="3"/>
      <c r="AM575" s="3"/>
      <c r="AN575" s="5"/>
      <c r="AO575" s="5"/>
      <c r="AP575" s="5"/>
      <c r="AQ575" s="5"/>
    </row>
    <row r="576" spans="1:43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3"/>
      <c r="AK576" s="3"/>
      <c r="AL576" s="3"/>
      <c r="AM576" s="3"/>
      <c r="AN576" s="5"/>
      <c r="AO576" s="5"/>
      <c r="AP576" s="5"/>
      <c r="AQ576" s="5"/>
    </row>
    <row r="577" spans="1:43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3"/>
      <c r="AK577" s="3"/>
      <c r="AL577" s="3"/>
      <c r="AM577" s="3"/>
      <c r="AN577" s="5"/>
      <c r="AO577" s="5"/>
      <c r="AP577" s="5"/>
      <c r="AQ577" s="5"/>
    </row>
    <row r="578" spans="1:43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3"/>
      <c r="AK578" s="3"/>
      <c r="AL578" s="3"/>
      <c r="AM578" s="3"/>
      <c r="AN578" s="5"/>
      <c r="AO578" s="5"/>
      <c r="AP578" s="5"/>
      <c r="AQ578" s="5"/>
    </row>
    <row r="579" spans="1:43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3"/>
      <c r="AK579" s="3"/>
      <c r="AL579" s="3"/>
      <c r="AM579" s="3"/>
      <c r="AN579" s="5"/>
      <c r="AO579" s="5"/>
      <c r="AP579" s="5"/>
      <c r="AQ579" s="5"/>
    </row>
    <row r="580" spans="1:43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3"/>
      <c r="AK580" s="3"/>
      <c r="AL580" s="3"/>
      <c r="AM580" s="3"/>
      <c r="AN580" s="5"/>
      <c r="AO580" s="5"/>
      <c r="AP580" s="5"/>
      <c r="AQ580" s="5"/>
    </row>
    <row r="581" spans="1:43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3"/>
      <c r="AK581" s="3"/>
      <c r="AL581" s="3"/>
      <c r="AM581" s="3"/>
      <c r="AN581" s="5"/>
      <c r="AO581" s="5"/>
      <c r="AP581" s="5"/>
      <c r="AQ581" s="5"/>
    </row>
    <row r="582" spans="1:43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3"/>
      <c r="AK582" s="3"/>
      <c r="AL582" s="3"/>
      <c r="AM582" s="3"/>
      <c r="AN582" s="5"/>
      <c r="AO582" s="5"/>
      <c r="AP582" s="5"/>
      <c r="AQ582" s="5"/>
    </row>
    <row r="583" spans="1:43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3"/>
      <c r="AK583" s="3"/>
      <c r="AL583" s="3"/>
      <c r="AM583" s="3"/>
      <c r="AN583" s="5"/>
      <c r="AO583" s="5"/>
      <c r="AP583" s="5"/>
      <c r="AQ583" s="5"/>
    </row>
    <row r="584" spans="1:43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3"/>
      <c r="AK584" s="3"/>
      <c r="AL584" s="3"/>
      <c r="AM584" s="3"/>
      <c r="AN584" s="5"/>
      <c r="AO584" s="5"/>
      <c r="AP584" s="5"/>
      <c r="AQ584" s="5"/>
    </row>
    <row r="585" spans="1:43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3"/>
      <c r="AK585" s="3"/>
      <c r="AL585" s="3"/>
      <c r="AM585" s="3"/>
      <c r="AN585" s="5"/>
      <c r="AO585" s="5"/>
      <c r="AP585" s="5"/>
      <c r="AQ585" s="5"/>
    </row>
    <row r="586" spans="1:43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3"/>
      <c r="AK586" s="3"/>
      <c r="AL586" s="3"/>
      <c r="AM586" s="3"/>
      <c r="AN586" s="5"/>
      <c r="AO586" s="5"/>
      <c r="AP586" s="5"/>
      <c r="AQ586" s="5"/>
    </row>
    <row r="587" spans="1:43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3"/>
      <c r="AK587" s="3"/>
      <c r="AL587" s="3"/>
      <c r="AM587" s="3"/>
      <c r="AN587" s="5"/>
      <c r="AO587" s="5"/>
      <c r="AP587" s="5"/>
      <c r="AQ587" s="5"/>
    </row>
    <row r="588" spans="1:43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3"/>
      <c r="AK588" s="3"/>
      <c r="AL588" s="3"/>
      <c r="AM588" s="3"/>
      <c r="AN588" s="5"/>
      <c r="AO588" s="5"/>
      <c r="AP588" s="5"/>
      <c r="AQ588" s="5"/>
    </row>
    <row r="589" spans="1:43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3"/>
      <c r="AK589" s="3"/>
      <c r="AL589" s="3"/>
      <c r="AM589" s="3"/>
      <c r="AN589" s="5"/>
      <c r="AO589" s="5"/>
      <c r="AP589" s="5"/>
      <c r="AQ589" s="5"/>
    </row>
    <row r="590" spans="1:43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3"/>
      <c r="AK590" s="3"/>
      <c r="AL590" s="3"/>
      <c r="AM590" s="3"/>
      <c r="AN590" s="5"/>
      <c r="AO590" s="5"/>
      <c r="AP590" s="5"/>
      <c r="AQ590" s="5"/>
    </row>
    <row r="591" spans="1:43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3"/>
      <c r="AK591" s="3"/>
      <c r="AL591" s="3"/>
      <c r="AM591" s="3"/>
      <c r="AN591" s="5"/>
      <c r="AO591" s="5"/>
      <c r="AP591" s="5"/>
      <c r="AQ591" s="5"/>
    </row>
    <row r="592" spans="1:43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3"/>
      <c r="AK592" s="3"/>
      <c r="AL592" s="3"/>
      <c r="AM592" s="3"/>
      <c r="AN592" s="5"/>
      <c r="AO592" s="5"/>
      <c r="AP592" s="5"/>
      <c r="AQ592" s="5"/>
    </row>
    <row r="593" spans="1:43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3"/>
      <c r="AK593" s="3"/>
      <c r="AL593" s="3"/>
      <c r="AM593" s="3"/>
      <c r="AN593" s="5"/>
      <c r="AO593" s="5"/>
      <c r="AP593" s="5"/>
      <c r="AQ593" s="5"/>
    </row>
    <row r="594" spans="1:43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3"/>
      <c r="AK594" s="3"/>
      <c r="AL594" s="3"/>
      <c r="AM594" s="3"/>
      <c r="AN594" s="5"/>
      <c r="AO594" s="5"/>
      <c r="AP594" s="5"/>
      <c r="AQ594" s="5"/>
    </row>
    <row r="595" spans="1:43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3"/>
      <c r="AK595" s="3"/>
      <c r="AL595" s="3"/>
      <c r="AM595" s="3"/>
      <c r="AN595" s="5"/>
      <c r="AO595" s="5"/>
      <c r="AP595" s="5"/>
      <c r="AQ595" s="5"/>
    </row>
    <row r="596" spans="1:43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3"/>
      <c r="AK596" s="3"/>
      <c r="AL596" s="3"/>
      <c r="AM596" s="3"/>
      <c r="AN596" s="5"/>
      <c r="AO596" s="5"/>
      <c r="AP596" s="5"/>
      <c r="AQ596" s="5"/>
    </row>
    <row r="597" spans="1:43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3"/>
      <c r="AK597" s="3"/>
      <c r="AL597" s="3"/>
      <c r="AM597" s="3"/>
      <c r="AN597" s="5"/>
      <c r="AO597" s="5"/>
      <c r="AP597" s="5"/>
      <c r="AQ597" s="5"/>
    </row>
    <row r="598" spans="1:43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3"/>
      <c r="AK598" s="3"/>
      <c r="AL598" s="3"/>
      <c r="AM598" s="3"/>
      <c r="AN598" s="5"/>
      <c r="AO598" s="5"/>
      <c r="AP598" s="5"/>
      <c r="AQ598" s="5"/>
    </row>
    <row r="599" spans="1:43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3"/>
      <c r="AK599" s="3"/>
      <c r="AL599" s="3"/>
      <c r="AM599" s="3"/>
      <c r="AN599" s="5"/>
      <c r="AO599" s="5"/>
      <c r="AP599" s="5"/>
      <c r="AQ599" s="5"/>
    </row>
    <row r="600" spans="1:43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3"/>
      <c r="AK600" s="3"/>
      <c r="AL600" s="3"/>
      <c r="AM600" s="3"/>
      <c r="AN600" s="5"/>
      <c r="AO600" s="5"/>
      <c r="AP600" s="5"/>
      <c r="AQ600" s="5"/>
    </row>
    <row r="601" spans="1:43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3"/>
      <c r="AK601" s="3"/>
      <c r="AL601" s="3"/>
      <c r="AM601" s="3"/>
      <c r="AN601" s="5"/>
      <c r="AO601" s="5"/>
      <c r="AP601" s="5"/>
      <c r="AQ601" s="5"/>
    </row>
    <row r="602" spans="1:43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3"/>
      <c r="AK602" s="3"/>
      <c r="AL602" s="3"/>
      <c r="AM602" s="3"/>
      <c r="AN602" s="5"/>
      <c r="AO602" s="5"/>
      <c r="AP602" s="5"/>
      <c r="AQ602" s="5"/>
    </row>
    <row r="603" spans="1:43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3"/>
      <c r="AK603" s="3"/>
      <c r="AL603" s="3"/>
      <c r="AM603" s="3"/>
      <c r="AN603" s="5"/>
      <c r="AO603" s="5"/>
      <c r="AP603" s="5"/>
      <c r="AQ603" s="5"/>
    </row>
    <row r="604" spans="1:43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3"/>
      <c r="AK604" s="3"/>
      <c r="AL604" s="3"/>
      <c r="AM604" s="3"/>
      <c r="AN604" s="5"/>
      <c r="AO604" s="5"/>
      <c r="AP604" s="5"/>
      <c r="AQ604" s="5"/>
    </row>
    <row r="605" spans="1:43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3"/>
      <c r="AK605" s="3"/>
      <c r="AL605" s="3"/>
      <c r="AM605" s="3"/>
      <c r="AN605" s="5"/>
      <c r="AO605" s="5"/>
      <c r="AP605" s="5"/>
      <c r="AQ605" s="5"/>
    </row>
    <row r="606" spans="1:43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3"/>
      <c r="AK606" s="3"/>
      <c r="AL606" s="3"/>
      <c r="AM606" s="3"/>
      <c r="AN606" s="5"/>
      <c r="AO606" s="5"/>
      <c r="AP606" s="5"/>
      <c r="AQ606" s="5"/>
    </row>
    <row r="607" spans="1:43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3"/>
      <c r="AK607" s="3"/>
      <c r="AL607" s="3"/>
      <c r="AM607" s="3"/>
      <c r="AN607" s="5"/>
      <c r="AO607" s="5"/>
      <c r="AP607" s="5"/>
      <c r="AQ607" s="5"/>
    </row>
    <row r="608" spans="1:43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3"/>
      <c r="AK608" s="3"/>
      <c r="AL608" s="3"/>
      <c r="AM608" s="3"/>
      <c r="AN608" s="5"/>
      <c r="AO608" s="5"/>
      <c r="AP608" s="5"/>
      <c r="AQ608" s="5"/>
    </row>
    <row r="609" spans="1:43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3"/>
      <c r="AK609" s="3"/>
      <c r="AL609" s="3"/>
      <c r="AM609" s="3"/>
      <c r="AN609" s="5"/>
      <c r="AO609" s="5"/>
      <c r="AP609" s="5"/>
      <c r="AQ609" s="5"/>
    </row>
    <row r="610" spans="1:43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3"/>
      <c r="AK610" s="3"/>
      <c r="AL610" s="3"/>
      <c r="AM610" s="3"/>
      <c r="AN610" s="5"/>
      <c r="AO610" s="5"/>
      <c r="AP610" s="5"/>
      <c r="AQ610" s="5"/>
    </row>
    <row r="611" spans="1:43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3"/>
      <c r="AK611" s="3"/>
      <c r="AL611" s="3"/>
      <c r="AM611" s="3"/>
      <c r="AN611" s="5"/>
      <c r="AO611" s="5"/>
      <c r="AP611" s="5"/>
      <c r="AQ611" s="5"/>
    </row>
    <row r="612" spans="1:43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3"/>
      <c r="AK612" s="3"/>
      <c r="AL612" s="3"/>
      <c r="AM612" s="3"/>
      <c r="AN612" s="5"/>
      <c r="AO612" s="5"/>
      <c r="AP612" s="5"/>
      <c r="AQ612" s="5"/>
    </row>
    <row r="613" spans="1:43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3"/>
      <c r="AK613" s="3"/>
      <c r="AL613" s="3"/>
      <c r="AM613" s="3"/>
      <c r="AN613" s="5"/>
      <c r="AO613" s="5"/>
      <c r="AP613" s="5"/>
      <c r="AQ613" s="5"/>
    </row>
    <row r="614" spans="1:43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3"/>
      <c r="AK614" s="3"/>
      <c r="AL614" s="3"/>
      <c r="AM614" s="3"/>
      <c r="AN614" s="5"/>
      <c r="AO614" s="5"/>
      <c r="AP614" s="5"/>
      <c r="AQ614" s="5"/>
    </row>
    <row r="615" spans="1:43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3"/>
      <c r="AK615" s="3"/>
      <c r="AL615" s="3"/>
      <c r="AM615" s="3"/>
      <c r="AN615" s="5"/>
      <c r="AO615" s="5"/>
      <c r="AP615" s="5"/>
      <c r="AQ615" s="5"/>
    </row>
    <row r="616" spans="1:43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3"/>
      <c r="AK616" s="3"/>
      <c r="AL616" s="3"/>
      <c r="AM616" s="3"/>
      <c r="AN616" s="5"/>
      <c r="AO616" s="5"/>
      <c r="AP616" s="5"/>
      <c r="AQ616" s="5"/>
    </row>
    <row r="617" spans="1:43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3"/>
      <c r="AK617" s="3"/>
      <c r="AL617" s="3"/>
      <c r="AM617" s="3"/>
      <c r="AN617" s="5"/>
      <c r="AO617" s="5"/>
      <c r="AP617" s="5"/>
      <c r="AQ617" s="5"/>
    </row>
    <row r="618" spans="1:43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3"/>
      <c r="AK618" s="3"/>
      <c r="AL618" s="3"/>
      <c r="AM618" s="3"/>
      <c r="AN618" s="5"/>
      <c r="AO618" s="5"/>
      <c r="AP618" s="5"/>
      <c r="AQ618" s="5"/>
    </row>
    <row r="619" spans="1:43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3"/>
      <c r="AK619" s="3"/>
      <c r="AL619" s="3"/>
      <c r="AM619" s="3"/>
      <c r="AN619" s="5"/>
      <c r="AO619" s="5"/>
      <c r="AP619" s="5"/>
      <c r="AQ619" s="5"/>
    </row>
    <row r="620" spans="1:43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3"/>
      <c r="AK620" s="3"/>
      <c r="AL620" s="3"/>
      <c r="AM620" s="3"/>
      <c r="AN620" s="5"/>
      <c r="AO620" s="5"/>
      <c r="AP620" s="5"/>
      <c r="AQ620" s="5"/>
    </row>
    <row r="621" spans="1:43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3"/>
      <c r="AK621" s="3"/>
      <c r="AL621" s="3"/>
      <c r="AM621" s="3"/>
      <c r="AN621" s="5"/>
      <c r="AO621" s="5"/>
      <c r="AP621" s="5"/>
      <c r="AQ621" s="5"/>
    </row>
    <row r="622" spans="1:43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3"/>
      <c r="AK622" s="3"/>
      <c r="AL622" s="3"/>
      <c r="AM622" s="3"/>
      <c r="AN622" s="5"/>
      <c r="AO622" s="5"/>
      <c r="AP622" s="5"/>
      <c r="AQ622" s="5"/>
    </row>
    <row r="623" spans="1:43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3"/>
      <c r="AK623" s="3"/>
      <c r="AL623" s="3"/>
      <c r="AM623" s="3"/>
      <c r="AN623" s="5"/>
      <c r="AO623" s="5"/>
      <c r="AP623" s="5"/>
      <c r="AQ623" s="5"/>
    </row>
    <row r="624" spans="1:43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3"/>
      <c r="AK624" s="3"/>
      <c r="AL624" s="3"/>
      <c r="AM624" s="3"/>
      <c r="AN624" s="5"/>
      <c r="AO624" s="5"/>
      <c r="AP624" s="5"/>
      <c r="AQ624" s="5"/>
    </row>
    <row r="625" spans="1:43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3"/>
      <c r="AK625" s="3"/>
      <c r="AL625" s="3"/>
      <c r="AM625" s="3"/>
      <c r="AN625" s="5"/>
      <c r="AO625" s="5"/>
      <c r="AP625" s="5"/>
      <c r="AQ625" s="5"/>
    </row>
    <row r="626" spans="1:43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3"/>
      <c r="AK626" s="3"/>
      <c r="AL626" s="3"/>
      <c r="AM626" s="3"/>
      <c r="AN626" s="5"/>
      <c r="AO626" s="5"/>
      <c r="AP626" s="5"/>
      <c r="AQ626" s="5"/>
    </row>
    <row r="627" spans="1:43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3"/>
      <c r="AK627" s="3"/>
      <c r="AL627" s="3"/>
      <c r="AM627" s="3"/>
      <c r="AN627" s="5"/>
      <c r="AO627" s="5"/>
      <c r="AP627" s="5"/>
      <c r="AQ627" s="5"/>
    </row>
    <row r="628" spans="1:43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3"/>
      <c r="AK628" s="3"/>
      <c r="AL628" s="3"/>
      <c r="AM628" s="3"/>
      <c r="AN628" s="5"/>
      <c r="AO628" s="5"/>
      <c r="AP628" s="5"/>
      <c r="AQ628" s="5"/>
    </row>
    <row r="629" spans="1:43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3"/>
      <c r="AK629" s="3"/>
      <c r="AL629" s="3"/>
      <c r="AM629" s="3"/>
      <c r="AN629" s="5"/>
      <c r="AO629" s="5"/>
      <c r="AP629" s="5"/>
      <c r="AQ629" s="5"/>
    </row>
    <row r="630" spans="1:43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3"/>
      <c r="AK630" s="3"/>
      <c r="AL630" s="3"/>
      <c r="AM630" s="3"/>
      <c r="AN630" s="5"/>
      <c r="AO630" s="5"/>
      <c r="AP630" s="5"/>
      <c r="AQ630" s="5"/>
    </row>
    <row r="631" spans="1:43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3"/>
      <c r="AK631" s="3"/>
      <c r="AL631" s="3"/>
      <c r="AM631" s="3"/>
      <c r="AN631" s="5"/>
      <c r="AO631" s="5"/>
      <c r="AP631" s="5"/>
      <c r="AQ631" s="5"/>
    </row>
    <row r="632" spans="1:43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3"/>
      <c r="AK632" s="3"/>
      <c r="AL632" s="3"/>
      <c r="AM632" s="3"/>
      <c r="AN632" s="5"/>
      <c r="AO632" s="5"/>
      <c r="AP632" s="5"/>
      <c r="AQ632" s="5"/>
    </row>
    <row r="633" spans="1:43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3"/>
      <c r="AK633" s="3"/>
      <c r="AL633" s="3"/>
      <c r="AM633" s="3"/>
      <c r="AN633" s="5"/>
      <c r="AO633" s="5"/>
      <c r="AP633" s="5"/>
      <c r="AQ633" s="5"/>
    </row>
    <row r="634" spans="1:43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3"/>
      <c r="AK634" s="3"/>
      <c r="AL634" s="3"/>
      <c r="AM634" s="3"/>
      <c r="AN634" s="5"/>
      <c r="AO634" s="5"/>
      <c r="AP634" s="5"/>
      <c r="AQ634" s="5"/>
    </row>
    <row r="635" spans="1:43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3"/>
      <c r="AK635" s="3"/>
      <c r="AL635" s="3"/>
      <c r="AM635" s="3"/>
      <c r="AN635" s="5"/>
      <c r="AO635" s="5"/>
      <c r="AP635" s="5"/>
      <c r="AQ635" s="5"/>
    </row>
    <row r="636" spans="1:43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3"/>
      <c r="AK636" s="3"/>
      <c r="AL636" s="3"/>
      <c r="AM636" s="3"/>
      <c r="AN636" s="5"/>
      <c r="AO636" s="5"/>
      <c r="AP636" s="5"/>
      <c r="AQ636" s="5"/>
    </row>
    <row r="637" spans="1:43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3"/>
      <c r="AK637" s="3"/>
      <c r="AL637" s="3"/>
      <c r="AM637" s="3"/>
      <c r="AN637" s="5"/>
      <c r="AO637" s="5"/>
      <c r="AP637" s="5"/>
      <c r="AQ637" s="5"/>
    </row>
    <row r="638" spans="1:43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3"/>
      <c r="AK638" s="3"/>
      <c r="AL638" s="3"/>
      <c r="AM638" s="3"/>
      <c r="AN638" s="5"/>
      <c r="AO638" s="5"/>
      <c r="AP638" s="5"/>
      <c r="AQ638" s="5"/>
    </row>
    <row r="639" spans="1:43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3"/>
      <c r="AK639" s="3"/>
      <c r="AL639" s="3"/>
      <c r="AM639" s="3"/>
      <c r="AN639" s="5"/>
      <c r="AO639" s="5"/>
      <c r="AP639" s="5"/>
      <c r="AQ639" s="5"/>
    </row>
    <row r="640" spans="1:43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3"/>
      <c r="AK640" s="3"/>
      <c r="AL640" s="3"/>
      <c r="AM640" s="3"/>
      <c r="AN640" s="5"/>
      <c r="AO640" s="5"/>
      <c r="AP640" s="5"/>
      <c r="AQ640" s="5"/>
    </row>
    <row r="641" spans="1:43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3"/>
      <c r="AK641" s="3"/>
      <c r="AL641" s="3"/>
      <c r="AM641" s="3"/>
      <c r="AN641" s="5"/>
      <c r="AO641" s="5"/>
      <c r="AP641" s="5"/>
      <c r="AQ641" s="5"/>
    </row>
    <row r="642" spans="1:43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3"/>
      <c r="AK642" s="3"/>
      <c r="AL642" s="3"/>
      <c r="AM642" s="3"/>
      <c r="AN642" s="5"/>
      <c r="AO642" s="5"/>
      <c r="AP642" s="5"/>
      <c r="AQ642" s="5"/>
    </row>
    <row r="643" spans="1:43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3"/>
      <c r="AK643" s="3"/>
      <c r="AL643" s="3"/>
      <c r="AM643" s="3"/>
      <c r="AN643" s="5"/>
      <c r="AO643" s="5"/>
      <c r="AP643" s="5"/>
      <c r="AQ643" s="5"/>
    </row>
    <row r="644" spans="1:43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3"/>
      <c r="AK644" s="3"/>
      <c r="AL644" s="3"/>
      <c r="AM644" s="3"/>
      <c r="AN644" s="5"/>
      <c r="AO644" s="5"/>
      <c r="AP644" s="5"/>
      <c r="AQ644" s="5"/>
    </row>
    <row r="645" spans="1:43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3"/>
      <c r="AK645" s="3"/>
      <c r="AL645" s="3"/>
      <c r="AM645" s="3"/>
      <c r="AN645" s="5"/>
      <c r="AO645" s="5"/>
      <c r="AP645" s="5"/>
      <c r="AQ645" s="5"/>
    </row>
    <row r="646" spans="1:43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3"/>
      <c r="AK646" s="3"/>
      <c r="AL646" s="3"/>
      <c r="AM646" s="3"/>
      <c r="AN646" s="5"/>
      <c r="AO646" s="5"/>
      <c r="AP646" s="5"/>
      <c r="AQ646" s="5"/>
    </row>
    <row r="647" spans="1:43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3"/>
      <c r="AK647" s="3"/>
      <c r="AL647" s="3"/>
      <c r="AM647" s="3"/>
      <c r="AN647" s="5"/>
      <c r="AO647" s="5"/>
      <c r="AP647" s="5"/>
      <c r="AQ647" s="5"/>
    </row>
    <row r="648" spans="1:43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3"/>
      <c r="AK648" s="3"/>
      <c r="AL648" s="3"/>
      <c r="AM648" s="3"/>
      <c r="AN648" s="5"/>
      <c r="AO648" s="5"/>
      <c r="AP648" s="5"/>
      <c r="AQ648" s="5"/>
    </row>
    <row r="649" spans="1:43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3"/>
      <c r="AK649" s="3"/>
      <c r="AL649" s="3"/>
      <c r="AM649" s="3"/>
      <c r="AN649" s="5"/>
      <c r="AO649" s="5"/>
      <c r="AP649" s="5"/>
      <c r="AQ649" s="5"/>
    </row>
    <row r="650" spans="1:43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3"/>
      <c r="AK650" s="3"/>
      <c r="AL650" s="3"/>
      <c r="AM650" s="3"/>
      <c r="AN650" s="5"/>
      <c r="AO650" s="5"/>
      <c r="AP650" s="5"/>
      <c r="AQ650" s="5"/>
    </row>
    <row r="651" spans="1:43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3"/>
      <c r="AK651" s="3"/>
      <c r="AL651" s="3"/>
      <c r="AM651" s="3"/>
      <c r="AN651" s="5"/>
      <c r="AO651" s="5"/>
      <c r="AP651" s="5"/>
      <c r="AQ651" s="5"/>
    </row>
    <row r="652" spans="1:43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3"/>
      <c r="AK652" s="3"/>
      <c r="AL652" s="3"/>
      <c r="AM652" s="3"/>
      <c r="AN652" s="5"/>
      <c r="AO652" s="5"/>
      <c r="AP652" s="5"/>
      <c r="AQ652" s="5"/>
    </row>
    <row r="653" spans="1:43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3"/>
      <c r="AK653" s="3"/>
      <c r="AL653" s="3"/>
      <c r="AM653" s="3"/>
      <c r="AN653" s="5"/>
      <c r="AO653" s="5"/>
      <c r="AP653" s="5"/>
      <c r="AQ653" s="5"/>
    </row>
    <row r="654" spans="1:43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3"/>
      <c r="AK654" s="3"/>
      <c r="AL654" s="3"/>
      <c r="AM654" s="3"/>
      <c r="AN654" s="5"/>
      <c r="AO654" s="5"/>
      <c r="AP654" s="5"/>
      <c r="AQ654" s="5"/>
    </row>
    <row r="655" spans="1:43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3"/>
      <c r="AK655" s="3"/>
      <c r="AL655" s="3"/>
      <c r="AM655" s="3"/>
      <c r="AN655" s="5"/>
      <c r="AO655" s="5"/>
      <c r="AP655" s="5"/>
      <c r="AQ655" s="5"/>
    </row>
    <row r="656" spans="1:43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3"/>
      <c r="AK656" s="3"/>
      <c r="AL656" s="3"/>
      <c r="AM656" s="3"/>
      <c r="AN656" s="5"/>
      <c r="AO656" s="5"/>
      <c r="AP656" s="5"/>
      <c r="AQ656" s="5"/>
    </row>
    <row r="657" spans="1:43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3"/>
      <c r="AK657" s="3"/>
      <c r="AL657" s="3"/>
      <c r="AM657" s="3"/>
      <c r="AN657" s="5"/>
      <c r="AO657" s="5"/>
      <c r="AP657" s="5"/>
      <c r="AQ657" s="5"/>
    </row>
    <row r="658" spans="1:43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3"/>
      <c r="AK658" s="3"/>
      <c r="AL658" s="3"/>
      <c r="AM658" s="3"/>
      <c r="AN658" s="5"/>
      <c r="AO658" s="5"/>
      <c r="AP658" s="5"/>
      <c r="AQ658" s="5"/>
    </row>
    <row r="659" spans="1:43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3"/>
      <c r="AK659" s="3"/>
      <c r="AL659" s="3"/>
      <c r="AM659" s="3"/>
      <c r="AN659" s="5"/>
      <c r="AO659" s="5"/>
      <c r="AP659" s="5"/>
      <c r="AQ659" s="5"/>
    </row>
    <row r="660" spans="1:43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3"/>
      <c r="AK660" s="3"/>
      <c r="AL660" s="3"/>
      <c r="AM660" s="3"/>
      <c r="AN660" s="5"/>
      <c r="AO660" s="5"/>
      <c r="AP660" s="5"/>
      <c r="AQ660" s="5"/>
    </row>
    <row r="661" spans="1:43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3"/>
      <c r="AK661" s="3"/>
      <c r="AL661" s="3"/>
      <c r="AM661" s="3"/>
      <c r="AN661" s="5"/>
      <c r="AO661" s="5"/>
      <c r="AP661" s="5"/>
      <c r="AQ661" s="5"/>
    </row>
    <row r="662" spans="1:43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3"/>
      <c r="AK662" s="3"/>
      <c r="AL662" s="3"/>
      <c r="AM662" s="3"/>
      <c r="AN662" s="5"/>
      <c r="AO662" s="5"/>
      <c r="AP662" s="5"/>
      <c r="AQ662" s="5"/>
    </row>
    <row r="663" spans="1:43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3"/>
      <c r="AK663" s="3"/>
      <c r="AL663" s="3"/>
      <c r="AM663" s="3"/>
      <c r="AN663" s="5"/>
      <c r="AO663" s="5"/>
      <c r="AP663" s="5"/>
      <c r="AQ663" s="5"/>
    </row>
    <row r="664" spans="1:43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3"/>
      <c r="AK664" s="3"/>
      <c r="AL664" s="3"/>
      <c r="AM664" s="3"/>
      <c r="AN664" s="5"/>
      <c r="AO664" s="5"/>
      <c r="AP664" s="5"/>
      <c r="AQ664" s="5"/>
    </row>
    <row r="665" spans="1:43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3"/>
      <c r="AK665" s="3"/>
      <c r="AL665" s="3"/>
      <c r="AM665" s="3"/>
      <c r="AN665" s="5"/>
      <c r="AO665" s="5"/>
      <c r="AP665" s="5"/>
      <c r="AQ665" s="5"/>
    </row>
    <row r="666" spans="1:43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3"/>
      <c r="AK666" s="3"/>
      <c r="AL666" s="3"/>
      <c r="AM666" s="3"/>
      <c r="AN666" s="5"/>
      <c r="AO666" s="5"/>
      <c r="AP666" s="5"/>
      <c r="AQ666" s="5"/>
    </row>
    <row r="667" spans="1:43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3"/>
      <c r="AK667" s="3"/>
      <c r="AL667" s="3"/>
      <c r="AM667" s="3"/>
      <c r="AN667" s="5"/>
      <c r="AO667" s="5"/>
      <c r="AP667" s="5"/>
      <c r="AQ667" s="5"/>
    </row>
    <row r="668" spans="1:43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3"/>
      <c r="AK668" s="3"/>
      <c r="AL668" s="3"/>
      <c r="AM668" s="3"/>
      <c r="AN668" s="5"/>
      <c r="AO668" s="5"/>
      <c r="AP668" s="5"/>
      <c r="AQ668" s="5"/>
    </row>
    <row r="669" spans="1:43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3"/>
      <c r="AK669" s="3"/>
      <c r="AL669" s="3"/>
      <c r="AM669" s="3"/>
      <c r="AN669" s="5"/>
      <c r="AO669" s="5"/>
      <c r="AP669" s="5"/>
      <c r="AQ669" s="5"/>
    </row>
    <row r="670" spans="1:43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3"/>
      <c r="AK670" s="3"/>
      <c r="AL670" s="3"/>
      <c r="AM670" s="3"/>
      <c r="AN670" s="5"/>
      <c r="AO670" s="5"/>
      <c r="AP670" s="5"/>
      <c r="AQ670" s="5"/>
    </row>
    <row r="671" spans="1:43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3"/>
      <c r="AK671" s="3"/>
      <c r="AL671" s="3"/>
      <c r="AM671" s="3"/>
      <c r="AN671" s="5"/>
      <c r="AO671" s="5"/>
      <c r="AP671" s="5"/>
      <c r="AQ671" s="5"/>
    </row>
    <row r="672" spans="1:43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3"/>
      <c r="AK672" s="3"/>
      <c r="AL672" s="3"/>
      <c r="AM672" s="3"/>
      <c r="AN672" s="5"/>
      <c r="AO672" s="5"/>
      <c r="AP672" s="5"/>
      <c r="AQ672" s="5"/>
    </row>
    <row r="673" spans="1:43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3"/>
      <c r="AK673" s="3"/>
      <c r="AL673" s="3"/>
      <c r="AM673" s="3"/>
      <c r="AN673" s="5"/>
      <c r="AO673" s="5"/>
      <c r="AP673" s="5"/>
      <c r="AQ673" s="5"/>
    </row>
    <row r="674" spans="1:43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3"/>
      <c r="AK674" s="3"/>
      <c r="AL674" s="3"/>
      <c r="AM674" s="3"/>
      <c r="AN674" s="5"/>
      <c r="AO674" s="5"/>
      <c r="AP674" s="5"/>
      <c r="AQ674" s="5"/>
    </row>
    <row r="675" spans="1:43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3"/>
      <c r="AK675" s="3"/>
      <c r="AL675" s="3"/>
      <c r="AM675" s="3"/>
      <c r="AN675" s="5"/>
      <c r="AO675" s="5"/>
      <c r="AP675" s="5"/>
      <c r="AQ675" s="5"/>
    </row>
    <row r="676" spans="1:43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3"/>
      <c r="AK676" s="3"/>
      <c r="AL676" s="3"/>
      <c r="AM676" s="3"/>
      <c r="AN676" s="5"/>
      <c r="AO676" s="5"/>
      <c r="AP676" s="5"/>
      <c r="AQ676" s="5"/>
    </row>
    <row r="677" spans="1:43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3"/>
      <c r="AK677" s="3"/>
      <c r="AL677" s="3"/>
      <c r="AM677" s="3"/>
      <c r="AN677" s="5"/>
      <c r="AO677" s="5"/>
      <c r="AP677" s="5"/>
      <c r="AQ677" s="5"/>
    </row>
    <row r="678" spans="1:43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3"/>
      <c r="AK678" s="3"/>
      <c r="AL678" s="3"/>
      <c r="AM678" s="3"/>
      <c r="AN678" s="5"/>
      <c r="AO678" s="5"/>
      <c r="AP678" s="5"/>
      <c r="AQ678" s="5"/>
    </row>
    <row r="679" spans="1:43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3"/>
      <c r="AK679" s="3"/>
      <c r="AL679" s="3"/>
      <c r="AM679" s="3"/>
      <c r="AN679" s="5"/>
      <c r="AO679" s="5"/>
      <c r="AP679" s="5"/>
      <c r="AQ679" s="5"/>
    </row>
    <row r="680" spans="1:43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3"/>
      <c r="AK680" s="3"/>
      <c r="AL680" s="3"/>
      <c r="AM680" s="3"/>
      <c r="AN680" s="5"/>
      <c r="AO680" s="5"/>
      <c r="AP680" s="5"/>
      <c r="AQ680" s="5"/>
    </row>
    <row r="681" spans="1:43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3"/>
      <c r="AK681" s="3"/>
      <c r="AL681" s="3"/>
      <c r="AM681" s="3"/>
      <c r="AN681" s="5"/>
      <c r="AO681" s="5"/>
      <c r="AP681" s="5"/>
      <c r="AQ681" s="5"/>
    </row>
    <row r="682" spans="1:43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3"/>
      <c r="AK682" s="3"/>
      <c r="AL682" s="3"/>
      <c r="AM682" s="3"/>
      <c r="AN682" s="5"/>
      <c r="AO682" s="5"/>
      <c r="AP682" s="5"/>
      <c r="AQ682" s="5"/>
    </row>
    <row r="683" spans="1:43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3"/>
      <c r="AK683" s="3"/>
      <c r="AL683" s="3"/>
      <c r="AM683" s="3"/>
      <c r="AN683" s="5"/>
      <c r="AO683" s="5"/>
      <c r="AP683" s="5"/>
      <c r="AQ683" s="5"/>
    </row>
    <row r="684" spans="1:43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3"/>
      <c r="AK684" s="3"/>
      <c r="AL684" s="3"/>
      <c r="AM684" s="3"/>
      <c r="AN684" s="5"/>
      <c r="AO684" s="5"/>
      <c r="AP684" s="5"/>
      <c r="AQ684" s="5"/>
    </row>
    <row r="685" spans="1:43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3"/>
      <c r="AK685" s="3"/>
      <c r="AL685" s="3"/>
      <c r="AM685" s="3"/>
      <c r="AN685" s="5"/>
      <c r="AO685" s="5"/>
      <c r="AP685" s="5"/>
      <c r="AQ685" s="5"/>
    </row>
    <row r="686" spans="1:43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3"/>
      <c r="AK686" s="3"/>
      <c r="AL686" s="3"/>
      <c r="AM686" s="3"/>
      <c r="AN686" s="5"/>
      <c r="AO686" s="5"/>
      <c r="AP686" s="5"/>
      <c r="AQ686" s="5"/>
    </row>
    <row r="687" spans="1:43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3"/>
      <c r="AK687" s="3"/>
      <c r="AL687" s="3"/>
      <c r="AM687" s="3"/>
      <c r="AN687" s="5"/>
      <c r="AO687" s="5"/>
      <c r="AP687" s="5"/>
      <c r="AQ687" s="5"/>
    </row>
    <row r="688" spans="1:43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3"/>
      <c r="AK688" s="3"/>
      <c r="AL688" s="3"/>
      <c r="AM688" s="3"/>
      <c r="AN688" s="5"/>
      <c r="AO688" s="5"/>
      <c r="AP688" s="5"/>
      <c r="AQ688" s="5"/>
    </row>
    <row r="689" spans="1:43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3"/>
      <c r="AK689" s="3"/>
      <c r="AL689" s="3"/>
      <c r="AM689" s="3"/>
      <c r="AN689" s="5"/>
      <c r="AO689" s="5"/>
      <c r="AP689" s="5"/>
      <c r="AQ689" s="5"/>
    </row>
    <row r="690" spans="1:43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3"/>
      <c r="AK690" s="3"/>
      <c r="AL690" s="3"/>
      <c r="AM690" s="3"/>
      <c r="AN690" s="5"/>
      <c r="AO690" s="5"/>
      <c r="AP690" s="5"/>
      <c r="AQ690" s="5"/>
    </row>
    <row r="691" spans="1:43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3"/>
      <c r="AK691" s="3"/>
      <c r="AL691" s="3"/>
      <c r="AM691" s="3"/>
      <c r="AN691" s="5"/>
      <c r="AO691" s="5"/>
      <c r="AP691" s="5"/>
      <c r="AQ691" s="5"/>
    </row>
    <row r="692" spans="1:43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3"/>
      <c r="AK692" s="3"/>
      <c r="AL692" s="3"/>
      <c r="AM692" s="3"/>
      <c r="AN692" s="5"/>
      <c r="AO692" s="5"/>
      <c r="AP692" s="5"/>
      <c r="AQ692" s="5"/>
    </row>
    <row r="693" spans="1:43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3"/>
      <c r="AK693" s="3"/>
      <c r="AL693" s="3"/>
      <c r="AM693" s="3"/>
      <c r="AN693" s="5"/>
      <c r="AO693" s="5"/>
      <c r="AP693" s="5"/>
      <c r="AQ693" s="5"/>
    </row>
    <row r="694" spans="1:43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3"/>
      <c r="AK694" s="3"/>
      <c r="AL694" s="3"/>
      <c r="AM694" s="3"/>
      <c r="AN694" s="5"/>
      <c r="AO694" s="5"/>
      <c r="AP694" s="5"/>
      <c r="AQ694" s="5"/>
    </row>
    <row r="695" spans="1:43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3"/>
      <c r="AK695" s="3"/>
      <c r="AL695" s="3"/>
      <c r="AM695" s="3"/>
      <c r="AN695" s="5"/>
      <c r="AO695" s="5"/>
      <c r="AP695" s="5"/>
      <c r="AQ695" s="5"/>
    </row>
    <row r="696" spans="1:43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3"/>
      <c r="AK696" s="3"/>
      <c r="AL696" s="3"/>
      <c r="AM696" s="3"/>
      <c r="AN696" s="5"/>
      <c r="AO696" s="5"/>
      <c r="AP696" s="5"/>
      <c r="AQ696" s="5"/>
    </row>
    <row r="697" spans="1:43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3"/>
      <c r="AK697" s="3"/>
      <c r="AL697" s="3"/>
      <c r="AM697" s="3"/>
      <c r="AN697" s="5"/>
      <c r="AO697" s="5"/>
      <c r="AP697" s="5"/>
      <c r="AQ697" s="5"/>
    </row>
    <row r="698" spans="1:43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3"/>
      <c r="AK698" s="3"/>
      <c r="AL698" s="3"/>
      <c r="AM698" s="3"/>
      <c r="AN698" s="5"/>
      <c r="AO698" s="5"/>
      <c r="AP698" s="5"/>
      <c r="AQ698" s="5"/>
    </row>
    <row r="699" spans="1:43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3"/>
      <c r="AK699" s="3"/>
      <c r="AL699" s="3"/>
      <c r="AM699" s="3"/>
      <c r="AN699" s="5"/>
      <c r="AO699" s="5"/>
      <c r="AP699" s="5"/>
      <c r="AQ699" s="5"/>
    </row>
    <row r="700" spans="1:43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3"/>
      <c r="AK700" s="3"/>
      <c r="AL700" s="3"/>
      <c r="AM700" s="3"/>
      <c r="AN700" s="5"/>
      <c r="AO700" s="5"/>
      <c r="AP700" s="5"/>
      <c r="AQ700" s="5"/>
    </row>
    <row r="701" spans="1:43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3"/>
      <c r="AK701" s="3"/>
      <c r="AL701" s="3"/>
      <c r="AM701" s="3"/>
      <c r="AN701" s="5"/>
      <c r="AO701" s="5"/>
      <c r="AP701" s="5"/>
      <c r="AQ701" s="5"/>
    </row>
    <row r="702" spans="1:43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3"/>
      <c r="AK702" s="3"/>
      <c r="AL702" s="3"/>
      <c r="AM702" s="3"/>
      <c r="AN702" s="5"/>
      <c r="AO702" s="5"/>
      <c r="AP702" s="5"/>
      <c r="AQ702" s="5"/>
    </row>
    <row r="703" spans="1:43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3"/>
      <c r="AK703" s="3"/>
      <c r="AL703" s="3"/>
      <c r="AM703" s="3"/>
      <c r="AN703" s="5"/>
      <c r="AO703" s="5"/>
      <c r="AP703" s="5"/>
      <c r="AQ703" s="5"/>
    </row>
    <row r="704" spans="1:43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3"/>
      <c r="AK704" s="3"/>
      <c r="AL704" s="3"/>
      <c r="AM704" s="3"/>
      <c r="AN704" s="5"/>
      <c r="AO704" s="5"/>
      <c r="AP704" s="5"/>
      <c r="AQ704" s="5"/>
    </row>
    <row r="705" spans="1:43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3"/>
      <c r="AK705" s="3"/>
      <c r="AL705" s="3"/>
      <c r="AM705" s="3"/>
      <c r="AN705" s="5"/>
      <c r="AO705" s="5"/>
      <c r="AP705" s="5"/>
      <c r="AQ705" s="5"/>
    </row>
    <row r="706" spans="1:43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3"/>
      <c r="AK706" s="3"/>
      <c r="AL706" s="3"/>
      <c r="AM706" s="3"/>
      <c r="AN706" s="5"/>
      <c r="AO706" s="5"/>
      <c r="AP706" s="5"/>
      <c r="AQ706" s="5"/>
    </row>
    <row r="707" spans="1:43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3"/>
      <c r="AK707" s="3"/>
      <c r="AL707" s="3"/>
      <c r="AM707" s="3"/>
      <c r="AN707" s="5"/>
      <c r="AO707" s="5"/>
      <c r="AP707" s="5"/>
      <c r="AQ707" s="5"/>
    </row>
    <row r="708" spans="1:43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3"/>
      <c r="AK708" s="3"/>
      <c r="AL708" s="3"/>
      <c r="AM708" s="3"/>
      <c r="AN708" s="5"/>
      <c r="AO708" s="5"/>
      <c r="AP708" s="5"/>
      <c r="AQ708" s="5"/>
    </row>
    <row r="709" spans="1:43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3"/>
      <c r="AK709" s="3"/>
      <c r="AL709" s="3"/>
      <c r="AM709" s="3"/>
      <c r="AN709" s="5"/>
      <c r="AO709" s="5"/>
      <c r="AP709" s="5"/>
      <c r="AQ709" s="5"/>
    </row>
    <row r="710" spans="1:43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3"/>
      <c r="AK710" s="3"/>
      <c r="AL710" s="3"/>
      <c r="AM710" s="3"/>
      <c r="AN710" s="5"/>
      <c r="AO710" s="5"/>
      <c r="AP710" s="5"/>
      <c r="AQ710" s="5"/>
    </row>
    <row r="711" spans="1:43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3"/>
      <c r="AK711" s="3"/>
      <c r="AL711" s="3"/>
      <c r="AM711" s="3"/>
      <c r="AN711" s="5"/>
      <c r="AO711" s="5"/>
      <c r="AP711" s="5"/>
      <c r="AQ711" s="5"/>
    </row>
    <row r="712" spans="1:43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3"/>
      <c r="AK712" s="3"/>
      <c r="AL712" s="3"/>
      <c r="AM712" s="3"/>
      <c r="AN712" s="5"/>
      <c r="AO712" s="5"/>
      <c r="AP712" s="5"/>
      <c r="AQ712" s="5"/>
    </row>
    <row r="713" spans="1:43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3"/>
      <c r="AK713" s="3"/>
      <c r="AL713" s="3"/>
      <c r="AM713" s="3"/>
      <c r="AN713" s="5"/>
      <c r="AO713" s="5"/>
      <c r="AP713" s="5"/>
      <c r="AQ713" s="5"/>
    </row>
    <row r="714" spans="1:43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3"/>
      <c r="AK714" s="3"/>
      <c r="AL714" s="3"/>
      <c r="AM714" s="3"/>
      <c r="AN714" s="5"/>
      <c r="AO714" s="5"/>
      <c r="AP714" s="5"/>
      <c r="AQ714" s="5"/>
    </row>
    <row r="715" spans="1:43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3"/>
      <c r="AK715" s="3"/>
      <c r="AL715" s="3"/>
      <c r="AM715" s="3"/>
      <c r="AN715" s="5"/>
      <c r="AO715" s="5"/>
      <c r="AP715" s="5"/>
      <c r="AQ715" s="5"/>
    </row>
    <row r="716" spans="1:43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3"/>
      <c r="AK716" s="3"/>
      <c r="AL716" s="3"/>
      <c r="AM716" s="3"/>
      <c r="AN716" s="5"/>
      <c r="AO716" s="5"/>
      <c r="AP716" s="5"/>
      <c r="AQ716" s="5"/>
    </row>
    <row r="717" spans="1:43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3"/>
      <c r="AK717" s="3"/>
      <c r="AL717" s="3"/>
      <c r="AM717" s="3"/>
      <c r="AN717" s="5"/>
      <c r="AO717" s="5"/>
      <c r="AP717" s="5"/>
      <c r="AQ717" s="5"/>
    </row>
    <row r="718" spans="1:43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3"/>
      <c r="AK718" s="3"/>
      <c r="AL718" s="3"/>
      <c r="AM718" s="3"/>
      <c r="AN718" s="5"/>
      <c r="AO718" s="5"/>
      <c r="AP718" s="5"/>
      <c r="AQ718" s="5"/>
    </row>
    <row r="719" spans="1:43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3"/>
      <c r="AK719" s="3"/>
      <c r="AL719" s="3"/>
      <c r="AM719" s="3"/>
      <c r="AN719" s="5"/>
      <c r="AO719" s="5"/>
      <c r="AP719" s="5"/>
      <c r="AQ719" s="5"/>
    </row>
    <row r="720" spans="1:43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3"/>
      <c r="AK720" s="3"/>
      <c r="AL720" s="3"/>
      <c r="AM720" s="3"/>
      <c r="AN720" s="5"/>
      <c r="AO720" s="5"/>
      <c r="AP720" s="5"/>
      <c r="AQ720" s="5"/>
    </row>
    <row r="721" spans="1:43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3"/>
      <c r="AK721" s="3"/>
      <c r="AL721" s="3"/>
      <c r="AM721" s="3"/>
      <c r="AN721" s="5"/>
      <c r="AO721" s="5"/>
      <c r="AP721" s="5"/>
      <c r="AQ721" s="5"/>
    </row>
    <row r="722" spans="1:43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3"/>
      <c r="AK722" s="3"/>
      <c r="AL722" s="3"/>
      <c r="AM722" s="3"/>
      <c r="AN722" s="5"/>
      <c r="AO722" s="5"/>
      <c r="AP722" s="5"/>
      <c r="AQ722" s="5"/>
    </row>
    <row r="723" spans="1:43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3"/>
      <c r="AK723" s="3"/>
      <c r="AL723" s="3"/>
      <c r="AM723" s="3"/>
      <c r="AN723" s="5"/>
      <c r="AO723" s="5"/>
      <c r="AP723" s="5"/>
      <c r="AQ723" s="5"/>
    </row>
    <row r="724" spans="1:43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3"/>
      <c r="AK724" s="3"/>
      <c r="AL724" s="3"/>
      <c r="AM724" s="3"/>
      <c r="AN724" s="5"/>
      <c r="AO724" s="5"/>
      <c r="AP724" s="5"/>
      <c r="AQ724" s="5"/>
    </row>
    <row r="725" spans="1:43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3"/>
      <c r="AK725" s="3"/>
      <c r="AL725" s="3"/>
      <c r="AM725" s="3"/>
      <c r="AN725" s="5"/>
      <c r="AO725" s="5"/>
      <c r="AP725" s="5"/>
      <c r="AQ725" s="5"/>
    </row>
    <row r="726" spans="1:43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3"/>
      <c r="AK726" s="3"/>
      <c r="AL726" s="3"/>
      <c r="AM726" s="3"/>
      <c r="AN726" s="5"/>
      <c r="AO726" s="5"/>
      <c r="AP726" s="5"/>
      <c r="AQ726" s="5"/>
    </row>
    <row r="727" spans="1:43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3"/>
      <c r="AK727" s="3"/>
      <c r="AL727" s="3"/>
      <c r="AM727" s="3"/>
      <c r="AN727" s="5"/>
      <c r="AO727" s="5"/>
      <c r="AP727" s="5"/>
      <c r="AQ727" s="5"/>
    </row>
    <row r="728" spans="1:43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3"/>
      <c r="AK728" s="3"/>
      <c r="AL728" s="3"/>
      <c r="AM728" s="3"/>
      <c r="AN728" s="5"/>
      <c r="AO728" s="5"/>
      <c r="AP728" s="5"/>
      <c r="AQ728" s="5"/>
    </row>
    <row r="729" spans="1:43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3"/>
      <c r="AK729" s="3"/>
      <c r="AL729" s="3"/>
      <c r="AM729" s="3"/>
      <c r="AN729" s="5"/>
      <c r="AO729" s="5"/>
      <c r="AP729" s="5"/>
      <c r="AQ729" s="5"/>
    </row>
    <row r="730" spans="1:43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3"/>
      <c r="AK730" s="3"/>
      <c r="AL730" s="3"/>
      <c r="AM730" s="3"/>
      <c r="AN730" s="5"/>
      <c r="AO730" s="5"/>
      <c r="AP730" s="5"/>
      <c r="AQ730" s="5"/>
    </row>
    <row r="731" spans="1:43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3"/>
      <c r="AK731" s="3"/>
      <c r="AL731" s="3"/>
      <c r="AM731" s="3"/>
      <c r="AN731" s="5"/>
      <c r="AO731" s="5"/>
      <c r="AP731" s="5"/>
      <c r="AQ731" s="5"/>
    </row>
    <row r="732" spans="1:43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3"/>
      <c r="AK732" s="3"/>
      <c r="AL732" s="3"/>
      <c r="AM732" s="3"/>
      <c r="AN732" s="5"/>
      <c r="AO732" s="5"/>
      <c r="AP732" s="5"/>
      <c r="AQ732" s="5"/>
    </row>
    <row r="733" spans="1:43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3"/>
      <c r="AK733" s="3"/>
      <c r="AL733" s="3"/>
      <c r="AM733" s="3"/>
      <c r="AN733" s="5"/>
      <c r="AO733" s="5"/>
      <c r="AP733" s="5"/>
      <c r="AQ733" s="5"/>
    </row>
    <row r="734" spans="1:43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3"/>
      <c r="AK734" s="3"/>
      <c r="AL734" s="3"/>
      <c r="AM734" s="3"/>
      <c r="AN734" s="5"/>
      <c r="AO734" s="5"/>
      <c r="AP734" s="5"/>
      <c r="AQ734" s="5"/>
    </row>
    <row r="735" spans="1:43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3"/>
      <c r="AK735" s="3"/>
      <c r="AL735" s="3"/>
      <c r="AM735" s="3"/>
      <c r="AN735" s="5"/>
      <c r="AO735" s="5"/>
      <c r="AP735" s="5"/>
      <c r="AQ735" s="5"/>
    </row>
    <row r="736" spans="1:43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3"/>
      <c r="AK736" s="3"/>
      <c r="AL736" s="3"/>
      <c r="AM736" s="3"/>
      <c r="AN736" s="5"/>
      <c r="AO736" s="5"/>
      <c r="AP736" s="5"/>
      <c r="AQ736" s="5"/>
    </row>
    <row r="737" spans="1:43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3"/>
      <c r="AK737" s="3"/>
      <c r="AL737" s="3"/>
      <c r="AM737" s="3"/>
      <c r="AN737" s="5"/>
      <c r="AO737" s="5"/>
      <c r="AP737" s="5"/>
      <c r="AQ737" s="5"/>
    </row>
    <row r="738" spans="1:43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3"/>
      <c r="AK738" s="3"/>
      <c r="AL738" s="3"/>
      <c r="AM738" s="3"/>
      <c r="AN738" s="5"/>
      <c r="AO738" s="5"/>
      <c r="AP738" s="5"/>
      <c r="AQ738" s="5"/>
    </row>
    <row r="739" spans="1:43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3"/>
      <c r="AK739" s="3"/>
      <c r="AL739" s="3"/>
      <c r="AM739" s="3"/>
      <c r="AN739" s="5"/>
      <c r="AO739" s="5"/>
      <c r="AP739" s="5"/>
      <c r="AQ739" s="5"/>
    </row>
    <row r="740" spans="1:43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3"/>
      <c r="AK740" s="3"/>
      <c r="AL740" s="3"/>
      <c r="AM740" s="3"/>
      <c r="AN740" s="5"/>
      <c r="AO740" s="5"/>
      <c r="AP740" s="5"/>
      <c r="AQ740" s="5"/>
    </row>
    <row r="741" spans="1:43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3"/>
      <c r="AK741" s="3"/>
      <c r="AL741" s="3"/>
      <c r="AM741" s="3"/>
      <c r="AN741" s="5"/>
      <c r="AO741" s="5"/>
      <c r="AP741" s="5"/>
      <c r="AQ741" s="5"/>
    </row>
    <row r="742" spans="1:43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3"/>
      <c r="AK742" s="3"/>
      <c r="AL742" s="3"/>
      <c r="AM742" s="3"/>
      <c r="AN742" s="5"/>
      <c r="AO742" s="5"/>
      <c r="AP742" s="5"/>
      <c r="AQ742" s="5"/>
    </row>
    <row r="743" spans="1:43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3"/>
      <c r="AK743" s="3"/>
      <c r="AL743" s="3"/>
      <c r="AM743" s="3"/>
      <c r="AN743" s="5"/>
      <c r="AO743" s="5"/>
      <c r="AP743" s="5"/>
      <c r="AQ743" s="5"/>
    </row>
    <row r="744" spans="1:43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3"/>
      <c r="AK744" s="3"/>
      <c r="AL744" s="3"/>
      <c r="AM744" s="3"/>
      <c r="AN744" s="5"/>
      <c r="AO744" s="5"/>
      <c r="AP744" s="5"/>
      <c r="AQ744" s="5"/>
    </row>
    <row r="745" spans="1:43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3"/>
      <c r="AK745" s="3"/>
      <c r="AL745" s="3"/>
      <c r="AM745" s="3"/>
      <c r="AN745" s="5"/>
      <c r="AO745" s="5"/>
      <c r="AP745" s="5"/>
      <c r="AQ745" s="5"/>
    </row>
    <row r="746" spans="1:43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3"/>
      <c r="AK746" s="3"/>
      <c r="AL746" s="3"/>
      <c r="AM746" s="3"/>
      <c r="AN746" s="5"/>
      <c r="AO746" s="5"/>
      <c r="AP746" s="5"/>
      <c r="AQ746" s="5"/>
    </row>
    <row r="747" spans="1:43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3"/>
      <c r="AK747" s="3"/>
      <c r="AL747" s="3"/>
      <c r="AM747" s="3"/>
      <c r="AN747" s="5"/>
      <c r="AO747" s="5"/>
      <c r="AP747" s="5"/>
      <c r="AQ747" s="5"/>
    </row>
    <row r="748" spans="1:43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3"/>
      <c r="AK748" s="3"/>
      <c r="AL748" s="3"/>
      <c r="AM748" s="3"/>
      <c r="AN748" s="5"/>
      <c r="AO748" s="5"/>
      <c r="AP748" s="5"/>
      <c r="AQ748" s="5"/>
    </row>
    <row r="749" spans="1:43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3"/>
      <c r="AK749" s="3"/>
      <c r="AL749" s="3"/>
      <c r="AM749" s="3"/>
      <c r="AN749" s="5"/>
      <c r="AO749" s="5"/>
      <c r="AP749" s="5"/>
      <c r="AQ749" s="5"/>
    </row>
    <row r="750" spans="1:43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3"/>
      <c r="AK750" s="3"/>
      <c r="AL750" s="3"/>
      <c r="AM750" s="3"/>
      <c r="AN750" s="5"/>
      <c r="AO750" s="5"/>
      <c r="AP750" s="5"/>
      <c r="AQ750" s="5"/>
    </row>
    <row r="751" spans="1:43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3"/>
      <c r="AK751" s="3"/>
      <c r="AL751" s="3"/>
      <c r="AM751" s="3"/>
      <c r="AN751" s="5"/>
      <c r="AO751" s="5"/>
      <c r="AP751" s="5"/>
      <c r="AQ751" s="5"/>
    </row>
    <row r="752" spans="1:43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3"/>
      <c r="AK752" s="3"/>
      <c r="AL752" s="3"/>
      <c r="AM752" s="3"/>
      <c r="AN752" s="5"/>
      <c r="AO752" s="5"/>
      <c r="AP752" s="5"/>
      <c r="AQ752" s="5"/>
    </row>
    <row r="753" spans="1:43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3"/>
      <c r="AK753" s="3"/>
      <c r="AL753" s="3"/>
      <c r="AM753" s="3"/>
      <c r="AN753" s="5"/>
      <c r="AO753" s="5"/>
      <c r="AP753" s="5"/>
      <c r="AQ753" s="5"/>
    </row>
    <row r="754" spans="1:43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3"/>
      <c r="AK754" s="3"/>
      <c r="AL754" s="3"/>
      <c r="AM754" s="3"/>
      <c r="AN754" s="5"/>
      <c r="AO754" s="5"/>
      <c r="AP754" s="5"/>
      <c r="AQ754" s="5"/>
    </row>
    <row r="755" spans="1:43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3"/>
      <c r="AK755" s="3"/>
      <c r="AL755" s="3"/>
      <c r="AM755" s="3"/>
      <c r="AN755" s="5"/>
      <c r="AO755" s="5"/>
      <c r="AP755" s="5"/>
      <c r="AQ755" s="5"/>
    </row>
    <row r="756" spans="1:43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3"/>
      <c r="AK756" s="3"/>
      <c r="AL756" s="3"/>
      <c r="AM756" s="3"/>
      <c r="AN756" s="5"/>
      <c r="AO756" s="5"/>
      <c r="AP756" s="5"/>
      <c r="AQ756" s="5"/>
    </row>
    <row r="757" spans="1:43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3"/>
      <c r="AK757" s="3"/>
      <c r="AL757" s="3"/>
      <c r="AM757" s="3"/>
      <c r="AN757" s="5"/>
      <c r="AO757" s="5"/>
      <c r="AP757" s="5"/>
      <c r="AQ757" s="5"/>
    </row>
    <row r="758" spans="1:43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3"/>
      <c r="AK758" s="3"/>
      <c r="AL758" s="3"/>
      <c r="AM758" s="3"/>
      <c r="AN758" s="5"/>
      <c r="AO758" s="5"/>
      <c r="AP758" s="5"/>
      <c r="AQ758" s="5"/>
    </row>
    <row r="759" spans="1:43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3"/>
      <c r="AK759" s="3"/>
      <c r="AL759" s="3"/>
      <c r="AM759" s="3"/>
      <c r="AN759" s="5"/>
      <c r="AO759" s="5"/>
      <c r="AP759" s="5"/>
      <c r="AQ759" s="5"/>
    </row>
    <row r="760" spans="1:43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3"/>
      <c r="AK760" s="3"/>
      <c r="AL760" s="3"/>
      <c r="AM760" s="3"/>
      <c r="AN760" s="5"/>
      <c r="AO760" s="5"/>
      <c r="AP760" s="5"/>
      <c r="AQ760" s="5"/>
    </row>
    <row r="761" spans="1:43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3"/>
      <c r="AK761" s="3"/>
      <c r="AL761" s="3"/>
      <c r="AM761" s="3"/>
      <c r="AN761" s="5"/>
      <c r="AO761" s="5"/>
      <c r="AP761" s="5"/>
      <c r="AQ761" s="5"/>
    </row>
    <row r="762" spans="1:43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3"/>
      <c r="AK762" s="3"/>
      <c r="AL762" s="3"/>
      <c r="AM762" s="3"/>
      <c r="AN762" s="5"/>
      <c r="AO762" s="5"/>
      <c r="AP762" s="5"/>
      <c r="AQ762" s="5"/>
    </row>
    <row r="763" spans="1:43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3"/>
      <c r="AK763" s="3"/>
      <c r="AL763" s="3"/>
      <c r="AM763" s="3"/>
      <c r="AN763" s="5"/>
      <c r="AO763" s="5"/>
      <c r="AP763" s="5"/>
      <c r="AQ763" s="5"/>
    </row>
    <row r="764" spans="1:43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3"/>
      <c r="AK764" s="3"/>
      <c r="AL764" s="3"/>
      <c r="AM764" s="3"/>
      <c r="AN764" s="5"/>
      <c r="AO764" s="5"/>
      <c r="AP764" s="5"/>
      <c r="AQ764" s="5"/>
    </row>
    <row r="765" spans="1:43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3"/>
      <c r="AK765" s="3"/>
      <c r="AL765" s="3"/>
      <c r="AM765" s="3"/>
      <c r="AN765" s="5"/>
      <c r="AO765" s="5"/>
      <c r="AP765" s="5"/>
      <c r="AQ765" s="5"/>
    </row>
    <row r="766" spans="1:43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3"/>
      <c r="AK766" s="3"/>
      <c r="AL766" s="3"/>
      <c r="AM766" s="3"/>
      <c r="AN766" s="5"/>
      <c r="AO766" s="5"/>
      <c r="AP766" s="5"/>
      <c r="AQ766" s="5"/>
    </row>
    <row r="767" spans="1:43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3"/>
      <c r="AK767" s="3"/>
      <c r="AL767" s="3"/>
      <c r="AM767" s="3"/>
      <c r="AN767" s="5"/>
      <c r="AO767" s="5"/>
      <c r="AP767" s="5"/>
      <c r="AQ767" s="5"/>
    </row>
    <row r="768" spans="1:43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3"/>
      <c r="AK768" s="3"/>
      <c r="AL768" s="3"/>
      <c r="AM768" s="3"/>
      <c r="AN768" s="5"/>
      <c r="AO768" s="5"/>
      <c r="AP768" s="5"/>
      <c r="AQ768" s="5"/>
    </row>
    <row r="769" spans="1:43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3"/>
      <c r="AK769" s="3"/>
      <c r="AL769" s="3"/>
      <c r="AM769" s="3"/>
      <c r="AN769" s="5"/>
      <c r="AO769" s="5"/>
      <c r="AP769" s="5"/>
      <c r="AQ769" s="5"/>
    </row>
    <row r="770" spans="1:43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3"/>
      <c r="AK770" s="3"/>
      <c r="AL770" s="3"/>
      <c r="AM770" s="3"/>
      <c r="AN770" s="5"/>
      <c r="AO770" s="5"/>
      <c r="AP770" s="5"/>
      <c r="AQ770" s="5"/>
    </row>
    <row r="771" spans="1:43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3"/>
      <c r="AK771" s="3"/>
      <c r="AL771" s="3"/>
      <c r="AM771" s="3"/>
      <c r="AN771" s="5"/>
      <c r="AO771" s="5"/>
      <c r="AP771" s="5"/>
      <c r="AQ771" s="5"/>
    </row>
    <row r="772" spans="1:43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3"/>
      <c r="AK772" s="3"/>
      <c r="AL772" s="3"/>
      <c r="AM772" s="3"/>
      <c r="AN772" s="5"/>
      <c r="AO772" s="5"/>
      <c r="AP772" s="5"/>
      <c r="AQ772" s="5"/>
    </row>
    <row r="773" spans="1:43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3"/>
      <c r="AK773" s="3"/>
      <c r="AL773" s="3"/>
      <c r="AM773" s="3"/>
      <c r="AN773" s="5"/>
      <c r="AO773" s="5"/>
      <c r="AP773" s="5"/>
      <c r="AQ773" s="5"/>
    </row>
    <row r="774" spans="1:43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3"/>
      <c r="AK774" s="3"/>
      <c r="AL774" s="3"/>
      <c r="AM774" s="3"/>
      <c r="AN774" s="5"/>
      <c r="AO774" s="5"/>
      <c r="AP774" s="5"/>
      <c r="AQ774" s="5"/>
    </row>
    <row r="775" spans="1:43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3"/>
      <c r="AK775" s="3"/>
      <c r="AL775" s="3"/>
      <c r="AM775" s="3"/>
      <c r="AN775" s="5"/>
      <c r="AO775" s="5"/>
      <c r="AP775" s="5"/>
      <c r="AQ775" s="5"/>
    </row>
    <row r="776" spans="1:43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3"/>
      <c r="AK776" s="3"/>
      <c r="AL776" s="3"/>
      <c r="AM776" s="3"/>
      <c r="AN776" s="5"/>
      <c r="AO776" s="5"/>
      <c r="AP776" s="5"/>
      <c r="AQ776" s="5"/>
    </row>
    <row r="777" spans="1:43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3"/>
      <c r="AK777" s="3"/>
      <c r="AL777" s="3"/>
      <c r="AM777" s="3"/>
      <c r="AN777" s="5"/>
      <c r="AO777" s="5"/>
      <c r="AP777" s="5"/>
      <c r="AQ777" s="5"/>
    </row>
    <row r="778" spans="1:43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3"/>
      <c r="AK778" s="3"/>
      <c r="AL778" s="3"/>
      <c r="AM778" s="3"/>
      <c r="AN778" s="5"/>
      <c r="AO778" s="5"/>
      <c r="AP778" s="5"/>
      <c r="AQ778" s="5"/>
    </row>
    <row r="779" spans="1:43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3"/>
      <c r="AK779" s="3"/>
      <c r="AL779" s="3"/>
      <c r="AM779" s="3"/>
      <c r="AN779" s="5"/>
      <c r="AO779" s="5"/>
      <c r="AP779" s="5"/>
      <c r="AQ779" s="5"/>
    </row>
    <row r="780" spans="1:43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3"/>
      <c r="AK780" s="3"/>
      <c r="AL780" s="3"/>
      <c r="AM780" s="3"/>
      <c r="AN780" s="5"/>
      <c r="AO780" s="5"/>
      <c r="AP780" s="5"/>
      <c r="AQ780" s="5"/>
    </row>
    <row r="781" spans="1:43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3"/>
      <c r="AK781" s="3"/>
      <c r="AL781" s="3"/>
      <c r="AM781" s="3"/>
      <c r="AN781" s="5"/>
      <c r="AO781" s="5"/>
      <c r="AP781" s="5"/>
      <c r="AQ781" s="5"/>
    </row>
    <row r="782" spans="1:43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3"/>
      <c r="AK782" s="3"/>
      <c r="AL782" s="3"/>
      <c r="AM782" s="3"/>
      <c r="AN782" s="5"/>
      <c r="AO782" s="5"/>
      <c r="AP782" s="5"/>
      <c r="AQ782" s="5"/>
    </row>
    <row r="783" spans="1:43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3"/>
      <c r="AK783" s="3"/>
      <c r="AL783" s="3"/>
      <c r="AM783" s="3"/>
      <c r="AN783" s="5"/>
      <c r="AO783" s="5"/>
      <c r="AP783" s="5"/>
      <c r="AQ783" s="5"/>
    </row>
    <row r="784" spans="1:43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3"/>
      <c r="AK784" s="3"/>
      <c r="AL784" s="3"/>
      <c r="AM784" s="3"/>
      <c r="AN784" s="5"/>
      <c r="AO784" s="5"/>
      <c r="AP784" s="5"/>
      <c r="AQ784" s="5"/>
    </row>
    <row r="785" spans="1:43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3"/>
      <c r="AK785" s="3"/>
      <c r="AL785" s="3"/>
      <c r="AM785" s="3"/>
      <c r="AN785" s="5"/>
      <c r="AO785" s="5"/>
      <c r="AP785" s="5"/>
      <c r="AQ785" s="5"/>
    </row>
    <row r="786" spans="1:43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3"/>
      <c r="AK786" s="3"/>
      <c r="AL786" s="3"/>
      <c r="AM786" s="3"/>
      <c r="AN786" s="5"/>
      <c r="AO786" s="5"/>
      <c r="AP786" s="5"/>
      <c r="AQ786" s="5"/>
    </row>
    <row r="787" spans="1:43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3"/>
      <c r="AK787" s="3"/>
      <c r="AL787" s="3"/>
      <c r="AM787" s="3"/>
      <c r="AN787" s="5"/>
      <c r="AO787" s="5"/>
      <c r="AP787" s="5"/>
      <c r="AQ787" s="5"/>
    </row>
    <row r="788" spans="1:43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3"/>
      <c r="AK788" s="3"/>
      <c r="AL788" s="3"/>
      <c r="AM788" s="3"/>
      <c r="AN788" s="5"/>
      <c r="AO788" s="5"/>
      <c r="AP788" s="5"/>
      <c r="AQ788" s="5"/>
    </row>
    <row r="789" spans="1:43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3"/>
      <c r="AK789" s="3"/>
      <c r="AL789" s="3"/>
      <c r="AM789" s="3"/>
      <c r="AN789" s="5"/>
      <c r="AO789" s="5"/>
      <c r="AP789" s="5"/>
      <c r="AQ789" s="5"/>
    </row>
    <row r="790" spans="1:43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3"/>
      <c r="AK790" s="3"/>
      <c r="AL790" s="3"/>
      <c r="AM790" s="3"/>
      <c r="AN790" s="5"/>
      <c r="AO790" s="5"/>
      <c r="AP790" s="5"/>
      <c r="AQ790" s="5"/>
    </row>
    <row r="791" spans="1:43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3"/>
      <c r="AK791" s="3"/>
      <c r="AL791" s="3"/>
      <c r="AM791" s="3"/>
      <c r="AN791" s="5"/>
      <c r="AO791" s="5"/>
      <c r="AP791" s="5"/>
      <c r="AQ791" s="5"/>
    </row>
    <row r="792" spans="1:43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3"/>
      <c r="AK792" s="3"/>
      <c r="AL792" s="3"/>
      <c r="AM792" s="3"/>
      <c r="AN792" s="5"/>
      <c r="AO792" s="5"/>
      <c r="AP792" s="5"/>
      <c r="AQ792" s="5"/>
    </row>
    <row r="793" spans="1:43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3"/>
      <c r="AK793" s="3"/>
      <c r="AL793" s="3"/>
      <c r="AM793" s="3"/>
      <c r="AN793" s="5"/>
      <c r="AO793" s="5"/>
      <c r="AP793" s="5"/>
      <c r="AQ793" s="5"/>
    </row>
    <row r="794" spans="1:43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3"/>
      <c r="AK794" s="3"/>
      <c r="AL794" s="3"/>
      <c r="AM794" s="3"/>
      <c r="AN794" s="5"/>
      <c r="AO794" s="5"/>
      <c r="AP794" s="5"/>
      <c r="AQ794" s="5"/>
    </row>
    <row r="795" spans="1:43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3"/>
      <c r="AK795" s="3"/>
      <c r="AL795" s="3"/>
      <c r="AM795" s="3"/>
      <c r="AN795" s="5"/>
      <c r="AO795" s="5"/>
      <c r="AP795" s="5"/>
      <c r="AQ795" s="5"/>
    </row>
    <row r="796" spans="1:43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3"/>
      <c r="AK796" s="3"/>
      <c r="AL796" s="3"/>
      <c r="AM796" s="3"/>
      <c r="AN796" s="5"/>
      <c r="AO796" s="5"/>
      <c r="AP796" s="5"/>
      <c r="AQ796" s="5"/>
    </row>
    <row r="797" spans="1:43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3"/>
      <c r="AK797" s="3"/>
      <c r="AL797" s="3"/>
      <c r="AM797" s="3"/>
      <c r="AN797" s="5"/>
      <c r="AO797" s="5"/>
      <c r="AP797" s="5"/>
      <c r="AQ797" s="5"/>
    </row>
    <row r="798" spans="1:43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3"/>
      <c r="AK798" s="3"/>
      <c r="AL798" s="3"/>
      <c r="AM798" s="3"/>
      <c r="AN798" s="5"/>
      <c r="AO798" s="5"/>
      <c r="AP798" s="5"/>
      <c r="AQ798" s="5"/>
    </row>
    <row r="799" spans="1:43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3"/>
      <c r="AK799" s="3"/>
      <c r="AL799" s="3"/>
      <c r="AM799" s="3"/>
      <c r="AN799" s="5"/>
      <c r="AO799" s="5"/>
      <c r="AP799" s="5"/>
      <c r="AQ799" s="5"/>
    </row>
    <row r="800" spans="1:43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3"/>
      <c r="AK800" s="3"/>
      <c r="AL800" s="3"/>
      <c r="AM800" s="3"/>
      <c r="AN800" s="5"/>
      <c r="AO800" s="5"/>
      <c r="AP800" s="5"/>
      <c r="AQ800" s="5"/>
    </row>
    <row r="801" spans="1:43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3"/>
      <c r="AK801" s="3"/>
      <c r="AL801" s="3"/>
      <c r="AM801" s="3"/>
      <c r="AN801" s="5"/>
      <c r="AO801" s="5"/>
      <c r="AP801" s="5"/>
      <c r="AQ801" s="5"/>
    </row>
    <row r="802" spans="1:43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3"/>
      <c r="AK802" s="3"/>
      <c r="AL802" s="3"/>
      <c r="AM802" s="3"/>
      <c r="AN802" s="5"/>
      <c r="AO802" s="5"/>
      <c r="AP802" s="5"/>
      <c r="AQ802" s="5"/>
    </row>
    <row r="803" spans="1:43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3"/>
      <c r="AK803" s="3"/>
      <c r="AL803" s="3"/>
      <c r="AM803" s="3"/>
      <c r="AN803" s="5"/>
      <c r="AO803" s="5"/>
      <c r="AP803" s="5"/>
      <c r="AQ803" s="5"/>
    </row>
    <row r="804" spans="1:43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3"/>
      <c r="AK804" s="3"/>
      <c r="AL804" s="3"/>
      <c r="AM804" s="3"/>
      <c r="AN804" s="5"/>
      <c r="AO804" s="5"/>
      <c r="AP804" s="5"/>
      <c r="AQ804" s="5"/>
    </row>
    <row r="805" spans="1:43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3"/>
      <c r="AK805" s="3"/>
      <c r="AL805" s="3"/>
      <c r="AM805" s="3"/>
      <c r="AN805" s="5"/>
      <c r="AO805" s="5"/>
      <c r="AP805" s="5"/>
      <c r="AQ805" s="5"/>
    </row>
    <row r="806" spans="1:43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3"/>
      <c r="AK806" s="3"/>
      <c r="AL806" s="3"/>
      <c r="AM806" s="3"/>
      <c r="AN806" s="5"/>
      <c r="AO806" s="5"/>
      <c r="AP806" s="5"/>
      <c r="AQ806" s="5"/>
    </row>
    <row r="807" spans="1:43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3"/>
      <c r="AK807" s="3"/>
      <c r="AL807" s="3"/>
      <c r="AM807" s="3"/>
      <c r="AN807" s="5"/>
      <c r="AO807" s="5"/>
      <c r="AP807" s="5"/>
      <c r="AQ807" s="5"/>
    </row>
    <row r="808" spans="1:43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3"/>
      <c r="AK808" s="3"/>
      <c r="AL808" s="3"/>
      <c r="AM808" s="3"/>
      <c r="AN808" s="5"/>
      <c r="AO808" s="5"/>
      <c r="AP808" s="5"/>
      <c r="AQ808" s="5"/>
    </row>
    <row r="809" spans="1:43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3"/>
      <c r="AK809" s="3"/>
      <c r="AL809" s="3"/>
      <c r="AM809" s="3"/>
      <c r="AN809" s="5"/>
      <c r="AO809" s="5"/>
      <c r="AP809" s="5"/>
      <c r="AQ809" s="5"/>
    </row>
    <row r="810" spans="1:43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3"/>
      <c r="AK810" s="3"/>
      <c r="AL810" s="3"/>
      <c r="AM810" s="3"/>
      <c r="AN810" s="5"/>
      <c r="AO810" s="5"/>
      <c r="AP810" s="5"/>
      <c r="AQ810" s="5"/>
    </row>
    <row r="811" spans="1:43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3"/>
      <c r="AK811" s="3"/>
      <c r="AL811" s="3"/>
      <c r="AM811" s="3"/>
      <c r="AN811" s="5"/>
      <c r="AO811" s="5"/>
      <c r="AP811" s="5"/>
      <c r="AQ811" s="5"/>
    </row>
    <row r="812" spans="1:43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3"/>
      <c r="AK812" s="3"/>
      <c r="AL812" s="3"/>
      <c r="AM812" s="3"/>
      <c r="AN812" s="5"/>
      <c r="AO812" s="5"/>
      <c r="AP812" s="5"/>
      <c r="AQ812" s="5"/>
    </row>
    <row r="813" spans="1:43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3"/>
      <c r="AK813" s="3"/>
      <c r="AL813" s="3"/>
      <c r="AM813" s="3"/>
      <c r="AN813" s="5"/>
      <c r="AO813" s="5"/>
      <c r="AP813" s="5"/>
      <c r="AQ813" s="5"/>
    </row>
    <row r="814" spans="1:43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3"/>
      <c r="AK814" s="3"/>
      <c r="AL814" s="3"/>
      <c r="AM814" s="3"/>
      <c r="AN814" s="5"/>
      <c r="AO814" s="5"/>
      <c r="AP814" s="5"/>
      <c r="AQ814" s="5"/>
    </row>
    <row r="815" spans="1:43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3"/>
      <c r="AK815" s="3"/>
      <c r="AL815" s="3"/>
      <c r="AM815" s="3"/>
      <c r="AN815" s="5"/>
      <c r="AO815" s="5"/>
      <c r="AP815" s="5"/>
      <c r="AQ815" s="5"/>
    </row>
    <row r="816" spans="1:43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3"/>
      <c r="AK816" s="3"/>
      <c r="AL816" s="3"/>
      <c r="AM816" s="3"/>
      <c r="AN816" s="5"/>
      <c r="AO816" s="5"/>
      <c r="AP816" s="5"/>
      <c r="AQ816" s="5"/>
    </row>
    <row r="817" spans="1:43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3"/>
      <c r="AK817" s="3"/>
      <c r="AL817" s="3"/>
      <c r="AM817" s="3"/>
      <c r="AN817" s="5"/>
      <c r="AO817" s="5"/>
      <c r="AP817" s="5"/>
      <c r="AQ817" s="5"/>
    </row>
    <row r="818" spans="1:43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3"/>
      <c r="AK818" s="3"/>
      <c r="AL818" s="3"/>
      <c r="AM818" s="3"/>
      <c r="AN818" s="5"/>
      <c r="AO818" s="5"/>
      <c r="AP818" s="5"/>
      <c r="AQ818" s="5"/>
    </row>
    <row r="819" spans="1:43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3"/>
      <c r="AK819" s="3"/>
      <c r="AL819" s="3"/>
      <c r="AM819" s="3"/>
      <c r="AN819" s="5"/>
      <c r="AO819" s="5"/>
      <c r="AP819" s="5"/>
      <c r="AQ819" s="5"/>
    </row>
    <row r="820" spans="1:43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3"/>
      <c r="AK820" s="3"/>
      <c r="AL820" s="3"/>
      <c r="AM820" s="3"/>
      <c r="AN820" s="5"/>
      <c r="AO820" s="5"/>
      <c r="AP820" s="5"/>
      <c r="AQ820" s="5"/>
    </row>
    <row r="821" spans="1:43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3"/>
      <c r="AK821" s="3"/>
      <c r="AL821" s="3"/>
      <c r="AM821" s="3"/>
      <c r="AN821" s="5"/>
      <c r="AO821" s="5"/>
      <c r="AP821" s="5"/>
      <c r="AQ821" s="5"/>
    </row>
    <row r="822" spans="1:43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3"/>
      <c r="AK822" s="3"/>
      <c r="AL822" s="3"/>
      <c r="AM822" s="3"/>
      <c r="AN822" s="5"/>
      <c r="AO822" s="5"/>
      <c r="AP822" s="5"/>
      <c r="AQ822" s="5"/>
    </row>
    <row r="823" spans="1:43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3"/>
      <c r="AK823" s="3"/>
      <c r="AL823" s="3"/>
      <c r="AM823" s="3"/>
      <c r="AN823" s="5"/>
      <c r="AO823" s="5"/>
      <c r="AP823" s="5"/>
      <c r="AQ823" s="5"/>
    </row>
    <row r="824" spans="1:43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3"/>
      <c r="AK824" s="3"/>
      <c r="AL824" s="3"/>
      <c r="AM824" s="3"/>
      <c r="AN824" s="5"/>
      <c r="AO824" s="5"/>
      <c r="AP824" s="5"/>
      <c r="AQ824" s="5"/>
    </row>
    <row r="825" spans="1:43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3"/>
      <c r="AK825" s="3"/>
      <c r="AL825" s="3"/>
      <c r="AM825" s="3"/>
      <c r="AN825" s="5"/>
      <c r="AO825" s="5"/>
      <c r="AP825" s="5"/>
      <c r="AQ825" s="5"/>
    </row>
    <row r="826" spans="1:43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3"/>
      <c r="AK826" s="3"/>
      <c r="AL826" s="3"/>
      <c r="AM826" s="3"/>
      <c r="AN826" s="5"/>
      <c r="AO826" s="5"/>
      <c r="AP826" s="5"/>
      <c r="AQ826" s="5"/>
    </row>
    <row r="827" spans="1:43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3"/>
      <c r="AK827" s="3"/>
      <c r="AL827" s="3"/>
      <c r="AM827" s="3"/>
      <c r="AN827" s="5"/>
      <c r="AO827" s="5"/>
      <c r="AP827" s="5"/>
      <c r="AQ827" s="5"/>
    </row>
    <row r="828" spans="1:43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3"/>
      <c r="AK828" s="3"/>
      <c r="AL828" s="3"/>
      <c r="AM828" s="3"/>
      <c r="AN828" s="5"/>
      <c r="AO828" s="5"/>
      <c r="AP828" s="5"/>
      <c r="AQ828" s="5"/>
    </row>
    <row r="829" spans="1:43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3"/>
      <c r="AK829" s="3"/>
      <c r="AL829" s="3"/>
      <c r="AM829" s="3"/>
      <c r="AN829" s="5"/>
      <c r="AO829" s="5"/>
      <c r="AP829" s="5"/>
      <c r="AQ829" s="5"/>
    </row>
    <row r="830" spans="1:43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3"/>
      <c r="AK830" s="3"/>
      <c r="AL830" s="3"/>
      <c r="AM830" s="3"/>
      <c r="AN830" s="5"/>
      <c r="AO830" s="5"/>
      <c r="AP830" s="5"/>
      <c r="AQ830" s="5"/>
    </row>
    <row r="831" spans="1:43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3"/>
      <c r="AK831" s="3"/>
      <c r="AL831" s="3"/>
      <c r="AM831" s="3"/>
      <c r="AN831" s="5"/>
      <c r="AO831" s="5"/>
      <c r="AP831" s="5"/>
      <c r="AQ831" s="5"/>
    </row>
    <row r="832" spans="1:43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3"/>
      <c r="AK832" s="3"/>
      <c r="AL832" s="3"/>
      <c r="AM832" s="3"/>
      <c r="AN832" s="5"/>
      <c r="AO832" s="5"/>
      <c r="AP832" s="5"/>
      <c r="AQ832" s="5"/>
    </row>
    <row r="833" spans="1:43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3"/>
      <c r="AK833" s="3"/>
      <c r="AL833" s="3"/>
      <c r="AM833" s="3"/>
      <c r="AN833" s="5"/>
      <c r="AO833" s="5"/>
      <c r="AP833" s="5"/>
      <c r="AQ833" s="5"/>
    </row>
    <row r="834" spans="1:43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3"/>
      <c r="AK834" s="3"/>
      <c r="AL834" s="3"/>
      <c r="AM834" s="3"/>
      <c r="AN834" s="5"/>
      <c r="AO834" s="5"/>
      <c r="AP834" s="5"/>
      <c r="AQ834" s="5"/>
    </row>
    <row r="835" spans="1:43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3"/>
      <c r="AK835" s="3"/>
      <c r="AL835" s="3"/>
      <c r="AM835" s="3"/>
      <c r="AN835" s="5"/>
      <c r="AO835" s="5"/>
      <c r="AP835" s="5"/>
      <c r="AQ835" s="5"/>
    </row>
    <row r="836" spans="1:43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3"/>
      <c r="AK836" s="3"/>
      <c r="AL836" s="3"/>
      <c r="AM836" s="3"/>
      <c r="AN836" s="5"/>
      <c r="AO836" s="5"/>
      <c r="AP836" s="5"/>
      <c r="AQ836" s="5"/>
    </row>
    <row r="837" spans="1:43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3"/>
      <c r="AK837" s="3"/>
      <c r="AL837" s="3"/>
      <c r="AM837" s="3"/>
      <c r="AN837" s="5"/>
      <c r="AO837" s="5"/>
      <c r="AP837" s="5"/>
      <c r="AQ837" s="5"/>
    </row>
    <row r="838" spans="1:43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3"/>
      <c r="AK838" s="3"/>
      <c r="AL838" s="3"/>
      <c r="AM838" s="3"/>
      <c r="AN838" s="5"/>
      <c r="AO838" s="5"/>
      <c r="AP838" s="5"/>
      <c r="AQ838" s="5"/>
    </row>
    <row r="839" spans="1:43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3"/>
      <c r="AK839" s="3"/>
      <c r="AL839" s="3"/>
      <c r="AM839" s="3"/>
      <c r="AN839" s="5"/>
      <c r="AO839" s="5"/>
      <c r="AP839" s="5"/>
      <c r="AQ839" s="5"/>
    </row>
    <row r="840" spans="1:43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3"/>
      <c r="AK840" s="3"/>
      <c r="AL840" s="3"/>
      <c r="AM840" s="3"/>
      <c r="AN840" s="5"/>
      <c r="AO840" s="5"/>
      <c r="AP840" s="5"/>
      <c r="AQ840" s="5"/>
    </row>
    <row r="841" spans="1:43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3"/>
      <c r="AK841" s="3"/>
      <c r="AL841" s="3"/>
      <c r="AM841" s="3"/>
      <c r="AN841" s="5"/>
      <c r="AO841" s="5"/>
      <c r="AP841" s="5"/>
      <c r="AQ841" s="5"/>
    </row>
    <row r="842" spans="1:43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3"/>
      <c r="AK842" s="3"/>
      <c r="AL842" s="3"/>
      <c r="AM842" s="3"/>
      <c r="AN842" s="5"/>
      <c r="AO842" s="5"/>
      <c r="AP842" s="5"/>
      <c r="AQ842" s="5"/>
    </row>
    <row r="843" spans="1:43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3"/>
      <c r="AK843" s="3"/>
      <c r="AL843" s="3"/>
      <c r="AM843" s="3"/>
      <c r="AN843" s="5"/>
      <c r="AO843" s="5"/>
      <c r="AP843" s="5"/>
      <c r="AQ843" s="5"/>
    </row>
    <row r="844" spans="1:43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3"/>
      <c r="AK844" s="3"/>
      <c r="AL844" s="3"/>
      <c r="AM844" s="3"/>
      <c r="AN844" s="5"/>
      <c r="AO844" s="5"/>
      <c r="AP844" s="5"/>
      <c r="AQ844" s="5"/>
    </row>
    <row r="845" spans="1:43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3"/>
      <c r="AK845" s="3"/>
      <c r="AL845" s="3"/>
      <c r="AM845" s="3"/>
      <c r="AN845" s="5"/>
      <c r="AO845" s="5"/>
      <c r="AP845" s="5"/>
      <c r="AQ845" s="5"/>
    </row>
    <row r="846" spans="1:43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3"/>
      <c r="AK846" s="3"/>
      <c r="AL846" s="3"/>
      <c r="AM846" s="3"/>
      <c r="AN846" s="5"/>
      <c r="AO846" s="5"/>
      <c r="AP846" s="5"/>
      <c r="AQ846" s="5"/>
    </row>
    <row r="847" spans="1:43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3"/>
      <c r="AK847" s="3"/>
      <c r="AL847" s="3"/>
      <c r="AM847" s="3"/>
      <c r="AN847" s="5"/>
      <c r="AO847" s="5"/>
      <c r="AP847" s="5"/>
      <c r="AQ847" s="5"/>
    </row>
    <row r="848" spans="1:43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3"/>
      <c r="AK848" s="3"/>
      <c r="AL848" s="3"/>
      <c r="AM848" s="3"/>
      <c r="AN848" s="5"/>
      <c r="AO848" s="5"/>
      <c r="AP848" s="5"/>
      <c r="AQ848" s="5"/>
    </row>
    <row r="849" spans="1:43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3"/>
      <c r="AK849" s="3"/>
      <c r="AL849" s="3"/>
      <c r="AM849" s="3"/>
      <c r="AN849" s="5"/>
      <c r="AO849" s="5"/>
      <c r="AP849" s="5"/>
      <c r="AQ849" s="5"/>
    </row>
    <row r="850" spans="1:43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3"/>
      <c r="AK850" s="3"/>
      <c r="AL850" s="3"/>
      <c r="AM850" s="3"/>
      <c r="AN850" s="5"/>
      <c r="AO850" s="5"/>
      <c r="AP850" s="5"/>
      <c r="AQ850" s="5"/>
    </row>
    <row r="851" spans="1:43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3"/>
      <c r="AK851" s="3"/>
      <c r="AL851" s="3"/>
      <c r="AM851" s="3"/>
      <c r="AN851" s="5"/>
      <c r="AO851" s="5"/>
      <c r="AP851" s="5"/>
      <c r="AQ851" s="5"/>
    </row>
    <row r="852" spans="1:43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3"/>
      <c r="AK852" s="3"/>
      <c r="AL852" s="3"/>
      <c r="AM852" s="3"/>
      <c r="AN852" s="5"/>
      <c r="AO852" s="5"/>
      <c r="AP852" s="5"/>
      <c r="AQ852" s="5"/>
    </row>
    <row r="853" spans="1:43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3"/>
      <c r="AK853" s="3"/>
      <c r="AL853" s="3"/>
      <c r="AM853" s="3"/>
      <c r="AN853" s="5"/>
      <c r="AO853" s="5"/>
      <c r="AP853" s="5"/>
      <c r="AQ853" s="5"/>
    </row>
    <row r="854" spans="1:43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3"/>
      <c r="AK854" s="3"/>
      <c r="AL854" s="3"/>
      <c r="AM854" s="3"/>
      <c r="AN854" s="5"/>
      <c r="AO854" s="5"/>
      <c r="AP854" s="5"/>
      <c r="AQ854" s="5"/>
    </row>
    <row r="855" spans="1:43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3"/>
      <c r="AK855" s="3"/>
      <c r="AL855" s="3"/>
      <c r="AM855" s="3"/>
      <c r="AN855" s="5"/>
      <c r="AO855" s="5"/>
      <c r="AP855" s="5"/>
      <c r="AQ855" s="5"/>
    </row>
    <row r="856" spans="1:43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3"/>
      <c r="AK856" s="3"/>
      <c r="AL856" s="3"/>
      <c r="AM856" s="3"/>
      <c r="AN856" s="5"/>
      <c r="AO856" s="5"/>
      <c r="AP856" s="5"/>
      <c r="AQ856" s="5"/>
    </row>
    <row r="857" spans="1:43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3"/>
      <c r="AK857" s="3"/>
      <c r="AL857" s="3"/>
      <c r="AM857" s="3"/>
      <c r="AN857" s="5"/>
      <c r="AO857" s="5"/>
      <c r="AP857" s="5"/>
      <c r="AQ857" s="5"/>
    </row>
    <row r="858" spans="1:43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3"/>
      <c r="AK858" s="3"/>
      <c r="AL858" s="3"/>
      <c r="AM858" s="3"/>
      <c r="AN858" s="5"/>
      <c r="AO858" s="5"/>
      <c r="AP858" s="5"/>
      <c r="AQ858" s="5"/>
    </row>
    <row r="859" spans="1:43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3"/>
      <c r="AK859" s="3"/>
      <c r="AL859" s="3"/>
      <c r="AM859" s="3"/>
      <c r="AN859" s="5"/>
      <c r="AO859" s="5"/>
      <c r="AP859" s="5"/>
      <c r="AQ859" s="5"/>
    </row>
    <row r="860" spans="1:43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3"/>
      <c r="AK860" s="3"/>
      <c r="AL860" s="3"/>
      <c r="AM860" s="3"/>
      <c r="AN860" s="5"/>
      <c r="AO860" s="5"/>
      <c r="AP860" s="5"/>
      <c r="AQ860" s="5"/>
    </row>
    <row r="861" spans="1:43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3"/>
      <c r="AK861" s="3"/>
      <c r="AL861" s="3"/>
      <c r="AM861" s="3"/>
      <c r="AN861" s="5"/>
      <c r="AO861" s="5"/>
      <c r="AP861" s="5"/>
      <c r="AQ861" s="5"/>
    </row>
    <row r="862" spans="1:43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3"/>
      <c r="AK862" s="3"/>
      <c r="AL862" s="3"/>
      <c r="AM862" s="3"/>
      <c r="AN862" s="5"/>
      <c r="AO862" s="5"/>
      <c r="AP862" s="5"/>
      <c r="AQ862" s="5"/>
    </row>
    <row r="863" spans="1:43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3"/>
      <c r="AK863" s="3"/>
      <c r="AL863" s="3"/>
      <c r="AM863" s="3"/>
      <c r="AN863" s="5"/>
      <c r="AO863" s="5"/>
      <c r="AP863" s="5"/>
      <c r="AQ863" s="5"/>
    </row>
    <row r="864" spans="1:43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3"/>
      <c r="AK864" s="3"/>
      <c r="AL864" s="3"/>
      <c r="AM864" s="3"/>
      <c r="AN864" s="5"/>
      <c r="AO864" s="5"/>
      <c r="AP864" s="5"/>
      <c r="AQ864" s="5"/>
    </row>
    <row r="865" spans="1:43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3"/>
      <c r="AK865" s="3"/>
      <c r="AL865" s="3"/>
      <c r="AM865" s="3"/>
      <c r="AN865" s="5"/>
      <c r="AO865" s="5"/>
      <c r="AP865" s="5"/>
      <c r="AQ865" s="5"/>
    </row>
    <row r="866" spans="1:43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3"/>
      <c r="AK866" s="3"/>
      <c r="AL866" s="3"/>
      <c r="AM866" s="3"/>
      <c r="AN866" s="5"/>
      <c r="AO866" s="5"/>
      <c r="AP866" s="5"/>
      <c r="AQ866" s="5"/>
    </row>
    <row r="867" spans="1:43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3"/>
      <c r="AK867" s="3"/>
      <c r="AL867" s="3"/>
      <c r="AM867" s="3"/>
      <c r="AN867" s="5"/>
      <c r="AO867" s="5"/>
      <c r="AP867" s="5"/>
      <c r="AQ867" s="5"/>
    </row>
    <row r="868" spans="1:43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3"/>
      <c r="AK868" s="3"/>
      <c r="AL868" s="3"/>
      <c r="AM868" s="3"/>
      <c r="AN868" s="5"/>
      <c r="AO868" s="5"/>
      <c r="AP868" s="5"/>
      <c r="AQ868" s="5"/>
    </row>
    <row r="869" spans="1:43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3"/>
      <c r="AK869" s="3"/>
      <c r="AL869" s="3"/>
      <c r="AM869" s="3"/>
      <c r="AN869" s="5"/>
      <c r="AO869" s="5"/>
      <c r="AP869" s="5"/>
      <c r="AQ869" s="5"/>
    </row>
    <row r="870" spans="1:43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3"/>
      <c r="AK870" s="3"/>
      <c r="AL870" s="3"/>
      <c r="AM870" s="3"/>
      <c r="AN870" s="5"/>
      <c r="AO870" s="5"/>
      <c r="AP870" s="5"/>
      <c r="AQ870" s="5"/>
    </row>
    <row r="871" spans="1:43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3"/>
      <c r="AK871" s="3"/>
      <c r="AL871" s="3"/>
      <c r="AM871" s="3"/>
      <c r="AN871" s="5"/>
      <c r="AO871" s="5"/>
      <c r="AP871" s="5"/>
      <c r="AQ871" s="5"/>
    </row>
    <row r="872" spans="1:43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3"/>
      <c r="AK872" s="3"/>
      <c r="AL872" s="3"/>
      <c r="AM872" s="3"/>
      <c r="AN872" s="5"/>
      <c r="AO872" s="5"/>
      <c r="AP872" s="5"/>
      <c r="AQ872" s="5"/>
    </row>
    <row r="873" spans="1:43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3"/>
      <c r="AK873" s="3"/>
      <c r="AL873" s="3"/>
      <c r="AM873" s="3"/>
      <c r="AN873" s="5"/>
      <c r="AO873" s="5"/>
      <c r="AP873" s="5"/>
      <c r="AQ873" s="5"/>
    </row>
    <row r="874" spans="1:43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3"/>
      <c r="AK874" s="3"/>
      <c r="AL874" s="3"/>
      <c r="AM874" s="3"/>
      <c r="AN874" s="5"/>
      <c r="AO874" s="5"/>
      <c r="AP874" s="5"/>
      <c r="AQ874" s="5"/>
    </row>
    <row r="875" spans="1:43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3"/>
      <c r="AK875" s="3"/>
      <c r="AL875" s="3"/>
      <c r="AM875" s="3"/>
      <c r="AN875" s="5"/>
      <c r="AO875" s="5"/>
      <c r="AP875" s="5"/>
      <c r="AQ875" s="5"/>
    </row>
    <row r="876" spans="1:43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3"/>
      <c r="AK876" s="3"/>
      <c r="AL876" s="3"/>
      <c r="AM876" s="3"/>
      <c r="AN876" s="5"/>
      <c r="AO876" s="5"/>
      <c r="AP876" s="5"/>
      <c r="AQ876" s="5"/>
    </row>
    <row r="877" spans="1:43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3"/>
      <c r="AK877" s="3"/>
      <c r="AL877" s="3"/>
      <c r="AM877" s="3"/>
      <c r="AN877" s="5"/>
      <c r="AO877" s="5"/>
      <c r="AP877" s="5"/>
      <c r="AQ877" s="5"/>
    </row>
    <row r="878" spans="1:43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3"/>
      <c r="AK878" s="3"/>
      <c r="AL878" s="3"/>
      <c r="AM878" s="3"/>
      <c r="AN878" s="5"/>
      <c r="AO878" s="5"/>
      <c r="AP878" s="5"/>
      <c r="AQ878" s="5"/>
    </row>
    <row r="879" spans="1:43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3"/>
      <c r="AK879" s="3"/>
      <c r="AL879" s="3"/>
      <c r="AM879" s="3"/>
      <c r="AN879" s="5"/>
      <c r="AO879" s="5"/>
      <c r="AP879" s="5"/>
      <c r="AQ879" s="5"/>
    </row>
    <row r="880" spans="1:43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3"/>
      <c r="AK880" s="3"/>
      <c r="AL880" s="3"/>
      <c r="AM880" s="3"/>
      <c r="AN880" s="5"/>
      <c r="AO880" s="5"/>
      <c r="AP880" s="5"/>
      <c r="AQ880" s="5"/>
    </row>
    <row r="881" spans="1:43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3"/>
      <c r="AK881" s="3"/>
      <c r="AL881" s="3"/>
      <c r="AM881" s="3"/>
      <c r="AN881" s="5"/>
      <c r="AO881" s="5"/>
      <c r="AP881" s="5"/>
      <c r="AQ881" s="5"/>
    </row>
    <row r="882" spans="1:43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3"/>
      <c r="AK882" s="3"/>
      <c r="AL882" s="3"/>
      <c r="AM882" s="3"/>
      <c r="AN882" s="5"/>
      <c r="AO882" s="5"/>
      <c r="AP882" s="5"/>
      <c r="AQ882" s="5"/>
    </row>
    <row r="883" spans="1:43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3"/>
      <c r="AK883" s="3"/>
      <c r="AL883" s="3"/>
      <c r="AM883" s="3"/>
      <c r="AN883" s="5"/>
      <c r="AO883" s="5"/>
      <c r="AP883" s="5"/>
      <c r="AQ883" s="5"/>
    </row>
    <row r="884" spans="1:43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3"/>
      <c r="AK884" s="3"/>
      <c r="AL884" s="3"/>
      <c r="AM884" s="3"/>
      <c r="AN884" s="5"/>
      <c r="AO884" s="5"/>
      <c r="AP884" s="5"/>
      <c r="AQ884" s="5"/>
    </row>
    <row r="885" spans="1:43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3"/>
      <c r="AK885" s="3"/>
      <c r="AL885" s="3"/>
      <c r="AM885" s="3"/>
      <c r="AN885" s="5"/>
      <c r="AO885" s="5"/>
      <c r="AP885" s="5"/>
      <c r="AQ885" s="5"/>
    </row>
    <row r="886" spans="1:43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3"/>
      <c r="AK886" s="3"/>
      <c r="AL886" s="3"/>
      <c r="AM886" s="3"/>
      <c r="AN886" s="5"/>
      <c r="AO886" s="5"/>
      <c r="AP886" s="5"/>
      <c r="AQ886" s="5"/>
    </row>
    <row r="887" spans="1:43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3"/>
      <c r="AK887" s="3"/>
      <c r="AL887" s="3"/>
      <c r="AM887" s="3"/>
      <c r="AN887" s="5"/>
      <c r="AO887" s="5"/>
      <c r="AP887" s="5"/>
      <c r="AQ887" s="5"/>
    </row>
    <row r="888" spans="1:43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3"/>
      <c r="AK888" s="3"/>
      <c r="AL888" s="3"/>
      <c r="AM888" s="3"/>
      <c r="AN888" s="5"/>
      <c r="AO888" s="5"/>
      <c r="AP888" s="5"/>
      <c r="AQ888" s="5"/>
    </row>
    <row r="889" spans="1:43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3"/>
      <c r="AK889" s="3"/>
      <c r="AL889" s="3"/>
      <c r="AM889" s="3"/>
      <c r="AN889" s="5"/>
      <c r="AO889" s="5"/>
      <c r="AP889" s="5"/>
      <c r="AQ889" s="5"/>
    </row>
    <row r="890" spans="1:43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3"/>
      <c r="AK890" s="3"/>
      <c r="AL890" s="3"/>
      <c r="AM890" s="3"/>
      <c r="AN890" s="5"/>
      <c r="AO890" s="5"/>
      <c r="AP890" s="5"/>
      <c r="AQ890" s="5"/>
    </row>
    <row r="891" spans="1:43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3"/>
      <c r="AK891" s="3"/>
      <c r="AL891" s="3"/>
      <c r="AM891" s="3"/>
      <c r="AN891" s="5"/>
      <c r="AO891" s="5"/>
      <c r="AP891" s="5"/>
      <c r="AQ891" s="5"/>
    </row>
    <row r="892" spans="1:43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3"/>
      <c r="AK892" s="3"/>
      <c r="AL892" s="3"/>
      <c r="AM892" s="3"/>
      <c r="AN892" s="5"/>
      <c r="AO892" s="5"/>
      <c r="AP892" s="5"/>
      <c r="AQ892" s="5"/>
    </row>
    <row r="893" spans="1:43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3"/>
      <c r="AK893" s="3"/>
      <c r="AL893" s="3"/>
      <c r="AM893" s="3"/>
      <c r="AN893" s="5"/>
      <c r="AO893" s="5"/>
      <c r="AP893" s="5"/>
      <c r="AQ893" s="5"/>
    </row>
    <row r="894" spans="1:43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3"/>
      <c r="AK894" s="3"/>
      <c r="AL894" s="3"/>
      <c r="AM894" s="3"/>
      <c r="AN894" s="5"/>
      <c r="AO894" s="5"/>
      <c r="AP894" s="5"/>
      <c r="AQ894" s="5"/>
    </row>
    <row r="895" spans="1:43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3"/>
      <c r="AK895" s="3"/>
      <c r="AL895" s="3"/>
      <c r="AM895" s="3"/>
      <c r="AN895" s="5"/>
      <c r="AO895" s="5"/>
      <c r="AP895" s="5"/>
      <c r="AQ895" s="5"/>
    </row>
    <row r="896" spans="1:43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3"/>
      <c r="AK896" s="3"/>
      <c r="AL896" s="3"/>
      <c r="AM896" s="3"/>
      <c r="AN896" s="5"/>
      <c r="AO896" s="5"/>
      <c r="AP896" s="5"/>
      <c r="AQ896" s="5"/>
    </row>
    <row r="897" spans="1:43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3"/>
      <c r="AK897" s="3"/>
      <c r="AL897" s="3"/>
      <c r="AM897" s="3"/>
      <c r="AN897" s="5"/>
      <c r="AO897" s="5"/>
      <c r="AP897" s="5"/>
      <c r="AQ897" s="5"/>
    </row>
    <row r="898" spans="1:43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3"/>
      <c r="AK898" s="3"/>
      <c r="AL898" s="3"/>
      <c r="AM898" s="3"/>
      <c r="AN898" s="5"/>
      <c r="AO898" s="5"/>
      <c r="AP898" s="5"/>
      <c r="AQ898" s="5"/>
    </row>
    <row r="899" spans="1:43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3"/>
      <c r="AK899" s="3"/>
      <c r="AL899" s="3"/>
      <c r="AM899" s="3"/>
      <c r="AN899" s="5"/>
      <c r="AO899" s="5"/>
      <c r="AP899" s="5"/>
      <c r="AQ899" s="5"/>
    </row>
    <row r="900" spans="1:43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3"/>
      <c r="AK900" s="3"/>
      <c r="AL900" s="3"/>
      <c r="AM900" s="3"/>
      <c r="AN900" s="5"/>
      <c r="AO900" s="5"/>
      <c r="AP900" s="5"/>
      <c r="AQ900" s="5"/>
    </row>
    <row r="901" spans="1:43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3"/>
      <c r="AK901" s="3"/>
      <c r="AL901" s="3"/>
      <c r="AM901" s="3"/>
      <c r="AN901" s="5"/>
      <c r="AO901" s="5"/>
      <c r="AP901" s="5"/>
      <c r="AQ901" s="5"/>
    </row>
    <row r="902" spans="1:43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3"/>
      <c r="AK902" s="3"/>
      <c r="AL902" s="3"/>
      <c r="AM902" s="3"/>
      <c r="AN902" s="5"/>
      <c r="AO902" s="5"/>
      <c r="AP902" s="5"/>
      <c r="AQ902" s="5"/>
    </row>
    <row r="903" spans="1:43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3"/>
      <c r="AK903" s="3"/>
      <c r="AL903" s="3"/>
      <c r="AM903" s="3"/>
      <c r="AN903" s="5"/>
      <c r="AO903" s="5"/>
      <c r="AP903" s="5"/>
      <c r="AQ903" s="5"/>
    </row>
    <row r="904" spans="1:43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3"/>
      <c r="AK904" s="3"/>
      <c r="AL904" s="3"/>
      <c r="AM904" s="3"/>
      <c r="AN904" s="5"/>
      <c r="AO904" s="5"/>
      <c r="AP904" s="5"/>
      <c r="AQ904" s="5"/>
    </row>
    <row r="905" spans="1:43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3"/>
      <c r="AK905" s="3"/>
      <c r="AL905" s="3"/>
      <c r="AM905" s="3"/>
      <c r="AN905" s="5"/>
      <c r="AO905" s="5"/>
      <c r="AP905" s="5"/>
      <c r="AQ905" s="5"/>
    </row>
    <row r="906" spans="1:43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3"/>
      <c r="AK906" s="3"/>
      <c r="AL906" s="3"/>
      <c r="AM906" s="3"/>
      <c r="AN906" s="5"/>
      <c r="AO906" s="5"/>
      <c r="AP906" s="5"/>
      <c r="AQ906" s="5"/>
    </row>
    <row r="907" spans="1:43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3"/>
      <c r="AK907" s="3"/>
      <c r="AL907" s="3"/>
      <c r="AM907" s="3"/>
      <c r="AN907" s="5"/>
      <c r="AO907" s="5"/>
      <c r="AP907" s="5"/>
      <c r="AQ907" s="5"/>
    </row>
    <row r="908" spans="1:43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3"/>
      <c r="AK908" s="3"/>
      <c r="AL908" s="3"/>
      <c r="AM908" s="3"/>
      <c r="AN908" s="5"/>
      <c r="AO908" s="5"/>
      <c r="AP908" s="5"/>
      <c r="AQ908" s="5"/>
    </row>
    <row r="909" spans="1:43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3"/>
      <c r="AK909" s="3"/>
      <c r="AL909" s="3"/>
      <c r="AM909" s="3"/>
      <c r="AN909" s="5"/>
      <c r="AO909" s="5"/>
      <c r="AP909" s="5"/>
      <c r="AQ909" s="5"/>
    </row>
    <row r="910" spans="1:43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3"/>
      <c r="AK910" s="3"/>
      <c r="AL910" s="3"/>
      <c r="AM910" s="3"/>
      <c r="AN910" s="5"/>
      <c r="AO910" s="5"/>
      <c r="AP910" s="5"/>
      <c r="AQ910" s="5"/>
    </row>
    <row r="911" spans="1:43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3"/>
      <c r="AK911" s="3"/>
      <c r="AL911" s="3"/>
      <c r="AM911" s="3"/>
      <c r="AN911" s="5"/>
      <c r="AO911" s="5"/>
      <c r="AP911" s="5"/>
      <c r="AQ911" s="5"/>
    </row>
    <row r="912" spans="1:43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3"/>
      <c r="AK912" s="3"/>
      <c r="AL912" s="3"/>
      <c r="AM912" s="3"/>
      <c r="AN912" s="5"/>
      <c r="AO912" s="5"/>
      <c r="AP912" s="5"/>
      <c r="AQ912" s="5"/>
    </row>
    <row r="913" spans="1:43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3"/>
      <c r="AK913" s="3"/>
      <c r="AL913" s="3"/>
      <c r="AM913" s="3"/>
      <c r="AN913" s="5"/>
      <c r="AO913" s="5"/>
      <c r="AP913" s="5"/>
      <c r="AQ913" s="5"/>
    </row>
    <row r="914" spans="1:43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3"/>
      <c r="AK914" s="3"/>
      <c r="AL914" s="3"/>
      <c r="AM914" s="3"/>
      <c r="AN914" s="5"/>
      <c r="AO914" s="5"/>
      <c r="AP914" s="5"/>
      <c r="AQ914" s="5"/>
    </row>
    <row r="915" spans="1:43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3"/>
      <c r="AK915" s="3"/>
      <c r="AL915" s="3"/>
      <c r="AM915" s="3"/>
      <c r="AN915" s="5"/>
      <c r="AO915" s="5"/>
      <c r="AP915" s="5"/>
      <c r="AQ915" s="5"/>
    </row>
    <row r="916" spans="1:43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3"/>
      <c r="AK916" s="3"/>
      <c r="AL916" s="3"/>
      <c r="AM916" s="3"/>
      <c r="AN916" s="5"/>
      <c r="AO916" s="5"/>
      <c r="AP916" s="5"/>
      <c r="AQ916" s="5"/>
    </row>
    <row r="917" spans="1:43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3"/>
      <c r="AK917" s="3"/>
      <c r="AL917" s="3"/>
      <c r="AM917" s="3"/>
      <c r="AN917" s="5"/>
      <c r="AO917" s="5"/>
      <c r="AP917" s="5"/>
      <c r="AQ917" s="5"/>
    </row>
    <row r="918" spans="1:43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3"/>
      <c r="AK918" s="3"/>
      <c r="AL918" s="3"/>
      <c r="AM918" s="3"/>
      <c r="AN918" s="5"/>
      <c r="AO918" s="5"/>
      <c r="AP918" s="5"/>
      <c r="AQ918" s="5"/>
    </row>
    <row r="919" spans="1:43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3"/>
      <c r="AK919" s="3"/>
      <c r="AL919" s="3"/>
      <c r="AM919" s="3"/>
      <c r="AN919" s="5"/>
      <c r="AO919" s="5"/>
      <c r="AP919" s="5"/>
      <c r="AQ919" s="5"/>
    </row>
    <row r="920" spans="1:43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3"/>
      <c r="AK920" s="3"/>
      <c r="AL920" s="3"/>
      <c r="AM920" s="3"/>
      <c r="AN920" s="5"/>
      <c r="AO920" s="5"/>
      <c r="AP920" s="5"/>
      <c r="AQ920" s="5"/>
    </row>
    <row r="921" spans="1:43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3"/>
      <c r="AK921" s="3"/>
      <c r="AL921" s="3"/>
      <c r="AM921" s="3"/>
      <c r="AN921" s="5"/>
      <c r="AO921" s="5"/>
      <c r="AP921" s="5"/>
      <c r="AQ921" s="5"/>
    </row>
    <row r="922" spans="1:43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3"/>
      <c r="AK922" s="3"/>
      <c r="AL922" s="3"/>
      <c r="AM922" s="3"/>
      <c r="AN922" s="5"/>
      <c r="AO922" s="5"/>
      <c r="AP922" s="5"/>
      <c r="AQ922" s="5"/>
    </row>
    <row r="923" spans="1:43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3"/>
      <c r="AK923" s="3"/>
      <c r="AL923" s="3"/>
      <c r="AM923" s="3"/>
      <c r="AN923" s="5"/>
      <c r="AO923" s="5"/>
      <c r="AP923" s="5"/>
      <c r="AQ923" s="5"/>
    </row>
    <row r="924" spans="1:43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3"/>
      <c r="AK924" s="3"/>
      <c r="AL924" s="3"/>
      <c r="AM924" s="3"/>
      <c r="AN924" s="5"/>
      <c r="AO924" s="5"/>
      <c r="AP924" s="5"/>
      <c r="AQ924" s="5"/>
    </row>
    <row r="925" spans="1:43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3"/>
      <c r="AK925" s="3"/>
      <c r="AL925" s="3"/>
      <c r="AM925" s="3"/>
      <c r="AN925" s="5"/>
      <c r="AO925" s="5"/>
      <c r="AP925" s="5"/>
      <c r="AQ925" s="5"/>
    </row>
    <row r="926" spans="1:43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3"/>
      <c r="AK926" s="3"/>
      <c r="AL926" s="3"/>
      <c r="AM926" s="3"/>
      <c r="AN926" s="5"/>
      <c r="AO926" s="5"/>
      <c r="AP926" s="5"/>
      <c r="AQ926" s="5"/>
    </row>
    <row r="927" spans="1:43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3"/>
      <c r="AK927" s="3"/>
      <c r="AL927" s="3"/>
      <c r="AM927" s="3"/>
      <c r="AN927" s="5"/>
      <c r="AO927" s="5"/>
      <c r="AP927" s="5"/>
      <c r="AQ927" s="5"/>
    </row>
    <row r="928" spans="1:43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3"/>
      <c r="AK928" s="3"/>
      <c r="AL928" s="3"/>
      <c r="AM928" s="3"/>
      <c r="AN928" s="5"/>
      <c r="AO928" s="5"/>
      <c r="AP928" s="5"/>
      <c r="AQ928" s="5"/>
    </row>
    <row r="929" spans="1:43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3"/>
      <c r="AK929" s="3"/>
      <c r="AL929" s="3"/>
      <c r="AM929" s="3"/>
      <c r="AN929" s="5"/>
      <c r="AO929" s="5"/>
      <c r="AP929" s="5"/>
      <c r="AQ929" s="5"/>
    </row>
    <row r="930" spans="1:43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3"/>
      <c r="AK930" s="3"/>
      <c r="AL930" s="3"/>
      <c r="AM930" s="3"/>
      <c r="AN930" s="5"/>
      <c r="AO930" s="5"/>
      <c r="AP930" s="5"/>
      <c r="AQ930" s="5"/>
    </row>
    <row r="931" spans="1:43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3"/>
      <c r="AK931" s="3"/>
      <c r="AL931" s="3"/>
      <c r="AM931" s="3"/>
      <c r="AN931" s="5"/>
      <c r="AO931" s="5"/>
      <c r="AP931" s="5"/>
      <c r="AQ931" s="5"/>
    </row>
    <row r="932" spans="1:43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3"/>
      <c r="AK932" s="3"/>
      <c r="AL932" s="3"/>
      <c r="AM932" s="3"/>
      <c r="AN932" s="5"/>
      <c r="AO932" s="5"/>
      <c r="AP932" s="5"/>
      <c r="AQ932" s="5"/>
    </row>
    <row r="933" spans="1:43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3"/>
      <c r="AK933" s="3"/>
      <c r="AL933" s="3"/>
      <c r="AM933" s="3"/>
      <c r="AN933" s="5"/>
      <c r="AO933" s="5"/>
      <c r="AP933" s="5"/>
      <c r="AQ933" s="5"/>
    </row>
    <row r="934" spans="1:43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3"/>
      <c r="AK934" s="3"/>
      <c r="AL934" s="3"/>
      <c r="AM934" s="3"/>
      <c r="AN934" s="5"/>
      <c r="AO934" s="5"/>
      <c r="AP934" s="5"/>
      <c r="AQ934" s="5"/>
    </row>
    <row r="935" spans="1:43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3"/>
      <c r="AK935" s="3"/>
      <c r="AL935" s="3"/>
      <c r="AM935" s="3"/>
      <c r="AN935" s="5"/>
      <c r="AO935" s="5"/>
      <c r="AP935" s="5"/>
      <c r="AQ935" s="5"/>
    </row>
    <row r="936" spans="1:43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3"/>
      <c r="AK936" s="3"/>
      <c r="AL936" s="3"/>
      <c r="AM936" s="3"/>
      <c r="AN936" s="5"/>
      <c r="AO936" s="5"/>
      <c r="AP936" s="5"/>
      <c r="AQ936" s="5"/>
    </row>
    <row r="937" spans="1:43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3"/>
      <c r="AK937" s="3"/>
      <c r="AL937" s="3"/>
      <c r="AM937" s="3"/>
      <c r="AN937" s="5"/>
      <c r="AO937" s="5"/>
      <c r="AP937" s="5"/>
      <c r="AQ937" s="5"/>
    </row>
    <row r="938" spans="1:43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3"/>
      <c r="AK938" s="3"/>
      <c r="AL938" s="3"/>
      <c r="AM938" s="3"/>
      <c r="AN938" s="5"/>
      <c r="AO938" s="5"/>
      <c r="AP938" s="5"/>
      <c r="AQ938" s="5"/>
    </row>
    <row r="939" spans="1:43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3"/>
      <c r="AK939" s="3"/>
      <c r="AL939" s="3"/>
      <c r="AM939" s="3"/>
      <c r="AN939" s="5"/>
      <c r="AO939" s="5"/>
      <c r="AP939" s="5"/>
      <c r="AQ939" s="5"/>
    </row>
    <row r="940" spans="1:43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3"/>
      <c r="AK940" s="3"/>
      <c r="AL940" s="3"/>
      <c r="AM940" s="3"/>
      <c r="AN940" s="5"/>
      <c r="AO940" s="5"/>
      <c r="AP940" s="5"/>
      <c r="AQ940" s="5"/>
    </row>
    <row r="941" spans="1:43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3"/>
      <c r="AK941" s="3"/>
      <c r="AL941" s="3"/>
      <c r="AM941" s="3"/>
      <c r="AN941" s="5"/>
      <c r="AO941" s="5"/>
      <c r="AP941" s="5"/>
      <c r="AQ941" s="5"/>
    </row>
    <row r="942" spans="1:43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3"/>
      <c r="AK942" s="3"/>
      <c r="AL942" s="3"/>
      <c r="AM942" s="3"/>
      <c r="AN942" s="5"/>
      <c r="AO942" s="5"/>
      <c r="AP942" s="5"/>
      <c r="AQ942" s="5"/>
    </row>
    <row r="943" spans="1:43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3"/>
      <c r="AK943" s="3"/>
      <c r="AL943" s="3"/>
      <c r="AM943" s="3"/>
      <c r="AN943" s="5"/>
      <c r="AO943" s="5"/>
      <c r="AP943" s="5"/>
      <c r="AQ943" s="5"/>
    </row>
    <row r="944" spans="1:43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3"/>
      <c r="AK944" s="3"/>
      <c r="AL944" s="3"/>
      <c r="AM944" s="3"/>
      <c r="AN944" s="5"/>
      <c r="AO944" s="5"/>
      <c r="AP944" s="5"/>
      <c r="AQ944" s="5"/>
    </row>
    <row r="945" spans="1:43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3"/>
      <c r="AK945" s="3"/>
      <c r="AL945" s="3"/>
      <c r="AM945" s="3"/>
      <c r="AN945" s="5"/>
      <c r="AO945" s="5"/>
      <c r="AP945" s="5"/>
      <c r="AQ945" s="5"/>
    </row>
    <row r="946" spans="1:43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3"/>
      <c r="AK946" s="3"/>
      <c r="AL946" s="3"/>
      <c r="AM946" s="3"/>
      <c r="AN946" s="5"/>
      <c r="AO946" s="5"/>
      <c r="AP946" s="5"/>
      <c r="AQ946" s="5"/>
    </row>
    <row r="947" spans="1:43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3"/>
      <c r="AK947" s="3"/>
      <c r="AL947" s="3"/>
      <c r="AM947" s="3"/>
      <c r="AN947" s="5"/>
      <c r="AO947" s="5"/>
      <c r="AP947" s="5"/>
      <c r="AQ947" s="5"/>
    </row>
    <row r="948" spans="1:43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3"/>
      <c r="AK948" s="3"/>
      <c r="AL948" s="3"/>
      <c r="AM948" s="3"/>
      <c r="AN948" s="5"/>
      <c r="AO948" s="5"/>
      <c r="AP948" s="5"/>
      <c r="AQ948" s="5"/>
    </row>
    <row r="949" spans="1:43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3"/>
      <c r="AK949" s="3"/>
      <c r="AL949" s="3"/>
      <c r="AM949" s="3"/>
      <c r="AN949" s="5"/>
      <c r="AO949" s="5"/>
      <c r="AP949" s="5"/>
      <c r="AQ949" s="5"/>
    </row>
    <row r="950" spans="1:43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3"/>
      <c r="AK950" s="3"/>
      <c r="AL950" s="3"/>
      <c r="AM950" s="3"/>
      <c r="AN950" s="5"/>
      <c r="AO950" s="5"/>
      <c r="AP950" s="5"/>
      <c r="AQ950" s="5"/>
    </row>
    <row r="951" spans="1:43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3"/>
      <c r="AK951" s="3"/>
      <c r="AL951" s="3"/>
      <c r="AM951" s="3"/>
      <c r="AN951" s="5"/>
      <c r="AO951" s="5"/>
      <c r="AP951" s="5"/>
      <c r="AQ951" s="5"/>
    </row>
    <row r="952" spans="1:43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3"/>
      <c r="AK952" s="3"/>
      <c r="AL952" s="3"/>
      <c r="AM952" s="3"/>
      <c r="AN952" s="5"/>
      <c r="AO952" s="5"/>
      <c r="AP952" s="5"/>
      <c r="AQ952" s="5"/>
    </row>
    <row r="953" spans="1:43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3"/>
      <c r="AK953" s="3"/>
      <c r="AL953" s="3"/>
      <c r="AM953" s="3"/>
      <c r="AN953" s="5"/>
      <c r="AO953" s="5"/>
      <c r="AP953" s="5"/>
      <c r="AQ953" s="5"/>
    </row>
    <row r="954" spans="1:43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3"/>
      <c r="AK954" s="3"/>
      <c r="AL954" s="3"/>
      <c r="AM954" s="3"/>
      <c r="AN954" s="5"/>
      <c r="AO954" s="5"/>
      <c r="AP954" s="5"/>
      <c r="AQ954" s="5"/>
    </row>
    <row r="955" spans="1:43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3"/>
      <c r="AK955" s="3"/>
      <c r="AL955" s="3"/>
      <c r="AM955" s="3"/>
      <c r="AN955" s="5"/>
      <c r="AO955" s="5"/>
      <c r="AP955" s="5"/>
      <c r="AQ955" s="5"/>
    </row>
    <row r="956" spans="1:43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3"/>
      <c r="AK956" s="3"/>
      <c r="AL956" s="3"/>
      <c r="AM956" s="3"/>
      <c r="AN956" s="5"/>
      <c r="AO956" s="5"/>
      <c r="AP956" s="5"/>
      <c r="AQ956" s="5"/>
    </row>
    <row r="957" spans="1:43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3"/>
      <c r="AK957" s="3"/>
      <c r="AL957" s="3"/>
      <c r="AM957" s="3"/>
      <c r="AN957" s="5"/>
      <c r="AO957" s="5"/>
      <c r="AP957" s="5"/>
      <c r="AQ957" s="5"/>
    </row>
    <row r="958" spans="1:43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3"/>
      <c r="AK958" s="3"/>
      <c r="AL958" s="3"/>
      <c r="AM958" s="3"/>
      <c r="AN958" s="5"/>
      <c r="AO958" s="5"/>
      <c r="AP958" s="5"/>
      <c r="AQ958" s="5"/>
    </row>
    <row r="959" spans="1:43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3"/>
      <c r="AK959" s="3"/>
      <c r="AL959" s="3"/>
      <c r="AM959" s="3"/>
      <c r="AN959" s="5"/>
      <c r="AO959" s="5"/>
      <c r="AP959" s="5"/>
      <c r="AQ959" s="5"/>
    </row>
    <row r="960" spans="1:43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3"/>
      <c r="AK960" s="3"/>
      <c r="AL960" s="3"/>
      <c r="AM960" s="3"/>
      <c r="AN960" s="5"/>
      <c r="AO960" s="5"/>
      <c r="AP960" s="5"/>
      <c r="AQ960" s="5"/>
    </row>
    <row r="961" spans="1:43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3"/>
      <c r="AK961" s="3"/>
      <c r="AL961" s="3"/>
      <c r="AM961" s="3"/>
      <c r="AN961" s="5"/>
      <c r="AO961" s="5"/>
      <c r="AP961" s="5"/>
      <c r="AQ961" s="5"/>
    </row>
    <row r="962" spans="1:43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3"/>
      <c r="AK962" s="3"/>
      <c r="AL962" s="3"/>
      <c r="AM962" s="3"/>
      <c r="AN962" s="5"/>
      <c r="AO962" s="5"/>
      <c r="AP962" s="5"/>
      <c r="AQ962" s="5"/>
    </row>
    <row r="963" spans="1:43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3"/>
      <c r="AK963" s="3"/>
      <c r="AL963" s="3"/>
      <c r="AM963" s="3"/>
      <c r="AN963" s="5"/>
      <c r="AO963" s="5"/>
      <c r="AP963" s="5"/>
      <c r="AQ963" s="5"/>
    </row>
    <row r="964" spans="1:43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3"/>
      <c r="AK964" s="3"/>
      <c r="AL964" s="3"/>
      <c r="AM964" s="3"/>
      <c r="AN964" s="5"/>
      <c r="AO964" s="5"/>
      <c r="AP964" s="5"/>
      <c r="AQ964" s="5"/>
    </row>
    <row r="965" spans="1:43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3"/>
      <c r="AK965" s="3"/>
      <c r="AL965" s="3"/>
      <c r="AM965" s="3"/>
      <c r="AN965" s="5"/>
      <c r="AO965" s="5"/>
      <c r="AP965" s="5"/>
      <c r="AQ965" s="5"/>
    </row>
    <row r="966" spans="1:43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3"/>
      <c r="AK966" s="3"/>
      <c r="AL966" s="3"/>
      <c r="AM966" s="3"/>
      <c r="AN966" s="5"/>
      <c r="AO966" s="5"/>
      <c r="AP966" s="5"/>
      <c r="AQ966" s="5"/>
    </row>
    <row r="967" spans="1:43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3"/>
      <c r="AK967" s="3"/>
      <c r="AL967" s="3"/>
      <c r="AM967" s="3"/>
      <c r="AN967" s="5"/>
      <c r="AO967" s="5"/>
      <c r="AP967" s="5"/>
      <c r="AQ967" s="5"/>
    </row>
    <row r="968" spans="1:43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3"/>
      <c r="AK968" s="3"/>
      <c r="AL968" s="3"/>
      <c r="AM968" s="3"/>
      <c r="AN968" s="5"/>
      <c r="AO968" s="5"/>
      <c r="AP968" s="5"/>
      <c r="AQ968" s="5"/>
    </row>
    <row r="969" spans="1:43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3"/>
      <c r="AK969" s="3"/>
      <c r="AL969" s="3"/>
      <c r="AM969" s="3"/>
      <c r="AN969" s="5"/>
      <c r="AO969" s="5"/>
      <c r="AP969" s="5"/>
      <c r="AQ969" s="5"/>
    </row>
    <row r="970" spans="1:43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3"/>
      <c r="AK970" s="3"/>
      <c r="AL970" s="3"/>
      <c r="AM970" s="3"/>
      <c r="AN970" s="5"/>
      <c r="AO970" s="5"/>
      <c r="AP970" s="5"/>
      <c r="AQ970" s="5"/>
    </row>
    <row r="971" spans="1:43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3"/>
      <c r="AK971" s="3"/>
      <c r="AL971" s="3"/>
      <c r="AM971" s="3"/>
      <c r="AN971" s="5"/>
      <c r="AO971" s="5"/>
      <c r="AP971" s="5"/>
      <c r="AQ971" s="5"/>
    </row>
    <row r="972" spans="1:43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3"/>
      <c r="AK972" s="3"/>
      <c r="AL972" s="3"/>
      <c r="AM972" s="3"/>
      <c r="AN972" s="5"/>
      <c r="AO972" s="5"/>
      <c r="AP972" s="5"/>
      <c r="AQ972" s="5"/>
    </row>
    <row r="973" spans="1:43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3"/>
      <c r="AK973" s="3"/>
      <c r="AL973" s="3"/>
      <c r="AM973" s="3"/>
      <c r="AN973" s="5"/>
      <c r="AO973" s="5"/>
      <c r="AP973" s="5"/>
      <c r="AQ973" s="5"/>
    </row>
    <row r="974" spans="1:43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3"/>
      <c r="AK974" s="3"/>
      <c r="AL974" s="3"/>
      <c r="AM974" s="3"/>
      <c r="AN974" s="5"/>
      <c r="AO974" s="5"/>
      <c r="AP974" s="5"/>
      <c r="AQ974" s="5"/>
    </row>
    <row r="975" spans="1:43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3"/>
      <c r="AK975" s="3"/>
      <c r="AL975" s="3"/>
      <c r="AM975" s="3"/>
      <c r="AN975" s="5"/>
      <c r="AO975" s="5"/>
      <c r="AP975" s="5"/>
      <c r="AQ975" s="5"/>
    </row>
    <row r="976" spans="1:43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3"/>
      <c r="AK976" s="3"/>
      <c r="AL976" s="3"/>
      <c r="AM976" s="3"/>
      <c r="AN976" s="5"/>
      <c r="AO976" s="5"/>
      <c r="AP976" s="5"/>
      <c r="AQ976" s="5"/>
    </row>
    <row r="977" spans="1:43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3"/>
      <c r="AK977" s="3"/>
      <c r="AL977" s="3"/>
      <c r="AM977" s="3"/>
      <c r="AN977" s="5"/>
      <c r="AO977" s="5"/>
      <c r="AP977" s="5"/>
      <c r="AQ977" s="5"/>
    </row>
    <row r="978" spans="1:43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3"/>
      <c r="AK978" s="3"/>
      <c r="AL978" s="3"/>
      <c r="AM978" s="3"/>
      <c r="AN978" s="5"/>
      <c r="AO978" s="5"/>
      <c r="AP978" s="5"/>
      <c r="AQ978" s="5"/>
    </row>
    <row r="979" spans="1:43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3"/>
      <c r="AK979" s="3"/>
      <c r="AL979" s="3"/>
      <c r="AM979" s="3"/>
      <c r="AN979" s="5"/>
      <c r="AO979" s="5"/>
      <c r="AP979" s="5"/>
      <c r="AQ979" s="5"/>
    </row>
    <row r="980" spans="1:43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3"/>
      <c r="AK980" s="3"/>
      <c r="AL980" s="3"/>
      <c r="AM980" s="3"/>
      <c r="AN980" s="5"/>
      <c r="AO980" s="5"/>
      <c r="AP980" s="5"/>
      <c r="AQ980" s="5"/>
    </row>
    <row r="981" spans="1:43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3"/>
      <c r="AK981" s="3"/>
      <c r="AL981" s="3"/>
      <c r="AM981" s="3"/>
      <c r="AN981" s="5"/>
      <c r="AO981" s="5"/>
      <c r="AP981" s="5"/>
      <c r="AQ981" s="5"/>
    </row>
    <row r="982" spans="1:43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3"/>
      <c r="AK982" s="3"/>
      <c r="AL982" s="3"/>
      <c r="AM982" s="3"/>
      <c r="AN982" s="5"/>
      <c r="AO982" s="5"/>
      <c r="AP982" s="5"/>
      <c r="AQ982" s="5"/>
    </row>
    <row r="983" spans="1:43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3"/>
      <c r="AK983" s="3"/>
      <c r="AL983" s="3"/>
      <c r="AM983" s="3"/>
      <c r="AN983" s="5"/>
      <c r="AO983" s="5"/>
      <c r="AP983" s="5"/>
      <c r="AQ983" s="5"/>
    </row>
    <row r="984" spans="1:43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3"/>
      <c r="AK984" s="3"/>
      <c r="AL984" s="3"/>
      <c r="AM984" s="3"/>
      <c r="AN984" s="5"/>
      <c r="AO984" s="5"/>
      <c r="AP984" s="5"/>
      <c r="AQ984" s="5"/>
    </row>
    <row r="985" spans="1:43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3"/>
      <c r="AK985" s="3"/>
      <c r="AL985" s="3"/>
      <c r="AM985" s="3"/>
      <c r="AN985" s="5"/>
      <c r="AO985" s="5"/>
      <c r="AP985" s="5"/>
      <c r="AQ985" s="5"/>
    </row>
    <row r="986" spans="1:43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3"/>
      <c r="AK986" s="3"/>
      <c r="AL986" s="3"/>
      <c r="AM986" s="3"/>
      <c r="AN986" s="5"/>
      <c r="AO986" s="5"/>
      <c r="AP986" s="5"/>
      <c r="AQ986" s="5"/>
    </row>
    <row r="987" spans="1:43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3"/>
      <c r="AK987" s="3"/>
      <c r="AL987" s="3"/>
      <c r="AM987" s="3"/>
      <c r="AN987" s="5"/>
      <c r="AO987" s="5"/>
      <c r="AP987" s="5"/>
      <c r="AQ987" s="5"/>
    </row>
    <row r="988" spans="1:43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3"/>
      <c r="AK988" s="3"/>
      <c r="AL988" s="3"/>
      <c r="AM988" s="3"/>
      <c r="AN988" s="5"/>
      <c r="AO988" s="5"/>
      <c r="AP988" s="5"/>
      <c r="AQ988" s="5"/>
    </row>
    <row r="989" spans="1:43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3"/>
      <c r="AK989" s="3"/>
      <c r="AL989" s="3"/>
      <c r="AM989" s="3"/>
      <c r="AN989" s="5"/>
      <c r="AO989" s="5"/>
      <c r="AP989" s="5"/>
      <c r="AQ989" s="5"/>
    </row>
    <row r="990" spans="1:43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3"/>
      <c r="AK990" s="3"/>
      <c r="AL990" s="3"/>
      <c r="AM990" s="3"/>
      <c r="AN990" s="5"/>
      <c r="AO990" s="5"/>
      <c r="AP990" s="5"/>
      <c r="AQ990" s="5"/>
    </row>
    <row r="991" spans="1:43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3"/>
      <c r="AK991" s="3"/>
      <c r="AL991" s="3"/>
      <c r="AM991" s="3"/>
      <c r="AN991" s="5"/>
      <c r="AO991" s="5"/>
      <c r="AP991" s="5"/>
      <c r="AQ991" s="5"/>
    </row>
    <row r="992" spans="1:43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3"/>
      <c r="AK992" s="3"/>
      <c r="AL992" s="3"/>
      <c r="AM992" s="3"/>
      <c r="AN992" s="5"/>
      <c r="AO992" s="5"/>
      <c r="AP992" s="5"/>
      <c r="AQ992" s="5"/>
    </row>
    <row r="993" spans="1:43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3"/>
      <c r="AK993" s="3"/>
      <c r="AL993" s="3"/>
      <c r="AM993" s="3"/>
      <c r="AN993" s="5"/>
      <c r="AO993" s="5"/>
      <c r="AP993" s="5"/>
      <c r="AQ993" s="5"/>
    </row>
    <row r="994" spans="1:43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3"/>
      <c r="AK994" s="3"/>
      <c r="AL994" s="3"/>
      <c r="AM994" s="3"/>
      <c r="AN994" s="5"/>
      <c r="AO994" s="5"/>
      <c r="AP994" s="5"/>
      <c r="AQ994" s="5"/>
    </row>
    <row r="995" spans="1:43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3"/>
      <c r="AK995" s="3"/>
      <c r="AL995" s="3"/>
      <c r="AM995" s="3"/>
      <c r="AN995" s="5"/>
      <c r="AO995" s="5"/>
      <c r="AP995" s="5"/>
      <c r="AQ995" s="5"/>
    </row>
    <row r="996" spans="1:43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3"/>
      <c r="AK996" s="3"/>
      <c r="AL996" s="3"/>
      <c r="AM996" s="3"/>
      <c r="AN996" s="5"/>
      <c r="AO996" s="5"/>
      <c r="AP996" s="5"/>
      <c r="AQ996" s="5"/>
    </row>
    <row r="997" spans="1:43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3"/>
      <c r="AK997" s="3"/>
      <c r="AL997" s="3"/>
      <c r="AM997" s="3"/>
      <c r="AN997" s="5"/>
      <c r="AO997" s="5"/>
      <c r="AP997" s="5"/>
      <c r="AQ997" s="5"/>
    </row>
    <row r="998" spans="1:43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3"/>
      <c r="AK998" s="3"/>
      <c r="AL998" s="3"/>
      <c r="AM998" s="3"/>
      <c r="AN998" s="5"/>
      <c r="AO998" s="5"/>
      <c r="AP998" s="5"/>
      <c r="AQ998" s="5"/>
    </row>
    <row r="999" spans="1:43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3"/>
      <c r="AK999" s="3"/>
      <c r="AL999" s="3"/>
      <c r="AM999" s="3"/>
      <c r="AN999" s="5"/>
      <c r="AO999" s="5"/>
      <c r="AP999" s="5"/>
      <c r="AQ999" s="5"/>
    </row>
    <row r="1000" spans="1:43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3"/>
      <c r="AK1000" s="3"/>
      <c r="AL1000" s="3"/>
      <c r="AM1000" s="3"/>
      <c r="AN1000" s="5"/>
      <c r="AO1000" s="5"/>
      <c r="AP1000" s="5"/>
      <c r="AQ1000" s="5"/>
    </row>
  </sheetData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AD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44140625" defaultRowHeight="15" customHeight="1"/>
  <cols>
    <col min="1" max="1" width="5.6640625" customWidth="1"/>
    <col min="2" max="9" width="8.44140625" customWidth="1"/>
    <col min="10" max="10" width="9.33203125" customWidth="1"/>
    <col min="11" max="11" width="10.109375" customWidth="1"/>
    <col min="12" max="17" width="7.88671875" customWidth="1"/>
    <col min="18" max="18" width="7.5546875" customWidth="1"/>
    <col min="19" max="19" width="9.109375" customWidth="1"/>
    <col min="20" max="25" width="7.5546875" customWidth="1"/>
    <col min="26" max="26" width="7.88671875" customWidth="1"/>
    <col min="27" max="27" width="7.44140625" customWidth="1"/>
    <col min="28" max="28" width="8.6640625" customWidth="1"/>
    <col min="29" max="29" width="6" customWidth="1"/>
    <col min="30" max="30" width="10.6640625" customWidth="1"/>
  </cols>
  <sheetData>
    <row r="1" spans="1:29" ht="14.25" customHeight="1">
      <c r="A1" s="1"/>
      <c r="B1" s="2" t="s">
        <v>0</v>
      </c>
      <c r="C1" s="2"/>
      <c r="D1" s="2" t="s">
        <v>1</v>
      </c>
      <c r="E1" s="2"/>
      <c r="F1" s="2" t="s">
        <v>2</v>
      </c>
      <c r="G1" s="2"/>
      <c r="H1" s="2" t="s">
        <v>3</v>
      </c>
      <c r="I1" s="2"/>
      <c r="J1" s="2" t="s">
        <v>4</v>
      </c>
      <c r="K1" s="2"/>
      <c r="L1" s="2" t="s">
        <v>5</v>
      </c>
      <c r="M1" s="2"/>
      <c r="N1" s="2" t="s">
        <v>6</v>
      </c>
      <c r="O1" s="2"/>
      <c r="P1" s="2" t="s">
        <v>7</v>
      </c>
      <c r="Q1" s="2"/>
      <c r="R1" s="2" t="s">
        <v>8</v>
      </c>
      <c r="S1" s="2"/>
      <c r="T1" s="2" t="s">
        <v>9</v>
      </c>
      <c r="U1" s="2"/>
      <c r="V1" s="2" t="s">
        <v>10</v>
      </c>
      <c r="W1" s="2"/>
      <c r="X1" s="2" t="s">
        <v>11</v>
      </c>
      <c r="Y1" s="2"/>
      <c r="Z1" s="2" t="s">
        <v>12</v>
      </c>
      <c r="AA1" s="2"/>
      <c r="AB1" s="2" t="s">
        <v>13</v>
      </c>
      <c r="AC1" s="2"/>
    </row>
    <row r="2" spans="1:29" ht="14.25" customHeight="1">
      <c r="A2" s="1"/>
      <c r="B2" s="2" t="s">
        <v>21</v>
      </c>
      <c r="C2" s="2" t="s">
        <v>22</v>
      </c>
      <c r="D2" s="2" t="s">
        <v>21</v>
      </c>
      <c r="E2" s="2" t="s">
        <v>22</v>
      </c>
      <c r="F2" s="2" t="s">
        <v>21</v>
      </c>
      <c r="G2" s="2" t="s">
        <v>22</v>
      </c>
      <c r="H2" s="2" t="s">
        <v>21</v>
      </c>
      <c r="I2" s="2" t="s">
        <v>22</v>
      </c>
      <c r="J2" s="2" t="s">
        <v>21</v>
      </c>
      <c r="K2" s="2" t="s">
        <v>22</v>
      </c>
      <c r="L2" s="2" t="s">
        <v>21</v>
      </c>
      <c r="M2" s="2" t="s">
        <v>22</v>
      </c>
      <c r="N2" s="2" t="s">
        <v>21</v>
      </c>
      <c r="O2" s="2" t="s">
        <v>22</v>
      </c>
      <c r="P2" s="2" t="s">
        <v>21</v>
      </c>
      <c r="Q2" s="2" t="s">
        <v>22</v>
      </c>
      <c r="R2" s="2" t="s">
        <v>21</v>
      </c>
      <c r="S2" s="2" t="s">
        <v>22</v>
      </c>
      <c r="T2" s="2" t="s">
        <v>21</v>
      </c>
      <c r="U2" s="2" t="s">
        <v>22</v>
      </c>
      <c r="V2" s="2" t="s">
        <v>21</v>
      </c>
      <c r="W2" s="2" t="s">
        <v>22</v>
      </c>
      <c r="X2" s="2" t="s">
        <v>21</v>
      </c>
      <c r="Y2" s="2" t="s">
        <v>22</v>
      </c>
      <c r="Z2" s="2" t="s">
        <v>21</v>
      </c>
      <c r="AA2" s="2" t="s">
        <v>22</v>
      </c>
      <c r="AB2" s="2" t="s">
        <v>21</v>
      </c>
      <c r="AC2" s="2" t="s">
        <v>22</v>
      </c>
    </row>
    <row r="3" spans="1:29" ht="14.25" customHeight="1">
      <c r="A3" s="52">
        <v>44562</v>
      </c>
      <c r="B3" s="8">
        <v>6.3</v>
      </c>
      <c r="C3" s="8">
        <v>0</v>
      </c>
      <c r="D3" s="8">
        <v>6.6</v>
      </c>
      <c r="E3" s="8">
        <v>0</v>
      </c>
      <c r="F3" s="8">
        <v>6.2</v>
      </c>
      <c r="G3" s="8">
        <v>0</v>
      </c>
      <c r="H3" s="8">
        <v>7.7</v>
      </c>
      <c r="I3" s="8">
        <v>0</v>
      </c>
      <c r="J3" s="8">
        <v>7.5</v>
      </c>
      <c r="K3" s="8">
        <v>0</v>
      </c>
      <c r="L3" s="8">
        <v>5.6</v>
      </c>
      <c r="M3" s="8">
        <v>0</v>
      </c>
      <c r="N3" s="8">
        <v>7.6</v>
      </c>
      <c r="O3" s="8">
        <v>0.2</v>
      </c>
      <c r="P3" s="8">
        <v>4.3</v>
      </c>
      <c r="Q3" s="8">
        <v>0.2</v>
      </c>
      <c r="R3" s="8">
        <v>5.4</v>
      </c>
      <c r="S3" s="8">
        <v>0</v>
      </c>
      <c r="T3" s="8">
        <v>6.4</v>
      </c>
      <c r="U3" s="8">
        <v>0.2</v>
      </c>
      <c r="V3" s="8">
        <v>6.2</v>
      </c>
      <c r="W3" s="8">
        <v>0</v>
      </c>
      <c r="X3" s="8">
        <v>4.5999999999999996</v>
      </c>
      <c r="Y3" s="8">
        <v>0</v>
      </c>
      <c r="Z3" s="8">
        <v>7.7</v>
      </c>
      <c r="AA3" s="8">
        <v>0</v>
      </c>
      <c r="AB3" s="8">
        <v>4.3</v>
      </c>
      <c r="AC3" s="8">
        <v>0.2</v>
      </c>
    </row>
    <row r="4" spans="1:29" ht="14.25" customHeight="1">
      <c r="A4" s="52">
        <v>44563</v>
      </c>
      <c r="B4" s="8">
        <v>7.3</v>
      </c>
      <c r="C4" s="8">
        <v>0</v>
      </c>
      <c r="D4" s="8">
        <v>7.6</v>
      </c>
      <c r="E4" s="8">
        <v>0</v>
      </c>
      <c r="F4" s="8">
        <v>7.2</v>
      </c>
      <c r="G4" s="8">
        <v>0</v>
      </c>
      <c r="H4" s="8">
        <v>7.8</v>
      </c>
      <c r="I4" s="8">
        <v>0</v>
      </c>
      <c r="J4" s="8">
        <v>7.6</v>
      </c>
      <c r="K4" s="8">
        <v>0</v>
      </c>
      <c r="L4" s="8">
        <v>6.7</v>
      </c>
      <c r="M4" s="8">
        <v>0</v>
      </c>
      <c r="N4" s="8">
        <v>7.5</v>
      </c>
      <c r="O4" s="8">
        <v>0</v>
      </c>
      <c r="P4" s="8">
        <v>4.5</v>
      </c>
      <c r="Q4" s="8">
        <v>0</v>
      </c>
      <c r="R4" s="8">
        <v>6.8</v>
      </c>
      <c r="S4" s="8">
        <v>0</v>
      </c>
      <c r="T4" s="8">
        <v>6.2</v>
      </c>
      <c r="U4" s="8">
        <v>0</v>
      </c>
      <c r="V4" s="8">
        <v>7.2</v>
      </c>
      <c r="W4" s="8">
        <v>0</v>
      </c>
      <c r="X4" s="8">
        <v>6</v>
      </c>
      <c r="Y4" s="8">
        <v>0</v>
      </c>
      <c r="Z4" s="8">
        <v>7.8</v>
      </c>
      <c r="AA4" s="8">
        <v>0</v>
      </c>
      <c r="AB4" s="8">
        <v>4.5</v>
      </c>
      <c r="AC4" s="8">
        <v>0</v>
      </c>
    </row>
    <row r="5" spans="1:29" ht="14.25" customHeight="1">
      <c r="A5" s="52">
        <v>44564</v>
      </c>
      <c r="B5" s="8">
        <v>7.3</v>
      </c>
      <c r="C5" s="8">
        <v>1.4</v>
      </c>
      <c r="D5" s="8">
        <v>7.6</v>
      </c>
      <c r="E5" s="8">
        <v>1.5</v>
      </c>
      <c r="F5" s="8">
        <v>7.2</v>
      </c>
      <c r="G5" s="8">
        <v>1.4</v>
      </c>
      <c r="H5" s="8">
        <v>7.4</v>
      </c>
      <c r="I5" s="8">
        <v>0.8</v>
      </c>
      <c r="J5" s="8">
        <v>7.3</v>
      </c>
      <c r="K5" s="8">
        <v>0.8</v>
      </c>
      <c r="L5" s="8">
        <v>6.5</v>
      </c>
      <c r="M5" s="8">
        <v>1.2</v>
      </c>
      <c r="N5" s="8">
        <v>7.4</v>
      </c>
      <c r="O5" s="8">
        <v>0.4</v>
      </c>
      <c r="P5" s="8">
        <v>4.4000000000000004</v>
      </c>
      <c r="Q5" s="8">
        <v>0.8</v>
      </c>
      <c r="R5" s="8">
        <v>6.8</v>
      </c>
      <c r="S5" s="8">
        <v>0.8</v>
      </c>
      <c r="T5" s="8">
        <v>5.9</v>
      </c>
      <c r="U5" s="8">
        <v>1.6</v>
      </c>
      <c r="V5" s="8">
        <v>7.2</v>
      </c>
      <c r="W5" s="8">
        <v>1.4</v>
      </c>
      <c r="X5" s="8">
        <v>5.9</v>
      </c>
      <c r="Y5" s="8">
        <v>0.2</v>
      </c>
      <c r="Z5" s="8">
        <v>7.5</v>
      </c>
      <c r="AA5" s="8">
        <v>0.8</v>
      </c>
      <c r="AB5" s="8">
        <v>4.4000000000000004</v>
      </c>
      <c r="AC5" s="8">
        <v>0.8</v>
      </c>
    </row>
    <row r="6" spans="1:29" ht="14.25" customHeight="1">
      <c r="A6" s="52">
        <v>44565</v>
      </c>
      <c r="B6" s="8">
        <v>6.7</v>
      </c>
      <c r="C6" s="8">
        <v>0.8</v>
      </c>
      <c r="D6" s="8">
        <v>7</v>
      </c>
      <c r="E6" s="8">
        <v>0.8</v>
      </c>
      <c r="F6" s="8">
        <v>6.6</v>
      </c>
      <c r="G6" s="8">
        <v>0.8</v>
      </c>
      <c r="H6" s="8">
        <v>7</v>
      </c>
      <c r="I6" s="8">
        <v>0.8</v>
      </c>
      <c r="J6" s="8">
        <v>6.9</v>
      </c>
      <c r="K6" s="8">
        <v>0.8</v>
      </c>
      <c r="L6" s="8">
        <v>6.6</v>
      </c>
      <c r="M6" s="8">
        <v>1</v>
      </c>
      <c r="N6" s="8">
        <v>7.1</v>
      </c>
      <c r="O6" s="8">
        <v>0.8</v>
      </c>
      <c r="P6" s="8">
        <v>5</v>
      </c>
      <c r="Q6" s="8">
        <v>0.2</v>
      </c>
      <c r="R6" s="8">
        <v>6.8</v>
      </c>
      <c r="S6" s="8">
        <v>0</v>
      </c>
      <c r="T6" s="8">
        <v>6.3</v>
      </c>
      <c r="U6" s="8">
        <v>0.2</v>
      </c>
      <c r="V6" s="8">
        <v>6.6</v>
      </c>
      <c r="W6" s="8">
        <v>0.8</v>
      </c>
      <c r="X6" s="8">
        <v>5.8</v>
      </c>
      <c r="Y6" s="8">
        <v>1.3</v>
      </c>
      <c r="Z6" s="8">
        <v>7.1</v>
      </c>
      <c r="AA6" s="8">
        <v>0.8</v>
      </c>
      <c r="AB6" s="8">
        <v>5</v>
      </c>
      <c r="AC6" s="8">
        <v>0.2</v>
      </c>
    </row>
    <row r="7" spans="1:29" ht="14.25" customHeight="1">
      <c r="A7" s="52">
        <v>44566</v>
      </c>
      <c r="B7" s="8">
        <v>4</v>
      </c>
      <c r="C7" s="8">
        <v>0.2</v>
      </c>
      <c r="D7" s="8">
        <v>4.0999999999999996</v>
      </c>
      <c r="E7" s="8">
        <v>0.2</v>
      </c>
      <c r="F7" s="8">
        <v>3.9</v>
      </c>
      <c r="G7" s="8">
        <v>0.2</v>
      </c>
      <c r="H7" s="8">
        <v>3.1</v>
      </c>
      <c r="I7" s="8">
        <v>0.2</v>
      </c>
      <c r="J7" s="8">
        <v>3</v>
      </c>
      <c r="K7" s="8">
        <v>0.2</v>
      </c>
      <c r="L7" s="8">
        <v>2.7</v>
      </c>
      <c r="M7" s="8">
        <v>0.2</v>
      </c>
      <c r="N7" s="8">
        <v>3.8</v>
      </c>
      <c r="O7" s="8">
        <v>0.2</v>
      </c>
      <c r="P7" s="8">
        <v>2.2000000000000002</v>
      </c>
      <c r="Q7" s="8">
        <v>0</v>
      </c>
      <c r="R7" s="8">
        <v>4.5</v>
      </c>
      <c r="S7" s="8">
        <v>0</v>
      </c>
      <c r="T7" s="8">
        <v>1.3</v>
      </c>
      <c r="U7" s="8">
        <v>0.2</v>
      </c>
      <c r="V7" s="8">
        <v>3.9</v>
      </c>
      <c r="W7" s="8">
        <v>0.2</v>
      </c>
      <c r="X7" s="8">
        <v>1.7</v>
      </c>
      <c r="Y7" s="8">
        <v>0</v>
      </c>
      <c r="Z7" s="8">
        <v>3.1</v>
      </c>
      <c r="AA7" s="8">
        <v>0.2</v>
      </c>
      <c r="AB7" s="8">
        <v>2.2000000000000002</v>
      </c>
      <c r="AC7" s="8">
        <v>0</v>
      </c>
    </row>
    <row r="8" spans="1:29" ht="14.25" customHeight="1">
      <c r="A8" s="52">
        <v>44567</v>
      </c>
      <c r="B8" s="8">
        <v>3.5</v>
      </c>
      <c r="C8" s="8">
        <v>0.2</v>
      </c>
      <c r="D8" s="8">
        <v>3.6</v>
      </c>
      <c r="E8" s="8">
        <v>0.2</v>
      </c>
      <c r="F8" s="8">
        <v>3.4</v>
      </c>
      <c r="G8" s="8">
        <v>0.2</v>
      </c>
      <c r="H8" s="8">
        <v>1.5</v>
      </c>
      <c r="I8" s="8">
        <v>0</v>
      </c>
      <c r="J8" s="8">
        <v>1.5</v>
      </c>
      <c r="K8" s="8">
        <v>0</v>
      </c>
      <c r="L8" s="8">
        <v>4.8</v>
      </c>
      <c r="M8" s="8">
        <v>0</v>
      </c>
      <c r="N8" s="8">
        <v>1.9</v>
      </c>
      <c r="O8" s="8">
        <v>0.2</v>
      </c>
      <c r="P8" s="8">
        <v>2.2000000000000002</v>
      </c>
      <c r="Q8" s="8">
        <v>0</v>
      </c>
      <c r="R8" s="8">
        <v>3.8</v>
      </c>
      <c r="S8" s="8">
        <v>0</v>
      </c>
      <c r="T8" s="8">
        <v>2.7</v>
      </c>
      <c r="U8" s="8">
        <v>0.2</v>
      </c>
      <c r="V8" s="8">
        <v>3.4</v>
      </c>
      <c r="W8" s="8">
        <v>0.2</v>
      </c>
      <c r="X8" s="8">
        <v>1.5</v>
      </c>
      <c r="Y8" s="8">
        <v>1.2</v>
      </c>
      <c r="Z8" s="8">
        <v>1.5</v>
      </c>
      <c r="AA8" s="8">
        <v>0</v>
      </c>
      <c r="AB8" s="8">
        <v>2.2000000000000002</v>
      </c>
      <c r="AC8" s="8">
        <v>0</v>
      </c>
    </row>
    <row r="9" spans="1:29" ht="14.25" customHeight="1">
      <c r="A9" s="52">
        <v>44568</v>
      </c>
      <c r="B9" s="8">
        <v>6.8</v>
      </c>
      <c r="C9" s="8">
        <v>0.8</v>
      </c>
      <c r="D9" s="8">
        <v>7.1</v>
      </c>
      <c r="E9" s="8">
        <v>0.8</v>
      </c>
      <c r="F9" s="8">
        <v>6.7</v>
      </c>
      <c r="G9" s="8">
        <v>0.8</v>
      </c>
      <c r="H9" s="8">
        <v>7.8</v>
      </c>
      <c r="I9" s="8">
        <v>0.2</v>
      </c>
      <c r="J9" s="8">
        <v>7.6</v>
      </c>
      <c r="K9" s="8">
        <v>0.2</v>
      </c>
      <c r="L9" s="8">
        <v>6.2</v>
      </c>
      <c r="M9" s="8">
        <v>0.2</v>
      </c>
      <c r="N9" s="8">
        <v>7.7</v>
      </c>
      <c r="O9" s="8">
        <v>0.2</v>
      </c>
      <c r="P9" s="8">
        <v>3.6</v>
      </c>
      <c r="Q9" s="8">
        <v>0.2</v>
      </c>
      <c r="R9" s="8">
        <v>5</v>
      </c>
      <c r="S9" s="8">
        <v>0.1</v>
      </c>
      <c r="T9" s="8">
        <v>6.3</v>
      </c>
      <c r="U9" s="8">
        <v>1.8</v>
      </c>
      <c r="V9" s="8">
        <v>6.7</v>
      </c>
      <c r="W9" s="8">
        <v>0.8</v>
      </c>
      <c r="X9" s="8">
        <v>4.4000000000000004</v>
      </c>
      <c r="Y9" s="8">
        <v>0.1</v>
      </c>
      <c r="Z9" s="8">
        <v>7.8</v>
      </c>
      <c r="AA9" s="8">
        <v>0.2</v>
      </c>
      <c r="AB9" s="8">
        <v>3.6</v>
      </c>
      <c r="AC9" s="8">
        <v>0.2</v>
      </c>
    </row>
    <row r="10" spans="1:29" ht="14.25" customHeight="1">
      <c r="A10" s="52">
        <v>44569</v>
      </c>
      <c r="B10" s="8">
        <v>10.4</v>
      </c>
      <c r="C10" s="8">
        <v>0.4</v>
      </c>
      <c r="D10" s="8">
        <v>10.8</v>
      </c>
      <c r="E10" s="8">
        <v>0.4</v>
      </c>
      <c r="F10" s="8">
        <v>10.199999999999999</v>
      </c>
      <c r="G10" s="8">
        <v>0.4</v>
      </c>
      <c r="H10" s="8">
        <v>10.4</v>
      </c>
      <c r="I10" s="8">
        <v>0</v>
      </c>
      <c r="J10" s="8">
        <v>10.199999999999999</v>
      </c>
      <c r="K10" s="8">
        <v>0</v>
      </c>
      <c r="L10" s="8">
        <v>8.9</v>
      </c>
      <c r="M10" s="8">
        <v>0.4</v>
      </c>
      <c r="N10" s="8">
        <v>10.1</v>
      </c>
      <c r="O10" s="8">
        <v>0</v>
      </c>
      <c r="P10" s="8">
        <v>7.8</v>
      </c>
      <c r="Q10" s="8">
        <v>0.2</v>
      </c>
      <c r="R10" s="8">
        <v>8.4</v>
      </c>
      <c r="S10" s="8">
        <v>0</v>
      </c>
      <c r="T10" s="8">
        <v>9</v>
      </c>
      <c r="U10" s="8">
        <v>0.2</v>
      </c>
      <c r="V10" s="8">
        <v>10.199999999999999</v>
      </c>
      <c r="W10" s="8">
        <v>0.4</v>
      </c>
      <c r="X10" s="8">
        <v>7.5</v>
      </c>
      <c r="Y10" s="8">
        <v>0</v>
      </c>
      <c r="Z10" s="8">
        <v>10.5</v>
      </c>
      <c r="AA10" s="8">
        <v>0</v>
      </c>
      <c r="AB10" s="8">
        <v>7.8</v>
      </c>
      <c r="AC10" s="8">
        <v>0.2</v>
      </c>
    </row>
    <row r="11" spans="1:29" ht="14.25" customHeight="1">
      <c r="A11" s="52">
        <v>44570</v>
      </c>
      <c r="B11" s="8">
        <v>9.5</v>
      </c>
      <c r="C11" s="8">
        <v>4.3</v>
      </c>
      <c r="D11" s="8">
        <v>9.9</v>
      </c>
      <c r="E11" s="8">
        <v>4.5</v>
      </c>
      <c r="F11" s="8">
        <v>9.3000000000000007</v>
      </c>
      <c r="G11" s="8">
        <v>4.2</v>
      </c>
      <c r="H11" s="8">
        <v>9.6999999999999993</v>
      </c>
      <c r="I11" s="8">
        <v>3.7</v>
      </c>
      <c r="J11" s="8">
        <v>9.5</v>
      </c>
      <c r="K11" s="8">
        <v>3.6</v>
      </c>
      <c r="L11" s="8">
        <v>9.1999999999999993</v>
      </c>
      <c r="M11" s="8">
        <v>4.2</v>
      </c>
      <c r="N11" s="8">
        <v>9.6</v>
      </c>
      <c r="O11" s="8">
        <v>2</v>
      </c>
      <c r="P11" s="8">
        <v>6.9</v>
      </c>
      <c r="Q11" s="8">
        <v>2.8</v>
      </c>
      <c r="R11" s="8">
        <v>8.5</v>
      </c>
      <c r="S11" s="8">
        <v>2.5</v>
      </c>
      <c r="T11" s="8">
        <v>8.8000000000000007</v>
      </c>
      <c r="U11" s="8">
        <v>4.8</v>
      </c>
      <c r="V11" s="8">
        <v>9.3000000000000007</v>
      </c>
      <c r="W11" s="8">
        <v>4.2</v>
      </c>
      <c r="X11" s="8">
        <v>7.1</v>
      </c>
      <c r="Y11" s="8">
        <v>3.6</v>
      </c>
      <c r="Z11" s="8">
        <v>9.8000000000000007</v>
      </c>
      <c r="AA11" s="8">
        <v>3.7</v>
      </c>
      <c r="AB11" s="8">
        <v>6.9</v>
      </c>
      <c r="AC11" s="8">
        <v>2.8</v>
      </c>
    </row>
    <row r="12" spans="1:29" ht="14.25" customHeight="1">
      <c r="A12" s="52">
        <v>44571</v>
      </c>
      <c r="B12" s="8">
        <v>7.3</v>
      </c>
      <c r="C12" s="8">
        <v>0.6</v>
      </c>
      <c r="D12" s="8">
        <v>7.6</v>
      </c>
      <c r="E12" s="8">
        <v>0.6</v>
      </c>
      <c r="F12" s="8">
        <v>7.2</v>
      </c>
      <c r="G12" s="8">
        <v>0.6</v>
      </c>
      <c r="H12" s="8">
        <v>8.1999999999999993</v>
      </c>
      <c r="I12" s="8">
        <v>2</v>
      </c>
      <c r="J12" s="8">
        <v>8</v>
      </c>
      <c r="K12" s="8">
        <v>2</v>
      </c>
      <c r="L12" s="8">
        <v>7</v>
      </c>
      <c r="M12" s="8">
        <v>0.8</v>
      </c>
      <c r="N12" s="8">
        <v>8.3000000000000007</v>
      </c>
      <c r="O12" s="8">
        <v>0.2</v>
      </c>
      <c r="P12" s="8">
        <v>5.2</v>
      </c>
      <c r="Q12" s="8">
        <v>0</v>
      </c>
      <c r="R12" s="8">
        <v>7.3</v>
      </c>
      <c r="S12" s="8">
        <v>1.6</v>
      </c>
      <c r="T12" s="8">
        <v>7.3</v>
      </c>
      <c r="U12" s="8">
        <v>0.2</v>
      </c>
      <c r="V12" s="8">
        <v>7.2</v>
      </c>
      <c r="W12" s="8">
        <v>0.6</v>
      </c>
      <c r="X12" s="8">
        <v>6</v>
      </c>
      <c r="Y12" s="8">
        <v>1.2</v>
      </c>
      <c r="Z12" s="8">
        <v>8.1999999999999993</v>
      </c>
      <c r="AA12" s="8">
        <v>2.1</v>
      </c>
      <c r="AB12" s="8">
        <v>5.2</v>
      </c>
      <c r="AC12" s="8">
        <v>0</v>
      </c>
    </row>
    <row r="13" spans="1:29" ht="14.25" customHeight="1">
      <c r="A13" s="52">
        <v>44572</v>
      </c>
      <c r="B13" s="8">
        <v>5.3</v>
      </c>
      <c r="C13" s="8">
        <v>0</v>
      </c>
      <c r="D13" s="8">
        <v>5.5</v>
      </c>
      <c r="E13" s="8">
        <v>0</v>
      </c>
      <c r="F13" s="8">
        <v>5.2</v>
      </c>
      <c r="G13" s="8">
        <v>0</v>
      </c>
      <c r="H13" s="8">
        <v>5.6</v>
      </c>
      <c r="I13" s="8">
        <v>0</v>
      </c>
      <c r="J13" s="8">
        <v>5.5</v>
      </c>
      <c r="K13" s="8">
        <v>0</v>
      </c>
      <c r="L13" s="8">
        <v>4.5</v>
      </c>
      <c r="M13" s="8">
        <v>0.2</v>
      </c>
      <c r="N13" s="8">
        <v>6.3</v>
      </c>
      <c r="O13" s="8">
        <v>0</v>
      </c>
      <c r="P13" s="8">
        <v>3.7</v>
      </c>
      <c r="Q13" s="8">
        <v>0</v>
      </c>
      <c r="R13" s="8">
        <v>4.5999999999999996</v>
      </c>
      <c r="S13" s="8">
        <v>0</v>
      </c>
      <c r="T13" s="8">
        <v>2</v>
      </c>
      <c r="U13" s="8">
        <v>0.2</v>
      </c>
      <c r="V13" s="8">
        <v>5.2</v>
      </c>
      <c r="W13" s="8">
        <v>0</v>
      </c>
      <c r="X13" s="8">
        <v>2.2000000000000002</v>
      </c>
      <c r="Y13" s="8">
        <v>0</v>
      </c>
      <c r="Z13" s="8">
        <v>5.7</v>
      </c>
      <c r="AA13" s="8">
        <v>0</v>
      </c>
      <c r="AB13" s="8">
        <v>3.7</v>
      </c>
      <c r="AC13" s="8">
        <v>0</v>
      </c>
    </row>
    <row r="14" spans="1:29" ht="14.25" customHeight="1">
      <c r="A14" s="52">
        <v>44573</v>
      </c>
      <c r="B14" s="8">
        <v>4.8</v>
      </c>
      <c r="C14" s="8">
        <v>0</v>
      </c>
      <c r="D14" s="8">
        <v>5</v>
      </c>
      <c r="E14" s="8">
        <v>0</v>
      </c>
      <c r="F14" s="8">
        <v>4.7</v>
      </c>
      <c r="G14" s="8">
        <v>0</v>
      </c>
      <c r="H14" s="8">
        <v>4.2</v>
      </c>
      <c r="I14" s="8">
        <v>0.2</v>
      </c>
      <c r="J14" s="8">
        <v>4.0999999999999996</v>
      </c>
      <c r="K14" s="8">
        <v>0.2</v>
      </c>
      <c r="L14" s="8">
        <v>3</v>
      </c>
      <c r="M14" s="8">
        <v>0</v>
      </c>
      <c r="N14" s="8">
        <v>4.5999999999999996</v>
      </c>
      <c r="O14" s="8">
        <v>0</v>
      </c>
      <c r="P14" s="8">
        <v>2</v>
      </c>
      <c r="Q14" s="8">
        <v>0</v>
      </c>
      <c r="R14" s="8">
        <v>3.3</v>
      </c>
      <c r="S14" s="8">
        <v>0</v>
      </c>
      <c r="T14" s="8">
        <v>1.9</v>
      </c>
      <c r="U14" s="8">
        <v>0.2</v>
      </c>
      <c r="V14" s="8">
        <v>4.7</v>
      </c>
      <c r="W14" s="8">
        <v>0</v>
      </c>
      <c r="X14" s="8">
        <v>1.2</v>
      </c>
      <c r="Y14" s="8">
        <v>0</v>
      </c>
      <c r="Z14" s="8">
        <v>4.2</v>
      </c>
      <c r="AA14" s="8">
        <v>0.2</v>
      </c>
      <c r="AB14" s="8">
        <v>2</v>
      </c>
      <c r="AC14" s="8">
        <v>0</v>
      </c>
    </row>
    <row r="15" spans="1:29" ht="14.25" customHeight="1">
      <c r="A15" s="52">
        <v>44574</v>
      </c>
      <c r="B15" s="8">
        <v>5.4</v>
      </c>
      <c r="C15" s="8">
        <v>0</v>
      </c>
      <c r="D15" s="8">
        <v>5.6</v>
      </c>
      <c r="E15" s="8">
        <v>0</v>
      </c>
      <c r="F15" s="8">
        <v>5.3</v>
      </c>
      <c r="G15" s="8">
        <v>0</v>
      </c>
      <c r="H15" s="8">
        <v>5.7</v>
      </c>
      <c r="I15" s="8">
        <v>0</v>
      </c>
      <c r="J15" s="8">
        <v>5.6</v>
      </c>
      <c r="K15" s="8">
        <v>0</v>
      </c>
      <c r="L15" s="8">
        <v>2.1</v>
      </c>
      <c r="M15" s="8">
        <v>0.2</v>
      </c>
      <c r="N15" s="8">
        <v>5.2</v>
      </c>
      <c r="O15" s="8">
        <v>0</v>
      </c>
      <c r="P15" s="8">
        <v>3.6</v>
      </c>
      <c r="Q15" s="8">
        <v>0</v>
      </c>
      <c r="R15" s="8">
        <v>5.0999999999999996</v>
      </c>
      <c r="S15" s="8">
        <v>0</v>
      </c>
      <c r="T15" s="8">
        <v>4</v>
      </c>
      <c r="U15" s="8">
        <v>0</v>
      </c>
      <c r="V15" s="8">
        <v>5.3</v>
      </c>
      <c r="W15" s="8">
        <v>0</v>
      </c>
      <c r="X15" s="8">
        <v>3.8</v>
      </c>
      <c r="Y15" s="8">
        <v>0</v>
      </c>
      <c r="Z15" s="8">
        <v>5.8</v>
      </c>
      <c r="AA15" s="8">
        <v>0</v>
      </c>
      <c r="AB15" s="8">
        <v>3.6</v>
      </c>
      <c r="AC15" s="8">
        <v>0</v>
      </c>
    </row>
    <row r="16" spans="1:29" ht="14.25" customHeight="1">
      <c r="A16" s="52">
        <v>44575</v>
      </c>
      <c r="B16" s="8">
        <v>8.8000000000000007</v>
      </c>
      <c r="C16" s="8">
        <v>0</v>
      </c>
      <c r="D16" s="8">
        <v>8.6999999999999993</v>
      </c>
      <c r="E16" s="8">
        <v>0</v>
      </c>
      <c r="F16" s="8">
        <v>7.8</v>
      </c>
      <c r="G16" s="8">
        <v>0</v>
      </c>
      <c r="H16" s="8">
        <v>8.9</v>
      </c>
      <c r="I16" s="8">
        <v>0</v>
      </c>
      <c r="J16" s="8">
        <v>8.5</v>
      </c>
      <c r="K16" s="8">
        <v>0</v>
      </c>
      <c r="L16" s="8">
        <v>8.1999999999999993</v>
      </c>
      <c r="M16" s="8">
        <v>0</v>
      </c>
      <c r="N16" s="8">
        <v>8.6999999999999993</v>
      </c>
      <c r="O16" s="8">
        <v>0</v>
      </c>
      <c r="P16" s="8">
        <v>5.7</v>
      </c>
      <c r="Q16" s="8">
        <v>0</v>
      </c>
      <c r="R16" s="8">
        <v>6.7</v>
      </c>
      <c r="S16" s="8">
        <v>0</v>
      </c>
      <c r="T16" s="8">
        <v>5.2</v>
      </c>
      <c r="U16" s="8">
        <v>0</v>
      </c>
      <c r="V16" s="8">
        <v>7.8</v>
      </c>
      <c r="W16" s="8">
        <v>0</v>
      </c>
      <c r="X16" s="8">
        <v>6.1</v>
      </c>
      <c r="Y16" s="8">
        <v>0</v>
      </c>
      <c r="Z16" s="8">
        <v>8.8000000000000007</v>
      </c>
      <c r="AA16" s="8">
        <v>0</v>
      </c>
      <c r="AB16" s="8">
        <v>5.7</v>
      </c>
      <c r="AC16" s="8">
        <v>0</v>
      </c>
    </row>
    <row r="17" spans="1:29" ht="14.25" customHeight="1">
      <c r="A17" s="52">
        <v>44576</v>
      </c>
      <c r="B17" s="8">
        <v>10.7</v>
      </c>
      <c r="C17" s="8">
        <v>0</v>
      </c>
      <c r="D17" s="8">
        <v>10.6</v>
      </c>
      <c r="E17" s="8">
        <v>0</v>
      </c>
      <c r="F17" s="8">
        <v>9.4</v>
      </c>
      <c r="G17" s="8">
        <v>0.4</v>
      </c>
      <c r="H17" s="8">
        <v>10.8</v>
      </c>
      <c r="I17" s="8">
        <v>0</v>
      </c>
      <c r="J17" s="8">
        <v>10.5</v>
      </c>
      <c r="K17" s="8">
        <v>0</v>
      </c>
      <c r="L17" s="8">
        <v>9.8000000000000007</v>
      </c>
      <c r="M17" s="8">
        <v>0</v>
      </c>
      <c r="N17" s="8">
        <v>10.6</v>
      </c>
      <c r="O17" s="8">
        <v>0</v>
      </c>
      <c r="P17" s="8">
        <v>5</v>
      </c>
      <c r="Q17" s="8">
        <v>0.4</v>
      </c>
      <c r="R17" s="8">
        <v>9.6</v>
      </c>
      <c r="S17" s="8">
        <v>0</v>
      </c>
      <c r="T17" s="8">
        <v>8.5</v>
      </c>
      <c r="U17" s="8">
        <v>0.6</v>
      </c>
      <c r="V17" s="8">
        <v>9.4</v>
      </c>
      <c r="W17" s="8">
        <v>0.4</v>
      </c>
      <c r="X17" s="8">
        <v>8.5</v>
      </c>
      <c r="Y17" s="8">
        <v>0.6</v>
      </c>
      <c r="Z17" s="8">
        <v>10.7</v>
      </c>
      <c r="AA17" s="8">
        <v>0</v>
      </c>
      <c r="AB17" s="8">
        <v>5</v>
      </c>
      <c r="AC17" s="8">
        <v>0.4</v>
      </c>
    </row>
    <row r="18" spans="1:29" ht="14.25" customHeight="1">
      <c r="A18" s="52">
        <v>44577</v>
      </c>
      <c r="B18" s="8">
        <v>10.5</v>
      </c>
      <c r="C18" s="8">
        <v>0</v>
      </c>
      <c r="D18" s="8">
        <v>10.4</v>
      </c>
      <c r="E18" s="8">
        <v>0</v>
      </c>
      <c r="F18" s="8">
        <v>10.1</v>
      </c>
      <c r="G18" s="8">
        <v>0</v>
      </c>
      <c r="H18" s="8">
        <v>10.6</v>
      </c>
      <c r="I18" s="8">
        <v>0</v>
      </c>
      <c r="J18" s="8">
        <v>10.5</v>
      </c>
      <c r="K18" s="8">
        <v>0</v>
      </c>
      <c r="L18" s="8">
        <v>10</v>
      </c>
      <c r="M18" s="8">
        <v>0</v>
      </c>
      <c r="N18" s="8">
        <v>10.4</v>
      </c>
      <c r="O18" s="8">
        <v>0</v>
      </c>
      <c r="P18" s="8">
        <v>6.9</v>
      </c>
      <c r="Q18" s="8">
        <v>3</v>
      </c>
      <c r="R18" s="8">
        <v>9.6999999999999993</v>
      </c>
      <c r="S18" s="8">
        <v>0</v>
      </c>
      <c r="T18" s="8">
        <v>8.8000000000000007</v>
      </c>
      <c r="U18" s="8">
        <v>0.2</v>
      </c>
      <c r="V18" s="8">
        <v>10.1</v>
      </c>
      <c r="W18" s="8">
        <v>0</v>
      </c>
      <c r="X18" s="8">
        <v>8.1999999999999993</v>
      </c>
      <c r="Y18" s="8">
        <v>0</v>
      </c>
      <c r="Z18" s="8">
        <v>10.5</v>
      </c>
      <c r="AA18" s="8">
        <v>0</v>
      </c>
      <c r="AB18" s="8">
        <v>6.9</v>
      </c>
      <c r="AC18" s="8">
        <v>3</v>
      </c>
    </row>
    <row r="19" spans="1:29" ht="14.25" customHeight="1">
      <c r="A19" s="52">
        <v>44578</v>
      </c>
      <c r="B19" s="8">
        <v>8.3000000000000007</v>
      </c>
      <c r="C19" s="8">
        <v>8.1</v>
      </c>
      <c r="D19" s="8">
        <v>8.1999999999999993</v>
      </c>
      <c r="E19" s="8">
        <v>8</v>
      </c>
      <c r="F19" s="8">
        <v>7.1</v>
      </c>
      <c r="G19" s="8">
        <v>7.8</v>
      </c>
      <c r="H19" s="8">
        <v>8.4</v>
      </c>
      <c r="I19" s="8">
        <v>8.4</v>
      </c>
      <c r="J19" s="8">
        <v>7.9</v>
      </c>
      <c r="K19" s="8">
        <v>5.4</v>
      </c>
      <c r="L19" s="8">
        <v>7.2</v>
      </c>
      <c r="M19" s="8">
        <v>6</v>
      </c>
      <c r="N19" s="8">
        <v>8.1999999999999993</v>
      </c>
      <c r="O19" s="8">
        <v>8.1999999999999993</v>
      </c>
      <c r="P19" s="8">
        <v>7.3</v>
      </c>
      <c r="Q19" s="8">
        <v>4.5999999999999996</v>
      </c>
      <c r="R19" s="8">
        <v>8.4</v>
      </c>
      <c r="S19" s="8">
        <v>1.8</v>
      </c>
      <c r="T19" s="8">
        <v>7.4</v>
      </c>
      <c r="U19" s="8">
        <v>7.2</v>
      </c>
      <c r="V19" s="8">
        <v>7.1</v>
      </c>
      <c r="W19" s="8">
        <v>7.8</v>
      </c>
      <c r="X19" s="8">
        <v>6.8</v>
      </c>
      <c r="Y19" s="8">
        <v>3.5</v>
      </c>
      <c r="Z19" s="8">
        <v>8.3000000000000007</v>
      </c>
      <c r="AA19" s="8">
        <v>8.3000000000000007</v>
      </c>
      <c r="AB19" s="8">
        <v>7.3</v>
      </c>
      <c r="AC19" s="8">
        <v>4.5999999999999996</v>
      </c>
    </row>
    <row r="20" spans="1:29" ht="14.25" customHeight="1">
      <c r="A20" s="52">
        <v>44579</v>
      </c>
      <c r="B20" s="8">
        <v>5.6</v>
      </c>
      <c r="C20" s="8">
        <v>0.2</v>
      </c>
      <c r="D20" s="8">
        <v>5.5</v>
      </c>
      <c r="E20" s="8">
        <v>0.2</v>
      </c>
      <c r="F20" s="8">
        <v>4.5999999999999996</v>
      </c>
      <c r="G20" s="8">
        <v>0.2</v>
      </c>
      <c r="H20" s="8">
        <v>5.6</v>
      </c>
      <c r="I20" s="8">
        <v>0.2</v>
      </c>
      <c r="J20" s="8">
        <v>5.2</v>
      </c>
      <c r="K20" s="8">
        <v>0.2</v>
      </c>
      <c r="L20" s="8">
        <v>4.8</v>
      </c>
      <c r="M20" s="8">
        <v>0.2</v>
      </c>
      <c r="N20" s="8">
        <v>5.5</v>
      </c>
      <c r="O20" s="8">
        <v>0.2</v>
      </c>
      <c r="P20" s="8">
        <v>2.7</v>
      </c>
      <c r="Q20" s="8">
        <v>0</v>
      </c>
      <c r="R20" s="8">
        <v>6</v>
      </c>
      <c r="S20" s="8">
        <v>0</v>
      </c>
      <c r="T20" s="8">
        <v>5.9</v>
      </c>
      <c r="U20" s="8">
        <v>0</v>
      </c>
      <c r="V20" s="8">
        <v>4.5999999999999996</v>
      </c>
      <c r="W20" s="8">
        <v>0.2</v>
      </c>
      <c r="X20" s="8">
        <v>4.2</v>
      </c>
      <c r="Y20" s="8">
        <v>0</v>
      </c>
      <c r="Z20" s="8">
        <v>5.6</v>
      </c>
      <c r="AA20" s="8">
        <v>0.2</v>
      </c>
      <c r="AB20" s="8">
        <v>2.7</v>
      </c>
      <c r="AC20" s="8">
        <v>0</v>
      </c>
    </row>
    <row r="21" spans="1:29" ht="14.25" customHeight="1">
      <c r="A21" s="52">
        <v>44580</v>
      </c>
      <c r="B21" s="8">
        <v>5.4</v>
      </c>
      <c r="C21" s="8">
        <v>0</v>
      </c>
      <c r="D21" s="8">
        <v>5.3</v>
      </c>
      <c r="E21" s="8">
        <v>0</v>
      </c>
      <c r="F21" s="8">
        <v>4.4000000000000004</v>
      </c>
      <c r="G21" s="8">
        <v>0</v>
      </c>
      <c r="H21" s="8">
        <v>5.4</v>
      </c>
      <c r="I21" s="8">
        <v>0</v>
      </c>
      <c r="J21" s="8">
        <v>5.5</v>
      </c>
      <c r="K21" s="8">
        <v>0</v>
      </c>
      <c r="L21" s="8">
        <v>4.2</v>
      </c>
      <c r="M21" s="8">
        <v>0</v>
      </c>
      <c r="N21" s="8">
        <v>5.3</v>
      </c>
      <c r="O21" s="8">
        <v>0</v>
      </c>
      <c r="P21" s="8">
        <v>4.2</v>
      </c>
      <c r="Q21" s="8">
        <v>0</v>
      </c>
      <c r="R21" s="8">
        <v>5.2</v>
      </c>
      <c r="S21" s="8">
        <v>0</v>
      </c>
      <c r="T21" s="8">
        <v>6</v>
      </c>
      <c r="U21" s="8">
        <v>0</v>
      </c>
      <c r="V21" s="8">
        <v>4.4000000000000004</v>
      </c>
      <c r="W21" s="8">
        <v>0</v>
      </c>
      <c r="X21" s="8">
        <v>3.7</v>
      </c>
      <c r="Y21" s="8">
        <v>0</v>
      </c>
      <c r="Z21" s="8">
        <v>5.4</v>
      </c>
      <c r="AA21" s="8">
        <v>0</v>
      </c>
      <c r="AB21" s="8">
        <v>4.2</v>
      </c>
      <c r="AC21" s="8">
        <v>0</v>
      </c>
    </row>
    <row r="22" spans="1:29" ht="14.25" customHeight="1">
      <c r="A22" s="52">
        <v>44581</v>
      </c>
      <c r="B22" s="8">
        <v>3.6</v>
      </c>
      <c r="C22" s="8">
        <v>0</v>
      </c>
      <c r="D22" s="8">
        <v>3.5</v>
      </c>
      <c r="E22" s="8">
        <v>0</v>
      </c>
      <c r="F22" s="8">
        <v>3.4</v>
      </c>
      <c r="G22" s="8">
        <v>0</v>
      </c>
      <c r="H22" s="8">
        <v>3.9</v>
      </c>
      <c r="I22" s="8">
        <v>0</v>
      </c>
      <c r="J22" s="8">
        <v>3.7</v>
      </c>
      <c r="K22" s="8">
        <v>0</v>
      </c>
      <c r="L22" s="8">
        <v>3</v>
      </c>
      <c r="M22" s="8">
        <v>0</v>
      </c>
      <c r="N22" s="8">
        <v>3.8</v>
      </c>
      <c r="O22" s="8">
        <v>0</v>
      </c>
      <c r="P22" s="8">
        <v>2.4</v>
      </c>
      <c r="Q22" s="8">
        <v>0</v>
      </c>
      <c r="R22" s="8">
        <v>4.3</v>
      </c>
      <c r="S22" s="8">
        <v>0</v>
      </c>
      <c r="T22" s="8">
        <v>4</v>
      </c>
      <c r="U22" s="8">
        <v>0</v>
      </c>
      <c r="V22" s="8">
        <v>3.4</v>
      </c>
      <c r="W22" s="8">
        <v>0</v>
      </c>
      <c r="X22" s="8">
        <v>2.8</v>
      </c>
      <c r="Y22" s="8">
        <v>0</v>
      </c>
      <c r="Z22" s="8">
        <v>3.8</v>
      </c>
      <c r="AA22" s="8">
        <v>0</v>
      </c>
      <c r="AB22" s="8">
        <v>2.4</v>
      </c>
      <c r="AC22" s="8">
        <v>0</v>
      </c>
    </row>
    <row r="23" spans="1:29" ht="14.25" customHeight="1">
      <c r="A23" s="52">
        <v>44582</v>
      </c>
      <c r="B23" s="8">
        <v>7.3</v>
      </c>
      <c r="C23" s="8">
        <v>0</v>
      </c>
      <c r="D23" s="8">
        <v>7.2</v>
      </c>
      <c r="E23" s="8">
        <v>0</v>
      </c>
      <c r="F23" s="8">
        <v>6.9</v>
      </c>
      <c r="G23" s="8">
        <v>0</v>
      </c>
      <c r="H23" s="8">
        <v>7.2</v>
      </c>
      <c r="I23" s="8">
        <v>0</v>
      </c>
      <c r="J23" s="8">
        <v>6.6</v>
      </c>
      <c r="K23" s="8">
        <v>0</v>
      </c>
      <c r="L23" s="8">
        <v>6.7</v>
      </c>
      <c r="M23" s="8">
        <v>0</v>
      </c>
      <c r="N23" s="8">
        <v>7.1</v>
      </c>
      <c r="O23" s="8">
        <v>0</v>
      </c>
      <c r="P23" s="8">
        <v>5.0999999999999996</v>
      </c>
      <c r="Q23" s="8">
        <v>0</v>
      </c>
      <c r="R23" s="8">
        <v>5.3</v>
      </c>
      <c r="S23" s="8">
        <v>0</v>
      </c>
      <c r="T23" s="8">
        <v>5.8</v>
      </c>
      <c r="U23" s="8">
        <v>0</v>
      </c>
      <c r="V23" s="8">
        <v>6.9</v>
      </c>
      <c r="W23" s="8">
        <v>0</v>
      </c>
      <c r="X23" s="8">
        <v>4</v>
      </c>
      <c r="Y23" s="8">
        <v>0</v>
      </c>
      <c r="Z23" s="8">
        <v>7.2</v>
      </c>
      <c r="AA23" s="8">
        <v>0</v>
      </c>
      <c r="AB23" s="8">
        <v>5.0999999999999996</v>
      </c>
      <c r="AC23" s="8">
        <v>0</v>
      </c>
    </row>
    <row r="24" spans="1:29" ht="14.25" customHeight="1">
      <c r="A24" s="52">
        <v>44583</v>
      </c>
      <c r="B24" s="8">
        <v>10.5</v>
      </c>
      <c r="C24" s="8">
        <v>2.2000000000000002</v>
      </c>
      <c r="D24" s="8">
        <v>10.3</v>
      </c>
      <c r="E24" s="8">
        <v>2.2000000000000002</v>
      </c>
      <c r="F24" s="8">
        <v>10.199999999999999</v>
      </c>
      <c r="G24" s="8">
        <v>1</v>
      </c>
      <c r="H24" s="8">
        <v>10.4</v>
      </c>
      <c r="I24" s="8">
        <v>2.2000000000000002</v>
      </c>
      <c r="J24" s="8">
        <v>9.8000000000000007</v>
      </c>
      <c r="K24" s="8">
        <v>2.6</v>
      </c>
      <c r="L24" s="8">
        <v>10.1</v>
      </c>
      <c r="M24" s="8">
        <v>1.2</v>
      </c>
      <c r="N24" s="8">
        <v>10.199999999999999</v>
      </c>
      <c r="O24" s="8">
        <v>2.2000000000000002</v>
      </c>
      <c r="P24" s="8">
        <v>6.5</v>
      </c>
      <c r="Q24" s="8">
        <v>2.4</v>
      </c>
      <c r="R24" s="8">
        <v>9.4</v>
      </c>
      <c r="S24" s="8">
        <v>0</v>
      </c>
      <c r="T24" s="8">
        <v>7.9</v>
      </c>
      <c r="U24" s="8">
        <v>0.4</v>
      </c>
      <c r="V24" s="8">
        <v>10.199999999999999</v>
      </c>
      <c r="W24" s="8">
        <v>1</v>
      </c>
      <c r="X24" s="8">
        <v>5.9</v>
      </c>
      <c r="Y24" s="8">
        <v>0.2</v>
      </c>
      <c r="Z24" s="8">
        <v>10.3</v>
      </c>
      <c r="AA24" s="8">
        <v>2.2000000000000002</v>
      </c>
      <c r="AB24" s="8">
        <v>6.5</v>
      </c>
      <c r="AC24" s="8">
        <v>2.4</v>
      </c>
    </row>
    <row r="25" spans="1:29" ht="14.25" customHeight="1">
      <c r="A25" s="52">
        <v>44584</v>
      </c>
      <c r="B25" s="8">
        <v>12.5</v>
      </c>
      <c r="C25" s="8">
        <v>6.3</v>
      </c>
      <c r="D25" s="8">
        <v>12.3</v>
      </c>
      <c r="E25" s="8">
        <v>6.2</v>
      </c>
      <c r="F25" s="8">
        <v>12</v>
      </c>
      <c r="G25" s="8">
        <v>5.8</v>
      </c>
      <c r="H25" s="8">
        <v>12.9</v>
      </c>
      <c r="I25" s="8">
        <v>2</v>
      </c>
      <c r="J25" s="8">
        <v>12.9</v>
      </c>
      <c r="K25" s="8">
        <v>1.8</v>
      </c>
      <c r="L25" s="8">
        <v>12</v>
      </c>
      <c r="M25" s="8">
        <v>0</v>
      </c>
      <c r="N25" s="8">
        <v>12.6</v>
      </c>
      <c r="O25" s="8">
        <v>2</v>
      </c>
      <c r="P25" s="8">
        <v>11.1</v>
      </c>
      <c r="Q25" s="8">
        <v>6.5</v>
      </c>
      <c r="R25" s="8">
        <v>11.5</v>
      </c>
      <c r="S25" s="8">
        <v>0.2</v>
      </c>
      <c r="T25" s="8">
        <v>10</v>
      </c>
      <c r="U25" s="8">
        <v>0.2</v>
      </c>
      <c r="V25" s="8">
        <v>12</v>
      </c>
      <c r="W25" s="8">
        <v>5.8</v>
      </c>
      <c r="X25" s="8">
        <v>9.3000000000000007</v>
      </c>
      <c r="Y25" s="8">
        <v>0.2</v>
      </c>
      <c r="Z25" s="8">
        <v>12.7</v>
      </c>
      <c r="AA25" s="8">
        <v>2</v>
      </c>
      <c r="AB25" s="8">
        <v>11.1</v>
      </c>
      <c r="AC25" s="8">
        <v>6.5</v>
      </c>
    </row>
    <row r="26" spans="1:29" ht="14.25" customHeight="1">
      <c r="A26" s="52">
        <v>44585</v>
      </c>
      <c r="B26" s="8">
        <v>9.3000000000000007</v>
      </c>
      <c r="C26" s="8">
        <v>0.4</v>
      </c>
      <c r="D26" s="8">
        <v>9.1</v>
      </c>
      <c r="E26" s="8">
        <v>0.4</v>
      </c>
      <c r="F26" s="8">
        <v>9.1999999999999993</v>
      </c>
      <c r="G26" s="8">
        <v>0.2</v>
      </c>
      <c r="H26" s="8">
        <v>9</v>
      </c>
      <c r="I26" s="8">
        <v>0.2</v>
      </c>
      <c r="J26" s="8">
        <v>8.8000000000000007</v>
      </c>
      <c r="K26" s="8">
        <v>0.2</v>
      </c>
      <c r="L26" s="8">
        <v>8.6999999999999993</v>
      </c>
      <c r="M26" s="8">
        <v>0.2</v>
      </c>
      <c r="N26" s="8">
        <v>8.8000000000000007</v>
      </c>
      <c r="O26" s="8">
        <v>0.2</v>
      </c>
      <c r="P26" s="8">
        <v>5.5</v>
      </c>
      <c r="Q26" s="8">
        <v>0</v>
      </c>
      <c r="R26" s="8">
        <v>9.4</v>
      </c>
      <c r="S26" s="8">
        <v>0.8</v>
      </c>
      <c r="T26" s="8">
        <v>7</v>
      </c>
      <c r="U26" s="8">
        <v>0</v>
      </c>
      <c r="V26" s="8">
        <v>9.1999999999999993</v>
      </c>
      <c r="W26" s="8">
        <v>0.2</v>
      </c>
      <c r="X26" s="8">
        <v>6.7</v>
      </c>
      <c r="Y26" s="8">
        <v>1.9</v>
      </c>
      <c r="Z26" s="8">
        <v>8.9</v>
      </c>
      <c r="AA26" s="8">
        <v>0.2</v>
      </c>
      <c r="AB26" s="8">
        <v>5.5</v>
      </c>
      <c r="AC26" s="8">
        <v>0</v>
      </c>
    </row>
    <row r="27" spans="1:29" ht="14.25" customHeight="1">
      <c r="A27" s="52">
        <v>44586</v>
      </c>
      <c r="B27" s="8">
        <v>8.3000000000000007</v>
      </c>
      <c r="C27" s="8">
        <v>0.2</v>
      </c>
      <c r="D27" s="8">
        <v>8.1999999999999993</v>
      </c>
      <c r="E27" s="8">
        <v>0.2</v>
      </c>
      <c r="F27" s="8">
        <v>8.4</v>
      </c>
      <c r="G27" s="8">
        <v>0.2</v>
      </c>
      <c r="H27" s="8">
        <v>8.1</v>
      </c>
      <c r="I27" s="8">
        <v>0.2</v>
      </c>
      <c r="J27" s="8">
        <v>8.1999999999999993</v>
      </c>
      <c r="K27" s="8">
        <v>0.2</v>
      </c>
      <c r="L27" s="8">
        <v>8.1</v>
      </c>
      <c r="M27" s="8">
        <v>0</v>
      </c>
      <c r="N27" s="8">
        <v>7.9</v>
      </c>
      <c r="O27" s="8">
        <v>0.2</v>
      </c>
      <c r="P27" s="8">
        <v>4.7</v>
      </c>
      <c r="Q27" s="8">
        <v>0.2</v>
      </c>
      <c r="R27" s="8">
        <v>8.1999999999999993</v>
      </c>
      <c r="S27" s="8">
        <v>0</v>
      </c>
      <c r="T27" s="8">
        <v>5.2</v>
      </c>
      <c r="U27" s="8">
        <v>0.2</v>
      </c>
      <c r="V27" s="8">
        <v>8.4</v>
      </c>
      <c r="W27" s="8">
        <v>0.2</v>
      </c>
      <c r="X27" s="8">
        <v>3.6</v>
      </c>
      <c r="Y27" s="8">
        <v>1</v>
      </c>
      <c r="Z27" s="8">
        <v>8</v>
      </c>
      <c r="AA27" s="8">
        <v>0.2</v>
      </c>
      <c r="AB27" s="8">
        <v>4.7</v>
      </c>
      <c r="AC27" s="8">
        <v>0.2</v>
      </c>
    </row>
    <row r="28" spans="1:29" ht="14.25" customHeight="1">
      <c r="A28" s="52">
        <v>44587</v>
      </c>
      <c r="B28" s="8">
        <v>8.6</v>
      </c>
      <c r="C28" s="8">
        <v>1</v>
      </c>
      <c r="D28" s="8">
        <v>8.4</v>
      </c>
      <c r="E28" s="8">
        <v>1</v>
      </c>
      <c r="F28" s="8">
        <v>7.8</v>
      </c>
      <c r="G28" s="8">
        <v>2</v>
      </c>
      <c r="H28" s="8">
        <v>8.8000000000000007</v>
      </c>
      <c r="I28" s="8">
        <v>1</v>
      </c>
      <c r="J28" s="8">
        <v>8</v>
      </c>
      <c r="K28" s="8">
        <v>2.2000000000000002</v>
      </c>
      <c r="L28" s="8">
        <v>7.5</v>
      </c>
      <c r="M28" s="8">
        <v>1</v>
      </c>
      <c r="N28" s="8">
        <v>8.6</v>
      </c>
      <c r="O28" s="8">
        <v>1</v>
      </c>
      <c r="P28" s="8">
        <v>6.1</v>
      </c>
      <c r="Q28" s="8">
        <v>0.6</v>
      </c>
      <c r="R28" s="8">
        <v>8</v>
      </c>
      <c r="S28" s="8">
        <v>1.6</v>
      </c>
      <c r="T28" s="8">
        <v>5.9</v>
      </c>
      <c r="U28" s="8">
        <v>1</v>
      </c>
      <c r="V28" s="8">
        <v>7.8</v>
      </c>
      <c r="W28" s="8">
        <v>2</v>
      </c>
      <c r="X28" s="8">
        <v>5.8</v>
      </c>
      <c r="Y28" s="8">
        <v>1.4</v>
      </c>
      <c r="Z28" s="8">
        <v>8.6999999999999993</v>
      </c>
      <c r="AA28" s="8">
        <v>1</v>
      </c>
      <c r="AB28" s="8">
        <v>6.1</v>
      </c>
      <c r="AC28" s="8">
        <v>0.6</v>
      </c>
    </row>
    <row r="29" spans="1:29" ht="14.25" customHeight="1">
      <c r="A29" s="52">
        <v>44588</v>
      </c>
      <c r="B29" s="8">
        <v>7.8</v>
      </c>
      <c r="C29" s="8">
        <v>0.2</v>
      </c>
      <c r="D29" s="8">
        <v>7.7</v>
      </c>
      <c r="E29" s="8">
        <v>0.2</v>
      </c>
      <c r="F29" s="8">
        <v>6.9</v>
      </c>
      <c r="G29" s="8">
        <v>7.4</v>
      </c>
      <c r="H29" s="8">
        <v>7.9</v>
      </c>
      <c r="I29" s="8">
        <v>7.1</v>
      </c>
      <c r="J29" s="8">
        <v>7.6</v>
      </c>
      <c r="K29" s="8">
        <v>7.4</v>
      </c>
      <c r="L29" s="8">
        <v>6.1</v>
      </c>
      <c r="M29" s="8">
        <v>5.8</v>
      </c>
      <c r="N29" s="8">
        <v>7.7</v>
      </c>
      <c r="O29" s="8">
        <v>7</v>
      </c>
      <c r="P29" s="8">
        <v>7.9</v>
      </c>
      <c r="Q29" s="8">
        <v>8.8000000000000007</v>
      </c>
      <c r="R29" s="8">
        <v>6.7</v>
      </c>
      <c r="S29" s="8">
        <v>10.4</v>
      </c>
      <c r="T29" s="8">
        <v>7.7</v>
      </c>
      <c r="U29" s="8">
        <v>6.8</v>
      </c>
      <c r="V29" s="8">
        <v>6.9</v>
      </c>
      <c r="W29" s="8">
        <v>7.4</v>
      </c>
      <c r="X29" s="8">
        <v>6.6</v>
      </c>
      <c r="Y29" s="8">
        <v>9.6999999999999993</v>
      </c>
      <c r="Z29" s="8">
        <v>7.8</v>
      </c>
      <c r="AA29" s="8">
        <v>7.1</v>
      </c>
      <c r="AB29" s="8">
        <v>7.9</v>
      </c>
      <c r="AC29" s="8">
        <v>8.8000000000000007</v>
      </c>
    </row>
    <row r="30" spans="1:29" ht="14.25" customHeight="1">
      <c r="A30" s="52">
        <v>44589</v>
      </c>
      <c r="B30" s="8">
        <v>9.3000000000000007</v>
      </c>
      <c r="C30" s="8">
        <v>4.7</v>
      </c>
      <c r="D30" s="8">
        <v>9.1999999999999993</v>
      </c>
      <c r="E30" s="8">
        <v>4.5999999999999996</v>
      </c>
      <c r="F30" s="8">
        <v>8.5</v>
      </c>
      <c r="G30" s="8">
        <v>1.6</v>
      </c>
      <c r="H30" s="8">
        <v>9.4</v>
      </c>
      <c r="I30" s="8">
        <v>4.9000000000000004</v>
      </c>
      <c r="J30" s="8">
        <v>9.5</v>
      </c>
      <c r="K30" s="8">
        <v>1.2</v>
      </c>
      <c r="L30" s="8">
        <v>8.1</v>
      </c>
      <c r="M30" s="8">
        <v>5.2</v>
      </c>
      <c r="N30" s="8">
        <v>9.1999999999999993</v>
      </c>
      <c r="O30" s="8">
        <v>4.8</v>
      </c>
      <c r="P30" s="8">
        <v>7.6</v>
      </c>
      <c r="Q30" s="8">
        <v>1.2</v>
      </c>
      <c r="R30" s="8">
        <v>8</v>
      </c>
      <c r="S30" s="8">
        <v>1.8</v>
      </c>
      <c r="T30" s="8">
        <v>9.1</v>
      </c>
      <c r="U30" s="8">
        <v>4.4000000000000004</v>
      </c>
      <c r="V30" s="8">
        <v>8.5</v>
      </c>
      <c r="W30" s="8">
        <v>1.6</v>
      </c>
      <c r="X30" s="8">
        <v>7.5</v>
      </c>
      <c r="Y30" s="8">
        <v>3.8</v>
      </c>
      <c r="Z30" s="8">
        <v>9.3000000000000007</v>
      </c>
      <c r="AA30" s="8">
        <v>4.8</v>
      </c>
      <c r="AB30" s="8">
        <v>7.6</v>
      </c>
      <c r="AC30" s="8">
        <v>1.2</v>
      </c>
    </row>
    <row r="31" spans="1:29" ht="14.25" customHeight="1">
      <c r="A31" s="52">
        <v>44590</v>
      </c>
      <c r="B31" s="8">
        <v>9.5</v>
      </c>
      <c r="C31" s="8">
        <v>1.2</v>
      </c>
      <c r="D31" s="8">
        <v>9.4</v>
      </c>
      <c r="E31" s="8">
        <v>1.2</v>
      </c>
      <c r="F31" s="8">
        <v>8.5</v>
      </c>
      <c r="G31" s="8">
        <v>1.2</v>
      </c>
      <c r="H31" s="8">
        <v>9.6</v>
      </c>
      <c r="I31" s="8">
        <v>1.2</v>
      </c>
      <c r="J31" s="8">
        <v>9.1999999999999993</v>
      </c>
      <c r="K31" s="8">
        <v>1</v>
      </c>
      <c r="L31" s="8">
        <v>8.4</v>
      </c>
      <c r="M31" s="8">
        <v>0.6</v>
      </c>
      <c r="N31" s="8">
        <v>9.4</v>
      </c>
      <c r="O31" s="8">
        <v>1.2</v>
      </c>
      <c r="P31" s="8">
        <v>8.8000000000000007</v>
      </c>
      <c r="Q31" s="8">
        <v>6</v>
      </c>
      <c r="R31" s="8">
        <v>8.1</v>
      </c>
      <c r="S31" s="8">
        <v>0.5</v>
      </c>
      <c r="T31" s="8">
        <v>8.6999999999999993</v>
      </c>
      <c r="U31" s="8">
        <v>1.2</v>
      </c>
      <c r="V31" s="8">
        <v>8.5</v>
      </c>
      <c r="W31" s="8">
        <v>1.2</v>
      </c>
      <c r="X31" s="8">
        <v>6.3</v>
      </c>
      <c r="Y31" s="8">
        <v>1.6</v>
      </c>
      <c r="Z31" s="8">
        <v>9.5</v>
      </c>
      <c r="AA31" s="8">
        <v>1.2</v>
      </c>
      <c r="AB31" s="8">
        <v>8.8000000000000007</v>
      </c>
      <c r="AC31" s="8">
        <v>6</v>
      </c>
    </row>
    <row r="32" spans="1:29" ht="14.25" customHeight="1">
      <c r="A32" s="52">
        <v>44591</v>
      </c>
      <c r="B32" s="8">
        <v>11.7</v>
      </c>
      <c r="C32" s="8">
        <v>12.9</v>
      </c>
      <c r="D32" s="8">
        <v>11.5</v>
      </c>
      <c r="E32" s="8">
        <v>12.7</v>
      </c>
      <c r="F32" s="8">
        <v>11</v>
      </c>
      <c r="G32" s="8">
        <v>14.4</v>
      </c>
      <c r="H32" s="8">
        <v>11.7</v>
      </c>
      <c r="I32" s="8">
        <v>13.5</v>
      </c>
      <c r="J32" s="8">
        <v>11.8</v>
      </c>
      <c r="K32" s="8">
        <v>13</v>
      </c>
      <c r="L32" s="8">
        <v>10.1</v>
      </c>
      <c r="M32" s="8">
        <v>12.6</v>
      </c>
      <c r="N32" s="8">
        <v>11.5</v>
      </c>
      <c r="O32" s="8">
        <v>13.2</v>
      </c>
      <c r="P32" s="8">
        <v>9.9</v>
      </c>
      <c r="Q32" s="8">
        <v>7.5</v>
      </c>
      <c r="R32" s="8">
        <v>10.4</v>
      </c>
      <c r="S32" s="8">
        <v>5.7</v>
      </c>
      <c r="T32" s="8">
        <v>11.2</v>
      </c>
      <c r="U32" s="8">
        <v>11</v>
      </c>
      <c r="V32" s="8">
        <v>11</v>
      </c>
      <c r="W32" s="8">
        <v>14.4</v>
      </c>
      <c r="X32" s="8">
        <v>9.4</v>
      </c>
      <c r="Y32" s="8">
        <v>4.2</v>
      </c>
      <c r="Z32" s="8">
        <v>11.6</v>
      </c>
      <c r="AA32" s="8">
        <v>13.3</v>
      </c>
      <c r="AB32" s="8">
        <v>9.9</v>
      </c>
      <c r="AC32" s="8">
        <v>7.5</v>
      </c>
    </row>
    <row r="33" spans="1:29" ht="14.25" customHeight="1">
      <c r="A33" s="52">
        <v>44592</v>
      </c>
      <c r="B33" s="8">
        <v>12.3</v>
      </c>
      <c r="C33" s="8">
        <v>2.2999999999999998</v>
      </c>
      <c r="D33" s="8">
        <v>12.1</v>
      </c>
      <c r="E33" s="8">
        <v>2.2999999999999998</v>
      </c>
      <c r="F33" s="8">
        <v>12.1</v>
      </c>
      <c r="G33" s="8">
        <v>1.6</v>
      </c>
      <c r="H33" s="8">
        <v>12.3</v>
      </c>
      <c r="I33" s="8">
        <v>2.4</v>
      </c>
      <c r="J33" s="8">
        <v>12.7</v>
      </c>
      <c r="K33" s="8">
        <v>1.2</v>
      </c>
      <c r="L33" s="8">
        <v>11.2</v>
      </c>
      <c r="M33" s="8">
        <v>3.2</v>
      </c>
      <c r="N33" s="8">
        <v>12.1</v>
      </c>
      <c r="O33" s="8">
        <v>2.4</v>
      </c>
      <c r="P33" s="8">
        <v>9.9</v>
      </c>
      <c r="Q33" s="8">
        <v>2</v>
      </c>
      <c r="R33" s="8">
        <v>12.1</v>
      </c>
      <c r="S33" s="8">
        <v>0.2</v>
      </c>
      <c r="T33" s="8">
        <v>12.3</v>
      </c>
      <c r="U33" s="8">
        <v>1.8</v>
      </c>
      <c r="V33" s="8">
        <v>12.1</v>
      </c>
      <c r="W33" s="8">
        <v>1.6</v>
      </c>
      <c r="X33" s="8">
        <v>11.4</v>
      </c>
      <c r="Y33" s="8">
        <v>0</v>
      </c>
      <c r="Z33" s="8">
        <v>12.2</v>
      </c>
      <c r="AA33" s="8">
        <v>2.4</v>
      </c>
      <c r="AB33" s="8">
        <v>9.9</v>
      </c>
      <c r="AC33" s="8">
        <v>2</v>
      </c>
    </row>
    <row r="34" spans="1:29" ht="14.25" customHeight="1">
      <c r="A34" s="52">
        <v>44593</v>
      </c>
      <c r="B34" s="8">
        <v>12.8</v>
      </c>
      <c r="C34" s="8">
        <v>4.5</v>
      </c>
      <c r="D34" s="8">
        <v>12.5</v>
      </c>
      <c r="E34" s="8">
        <v>4.4000000000000004</v>
      </c>
      <c r="F34" s="8">
        <v>11.9</v>
      </c>
      <c r="G34" s="8">
        <v>5</v>
      </c>
      <c r="H34" s="8">
        <v>12.9</v>
      </c>
      <c r="I34" s="8">
        <v>4.7</v>
      </c>
      <c r="J34" s="8">
        <v>12.7</v>
      </c>
      <c r="K34" s="8">
        <v>3.4</v>
      </c>
      <c r="L34" s="8">
        <v>11.1</v>
      </c>
      <c r="M34" s="8">
        <v>2.8</v>
      </c>
      <c r="N34" s="8">
        <v>12.6</v>
      </c>
      <c r="O34" s="8">
        <v>4.5999999999999996</v>
      </c>
      <c r="P34" s="8">
        <v>13</v>
      </c>
      <c r="Q34" s="8">
        <v>3.6</v>
      </c>
      <c r="R34" s="8">
        <v>11.5</v>
      </c>
      <c r="S34" s="8">
        <v>2.2000000000000002</v>
      </c>
      <c r="T34" s="8">
        <v>12.4</v>
      </c>
      <c r="U34" s="8">
        <v>2.6</v>
      </c>
      <c r="V34" s="8">
        <v>11.9</v>
      </c>
      <c r="W34" s="8">
        <v>5</v>
      </c>
      <c r="X34" s="8">
        <v>11</v>
      </c>
      <c r="Y34" s="8">
        <v>1.7</v>
      </c>
      <c r="Z34" s="8">
        <v>12.7</v>
      </c>
      <c r="AA34" s="8">
        <v>4.5999999999999996</v>
      </c>
      <c r="AB34" s="8">
        <v>13</v>
      </c>
      <c r="AC34" s="8">
        <v>3.6</v>
      </c>
    </row>
    <row r="35" spans="1:29" ht="14.25" customHeight="1">
      <c r="A35" s="52">
        <v>44594</v>
      </c>
      <c r="B35" s="8">
        <v>15</v>
      </c>
      <c r="C35" s="8">
        <v>0.6</v>
      </c>
      <c r="D35" s="8">
        <v>14.7</v>
      </c>
      <c r="E35" s="8">
        <v>0.6</v>
      </c>
      <c r="F35" s="8">
        <v>13.5</v>
      </c>
      <c r="G35" s="8">
        <v>0.8</v>
      </c>
      <c r="H35" s="8">
        <v>15.1</v>
      </c>
      <c r="I35" s="8">
        <v>0.6</v>
      </c>
      <c r="J35" s="8">
        <v>14.2</v>
      </c>
      <c r="K35" s="8">
        <v>0.2</v>
      </c>
      <c r="L35" s="8">
        <v>13.6</v>
      </c>
      <c r="M35" s="8">
        <v>0.6</v>
      </c>
      <c r="N35" s="8">
        <v>14.8</v>
      </c>
      <c r="O35" s="8">
        <v>0.6</v>
      </c>
      <c r="P35" s="8">
        <v>16.100000000000001</v>
      </c>
      <c r="Q35" s="8">
        <v>0</v>
      </c>
      <c r="R35" s="8">
        <v>12.9</v>
      </c>
      <c r="S35" s="8">
        <v>4.5999999999999996</v>
      </c>
      <c r="T35" s="8">
        <v>13</v>
      </c>
      <c r="U35" s="8">
        <v>5.0999999999999996</v>
      </c>
      <c r="V35" s="8">
        <v>13.5</v>
      </c>
      <c r="W35" s="8">
        <v>0.8</v>
      </c>
      <c r="X35" s="8">
        <v>12.1</v>
      </c>
      <c r="Y35" s="8">
        <v>5.2</v>
      </c>
      <c r="Z35" s="8">
        <v>14.9</v>
      </c>
      <c r="AA35" s="8">
        <v>0.6</v>
      </c>
      <c r="AB35" s="8">
        <v>16.100000000000001</v>
      </c>
      <c r="AC35" s="8">
        <v>0</v>
      </c>
    </row>
    <row r="36" spans="1:29" ht="14.25" customHeight="1">
      <c r="A36" s="52">
        <v>44595</v>
      </c>
      <c r="B36" s="8">
        <v>15.6</v>
      </c>
      <c r="C36" s="8">
        <v>0</v>
      </c>
      <c r="D36" s="8">
        <v>15.3</v>
      </c>
      <c r="E36" s="8">
        <v>0</v>
      </c>
      <c r="F36" s="8">
        <v>13.8</v>
      </c>
      <c r="G36" s="8">
        <v>0.2</v>
      </c>
      <c r="H36" s="8">
        <v>15.7</v>
      </c>
      <c r="I36" s="8">
        <v>0</v>
      </c>
      <c r="J36" s="8">
        <v>15.4</v>
      </c>
      <c r="K36" s="8">
        <v>0.2</v>
      </c>
      <c r="L36" s="8">
        <v>14.6</v>
      </c>
      <c r="M36" s="8">
        <v>0</v>
      </c>
      <c r="N36" s="8">
        <v>15.4</v>
      </c>
      <c r="O36" s="8">
        <v>0</v>
      </c>
      <c r="P36" s="8">
        <v>13.3</v>
      </c>
      <c r="Q36" s="8">
        <v>0.2</v>
      </c>
      <c r="R36" s="8">
        <v>13.9</v>
      </c>
      <c r="S36" s="8">
        <v>0.1</v>
      </c>
      <c r="T36" s="8">
        <v>14</v>
      </c>
      <c r="U36" s="8">
        <v>0</v>
      </c>
      <c r="V36" s="8">
        <v>13.8</v>
      </c>
      <c r="W36" s="8">
        <v>0.2</v>
      </c>
      <c r="X36" s="8">
        <v>11.5</v>
      </c>
      <c r="Y36" s="8">
        <v>0</v>
      </c>
      <c r="Z36" s="8">
        <v>15.6</v>
      </c>
      <c r="AA36" s="8">
        <v>0</v>
      </c>
      <c r="AB36" s="8">
        <v>13.3</v>
      </c>
      <c r="AC36" s="8">
        <v>0.2</v>
      </c>
    </row>
    <row r="37" spans="1:29" ht="14.25" customHeight="1">
      <c r="A37" s="52">
        <v>44596</v>
      </c>
      <c r="B37" s="8">
        <v>9.6</v>
      </c>
      <c r="C37" s="8">
        <v>0</v>
      </c>
      <c r="D37" s="8">
        <v>9.5</v>
      </c>
      <c r="E37" s="8">
        <v>0</v>
      </c>
      <c r="F37" s="8">
        <v>7.9</v>
      </c>
      <c r="G37" s="8">
        <v>0.2</v>
      </c>
      <c r="H37" s="8">
        <v>9.6999999999999993</v>
      </c>
      <c r="I37" s="8">
        <v>0</v>
      </c>
      <c r="J37" s="8">
        <v>9.6</v>
      </c>
      <c r="K37" s="8">
        <v>0</v>
      </c>
      <c r="L37" s="8">
        <v>8.3000000000000007</v>
      </c>
      <c r="M37" s="8">
        <v>0</v>
      </c>
      <c r="N37" s="8">
        <v>9.5</v>
      </c>
      <c r="O37" s="8">
        <v>0</v>
      </c>
      <c r="P37" s="8">
        <v>9.3000000000000007</v>
      </c>
      <c r="Q37" s="8">
        <v>0</v>
      </c>
      <c r="R37" s="8">
        <v>8</v>
      </c>
      <c r="S37" s="8">
        <v>0.4</v>
      </c>
      <c r="T37" s="8">
        <v>8</v>
      </c>
      <c r="U37" s="8">
        <v>0.4</v>
      </c>
      <c r="V37" s="8">
        <v>7.9</v>
      </c>
      <c r="W37" s="8">
        <v>0.2</v>
      </c>
      <c r="X37" s="8">
        <v>7.2</v>
      </c>
      <c r="Y37" s="8">
        <v>0.4</v>
      </c>
      <c r="Z37" s="8">
        <v>9.6</v>
      </c>
      <c r="AA37" s="8">
        <v>0</v>
      </c>
      <c r="AB37" s="8">
        <v>9.3000000000000007</v>
      </c>
      <c r="AC37" s="8">
        <v>0</v>
      </c>
    </row>
    <row r="38" spans="1:29" ht="14.25" customHeight="1">
      <c r="A38" s="52">
        <v>44597</v>
      </c>
      <c r="B38" s="8">
        <v>6.7</v>
      </c>
      <c r="C38" s="8">
        <v>0</v>
      </c>
      <c r="D38" s="8">
        <v>6.6</v>
      </c>
      <c r="E38" s="8">
        <v>0</v>
      </c>
      <c r="F38" s="8">
        <v>5.9</v>
      </c>
      <c r="G38" s="8">
        <v>0</v>
      </c>
      <c r="H38" s="8">
        <v>6.7</v>
      </c>
      <c r="I38" s="8">
        <v>0</v>
      </c>
      <c r="J38" s="8">
        <v>6.8</v>
      </c>
      <c r="K38" s="8">
        <v>0</v>
      </c>
      <c r="L38" s="8">
        <v>5.6</v>
      </c>
      <c r="M38" s="8">
        <v>0</v>
      </c>
      <c r="N38" s="8">
        <v>6.6</v>
      </c>
      <c r="O38" s="8">
        <v>0</v>
      </c>
      <c r="P38" s="8">
        <v>7.5</v>
      </c>
      <c r="Q38" s="8">
        <v>0</v>
      </c>
      <c r="R38" s="8">
        <v>5.6</v>
      </c>
      <c r="S38" s="8">
        <v>0</v>
      </c>
      <c r="T38" s="8">
        <v>5.6</v>
      </c>
      <c r="U38" s="8">
        <v>0</v>
      </c>
      <c r="V38" s="8">
        <v>5.9</v>
      </c>
      <c r="W38" s="8">
        <v>0</v>
      </c>
      <c r="X38" s="8">
        <v>4.0999999999999996</v>
      </c>
      <c r="Y38" s="8">
        <v>0</v>
      </c>
      <c r="Z38" s="8">
        <v>6.7</v>
      </c>
      <c r="AA38" s="8">
        <v>0</v>
      </c>
      <c r="AB38" s="8">
        <v>7.5</v>
      </c>
      <c r="AC38" s="8">
        <v>0</v>
      </c>
    </row>
    <row r="39" spans="1:29" ht="14.25" customHeight="1">
      <c r="A39" s="52">
        <v>44598</v>
      </c>
      <c r="B39" s="8">
        <v>6</v>
      </c>
      <c r="C39" s="8">
        <v>0</v>
      </c>
      <c r="D39" s="8">
        <v>5.9</v>
      </c>
      <c r="E39" s="8">
        <v>0</v>
      </c>
      <c r="F39" s="8">
        <v>6.8</v>
      </c>
      <c r="G39" s="8">
        <v>0</v>
      </c>
      <c r="H39" s="8">
        <v>6</v>
      </c>
      <c r="I39" s="8">
        <v>0</v>
      </c>
      <c r="J39" s="8">
        <v>5.7</v>
      </c>
      <c r="K39" s="8">
        <v>0</v>
      </c>
      <c r="L39" s="8">
        <v>6.7</v>
      </c>
      <c r="M39" s="8">
        <v>0</v>
      </c>
      <c r="N39" s="8">
        <v>5.9</v>
      </c>
      <c r="O39" s="8">
        <v>0</v>
      </c>
      <c r="P39" s="8">
        <v>4.0999999999999996</v>
      </c>
      <c r="Q39" s="8">
        <v>0</v>
      </c>
      <c r="R39" s="8">
        <v>9.6999999999999993</v>
      </c>
      <c r="S39" s="8">
        <v>0</v>
      </c>
      <c r="T39" s="8">
        <v>9.8000000000000007</v>
      </c>
      <c r="U39" s="8">
        <v>0</v>
      </c>
      <c r="V39" s="8">
        <v>6.8</v>
      </c>
      <c r="W39" s="8">
        <v>0</v>
      </c>
      <c r="X39" s="8">
        <v>3</v>
      </c>
      <c r="Y39" s="8">
        <v>0</v>
      </c>
      <c r="Z39" s="8">
        <v>6</v>
      </c>
      <c r="AA39" s="8">
        <v>0</v>
      </c>
      <c r="AB39" s="8">
        <v>4.0999999999999996</v>
      </c>
      <c r="AC39" s="8">
        <v>0</v>
      </c>
    </row>
    <row r="40" spans="1:29" ht="14.25" customHeight="1">
      <c r="A40" s="52">
        <v>44599</v>
      </c>
      <c r="B40" s="8">
        <v>8.6999999999999993</v>
      </c>
      <c r="C40" s="8">
        <v>0</v>
      </c>
      <c r="D40" s="8">
        <v>8.6</v>
      </c>
      <c r="E40" s="8">
        <v>0</v>
      </c>
      <c r="F40" s="8">
        <v>8.6999999999999993</v>
      </c>
      <c r="G40" s="8">
        <v>0</v>
      </c>
      <c r="H40" s="8">
        <v>8.8000000000000007</v>
      </c>
      <c r="I40" s="8">
        <v>0</v>
      </c>
      <c r="J40" s="8">
        <v>8.8000000000000007</v>
      </c>
      <c r="K40" s="8">
        <v>0</v>
      </c>
      <c r="L40" s="8">
        <v>8.8000000000000007</v>
      </c>
      <c r="M40" s="8">
        <v>0</v>
      </c>
      <c r="N40" s="8">
        <v>8.6</v>
      </c>
      <c r="O40" s="8">
        <v>0</v>
      </c>
      <c r="P40" s="8">
        <v>6.8</v>
      </c>
      <c r="Q40" s="8">
        <v>0</v>
      </c>
      <c r="R40" s="8">
        <v>8.3000000000000007</v>
      </c>
      <c r="S40" s="8">
        <v>0</v>
      </c>
      <c r="T40" s="8">
        <v>8.3000000000000007</v>
      </c>
      <c r="U40" s="8">
        <v>0.2</v>
      </c>
      <c r="V40" s="8">
        <v>8.6999999999999993</v>
      </c>
      <c r="W40" s="8">
        <v>0</v>
      </c>
      <c r="X40" s="8">
        <v>3.7</v>
      </c>
      <c r="Y40" s="8">
        <v>0.2</v>
      </c>
      <c r="Z40" s="8">
        <v>8.6999999999999993</v>
      </c>
      <c r="AA40" s="8">
        <v>0</v>
      </c>
      <c r="AB40" s="8">
        <v>6.8</v>
      </c>
      <c r="AC40" s="8">
        <v>0</v>
      </c>
    </row>
    <row r="41" spans="1:29" ht="14.25" customHeight="1">
      <c r="A41" s="52">
        <v>44600</v>
      </c>
      <c r="B41" s="8">
        <v>9</v>
      </c>
      <c r="C41" s="8">
        <v>0.2</v>
      </c>
      <c r="D41" s="8">
        <v>8.9</v>
      </c>
      <c r="E41" s="8">
        <v>0.2</v>
      </c>
      <c r="F41" s="8">
        <v>8.9</v>
      </c>
      <c r="G41" s="8">
        <v>0</v>
      </c>
      <c r="H41" s="8">
        <v>9.1</v>
      </c>
      <c r="I41" s="8">
        <v>0.2</v>
      </c>
      <c r="J41" s="8">
        <v>9.1</v>
      </c>
      <c r="K41" s="8">
        <v>0</v>
      </c>
      <c r="L41" s="8">
        <v>9.1</v>
      </c>
      <c r="M41" s="8">
        <v>0</v>
      </c>
      <c r="N41" s="8">
        <v>8.9</v>
      </c>
      <c r="O41" s="8">
        <v>0.2</v>
      </c>
      <c r="P41" s="8">
        <v>7.4</v>
      </c>
      <c r="Q41" s="8">
        <v>0</v>
      </c>
      <c r="R41" s="8">
        <v>8.6</v>
      </c>
      <c r="S41" s="8">
        <v>0</v>
      </c>
      <c r="T41" s="8">
        <v>8.6999999999999993</v>
      </c>
      <c r="U41" s="8">
        <v>0</v>
      </c>
      <c r="V41" s="8">
        <v>8.9</v>
      </c>
      <c r="W41" s="8">
        <v>0</v>
      </c>
      <c r="X41" s="8">
        <v>5.5</v>
      </c>
      <c r="Y41" s="8">
        <v>0</v>
      </c>
      <c r="Z41" s="8">
        <v>9</v>
      </c>
      <c r="AA41" s="8">
        <v>0.2</v>
      </c>
      <c r="AB41" s="8">
        <v>7.4</v>
      </c>
      <c r="AC41" s="8">
        <v>0</v>
      </c>
    </row>
    <row r="42" spans="1:29" ht="14.25" customHeight="1">
      <c r="A42" s="52">
        <v>44601</v>
      </c>
      <c r="B42" s="8">
        <v>11.7</v>
      </c>
      <c r="C42" s="8">
        <v>0</v>
      </c>
      <c r="D42" s="8">
        <v>11.5</v>
      </c>
      <c r="E42" s="8">
        <v>0</v>
      </c>
      <c r="F42" s="8">
        <v>10.8</v>
      </c>
      <c r="G42" s="8">
        <v>0</v>
      </c>
      <c r="H42" s="8">
        <v>11.7</v>
      </c>
      <c r="I42" s="8">
        <v>0</v>
      </c>
      <c r="J42" s="8">
        <v>11.8</v>
      </c>
      <c r="K42" s="8">
        <v>0</v>
      </c>
      <c r="L42" s="8">
        <v>10.1</v>
      </c>
      <c r="M42" s="8">
        <v>0</v>
      </c>
      <c r="N42" s="8">
        <v>11.5</v>
      </c>
      <c r="O42" s="8">
        <v>0</v>
      </c>
      <c r="P42" s="8">
        <v>11.6</v>
      </c>
      <c r="Q42" s="8">
        <v>0</v>
      </c>
      <c r="R42" s="8">
        <v>10.9</v>
      </c>
      <c r="S42" s="8">
        <v>0</v>
      </c>
      <c r="T42" s="8">
        <v>11</v>
      </c>
      <c r="U42" s="8">
        <v>0.1</v>
      </c>
      <c r="V42" s="8">
        <v>10.8</v>
      </c>
      <c r="W42" s="8">
        <v>0</v>
      </c>
      <c r="X42" s="8">
        <v>10</v>
      </c>
      <c r="Y42" s="8">
        <v>0.1</v>
      </c>
      <c r="Z42" s="8">
        <v>11.6</v>
      </c>
      <c r="AA42" s="8">
        <v>0</v>
      </c>
      <c r="AB42" s="8">
        <v>11.6</v>
      </c>
      <c r="AC42" s="8">
        <v>0</v>
      </c>
    </row>
    <row r="43" spans="1:29" ht="14.25" customHeight="1">
      <c r="A43" s="52">
        <v>44602</v>
      </c>
      <c r="B43" s="8">
        <v>13.1</v>
      </c>
      <c r="C43" s="8">
        <v>3.7</v>
      </c>
      <c r="D43" s="8">
        <v>12.8</v>
      </c>
      <c r="E43" s="8">
        <v>3.6</v>
      </c>
      <c r="F43" s="8">
        <v>12.1</v>
      </c>
      <c r="G43" s="8">
        <v>3.4</v>
      </c>
      <c r="H43" s="8">
        <v>13.2</v>
      </c>
      <c r="I43" s="8">
        <v>3.9</v>
      </c>
      <c r="J43" s="8">
        <v>13.3</v>
      </c>
      <c r="K43" s="8">
        <v>1</v>
      </c>
      <c r="L43" s="8">
        <v>11.4</v>
      </c>
      <c r="M43" s="8">
        <v>3</v>
      </c>
      <c r="N43" s="8">
        <v>12.9</v>
      </c>
      <c r="O43" s="8">
        <v>3.8</v>
      </c>
      <c r="P43" s="8">
        <v>13.6</v>
      </c>
      <c r="Q43" s="8">
        <v>3</v>
      </c>
      <c r="R43" s="8">
        <v>12.2</v>
      </c>
      <c r="S43" s="8">
        <v>1.1000000000000001</v>
      </c>
      <c r="T43" s="8">
        <v>12.3</v>
      </c>
      <c r="U43" s="8">
        <v>2.2000000000000002</v>
      </c>
      <c r="V43" s="8">
        <v>12.1</v>
      </c>
      <c r="W43" s="8">
        <v>3.4</v>
      </c>
      <c r="X43" s="8">
        <v>11</v>
      </c>
      <c r="Y43" s="8">
        <v>2.2000000000000002</v>
      </c>
      <c r="Z43" s="8">
        <v>13</v>
      </c>
      <c r="AA43" s="8">
        <v>3.8</v>
      </c>
      <c r="AB43" s="8">
        <v>13.6</v>
      </c>
      <c r="AC43" s="8">
        <v>3.1</v>
      </c>
    </row>
    <row r="44" spans="1:29" ht="14.25" customHeight="1">
      <c r="A44" s="52">
        <v>44603</v>
      </c>
      <c r="B44" s="8">
        <v>10</v>
      </c>
      <c r="C44" s="8">
        <v>4.7</v>
      </c>
      <c r="D44" s="8">
        <v>9.9</v>
      </c>
      <c r="E44" s="8">
        <v>4.5999999999999996</v>
      </c>
      <c r="F44" s="8">
        <v>8.6</v>
      </c>
      <c r="G44" s="8">
        <v>4.5999999999999996</v>
      </c>
      <c r="H44" s="8">
        <v>10.1</v>
      </c>
      <c r="I44" s="8">
        <v>4.9000000000000004</v>
      </c>
      <c r="J44" s="8">
        <v>9.5</v>
      </c>
      <c r="K44" s="8">
        <v>7.6</v>
      </c>
      <c r="L44" s="8">
        <v>8.8000000000000007</v>
      </c>
      <c r="M44" s="8">
        <v>8.8000000000000007</v>
      </c>
      <c r="N44" s="8">
        <v>9.9</v>
      </c>
      <c r="O44" s="8">
        <v>4.8</v>
      </c>
      <c r="P44" s="8">
        <v>10.4</v>
      </c>
      <c r="Q44" s="8">
        <v>8.1</v>
      </c>
      <c r="R44" s="8">
        <v>8.6999999999999993</v>
      </c>
      <c r="S44" s="8">
        <v>1.9</v>
      </c>
      <c r="T44" s="8">
        <v>8.8000000000000007</v>
      </c>
      <c r="U44" s="8">
        <v>1.3</v>
      </c>
      <c r="V44" s="8">
        <v>8.6</v>
      </c>
      <c r="W44" s="8">
        <v>4.5999999999999996</v>
      </c>
      <c r="X44" s="8">
        <v>7.8</v>
      </c>
      <c r="Y44" s="8">
        <v>1.3</v>
      </c>
      <c r="Z44" s="8">
        <v>10</v>
      </c>
      <c r="AA44" s="8">
        <v>4.8</v>
      </c>
      <c r="AB44" s="8">
        <v>10.4</v>
      </c>
      <c r="AC44" s="8">
        <v>8.1</v>
      </c>
    </row>
    <row r="45" spans="1:29" ht="14.25" customHeight="1">
      <c r="A45" s="52">
        <v>44604</v>
      </c>
      <c r="B45" s="8">
        <v>9.3000000000000007</v>
      </c>
      <c r="C45" s="8">
        <v>0</v>
      </c>
      <c r="D45" s="8">
        <v>9.1</v>
      </c>
      <c r="E45" s="8">
        <v>0</v>
      </c>
      <c r="F45" s="8">
        <v>6.7</v>
      </c>
      <c r="G45" s="8">
        <v>0.8</v>
      </c>
      <c r="H45" s="8">
        <v>8</v>
      </c>
      <c r="I45" s="8">
        <v>0.2</v>
      </c>
      <c r="J45" s="8">
        <v>9.3000000000000007</v>
      </c>
      <c r="K45" s="8">
        <v>0</v>
      </c>
      <c r="L45" s="8">
        <v>6</v>
      </c>
      <c r="M45" s="8">
        <v>0.2</v>
      </c>
      <c r="N45" s="8">
        <v>7.8</v>
      </c>
      <c r="O45" s="8">
        <v>0.2</v>
      </c>
      <c r="P45" s="8">
        <v>6.9</v>
      </c>
      <c r="Q45" s="8">
        <v>0</v>
      </c>
      <c r="R45" s="8">
        <v>4.2</v>
      </c>
      <c r="S45" s="8">
        <v>0.2</v>
      </c>
      <c r="T45" s="8">
        <v>4.2</v>
      </c>
      <c r="U45" s="8">
        <v>0.4</v>
      </c>
      <c r="V45" s="8">
        <v>6.7</v>
      </c>
      <c r="W45" s="8">
        <v>0.8</v>
      </c>
      <c r="X45" s="8">
        <v>3.1</v>
      </c>
      <c r="Y45" s="8">
        <v>0.4</v>
      </c>
      <c r="Z45" s="8">
        <v>7.9</v>
      </c>
      <c r="AA45" s="8">
        <v>0.2</v>
      </c>
      <c r="AB45" s="8">
        <v>6.9</v>
      </c>
      <c r="AC45" s="8">
        <v>0</v>
      </c>
    </row>
    <row r="46" spans="1:29" ht="14.25" customHeight="1">
      <c r="A46" s="52">
        <v>44605</v>
      </c>
      <c r="B46" s="8">
        <v>8.6999999999999993</v>
      </c>
      <c r="C46" s="8">
        <v>3.8</v>
      </c>
      <c r="D46" s="8">
        <v>9</v>
      </c>
      <c r="E46" s="8">
        <v>3.8</v>
      </c>
      <c r="F46" s="8">
        <v>7.6</v>
      </c>
      <c r="G46" s="8">
        <v>4.8</v>
      </c>
      <c r="H46" s="8">
        <v>9.9</v>
      </c>
      <c r="I46" s="8">
        <v>5.7</v>
      </c>
      <c r="J46" s="8">
        <v>9.9</v>
      </c>
      <c r="K46" s="8">
        <v>2.5</v>
      </c>
      <c r="L46" s="8">
        <v>7.5</v>
      </c>
      <c r="M46" s="8">
        <v>3.6</v>
      </c>
      <c r="N46" s="8">
        <v>9.6999999999999993</v>
      </c>
      <c r="O46" s="8">
        <v>5.6</v>
      </c>
      <c r="P46" s="8">
        <v>9.8000000000000007</v>
      </c>
      <c r="Q46" s="8">
        <v>4.5999999999999996</v>
      </c>
      <c r="R46" s="8">
        <v>10.199999999999999</v>
      </c>
      <c r="S46" s="8">
        <v>1.4</v>
      </c>
      <c r="T46" s="8">
        <v>10.3</v>
      </c>
      <c r="U46" s="8">
        <v>1.2</v>
      </c>
      <c r="V46" s="8">
        <v>7.6</v>
      </c>
      <c r="W46" s="8">
        <v>4.8</v>
      </c>
      <c r="X46" s="8">
        <v>6.6</v>
      </c>
      <c r="Y46" s="8">
        <v>1.3</v>
      </c>
      <c r="Z46" s="8">
        <v>9.8000000000000007</v>
      </c>
      <c r="AA46" s="8">
        <v>5.7</v>
      </c>
      <c r="AB46" s="8">
        <v>9.8000000000000007</v>
      </c>
      <c r="AC46" s="8">
        <v>4.5999999999999996</v>
      </c>
    </row>
    <row r="47" spans="1:29" ht="14.25" customHeight="1">
      <c r="A47" s="52">
        <v>44606</v>
      </c>
      <c r="B47" s="8">
        <v>9.6999999999999993</v>
      </c>
      <c r="C47" s="8">
        <v>0</v>
      </c>
      <c r="D47" s="8">
        <v>9.8000000000000007</v>
      </c>
      <c r="E47" s="8">
        <v>0</v>
      </c>
      <c r="F47" s="8">
        <v>9.6999999999999993</v>
      </c>
      <c r="G47" s="8">
        <v>0</v>
      </c>
      <c r="H47" s="8">
        <v>9.6</v>
      </c>
      <c r="I47" s="8">
        <v>0</v>
      </c>
      <c r="J47" s="8">
        <v>9.4</v>
      </c>
      <c r="K47" s="8">
        <v>0</v>
      </c>
      <c r="L47" s="8">
        <v>9</v>
      </c>
      <c r="M47" s="8">
        <v>0</v>
      </c>
      <c r="N47" s="8">
        <v>9.4</v>
      </c>
      <c r="O47" s="8">
        <v>0</v>
      </c>
      <c r="P47" s="8">
        <v>9.4</v>
      </c>
      <c r="Q47" s="8">
        <v>0</v>
      </c>
      <c r="R47" s="8">
        <v>9.1999999999999993</v>
      </c>
      <c r="S47" s="8">
        <v>0</v>
      </c>
      <c r="T47" s="8">
        <v>9.3000000000000007</v>
      </c>
      <c r="U47" s="8">
        <v>0</v>
      </c>
      <c r="V47" s="8">
        <v>9.6999999999999993</v>
      </c>
      <c r="W47" s="8">
        <v>0</v>
      </c>
      <c r="X47" s="8">
        <v>6.9</v>
      </c>
      <c r="Y47" s="8">
        <v>0</v>
      </c>
      <c r="Z47" s="8">
        <v>9.5</v>
      </c>
      <c r="AA47" s="8">
        <v>0</v>
      </c>
      <c r="AB47" s="8">
        <v>9.4</v>
      </c>
      <c r="AC47" s="8">
        <v>0</v>
      </c>
    </row>
    <row r="48" spans="1:29" ht="14.25" customHeight="1">
      <c r="A48" s="52">
        <v>44607</v>
      </c>
      <c r="B48" s="8">
        <v>10</v>
      </c>
      <c r="C48" s="8">
        <v>0</v>
      </c>
      <c r="D48" s="8">
        <v>10.4</v>
      </c>
      <c r="E48" s="8">
        <v>0</v>
      </c>
      <c r="F48" s="8">
        <v>9.8000000000000007</v>
      </c>
      <c r="G48" s="8">
        <v>0</v>
      </c>
      <c r="H48" s="8">
        <v>10.1</v>
      </c>
      <c r="I48" s="8">
        <v>0.2</v>
      </c>
      <c r="J48" s="8">
        <v>8.9</v>
      </c>
      <c r="K48" s="8">
        <v>0</v>
      </c>
      <c r="L48" s="8">
        <v>9.1</v>
      </c>
      <c r="M48" s="8">
        <v>0</v>
      </c>
      <c r="N48" s="8">
        <v>9.9</v>
      </c>
      <c r="O48" s="8">
        <v>0.2</v>
      </c>
      <c r="P48" s="8">
        <v>9</v>
      </c>
      <c r="Q48" s="8">
        <v>0</v>
      </c>
      <c r="R48" s="8">
        <v>5.9</v>
      </c>
      <c r="S48" s="8">
        <v>0</v>
      </c>
      <c r="T48" s="8">
        <v>8.8000000000000007</v>
      </c>
      <c r="U48" s="8">
        <v>0</v>
      </c>
      <c r="V48" s="8">
        <v>9.8000000000000007</v>
      </c>
      <c r="W48" s="8">
        <v>0</v>
      </c>
      <c r="X48" s="8">
        <v>5.5</v>
      </c>
      <c r="Y48" s="8">
        <v>0</v>
      </c>
      <c r="Z48" s="8">
        <v>10</v>
      </c>
      <c r="AA48" s="8">
        <v>0.2</v>
      </c>
      <c r="AB48" s="8">
        <v>9</v>
      </c>
      <c r="AC48" s="8">
        <v>0</v>
      </c>
    </row>
    <row r="49" spans="1:29" ht="14.25" customHeight="1">
      <c r="A49" s="52">
        <v>44608</v>
      </c>
      <c r="B49" s="8">
        <v>12.3</v>
      </c>
      <c r="C49" s="8">
        <v>0</v>
      </c>
      <c r="D49" s="8">
        <v>12.5</v>
      </c>
      <c r="E49" s="8">
        <v>0</v>
      </c>
      <c r="F49" s="8">
        <v>12.6</v>
      </c>
      <c r="G49" s="8">
        <v>0</v>
      </c>
      <c r="H49" s="8">
        <v>13.2</v>
      </c>
      <c r="I49" s="8">
        <v>0</v>
      </c>
      <c r="J49" s="8">
        <v>13.4</v>
      </c>
      <c r="K49" s="8">
        <v>0</v>
      </c>
      <c r="L49" s="8">
        <v>11.7</v>
      </c>
      <c r="M49" s="8">
        <v>0</v>
      </c>
      <c r="N49" s="8">
        <v>12.9</v>
      </c>
      <c r="O49" s="8">
        <v>0</v>
      </c>
      <c r="P49" s="8">
        <v>13.2</v>
      </c>
      <c r="Q49" s="8">
        <v>0</v>
      </c>
      <c r="R49" s="8">
        <v>10.9</v>
      </c>
      <c r="S49" s="8">
        <v>0</v>
      </c>
      <c r="T49" s="8">
        <v>12.7</v>
      </c>
      <c r="U49" s="8">
        <v>0</v>
      </c>
      <c r="V49" s="8">
        <v>12.6</v>
      </c>
      <c r="W49" s="8">
        <v>0</v>
      </c>
      <c r="X49" s="8">
        <v>11.5</v>
      </c>
      <c r="Y49" s="8">
        <v>0</v>
      </c>
      <c r="Z49" s="8">
        <v>13</v>
      </c>
      <c r="AA49" s="8">
        <v>0</v>
      </c>
      <c r="AB49" s="8">
        <v>13.2</v>
      </c>
      <c r="AC49" s="8">
        <v>0</v>
      </c>
    </row>
    <row r="50" spans="1:29" ht="14.25" customHeight="1">
      <c r="A50" s="52">
        <v>44609</v>
      </c>
      <c r="B50" s="8">
        <v>9.8000000000000007</v>
      </c>
      <c r="C50" s="8">
        <v>3.6</v>
      </c>
      <c r="D50" s="8">
        <v>9.6999999999999993</v>
      </c>
      <c r="E50" s="8">
        <v>2.5</v>
      </c>
      <c r="F50" s="8">
        <v>9.3000000000000007</v>
      </c>
      <c r="G50" s="8">
        <v>4</v>
      </c>
      <c r="H50" s="8">
        <v>9.9</v>
      </c>
      <c r="I50" s="8">
        <v>4.3</v>
      </c>
      <c r="J50" s="8">
        <v>9.9</v>
      </c>
      <c r="K50" s="8">
        <v>3.3</v>
      </c>
      <c r="L50" s="8">
        <v>8.6</v>
      </c>
      <c r="M50" s="8">
        <v>4.5999999999999996</v>
      </c>
      <c r="N50" s="8">
        <v>9.6999999999999993</v>
      </c>
      <c r="O50" s="8">
        <v>4.2</v>
      </c>
      <c r="P50" s="8">
        <v>10.3</v>
      </c>
      <c r="Q50" s="8">
        <v>4.0999999999999996</v>
      </c>
      <c r="R50" s="8">
        <v>7.9</v>
      </c>
      <c r="S50" s="8">
        <v>3.3</v>
      </c>
      <c r="T50" s="8">
        <v>9.1999999999999993</v>
      </c>
      <c r="U50" s="8">
        <v>2.6</v>
      </c>
      <c r="V50" s="8">
        <v>9.3000000000000007</v>
      </c>
      <c r="W50" s="8">
        <v>4</v>
      </c>
      <c r="X50" s="8">
        <v>8.5</v>
      </c>
      <c r="Y50" s="8">
        <v>2.6</v>
      </c>
      <c r="Z50" s="8">
        <v>9.8000000000000007</v>
      </c>
      <c r="AA50" s="8">
        <v>4.2</v>
      </c>
      <c r="AB50" s="8">
        <v>10.3</v>
      </c>
      <c r="AC50" s="8">
        <v>4.0999999999999996</v>
      </c>
    </row>
    <row r="51" spans="1:29" ht="14.25" customHeight="1">
      <c r="A51" s="52">
        <v>44610</v>
      </c>
      <c r="B51" s="8">
        <v>7</v>
      </c>
      <c r="C51" s="8">
        <v>0</v>
      </c>
      <c r="D51" s="8">
        <v>7.3</v>
      </c>
      <c r="E51" s="8">
        <v>0</v>
      </c>
      <c r="F51" s="8">
        <v>6.3</v>
      </c>
      <c r="G51" s="8">
        <v>0.3</v>
      </c>
      <c r="H51" s="8">
        <v>7.1</v>
      </c>
      <c r="I51" s="8">
        <v>0.3</v>
      </c>
      <c r="J51" s="8">
        <v>7.6</v>
      </c>
      <c r="K51" s="8">
        <v>0</v>
      </c>
      <c r="L51" s="8">
        <v>8.6</v>
      </c>
      <c r="M51" s="8">
        <v>1.8</v>
      </c>
      <c r="N51" s="8">
        <v>5.6</v>
      </c>
      <c r="O51" s="8">
        <v>0</v>
      </c>
      <c r="P51" s="8">
        <v>5.7</v>
      </c>
      <c r="Q51" s="8">
        <v>0.3</v>
      </c>
      <c r="R51" s="8">
        <v>4.8</v>
      </c>
      <c r="S51" s="8">
        <v>0.7</v>
      </c>
      <c r="T51" s="8">
        <v>6</v>
      </c>
      <c r="U51" s="8">
        <v>0.5</v>
      </c>
      <c r="V51" s="8">
        <v>6.3</v>
      </c>
      <c r="W51" s="8">
        <v>0.3</v>
      </c>
      <c r="X51" s="8">
        <v>3.8</v>
      </c>
      <c r="Y51" s="8">
        <v>0.5</v>
      </c>
      <c r="Z51" s="8">
        <v>7.7</v>
      </c>
      <c r="AA51" s="8">
        <v>0.2</v>
      </c>
      <c r="AB51" s="8">
        <v>6.1</v>
      </c>
      <c r="AC51" s="8">
        <v>0</v>
      </c>
    </row>
    <row r="52" spans="1:29" ht="14.25" customHeight="1">
      <c r="A52" s="52">
        <v>44611</v>
      </c>
      <c r="B52" s="8">
        <v>7.9</v>
      </c>
      <c r="C52" s="8">
        <v>0.5</v>
      </c>
      <c r="D52" s="8">
        <v>8.1999999999999993</v>
      </c>
      <c r="E52" s="8">
        <v>0</v>
      </c>
      <c r="F52" s="8">
        <v>7.9</v>
      </c>
      <c r="G52" s="8">
        <v>0.3</v>
      </c>
      <c r="H52" s="8">
        <v>8</v>
      </c>
      <c r="I52" s="8">
        <v>0</v>
      </c>
      <c r="J52" s="8">
        <v>8.6999999999999993</v>
      </c>
      <c r="K52" s="8">
        <v>0.3</v>
      </c>
      <c r="L52" s="8">
        <v>6.6</v>
      </c>
      <c r="M52" s="8">
        <v>0.4</v>
      </c>
      <c r="N52" s="8">
        <v>7.2</v>
      </c>
      <c r="O52" s="8">
        <v>0</v>
      </c>
      <c r="P52" s="8">
        <v>7.8</v>
      </c>
      <c r="Q52" s="8">
        <v>0.8</v>
      </c>
      <c r="R52" s="8">
        <v>7</v>
      </c>
      <c r="S52" s="8">
        <v>0.4</v>
      </c>
      <c r="T52" s="8">
        <v>7.9</v>
      </c>
      <c r="U52" s="8">
        <v>1.1000000000000001</v>
      </c>
      <c r="V52" s="8">
        <v>7.9</v>
      </c>
      <c r="W52" s="8">
        <v>0.3</v>
      </c>
      <c r="X52" s="8">
        <v>6.4</v>
      </c>
      <c r="Y52" s="8">
        <v>1.1000000000000001</v>
      </c>
      <c r="Z52" s="8">
        <v>8.3000000000000007</v>
      </c>
      <c r="AA52" s="8">
        <v>0.4</v>
      </c>
      <c r="AB52" s="8">
        <v>7.7</v>
      </c>
      <c r="AC52" s="8">
        <v>0.3</v>
      </c>
    </row>
    <row r="53" spans="1:29" ht="14.25" customHeight="1">
      <c r="A53" s="52">
        <v>44612</v>
      </c>
      <c r="B53" s="8">
        <v>9.1</v>
      </c>
      <c r="C53" s="8">
        <v>0</v>
      </c>
      <c r="D53" s="8">
        <v>9.4</v>
      </c>
      <c r="E53" s="8">
        <v>0</v>
      </c>
      <c r="F53" s="8">
        <v>8.8000000000000007</v>
      </c>
      <c r="G53" s="8">
        <v>0</v>
      </c>
      <c r="H53" s="8">
        <v>9.1999999999999993</v>
      </c>
      <c r="I53" s="8">
        <v>0</v>
      </c>
      <c r="J53" s="8">
        <v>7.8</v>
      </c>
      <c r="K53" s="8">
        <v>0</v>
      </c>
      <c r="L53" s="8">
        <v>7.7</v>
      </c>
      <c r="M53" s="8">
        <v>0.4</v>
      </c>
      <c r="N53" s="8">
        <v>6.5</v>
      </c>
      <c r="O53" s="8">
        <v>0</v>
      </c>
      <c r="P53" s="8">
        <v>7.7</v>
      </c>
      <c r="Q53" s="8">
        <v>0</v>
      </c>
      <c r="R53" s="8">
        <v>6</v>
      </c>
      <c r="S53" s="8">
        <v>0.2</v>
      </c>
      <c r="T53" s="8">
        <v>7.8</v>
      </c>
      <c r="U53" s="8">
        <v>0.3</v>
      </c>
      <c r="V53" s="8">
        <v>8.8000000000000007</v>
      </c>
      <c r="W53" s="8">
        <v>0</v>
      </c>
      <c r="X53" s="8">
        <v>6.2</v>
      </c>
      <c r="Y53" s="8">
        <v>0.3</v>
      </c>
      <c r="Z53" s="8">
        <v>8.8000000000000007</v>
      </c>
      <c r="AA53" s="8">
        <v>0.2</v>
      </c>
      <c r="AB53" s="8">
        <v>7.6</v>
      </c>
      <c r="AC53" s="8">
        <v>0</v>
      </c>
    </row>
    <row r="54" spans="1:29" ht="14.25" customHeight="1">
      <c r="A54" s="52">
        <v>44613</v>
      </c>
      <c r="B54" s="8">
        <v>9.6999999999999993</v>
      </c>
      <c r="C54" s="8">
        <v>0</v>
      </c>
      <c r="D54" s="8">
        <v>9.3000000000000007</v>
      </c>
      <c r="E54" s="8">
        <v>0</v>
      </c>
      <c r="F54" s="8">
        <v>9.1999999999999993</v>
      </c>
      <c r="G54" s="8">
        <v>0</v>
      </c>
      <c r="H54" s="8">
        <v>9.5</v>
      </c>
      <c r="I54" s="8">
        <v>0</v>
      </c>
      <c r="J54" s="8">
        <v>8.4</v>
      </c>
      <c r="K54" s="8">
        <v>0</v>
      </c>
      <c r="L54" s="8">
        <v>8.6999999999999993</v>
      </c>
      <c r="M54" s="8">
        <v>0.6</v>
      </c>
      <c r="N54" s="8">
        <v>8.6</v>
      </c>
      <c r="O54" s="8">
        <v>0</v>
      </c>
      <c r="P54" s="8">
        <v>8.3000000000000007</v>
      </c>
      <c r="Q54" s="8">
        <v>0</v>
      </c>
      <c r="R54" s="8">
        <v>6.3</v>
      </c>
      <c r="S54" s="8">
        <v>0</v>
      </c>
      <c r="T54" s="8">
        <v>7.9</v>
      </c>
      <c r="U54" s="8">
        <v>0</v>
      </c>
      <c r="V54" s="8">
        <v>9.1999999999999993</v>
      </c>
      <c r="W54" s="8">
        <v>0</v>
      </c>
      <c r="X54" s="8">
        <v>6.1</v>
      </c>
      <c r="Y54" s="8">
        <v>0</v>
      </c>
      <c r="Z54" s="8">
        <v>9.3000000000000007</v>
      </c>
      <c r="AA54" s="8">
        <v>0</v>
      </c>
      <c r="AB54" s="8">
        <v>9.1999999999999993</v>
      </c>
      <c r="AC54" s="8">
        <v>0</v>
      </c>
    </row>
    <row r="55" spans="1:29" ht="14.25" customHeight="1">
      <c r="A55" s="52">
        <v>44614</v>
      </c>
      <c r="B55" s="8">
        <v>8.9</v>
      </c>
      <c r="C55" s="8">
        <v>0</v>
      </c>
      <c r="D55" s="8">
        <v>9.3000000000000007</v>
      </c>
      <c r="E55" s="8">
        <v>0</v>
      </c>
      <c r="F55" s="8">
        <v>9.1999999999999993</v>
      </c>
      <c r="G55" s="8">
        <v>0</v>
      </c>
      <c r="H55" s="8">
        <v>9.1999999999999993</v>
      </c>
      <c r="I55" s="8">
        <v>0</v>
      </c>
      <c r="J55" s="8">
        <v>6.8</v>
      </c>
      <c r="K55" s="8">
        <v>0</v>
      </c>
      <c r="L55" s="8">
        <v>9.1999999999999993</v>
      </c>
      <c r="M55" s="8">
        <v>0</v>
      </c>
      <c r="N55" s="8">
        <v>5.8</v>
      </c>
      <c r="O55" s="8">
        <v>0</v>
      </c>
      <c r="P55" s="8">
        <v>7</v>
      </c>
      <c r="Q55" s="8">
        <v>0</v>
      </c>
      <c r="R55" s="8">
        <v>4.5</v>
      </c>
      <c r="S55" s="8">
        <v>0</v>
      </c>
      <c r="T55" s="8">
        <v>8</v>
      </c>
      <c r="U55" s="8">
        <v>0</v>
      </c>
      <c r="V55" s="8">
        <v>9.1999999999999993</v>
      </c>
      <c r="W55" s="8">
        <v>0</v>
      </c>
      <c r="X55" s="8">
        <v>4.4000000000000004</v>
      </c>
      <c r="Y55" s="8">
        <v>0</v>
      </c>
      <c r="Z55" s="8">
        <v>9</v>
      </c>
      <c r="AA55" s="8">
        <v>0</v>
      </c>
      <c r="AB55" s="8">
        <v>6.5</v>
      </c>
      <c r="AC55" s="8">
        <v>0</v>
      </c>
    </row>
    <row r="56" spans="1:29" ht="14.25" customHeight="1">
      <c r="A56" s="52">
        <v>44615</v>
      </c>
      <c r="B56" s="8">
        <v>6.8</v>
      </c>
      <c r="C56" s="8">
        <v>0</v>
      </c>
      <c r="D56" s="8">
        <v>6.9</v>
      </c>
      <c r="E56" s="8">
        <v>0</v>
      </c>
      <c r="F56" s="8">
        <v>7.6</v>
      </c>
      <c r="G56" s="8">
        <v>0</v>
      </c>
      <c r="H56" s="8">
        <v>6.6</v>
      </c>
      <c r="I56" s="8">
        <v>0</v>
      </c>
      <c r="J56" s="8">
        <v>6</v>
      </c>
      <c r="K56" s="8">
        <v>0</v>
      </c>
      <c r="L56" s="8">
        <v>9</v>
      </c>
      <c r="M56" s="8">
        <v>0</v>
      </c>
      <c r="N56" s="8">
        <v>5</v>
      </c>
      <c r="O56" s="8">
        <v>0</v>
      </c>
      <c r="P56" s="8">
        <v>6.2</v>
      </c>
      <c r="Q56" s="8">
        <v>0</v>
      </c>
      <c r="R56" s="8">
        <v>6</v>
      </c>
      <c r="S56" s="8">
        <v>0</v>
      </c>
      <c r="T56" s="8">
        <v>7.2</v>
      </c>
      <c r="U56" s="8">
        <v>0</v>
      </c>
      <c r="V56" s="8">
        <v>7.6</v>
      </c>
      <c r="W56" s="8">
        <v>0</v>
      </c>
      <c r="X56" s="8">
        <v>4.7</v>
      </c>
      <c r="Y56" s="8">
        <v>0</v>
      </c>
      <c r="Z56" s="8">
        <v>7.1</v>
      </c>
      <c r="AA56" s="8">
        <v>0.2</v>
      </c>
      <c r="AB56" s="8">
        <v>4.9000000000000004</v>
      </c>
      <c r="AC56" s="8">
        <v>0</v>
      </c>
    </row>
    <row r="57" spans="1:29" ht="14.25" customHeight="1">
      <c r="A57" s="52">
        <v>44616</v>
      </c>
      <c r="B57" s="8">
        <v>5.3</v>
      </c>
      <c r="C57" s="8">
        <v>0</v>
      </c>
      <c r="D57" s="8">
        <v>6.6</v>
      </c>
      <c r="E57" s="8">
        <v>0</v>
      </c>
      <c r="F57" s="8">
        <v>6.9</v>
      </c>
      <c r="G57" s="8">
        <v>0</v>
      </c>
      <c r="H57" s="8">
        <v>6.4</v>
      </c>
      <c r="I57" s="8">
        <v>0</v>
      </c>
      <c r="J57" s="8">
        <v>6.7</v>
      </c>
      <c r="K57" s="8">
        <v>0</v>
      </c>
      <c r="L57" s="8">
        <v>9.6999999999999993</v>
      </c>
      <c r="M57" s="8">
        <v>0</v>
      </c>
      <c r="N57" s="8">
        <v>3.9</v>
      </c>
      <c r="O57" s="8">
        <v>0</v>
      </c>
      <c r="P57" s="8">
        <v>6.7</v>
      </c>
      <c r="Q57" s="8">
        <v>0</v>
      </c>
      <c r="R57" s="8">
        <v>7.1</v>
      </c>
      <c r="S57" s="8">
        <v>0</v>
      </c>
      <c r="T57" s="8">
        <v>7.3</v>
      </c>
      <c r="U57" s="8">
        <v>0</v>
      </c>
      <c r="V57" s="8">
        <v>6.9</v>
      </c>
      <c r="W57" s="8">
        <v>0</v>
      </c>
      <c r="X57" s="8">
        <v>5.9</v>
      </c>
      <c r="Y57" s="8">
        <v>0</v>
      </c>
      <c r="Z57" s="8">
        <v>7.5</v>
      </c>
      <c r="AA57" s="8">
        <v>0.2</v>
      </c>
      <c r="AB57" s="8">
        <v>6.8</v>
      </c>
      <c r="AC57" s="8">
        <v>0</v>
      </c>
    </row>
    <row r="58" spans="1:29" ht="14.25" customHeight="1">
      <c r="A58" s="52">
        <v>44617</v>
      </c>
      <c r="B58" s="8">
        <v>9.1</v>
      </c>
      <c r="C58" s="8">
        <v>4.3</v>
      </c>
      <c r="D58" s="8">
        <v>9.1999999999999993</v>
      </c>
      <c r="E58" s="8">
        <v>6.4</v>
      </c>
      <c r="F58" s="8">
        <v>8.8000000000000007</v>
      </c>
      <c r="G58" s="8">
        <v>4</v>
      </c>
      <c r="H58" s="8">
        <v>9.1999999999999993</v>
      </c>
      <c r="I58" s="8">
        <v>8.1</v>
      </c>
      <c r="J58" s="8">
        <v>10.3</v>
      </c>
      <c r="K58" s="8">
        <v>3.8</v>
      </c>
      <c r="L58" s="8">
        <v>8.1</v>
      </c>
      <c r="M58" s="8">
        <v>3.2</v>
      </c>
      <c r="N58" s="8">
        <v>9.6999999999999993</v>
      </c>
      <c r="O58" s="8">
        <v>4</v>
      </c>
      <c r="P58" s="8">
        <v>9</v>
      </c>
      <c r="Q58" s="8">
        <v>6.8</v>
      </c>
      <c r="R58" s="8">
        <v>7.7</v>
      </c>
      <c r="S58" s="8">
        <v>4.0999999999999996</v>
      </c>
      <c r="T58" s="8">
        <v>8.6</v>
      </c>
      <c r="U58" s="8">
        <v>3.4</v>
      </c>
      <c r="V58" s="8">
        <v>10.3</v>
      </c>
      <c r="W58" s="8">
        <v>6.9</v>
      </c>
      <c r="X58" s="8">
        <v>8.1</v>
      </c>
      <c r="Y58" s="8">
        <v>3.2</v>
      </c>
      <c r="Z58" s="8">
        <v>9.6</v>
      </c>
      <c r="AA58" s="8">
        <v>7.2</v>
      </c>
      <c r="AB58" s="8">
        <v>10.4</v>
      </c>
      <c r="AC58" s="8">
        <v>6.4</v>
      </c>
    </row>
    <row r="59" spans="1:29" ht="14.25" customHeight="1">
      <c r="A59" s="52">
        <v>44618</v>
      </c>
      <c r="B59" s="8">
        <v>6.9</v>
      </c>
      <c r="C59" s="8">
        <v>1.8</v>
      </c>
      <c r="D59" s="8">
        <v>6.9</v>
      </c>
      <c r="E59" s="8">
        <v>0.8</v>
      </c>
      <c r="F59" s="8">
        <v>6.2</v>
      </c>
      <c r="G59" s="8">
        <v>2.6</v>
      </c>
      <c r="H59" s="8">
        <v>6.9</v>
      </c>
      <c r="I59" s="8">
        <v>3.1</v>
      </c>
      <c r="J59" s="8">
        <v>7.4</v>
      </c>
      <c r="K59" s="8">
        <v>5.0999999999999996</v>
      </c>
      <c r="L59" s="8">
        <v>6.2</v>
      </c>
      <c r="M59" s="8">
        <v>8.4</v>
      </c>
      <c r="N59" s="8">
        <v>7.3</v>
      </c>
      <c r="O59" s="8">
        <v>6</v>
      </c>
      <c r="P59" s="8">
        <v>6.3</v>
      </c>
      <c r="Q59" s="8">
        <v>3</v>
      </c>
      <c r="R59" s="8">
        <v>4.3</v>
      </c>
      <c r="S59" s="8">
        <v>3.8</v>
      </c>
      <c r="T59" s="8">
        <v>6.6</v>
      </c>
      <c r="U59" s="8">
        <v>8.9</v>
      </c>
      <c r="V59" s="8">
        <v>7.6</v>
      </c>
      <c r="W59" s="8">
        <v>1.8</v>
      </c>
      <c r="X59" s="8">
        <v>5</v>
      </c>
      <c r="Y59" s="8">
        <v>2.9</v>
      </c>
      <c r="Z59" s="8">
        <v>7.2</v>
      </c>
      <c r="AA59" s="8">
        <v>3.4</v>
      </c>
      <c r="AB59" s="8">
        <v>7.8</v>
      </c>
      <c r="AC59" s="8">
        <v>2</v>
      </c>
    </row>
    <row r="60" spans="1:29" ht="14.25" customHeight="1">
      <c r="A60" s="52">
        <v>44619</v>
      </c>
      <c r="B60" s="8">
        <v>8.6999999999999993</v>
      </c>
      <c r="C60" s="8">
        <v>14.6</v>
      </c>
      <c r="D60" s="8">
        <v>8.6</v>
      </c>
      <c r="E60" s="8">
        <v>11.7</v>
      </c>
      <c r="F60" s="8">
        <v>8.1999999999999993</v>
      </c>
      <c r="G60" s="8">
        <v>14.2</v>
      </c>
      <c r="H60" s="8">
        <v>8.8000000000000007</v>
      </c>
      <c r="I60" s="8">
        <v>17.5</v>
      </c>
      <c r="J60" s="8">
        <v>9.1999999999999993</v>
      </c>
      <c r="K60" s="8">
        <v>19.100000000000001</v>
      </c>
      <c r="L60" s="8">
        <v>7.7</v>
      </c>
      <c r="M60" s="8">
        <v>10.8</v>
      </c>
      <c r="N60" s="8">
        <v>9.1</v>
      </c>
      <c r="O60" s="8">
        <v>10.199999999999999</v>
      </c>
      <c r="P60" s="8">
        <v>8.4</v>
      </c>
      <c r="Q60" s="8">
        <v>16.600000000000001</v>
      </c>
      <c r="R60" s="8">
        <v>6.7</v>
      </c>
      <c r="S60" s="8">
        <v>15.7</v>
      </c>
      <c r="T60" s="8">
        <v>8.1999999999999993</v>
      </c>
      <c r="U60" s="8">
        <v>11.4</v>
      </c>
      <c r="V60" s="8">
        <v>9.3000000000000007</v>
      </c>
      <c r="W60" s="8">
        <v>14</v>
      </c>
      <c r="X60" s="8">
        <v>7.3</v>
      </c>
      <c r="Y60" s="8">
        <v>6.2</v>
      </c>
      <c r="Z60" s="8">
        <v>9</v>
      </c>
      <c r="AA60" s="8">
        <v>16.3</v>
      </c>
      <c r="AB60" s="8">
        <v>9.5</v>
      </c>
      <c r="AC60" s="8">
        <v>15</v>
      </c>
    </row>
    <row r="61" spans="1:29" ht="14.25" customHeight="1">
      <c r="A61" s="52">
        <v>44620</v>
      </c>
      <c r="B61" s="8">
        <v>7.8</v>
      </c>
      <c r="C61" s="8">
        <v>0</v>
      </c>
      <c r="D61" s="8">
        <v>8.1999999999999993</v>
      </c>
      <c r="E61" s="8">
        <v>0.3</v>
      </c>
      <c r="F61" s="8">
        <v>7.4</v>
      </c>
      <c r="G61" s="8">
        <v>0.4</v>
      </c>
      <c r="H61" s="8">
        <v>8.1</v>
      </c>
      <c r="I61" s="8">
        <v>0</v>
      </c>
      <c r="J61" s="8">
        <v>8.3000000000000007</v>
      </c>
      <c r="K61" s="8">
        <v>0.5</v>
      </c>
      <c r="L61" s="8">
        <v>7.1</v>
      </c>
      <c r="M61" s="8">
        <v>0.2</v>
      </c>
      <c r="N61" s="8">
        <v>6.8</v>
      </c>
      <c r="O61" s="8">
        <v>0.4</v>
      </c>
      <c r="P61" s="8">
        <v>6</v>
      </c>
      <c r="Q61" s="8">
        <v>0.8</v>
      </c>
      <c r="R61" s="8">
        <v>5.0999999999999996</v>
      </c>
      <c r="S61" s="8">
        <v>1</v>
      </c>
      <c r="T61" s="8">
        <v>7.5</v>
      </c>
      <c r="U61" s="8">
        <v>0.2</v>
      </c>
      <c r="V61" s="8">
        <v>7.3</v>
      </c>
      <c r="W61" s="8">
        <v>0</v>
      </c>
      <c r="X61" s="8">
        <v>4.2</v>
      </c>
      <c r="Y61" s="8">
        <v>0.3</v>
      </c>
      <c r="Z61" s="8">
        <v>8.5</v>
      </c>
      <c r="AA61" s="8">
        <v>0.2</v>
      </c>
      <c r="AB61" s="8">
        <v>7.7</v>
      </c>
      <c r="AC61" s="8">
        <v>0</v>
      </c>
    </row>
    <row r="62" spans="1:29" ht="14.25" customHeight="1">
      <c r="A62" s="15" t="s">
        <v>442</v>
      </c>
      <c r="B62" s="8">
        <v>10.199999999999999</v>
      </c>
      <c r="C62" s="8">
        <v>0</v>
      </c>
      <c r="D62" s="8">
        <v>10.199999999999999</v>
      </c>
      <c r="E62" s="8">
        <v>0</v>
      </c>
      <c r="F62" s="8">
        <v>9.5</v>
      </c>
      <c r="G62" s="8">
        <v>0.2</v>
      </c>
      <c r="H62" s="8">
        <v>10.199999999999999</v>
      </c>
      <c r="I62" s="8">
        <v>0.5</v>
      </c>
      <c r="J62" s="8">
        <v>10.9</v>
      </c>
      <c r="K62" s="8">
        <v>0.8</v>
      </c>
      <c r="L62" s="8">
        <v>9.4</v>
      </c>
      <c r="M62" s="8">
        <v>0.4</v>
      </c>
      <c r="N62" s="8">
        <v>10.8</v>
      </c>
      <c r="O62" s="8">
        <v>0.6</v>
      </c>
      <c r="P62" s="8">
        <v>9.5</v>
      </c>
      <c r="Q62" s="8">
        <v>0.8</v>
      </c>
      <c r="R62" s="8">
        <v>8.3000000000000007</v>
      </c>
      <c r="S62" s="8">
        <v>0.3</v>
      </c>
      <c r="T62" s="8">
        <v>10</v>
      </c>
      <c r="U62" s="8">
        <v>0.4</v>
      </c>
      <c r="V62" s="8">
        <v>11.3</v>
      </c>
      <c r="W62" s="8">
        <v>1.5</v>
      </c>
      <c r="X62" s="8">
        <v>8.6999999999999993</v>
      </c>
      <c r="Y62" s="8">
        <v>3.1</v>
      </c>
      <c r="Z62" s="8">
        <v>10.6</v>
      </c>
      <c r="AA62" s="8">
        <v>0</v>
      </c>
      <c r="AB62" s="8">
        <v>11.1</v>
      </c>
      <c r="AC62" s="8">
        <v>0</v>
      </c>
    </row>
    <row r="63" spans="1:29" ht="14.25" customHeight="1">
      <c r="A63" s="52">
        <v>44621</v>
      </c>
      <c r="B63" s="8">
        <v>10.1</v>
      </c>
      <c r="C63" s="8">
        <v>5.2</v>
      </c>
      <c r="D63" s="8">
        <v>9.6</v>
      </c>
      <c r="E63" s="8">
        <v>1</v>
      </c>
      <c r="F63" s="8">
        <v>8.6</v>
      </c>
      <c r="G63" s="8">
        <v>6.2</v>
      </c>
      <c r="H63" s="8">
        <v>9.6</v>
      </c>
      <c r="I63" s="8">
        <v>2.8</v>
      </c>
      <c r="J63" s="8">
        <v>9.8000000000000007</v>
      </c>
      <c r="K63" s="8">
        <v>8.4</v>
      </c>
      <c r="L63" s="8">
        <v>8.9</v>
      </c>
      <c r="M63" s="8">
        <v>2.4</v>
      </c>
      <c r="N63" s="8">
        <v>10.199999999999999</v>
      </c>
      <c r="O63" s="8">
        <v>2.8</v>
      </c>
      <c r="P63" s="8">
        <v>8.5</v>
      </c>
      <c r="Q63" s="8">
        <v>3.8</v>
      </c>
      <c r="R63" s="8">
        <v>7.2</v>
      </c>
      <c r="S63" s="8">
        <v>3.6</v>
      </c>
      <c r="T63" s="8">
        <v>9.4</v>
      </c>
      <c r="U63" s="8">
        <v>3</v>
      </c>
      <c r="V63" s="8">
        <v>9.8000000000000007</v>
      </c>
      <c r="W63" s="8">
        <v>4.8</v>
      </c>
      <c r="X63" s="8">
        <v>7.3</v>
      </c>
      <c r="Y63" s="8">
        <v>3.2</v>
      </c>
      <c r="Z63" s="8">
        <v>9.9</v>
      </c>
      <c r="AA63" s="8">
        <v>4</v>
      </c>
      <c r="AB63" s="8">
        <v>10.5</v>
      </c>
      <c r="AC63" s="8">
        <v>5.0999999999999996</v>
      </c>
    </row>
    <row r="64" spans="1:29" ht="14.25" customHeight="1">
      <c r="A64" s="52">
        <v>44622</v>
      </c>
      <c r="B64" s="8">
        <v>7.8</v>
      </c>
      <c r="C64" s="8">
        <v>20.2</v>
      </c>
      <c r="D64" s="8">
        <v>7.6</v>
      </c>
      <c r="E64" s="8">
        <v>15.5</v>
      </c>
      <c r="F64" s="8">
        <v>6.8</v>
      </c>
      <c r="G64" s="8">
        <v>20.6</v>
      </c>
      <c r="H64" s="8">
        <v>7.7</v>
      </c>
      <c r="I64" s="8">
        <v>21.8</v>
      </c>
      <c r="J64" s="8">
        <v>8</v>
      </c>
      <c r="K64" s="8">
        <v>18.8</v>
      </c>
      <c r="L64" s="8">
        <v>6.5</v>
      </c>
      <c r="M64" s="8">
        <v>14.4</v>
      </c>
      <c r="N64" s="8">
        <v>8.1999999999999993</v>
      </c>
      <c r="O64" s="8">
        <v>1.3</v>
      </c>
      <c r="P64" s="8">
        <v>7.2</v>
      </c>
      <c r="Q64" s="8">
        <v>20</v>
      </c>
      <c r="R64" s="8">
        <v>5.8</v>
      </c>
      <c r="S64" s="8">
        <v>17.8</v>
      </c>
      <c r="T64" s="8">
        <v>6.9</v>
      </c>
      <c r="U64" s="8">
        <v>21.6</v>
      </c>
      <c r="V64" s="8">
        <v>8.5</v>
      </c>
      <c r="W64" s="8">
        <v>15.5</v>
      </c>
      <c r="X64" s="8">
        <v>6.2</v>
      </c>
      <c r="Y64" s="8">
        <v>12.6</v>
      </c>
      <c r="Z64" s="8">
        <v>7.8</v>
      </c>
      <c r="AA64" s="8">
        <v>18.7</v>
      </c>
      <c r="AB64" s="8">
        <v>8.5</v>
      </c>
      <c r="AC64" s="8">
        <v>19.3</v>
      </c>
    </row>
    <row r="65" spans="1:29" ht="14.25" customHeight="1">
      <c r="A65" s="52">
        <v>44623</v>
      </c>
      <c r="B65" s="8">
        <v>5.4</v>
      </c>
      <c r="C65" s="8">
        <v>8.1999999999999993</v>
      </c>
      <c r="D65" s="8">
        <v>5.4</v>
      </c>
      <c r="E65" s="8">
        <v>8.1</v>
      </c>
      <c r="F65" s="8">
        <v>4.9000000000000004</v>
      </c>
      <c r="G65" s="8">
        <v>10.8</v>
      </c>
      <c r="H65" s="8">
        <v>5.5</v>
      </c>
      <c r="I65" s="8">
        <v>9.4</v>
      </c>
      <c r="J65" s="8">
        <v>6.2</v>
      </c>
      <c r="K65" s="8">
        <v>9.6999999999999993</v>
      </c>
      <c r="L65" s="8">
        <v>4.5</v>
      </c>
      <c r="M65" s="8">
        <v>5.6</v>
      </c>
      <c r="N65" s="8">
        <v>5.7</v>
      </c>
      <c r="O65" s="8">
        <v>7.4</v>
      </c>
      <c r="P65" s="8">
        <v>4.4000000000000004</v>
      </c>
      <c r="Q65" s="8">
        <v>10.6</v>
      </c>
      <c r="R65" s="8">
        <v>3.3</v>
      </c>
      <c r="S65" s="8">
        <v>7.1</v>
      </c>
      <c r="T65" s="8">
        <v>4.8</v>
      </c>
      <c r="U65" s="8">
        <v>10</v>
      </c>
      <c r="V65" s="8">
        <v>5.9</v>
      </c>
      <c r="W65" s="8">
        <v>9.1</v>
      </c>
      <c r="X65" s="8">
        <v>2.7</v>
      </c>
      <c r="Y65" s="8">
        <v>4.4000000000000004</v>
      </c>
      <c r="Z65" s="8">
        <v>5.8</v>
      </c>
      <c r="AA65" s="8">
        <v>9.4</v>
      </c>
      <c r="AB65" s="8">
        <v>6.3</v>
      </c>
      <c r="AC65" s="8">
        <v>7.9</v>
      </c>
    </row>
    <row r="66" spans="1:29" ht="14.25" customHeight="1">
      <c r="A66" s="52">
        <v>44624</v>
      </c>
      <c r="B66" s="8">
        <v>7.2</v>
      </c>
      <c r="C66" s="8">
        <v>3.8</v>
      </c>
      <c r="D66" s="8">
        <v>7.4</v>
      </c>
      <c r="E66" s="8">
        <v>4.5999999999999996</v>
      </c>
      <c r="F66" s="8">
        <v>7</v>
      </c>
      <c r="G66" s="8">
        <v>3.8</v>
      </c>
      <c r="H66" s="8">
        <v>7.4</v>
      </c>
      <c r="I66" s="8">
        <v>5.3</v>
      </c>
      <c r="J66" s="8">
        <v>8</v>
      </c>
      <c r="K66" s="8">
        <v>6.4</v>
      </c>
      <c r="L66" s="8">
        <v>5.5</v>
      </c>
      <c r="M66" s="8">
        <v>1.2</v>
      </c>
      <c r="N66" s="8">
        <v>7.2</v>
      </c>
      <c r="O66" s="8">
        <v>2.8</v>
      </c>
      <c r="P66" s="8">
        <v>6.1</v>
      </c>
      <c r="Q66" s="8">
        <v>4</v>
      </c>
      <c r="R66" s="8">
        <v>4.8</v>
      </c>
      <c r="S66" s="8">
        <v>5.3</v>
      </c>
      <c r="T66" s="8">
        <v>5.8</v>
      </c>
      <c r="U66" s="8">
        <v>1.3</v>
      </c>
      <c r="V66" s="8">
        <v>7.4</v>
      </c>
      <c r="W66" s="8">
        <v>3.3</v>
      </c>
      <c r="X66" s="8">
        <v>4.4000000000000004</v>
      </c>
      <c r="Y66" s="8">
        <v>1.6</v>
      </c>
      <c r="Z66" s="8">
        <v>8.1</v>
      </c>
      <c r="AA66" s="8">
        <v>3.4</v>
      </c>
      <c r="AB66" s="8">
        <v>7.9</v>
      </c>
      <c r="AC66" s="8">
        <v>4.0999999999999996</v>
      </c>
    </row>
    <row r="67" spans="1:29" ht="14.25" customHeight="1">
      <c r="A67" s="52">
        <v>44625</v>
      </c>
      <c r="B67" s="8">
        <v>10.3</v>
      </c>
      <c r="C67" s="8">
        <v>9</v>
      </c>
      <c r="D67" s="8">
        <v>10.3</v>
      </c>
      <c r="E67" s="8">
        <v>8.6</v>
      </c>
      <c r="F67" s="8">
        <v>9.5</v>
      </c>
      <c r="G67" s="8">
        <v>12.2</v>
      </c>
      <c r="H67" s="8">
        <v>10.4</v>
      </c>
      <c r="I67" s="8">
        <v>10.9</v>
      </c>
      <c r="J67" s="8">
        <v>10.8</v>
      </c>
      <c r="K67" s="8">
        <v>8.1</v>
      </c>
      <c r="L67" s="8">
        <v>9</v>
      </c>
      <c r="M67" s="8">
        <v>11.8</v>
      </c>
      <c r="N67" s="8">
        <v>10.8</v>
      </c>
      <c r="O67" s="8">
        <v>16</v>
      </c>
      <c r="P67" s="8">
        <v>9.9</v>
      </c>
      <c r="Q67" s="8">
        <v>18</v>
      </c>
      <c r="R67" s="8">
        <v>8.9</v>
      </c>
      <c r="S67" s="8">
        <v>17.3</v>
      </c>
      <c r="T67" s="8">
        <v>9.5</v>
      </c>
      <c r="U67" s="8">
        <v>4.9000000000000004</v>
      </c>
      <c r="V67" s="8">
        <v>11.2</v>
      </c>
      <c r="W67" s="8">
        <v>12.5</v>
      </c>
      <c r="X67" s="8">
        <v>9.1999999999999993</v>
      </c>
      <c r="Y67" s="8">
        <v>14.4</v>
      </c>
      <c r="Z67" s="8">
        <v>10.4</v>
      </c>
      <c r="AA67" s="8">
        <v>8.4</v>
      </c>
      <c r="AB67" s="8">
        <v>11.3</v>
      </c>
      <c r="AC67" s="8">
        <v>9.6999999999999993</v>
      </c>
    </row>
    <row r="68" spans="1:29" ht="14.25" customHeight="1">
      <c r="A68" s="52">
        <v>44626</v>
      </c>
      <c r="B68" s="8">
        <v>6.7</v>
      </c>
      <c r="C68" s="8">
        <v>6.4</v>
      </c>
      <c r="D68" s="8">
        <v>6.6</v>
      </c>
      <c r="E68" s="8">
        <v>6.4</v>
      </c>
      <c r="F68" s="8">
        <v>5.7</v>
      </c>
      <c r="G68" s="8">
        <v>6.2</v>
      </c>
      <c r="H68" s="8">
        <v>6.7</v>
      </c>
      <c r="I68" s="8">
        <v>9.1</v>
      </c>
      <c r="J68" s="8">
        <v>7</v>
      </c>
      <c r="K68" s="8">
        <v>6.6</v>
      </c>
      <c r="L68" s="8">
        <v>5.5</v>
      </c>
      <c r="M68" s="8">
        <v>5.6</v>
      </c>
      <c r="N68" s="8">
        <v>6.8</v>
      </c>
      <c r="O68" s="8">
        <v>10.9</v>
      </c>
      <c r="P68" s="8">
        <v>5.8</v>
      </c>
      <c r="Q68" s="8">
        <v>9.6</v>
      </c>
      <c r="R68" s="8">
        <v>4.5999999999999996</v>
      </c>
      <c r="S68" s="8">
        <v>9.1</v>
      </c>
      <c r="T68" s="8">
        <v>5.8</v>
      </c>
      <c r="U68" s="8">
        <v>13.8</v>
      </c>
      <c r="V68" s="8">
        <v>7.4</v>
      </c>
      <c r="W68" s="8">
        <v>4.0999999999999996</v>
      </c>
      <c r="X68" s="8">
        <v>5</v>
      </c>
      <c r="Y68" s="8">
        <v>5.4</v>
      </c>
      <c r="Z68" s="8">
        <v>6.9</v>
      </c>
      <c r="AA68" s="8">
        <v>8</v>
      </c>
      <c r="AB68" s="8">
        <v>7.5</v>
      </c>
      <c r="AC68" s="8">
        <v>6.6</v>
      </c>
    </row>
    <row r="69" spans="1:29" ht="14.25" customHeight="1">
      <c r="A69" s="52">
        <v>44627</v>
      </c>
      <c r="B69" s="8">
        <v>7.8</v>
      </c>
      <c r="C69" s="8">
        <v>0.4</v>
      </c>
      <c r="D69" s="8">
        <v>7.6</v>
      </c>
      <c r="E69" s="8">
        <v>0</v>
      </c>
      <c r="F69" s="8">
        <v>6.9</v>
      </c>
      <c r="G69" s="8">
        <v>0.2</v>
      </c>
      <c r="H69" s="8">
        <v>7.9</v>
      </c>
      <c r="I69" s="8">
        <v>0</v>
      </c>
      <c r="J69" s="8">
        <v>8.1</v>
      </c>
      <c r="K69" s="8">
        <v>0</v>
      </c>
      <c r="L69" s="8">
        <v>6.7</v>
      </c>
      <c r="M69" s="8">
        <v>1.2</v>
      </c>
      <c r="N69" s="8">
        <v>6.6</v>
      </c>
      <c r="O69" s="8">
        <v>0</v>
      </c>
      <c r="P69" s="8">
        <v>6.9</v>
      </c>
      <c r="Q69" s="8">
        <v>0</v>
      </c>
      <c r="R69" s="8">
        <v>5</v>
      </c>
      <c r="S69" s="8">
        <v>0</v>
      </c>
      <c r="T69" s="8">
        <v>7.1</v>
      </c>
      <c r="U69" s="8">
        <v>0.2</v>
      </c>
      <c r="V69" s="8">
        <v>7.1</v>
      </c>
      <c r="W69" s="8">
        <v>0</v>
      </c>
      <c r="X69" s="8">
        <v>6.1</v>
      </c>
      <c r="Y69" s="8">
        <v>0.1</v>
      </c>
      <c r="Z69" s="8">
        <v>8.1999999999999993</v>
      </c>
      <c r="AA69" s="8">
        <v>0</v>
      </c>
      <c r="AB69" s="8">
        <v>7.8</v>
      </c>
      <c r="AC69" s="8">
        <v>0.5</v>
      </c>
    </row>
    <row r="70" spans="1:29" ht="14.25" customHeight="1">
      <c r="A70" s="52">
        <v>44628</v>
      </c>
      <c r="B70" s="8">
        <v>8.6</v>
      </c>
      <c r="C70" s="8">
        <v>2.6</v>
      </c>
      <c r="D70" s="8">
        <v>8.4</v>
      </c>
      <c r="E70" s="8">
        <v>0.3</v>
      </c>
      <c r="F70" s="8">
        <v>7.9</v>
      </c>
      <c r="G70" s="8">
        <v>7.2</v>
      </c>
      <c r="H70" s="8">
        <v>8.5</v>
      </c>
      <c r="I70" s="8">
        <v>1</v>
      </c>
      <c r="J70" s="8">
        <v>9.1999999999999993</v>
      </c>
      <c r="K70" s="8">
        <v>6.9</v>
      </c>
      <c r="L70" s="8">
        <v>7.9</v>
      </c>
      <c r="M70" s="8">
        <v>9.1999999999999993</v>
      </c>
      <c r="N70" s="8">
        <v>9</v>
      </c>
      <c r="O70" s="8">
        <v>5.3</v>
      </c>
      <c r="P70" s="8">
        <v>8</v>
      </c>
      <c r="Q70" s="8">
        <v>3.2</v>
      </c>
      <c r="R70" s="8">
        <v>7.1</v>
      </c>
      <c r="S70" s="8">
        <v>6.6</v>
      </c>
      <c r="T70" s="8">
        <v>8.4</v>
      </c>
      <c r="U70" s="8">
        <v>5.3</v>
      </c>
      <c r="V70" s="8">
        <v>8.8000000000000007</v>
      </c>
      <c r="W70" s="8">
        <v>3.8</v>
      </c>
      <c r="X70" s="8">
        <v>7.4</v>
      </c>
      <c r="Y70" s="8">
        <v>1.2</v>
      </c>
      <c r="Z70" s="8">
        <v>8.6</v>
      </c>
      <c r="AA70" s="8">
        <v>2.2000000000000002</v>
      </c>
      <c r="AB70" s="8">
        <v>9.4</v>
      </c>
      <c r="AC70" s="8">
        <v>2.8</v>
      </c>
    </row>
    <row r="71" spans="1:29" ht="14.25" customHeight="1">
      <c r="A71" s="52">
        <v>44629</v>
      </c>
      <c r="B71" s="8">
        <v>8.6</v>
      </c>
      <c r="C71" s="8">
        <v>1.2</v>
      </c>
      <c r="D71" s="8">
        <v>8.6</v>
      </c>
      <c r="E71" s="8">
        <v>4.2</v>
      </c>
      <c r="F71" s="8">
        <v>7.8</v>
      </c>
      <c r="G71" s="8">
        <v>4.4000000000000004</v>
      </c>
      <c r="H71" s="8">
        <v>8.6</v>
      </c>
      <c r="I71" s="8">
        <v>2.5</v>
      </c>
      <c r="J71" s="8">
        <v>9.4</v>
      </c>
      <c r="K71" s="8">
        <v>4.0999999999999996</v>
      </c>
      <c r="L71" s="8">
        <v>7.6</v>
      </c>
      <c r="M71" s="8">
        <v>5.4</v>
      </c>
      <c r="N71" s="8">
        <v>8.5</v>
      </c>
      <c r="O71" s="8">
        <v>2.8</v>
      </c>
      <c r="P71" s="8">
        <v>8.1999999999999993</v>
      </c>
      <c r="Q71" s="8">
        <v>3.4</v>
      </c>
      <c r="R71" s="8">
        <v>6.7</v>
      </c>
      <c r="S71" s="8">
        <v>2.2999999999999998</v>
      </c>
      <c r="T71" s="8">
        <v>8.1</v>
      </c>
      <c r="U71" s="8">
        <v>5.0999999999999996</v>
      </c>
      <c r="V71" s="8">
        <v>9</v>
      </c>
      <c r="W71" s="8">
        <v>2</v>
      </c>
      <c r="X71" s="8">
        <v>7.4</v>
      </c>
      <c r="Y71" s="8">
        <v>0.8</v>
      </c>
      <c r="Z71" s="8">
        <v>8.5</v>
      </c>
      <c r="AA71" s="8">
        <v>1.6</v>
      </c>
      <c r="AB71" s="8">
        <v>9.5</v>
      </c>
      <c r="AC71" s="8">
        <v>1.8</v>
      </c>
    </row>
    <row r="72" spans="1:29" ht="14.25" customHeight="1">
      <c r="A72" s="52">
        <v>44630</v>
      </c>
      <c r="B72" s="8">
        <v>10.3</v>
      </c>
      <c r="C72" s="8">
        <v>1.6</v>
      </c>
      <c r="D72" s="8">
        <v>10.5</v>
      </c>
      <c r="E72" s="8">
        <v>1.2</v>
      </c>
      <c r="F72" s="8">
        <v>9.9</v>
      </c>
      <c r="G72" s="8">
        <v>2</v>
      </c>
      <c r="H72" s="8">
        <v>10.3</v>
      </c>
      <c r="I72" s="8">
        <v>2.5</v>
      </c>
      <c r="J72" s="8">
        <v>11.1</v>
      </c>
      <c r="K72" s="8">
        <v>1.3</v>
      </c>
      <c r="L72" s="8">
        <v>9.4</v>
      </c>
      <c r="M72" s="8">
        <v>12</v>
      </c>
      <c r="N72" s="8">
        <v>10.6</v>
      </c>
      <c r="O72" s="8">
        <v>2.8</v>
      </c>
      <c r="P72" s="8">
        <v>9.8000000000000007</v>
      </c>
      <c r="Q72" s="8">
        <v>3.8</v>
      </c>
      <c r="R72" s="8">
        <v>8.6999999999999993</v>
      </c>
      <c r="S72" s="8">
        <v>3.3</v>
      </c>
      <c r="T72" s="8">
        <v>7.1</v>
      </c>
      <c r="U72" s="8">
        <v>1.5</v>
      </c>
      <c r="V72" s="8">
        <v>11</v>
      </c>
      <c r="W72" s="8">
        <v>2.8</v>
      </c>
      <c r="X72" s="8">
        <v>8.6999999999999993</v>
      </c>
      <c r="Y72" s="8">
        <v>2.8</v>
      </c>
      <c r="Z72" s="8">
        <v>11.6</v>
      </c>
      <c r="AA72" s="8">
        <v>1.8</v>
      </c>
      <c r="AB72" s="8">
        <v>11.4</v>
      </c>
      <c r="AC72" s="8">
        <v>2</v>
      </c>
    </row>
    <row r="73" spans="1:29" ht="14.25" customHeight="1">
      <c r="A73" s="52">
        <v>44631</v>
      </c>
      <c r="B73" s="8">
        <v>10.6</v>
      </c>
      <c r="C73" s="8">
        <v>0.4</v>
      </c>
      <c r="D73" s="8">
        <v>10.6</v>
      </c>
      <c r="E73" s="8">
        <v>0.8</v>
      </c>
      <c r="F73" s="8">
        <v>10.3</v>
      </c>
      <c r="G73" s="8">
        <v>0.6</v>
      </c>
      <c r="H73" s="8">
        <v>10.6</v>
      </c>
      <c r="I73" s="8">
        <v>1</v>
      </c>
      <c r="J73" s="8">
        <v>11.6</v>
      </c>
      <c r="K73" s="8">
        <v>0.5</v>
      </c>
      <c r="L73" s="8">
        <v>10.5</v>
      </c>
      <c r="M73" s="8">
        <v>0</v>
      </c>
      <c r="N73" s="8">
        <v>10.7</v>
      </c>
      <c r="O73" s="8">
        <v>0.2</v>
      </c>
      <c r="P73" s="8">
        <v>10.7</v>
      </c>
      <c r="Q73" s="8">
        <v>0</v>
      </c>
      <c r="R73" s="8">
        <v>9.8000000000000007</v>
      </c>
      <c r="S73" s="8">
        <v>1.3</v>
      </c>
      <c r="T73" s="8">
        <v>12.3</v>
      </c>
      <c r="U73" s="8">
        <v>0</v>
      </c>
      <c r="V73" s="8">
        <v>11.8</v>
      </c>
      <c r="W73" s="8">
        <v>0</v>
      </c>
      <c r="X73" s="8">
        <v>10.1</v>
      </c>
      <c r="Y73" s="8">
        <v>0</v>
      </c>
      <c r="Z73" s="8">
        <v>11.4</v>
      </c>
      <c r="AA73" s="8">
        <v>0</v>
      </c>
      <c r="AB73" s="8">
        <v>11.2</v>
      </c>
      <c r="AC73" s="8">
        <v>0</v>
      </c>
    </row>
    <row r="74" spans="1:29" ht="14.25" customHeight="1">
      <c r="A74" s="52">
        <v>44632</v>
      </c>
      <c r="B74" s="8">
        <v>10.5</v>
      </c>
      <c r="C74" s="8">
        <v>0.6</v>
      </c>
      <c r="D74" s="8">
        <v>10.5</v>
      </c>
      <c r="E74" s="8">
        <v>1</v>
      </c>
      <c r="F74" s="8">
        <v>10.1</v>
      </c>
      <c r="G74" s="8">
        <v>0.8</v>
      </c>
      <c r="H74" s="8">
        <v>10.5</v>
      </c>
      <c r="I74" s="8">
        <v>1</v>
      </c>
      <c r="J74" s="8">
        <v>10.4</v>
      </c>
      <c r="K74" s="8">
        <v>1</v>
      </c>
      <c r="L74" s="8">
        <v>10</v>
      </c>
      <c r="M74" s="8">
        <v>0</v>
      </c>
      <c r="N74" s="8">
        <v>9</v>
      </c>
      <c r="O74" s="8">
        <v>0.8</v>
      </c>
      <c r="P74" s="8">
        <v>9.9</v>
      </c>
      <c r="Q74" s="8">
        <v>1</v>
      </c>
      <c r="R74" s="8">
        <v>9.1999999999999993</v>
      </c>
      <c r="S74" s="8">
        <v>0</v>
      </c>
      <c r="T74" s="8">
        <v>10.5</v>
      </c>
      <c r="U74" s="8">
        <v>0.4</v>
      </c>
      <c r="V74" s="8">
        <v>10.9</v>
      </c>
      <c r="W74" s="8">
        <v>0.5</v>
      </c>
      <c r="X74" s="8">
        <v>9.8000000000000007</v>
      </c>
      <c r="Y74" s="8">
        <v>0.2</v>
      </c>
      <c r="Z74" s="8">
        <v>10</v>
      </c>
      <c r="AA74" s="8">
        <v>0.6</v>
      </c>
      <c r="AB74" s="8">
        <v>9.8000000000000007</v>
      </c>
      <c r="AC74" s="8">
        <v>0.5</v>
      </c>
    </row>
    <row r="75" spans="1:29" ht="14.25" customHeight="1">
      <c r="A75" s="52">
        <v>44633</v>
      </c>
      <c r="B75" s="8">
        <v>9.3000000000000007</v>
      </c>
      <c r="C75" s="8">
        <v>0</v>
      </c>
      <c r="D75" s="8">
        <v>8.6999999999999993</v>
      </c>
      <c r="E75" s="8">
        <v>0</v>
      </c>
      <c r="F75" s="8">
        <v>8.1</v>
      </c>
      <c r="G75" s="8">
        <v>0</v>
      </c>
      <c r="H75" s="8">
        <v>8.9</v>
      </c>
      <c r="I75" s="8">
        <v>0</v>
      </c>
      <c r="J75" s="8">
        <v>7.7</v>
      </c>
      <c r="K75" s="8">
        <v>0</v>
      </c>
      <c r="L75" s="8">
        <v>8</v>
      </c>
      <c r="M75" s="8">
        <v>3.4</v>
      </c>
      <c r="N75" s="8">
        <v>8.4</v>
      </c>
      <c r="O75" s="8">
        <v>0</v>
      </c>
      <c r="P75" s="8">
        <v>7.7</v>
      </c>
      <c r="Q75" s="8">
        <v>0</v>
      </c>
      <c r="R75" s="8">
        <v>5.4</v>
      </c>
      <c r="S75" s="8">
        <v>0.3</v>
      </c>
      <c r="T75" s="8">
        <v>8.1999999999999993</v>
      </c>
      <c r="U75" s="8">
        <v>0</v>
      </c>
      <c r="V75" s="8">
        <v>6.8</v>
      </c>
      <c r="W75" s="8">
        <v>0</v>
      </c>
      <c r="X75" s="8">
        <v>5.0999999999999996</v>
      </c>
      <c r="Y75" s="8">
        <v>0</v>
      </c>
      <c r="Z75" s="8">
        <v>8.4</v>
      </c>
      <c r="AA75" s="8">
        <v>0.6</v>
      </c>
      <c r="AB75" s="8">
        <v>8.1999999999999993</v>
      </c>
      <c r="AC75" s="8">
        <v>0.5</v>
      </c>
    </row>
    <row r="76" spans="1:29" ht="14.25" customHeight="1">
      <c r="A76" s="52">
        <v>44634</v>
      </c>
      <c r="B76" s="8">
        <v>8.4</v>
      </c>
      <c r="C76" s="8">
        <v>0</v>
      </c>
      <c r="D76" s="8">
        <v>8.4</v>
      </c>
      <c r="E76" s="8">
        <v>0</v>
      </c>
      <c r="F76" s="8">
        <v>7.9</v>
      </c>
      <c r="G76" s="8">
        <v>0</v>
      </c>
      <c r="H76" s="8">
        <v>8</v>
      </c>
      <c r="I76" s="8">
        <v>0</v>
      </c>
      <c r="J76" s="8">
        <v>7.5</v>
      </c>
      <c r="K76" s="8">
        <v>0</v>
      </c>
      <c r="L76" s="8">
        <v>8</v>
      </c>
      <c r="M76" s="8">
        <v>0</v>
      </c>
      <c r="N76" s="8">
        <v>8.1999999999999993</v>
      </c>
      <c r="O76" s="8">
        <v>0</v>
      </c>
      <c r="P76" s="8">
        <v>6.5</v>
      </c>
      <c r="Q76" s="8">
        <v>0</v>
      </c>
      <c r="R76" s="8">
        <v>5.0999999999999996</v>
      </c>
      <c r="S76" s="8">
        <v>0</v>
      </c>
      <c r="T76" s="8">
        <v>6.8</v>
      </c>
      <c r="U76" s="8">
        <v>0</v>
      </c>
      <c r="V76" s="8">
        <v>6.7</v>
      </c>
      <c r="W76" s="8">
        <v>0</v>
      </c>
      <c r="X76" s="8">
        <v>4.9000000000000004</v>
      </c>
      <c r="Y76" s="8">
        <v>0</v>
      </c>
      <c r="Z76" s="8">
        <v>7.1</v>
      </c>
      <c r="AA76" s="8">
        <v>0</v>
      </c>
      <c r="AB76" s="8">
        <v>7</v>
      </c>
      <c r="AC76" s="8">
        <v>0</v>
      </c>
    </row>
    <row r="77" spans="1:29" ht="14.25" customHeight="1">
      <c r="A77" s="52">
        <v>44635</v>
      </c>
      <c r="B77" s="8">
        <v>11.1</v>
      </c>
      <c r="C77" s="8">
        <v>0.8</v>
      </c>
      <c r="D77" s="8">
        <v>11.4</v>
      </c>
      <c r="E77" s="8">
        <v>0</v>
      </c>
      <c r="F77" s="8">
        <v>11.1</v>
      </c>
      <c r="G77" s="8">
        <v>0.4</v>
      </c>
      <c r="H77" s="8">
        <v>11.1</v>
      </c>
      <c r="I77" s="8">
        <v>0</v>
      </c>
      <c r="J77" s="8">
        <v>10.6</v>
      </c>
      <c r="K77" s="8">
        <v>4.8</v>
      </c>
      <c r="L77" s="8">
        <v>10.8</v>
      </c>
      <c r="M77" s="8">
        <v>0.2</v>
      </c>
      <c r="N77" s="8">
        <v>11.8</v>
      </c>
      <c r="O77" s="8">
        <v>3</v>
      </c>
      <c r="P77" s="8">
        <v>11.1</v>
      </c>
      <c r="Q77" s="8">
        <v>0</v>
      </c>
      <c r="R77" s="8">
        <v>7.3</v>
      </c>
      <c r="S77" s="8">
        <v>0.5</v>
      </c>
      <c r="T77" s="8">
        <v>10.4</v>
      </c>
      <c r="U77" s="8">
        <v>3.8</v>
      </c>
      <c r="V77" s="8">
        <v>11</v>
      </c>
      <c r="W77" s="8">
        <v>1</v>
      </c>
      <c r="X77" s="8">
        <v>8.6999999999999993</v>
      </c>
      <c r="Y77" s="8">
        <v>6.2</v>
      </c>
      <c r="Z77" s="8">
        <v>10.8</v>
      </c>
      <c r="AA77" s="8">
        <v>0.4</v>
      </c>
      <c r="AB77" s="8">
        <v>10.6</v>
      </c>
      <c r="AC77" s="8">
        <v>0.5</v>
      </c>
    </row>
    <row r="78" spans="1:29" ht="14.25" customHeight="1">
      <c r="A78" s="52">
        <v>44636</v>
      </c>
      <c r="B78" s="8">
        <v>11.5</v>
      </c>
      <c r="C78" s="8">
        <v>0</v>
      </c>
      <c r="D78" s="8">
        <v>11.2</v>
      </c>
      <c r="E78" s="8">
        <v>9.6999999999999993</v>
      </c>
      <c r="F78" s="8">
        <v>9.6999999999999993</v>
      </c>
      <c r="G78" s="8">
        <v>8.1999999999999993</v>
      </c>
      <c r="H78" s="8">
        <v>11.2</v>
      </c>
      <c r="I78" s="8">
        <v>10.199999999999999</v>
      </c>
      <c r="J78" s="8">
        <v>11.2</v>
      </c>
      <c r="K78" s="8">
        <v>11.7</v>
      </c>
      <c r="L78" s="8">
        <v>10.8</v>
      </c>
      <c r="M78" s="8">
        <v>3</v>
      </c>
      <c r="N78" s="8">
        <v>12.8</v>
      </c>
      <c r="O78" s="8">
        <v>0.6</v>
      </c>
      <c r="P78" s="8">
        <v>10.8</v>
      </c>
      <c r="Q78" s="8">
        <v>11.9</v>
      </c>
      <c r="R78" s="8">
        <v>9.3000000000000007</v>
      </c>
      <c r="S78" s="8">
        <v>14</v>
      </c>
      <c r="T78" s="8">
        <v>11.9</v>
      </c>
      <c r="U78" s="8">
        <v>0.6</v>
      </c>
      <c r="V78" s="8">
        <v>11.7</v>
      </c>
      <c r="W78" s="8">
        <v>13.5</v>
      </c>
      <c r="X78" s="8">
        <v>10.1</v>
      </c>
      <c r="Y78" s="8">
        <v>7.9</v>
      </c>
      <c r="Z78" s="8">
        <v>12</v>
      </c>
      <c r="AA78" s="8">
        <v>12.6</v>
      </c>
      <c r="AB78" s="8">
        <v>11.9</v>
      </c>
      <c r="AC78" s="8">
        <v>8.4</v>
      </c>
    </row>
    <row r="79" spans="1:29" ht="14.25" customHeight="1">
      <c r="A79" s="52">
        <v>44637</v>
      </c>
      <c r="B79" s="8">
        <v>11.7</v>
      </c>
      <c r="C79" s="8">
        <v>0</v>
      </c>
      <c r="D79" s="8">
        <v>11</v>
      </c>
      <c r="E79" s="8">
        <v>0</v>
      </c>
      <c r="F79" s="8">
        <v>10.9</v>
      </c>
      <c r="G79" s="8">
        <v>0.2</v>
      </c>
      <c r="H79" s="8">
        <v>11.6</v>
      </c>
      <c r="I79" s="8">
        <v>0</v>
      </c>
      <c r="J79" s="8">
        <v>11</v>
      </c>
      <c r="K79" s="8">
        <v>0</v>
      </c>
      <c r="L79" s="8">
        <v>11.1</v>
      </c>
      <c r="M79" s="8">
        <v>0</v>
      </c>
      <c r="N79" s="8">
        <v>12.2</v>
      </c>
      <c r="O79" s="8">
        <v>0</v>
      </c>
      <c r="P79" s="8">
        <v>11.3</v>
      </c>
      <c r="Q79" s="8">
        <v>0</v>
      </c>
      <c r="R79" s="8">
        <v>8.9</v>
      </c>
      <c r="S79" s="8">
        <v>0</v>
      </c>
      <c r="T79" s="8">
        <v>57.6</v>
      </c>
      <c r="U79" s="8">
        <v>0</v>
      </c>
      <c r="V79" s="8">
        <v>10.7</v>
      </c>
      <c r="W79" s="8">
        <v>0</v>
      </c>
      <c r="X79" s="8">
        <v>11.6</v>
      </c>
      <c r="Y79" s="8">
        <v>0</v>
      </c>
      <c r="Z79" s="8">
        <v>11.6</v>
      </c>
      <c r="AA79" s="8">
        <v>0</v>
      </c>
      <c r="AB79" s="8">
        <v>11.6</v>
      </c>
      <c r="AC79" s="8">
        <v>0</v>
      </c>
    </row>
    <row r="80" spans="1:29" ht="14.25" customHeight="1">
      <c r="A80" s="52">
        <v>44638</v>
      </c>
      <c r="B80" s="8">
        <v>14</v>
      </c>
      <c r="C80" s="8">
        <v>0.5</v>
      </c>
      <c r="D80" s="8">
        <v>14</v>
      </c>
      <c r="E80" s="8">
        <v>0</v>
      </c>
      <c r="F80" s="8">
        <v>13.6</v>
      </c>
      <c r="G80" s="8">
        <v>0</v>
      </c>
      <c r="H80" s="8">
        <v>14.4</v>
      </c>
      <c r="I80" s="8">
        <v>0</v>
      </c>
      <c r="J80" s="8">
        <v>11.6</v>
      </c>
      <c r="K80" s="8">
        <v>0</v>
      </c>
      <c r="L80" s="8">
        <v>13.5</v>
      </c>
      <c r="M80" s="8">
        <v>0</v>
      </c>
      <c r="N80" s="8">
        <v>13.4</v>
      </c>
      <c r="O80" s="8">
        <v>0</v>
      </c>
      <c r="P80" s="8">
        <v>12.3</v>
      </c>
      <c r="Q80" s="8">
        <v>0</v>
      </c>
      <c r="R80" s="8">
        <v>10.3</v>
      </c>
      <c r="S80" s="8">
        <v>0</v>
      </c>
      <c r="T80" s="8">
        <v>12</v>
      </c>
      <c r="U80" s="8">
        <v>0</v>
      </c>
      <c r="V80" s="8">
        <v>10.8</v>
      </c>
      <c r="W80" s="8">
        <v>0</v>
      </c>
      <c r="X80" s="8">
        <v>13.1</v>
      </c>
      <c r="Y80" s="8">
        <v>0</v>
      </c>
      <c r="Z80" s="8">
        <v>11.2</v>
      </c>
      <c r="AA80" s="8">
        <v>0</v>
      </c>
      <c r="AB80" s="8">
        <v>11.3</v>
      </c>
      <c r="AC80" s="8">
        <v>0</v>
      </c>
    </row>
    <row r="81" spans="1:29" ht="14.25" customHeight="1">
      <c r="A81" s="52">
        <v>44639</v>
      </c>
      <c r="B81" s="8">
        <v>15.6</v>
      </c>
      <c r="C81" s="8">
        <v>0</v>
      </c>
      <c r="D81" s="8">
        <v>15.6</v>
      </c>
      <c r="E81" s="8">
        <v>0</v>
      </c>
      <c r="F81" s="8">
        <v>15.3</v>
      </c>
      <c r="G81" s="8">
        <v>0</v>
      </c>
      <c r="H81" s="8">
        <v>15.2</v>
      </c>
      <c r="I81" s="8">
        <v>0</v>
      </c>
      <c r="J81" s="8">
        <v>12.8</v>
      </c>
      <c r="K81" s="8">
        <v>0</v>
      </c>
      <c r="L81" s="8">
        <v>15.3</v>
      </c>
      <c r="M81" s="8">
        <v>0</v>
      </c>
      <c r="N81" s="8">
        <v>15.3</v>
      </c>
      <c r="O81" s="8">
        <v>0</v>
      </c>
      <c r="P81" s="8">
        <v>15.3</v>
      </c>
      <c r="Q81" s="8">
        <v>0</v>
      </c>
      <c r="R81" s="8">
        <v>11.8</v>
      </c>
      <c r="S81" s="8">
        <v>0</v>
      </c>
      <c r="T81" s="8">
        <v>13.5</v>
      </c>
      <c r="U81" s="8">
        <v>0</v>
      </c>
      <c r="V81" s="8">
        <v>12.8</v>
      </c>
      <c r="W81" s="8">
        <v>0.3</v>
      </c>
      <c r="X81" s="8">
        <v>15.3</v>
      </c>
      <c r="Y81" s="8">
        <v>0</v>
      </c>
      <c r="Z81" s="8">
        <v>13.2</v>
      </c>
      <c r="AA81" s="8">
        <v>0</v>
      </c>
      <c r="AB81" s="8">
        <v>12.9</v>
      </c>
      <c r="AC81" s="8">
        <v>0</v>
      </c>
    </row>
    <row r="82" spans="1:29" ht="14.25" customHeight="1">
      <c r="A82" s="52">
        <v>44640</v>
      </c>
      <c r="B82" s="8">
        <v>15</v>
      </c>
      <c r="C82" s="8">
        <v>0</v>
      </c>
      <c r="D82" s="8">
        <v>14.7</v>
      </c>
      <c r="E82" s="8">
        <v>0</v>
      </c>
      <c r="F82" s="8">
        <v>14.9</v>
      </c>
      <c r="G82" s="8">
        <v>0</v>
      </c>
      <c r="H82" s="8">
        <v>14.8</v>
      </c>
      <c r="I82" s="8">
        <v>0</v>
      </c>
      <c r="J82" s="8">
        <v>14.4</v>
      </c>
      <c r="K82" s="8">
        <v>0</v>
      </c>
      <c r="L82" s="8">
        <v>14.5</v>
      </c>
      <c r="M82" s="8">
        <v>0</v>
      </c>
      <c r="N82" s="8">
        <v>16.5</v>
      </c>
      <c r="O82" s="8">
        <v>0</v>
      </c>
      <c r="P82" s="8">
        <v>14.9</v>
      </c>
      <c r="Q82" s="8">
        <v>0</v>
      </c>
      <c r="R82" s="8">
        <v>12.2</v>
      </c>
      <c r="S82" s="8">
        <v>0</v>
      </c>
      <c r="T82" s="8">
        <v>15.6</v>
      </c>
      <c r="U82" s="8">
        <v>0</v>
      </c>
      <c r="V82" s="8">
        <v>12.5</v>
      </c>
      <c r="W82" s="8">
        <v>0</v>
      </c>
      <c r="X82" s="8">
        <v>14.2</v>
      </c>
      <c r="Y82" s="8">
        <v>0</v>
      </c>
      <c r="Z82" s="8">
        <v>14.9</v>
      </c>
      <c r="AA82" s="8">
        <v>0</v>
      </c>
      <c r="AB82" s="8">
        <v>12.7</v>
      </c>
      <c r="AC82" s="8">
        <v>0</v>
      </c>
    </row>
    <row r="83" spans="1:29" ht="14.25" customHeight="1">
      <c r="A83" s="52">
        <v>44641</v>
      </c>
      <c r="B83" s="8">
        <v>14</v>
      </c>
      <c r="C83" s="8">
        <v>0</v>
      </c>
      <c r="D83" s="8">
        <v>14</v>
      </c>
      <c r="E83" s="8">
        <v>0</v>
      </c>
      <c r="F83" s="8">
        <v>13.9</v>
      </c>
      <c r="G83" s="8">
        <v>0</v>
      </c>
      <c r="H83" s="8">
        <v>14</v>
      </c>
      <c r="I83" s="8">
        <v>0</v>
      </c>
      <c r="J83" s="8">
        <v>11.9</v>
      </c>
      <c r="K83" s="8">
        <v>0</v>
      </c>
      <c r="L83" s="8">
        <v>13.4</v>
      </c>
      <c r="M83" s="8">
        <v>0</v>
      </c>
      <c r="N83" s="8">
        <v>13.7</v>
      </c>
      <c r="O83" s="8">
        <v>0</v>
      </c>
      <c r="P83" s="8">
        <v>13.6</v>
      </c>
      <c r="Q83" s="8">
        <v>0</v>
      </c>
      <c r="R83" s="8">
        <v>12.2</v>
      </c>
      <c r="S83" s="8">
        <v>0</v>
      </c>
      <c r="T83" s="8">
        <v>14.5</v>
      </c>
      <c r="U83" s="8">
        <v>0</v>
      </c>
      <c r="V83" s="8">
        <v>11.6</v>
      </c>
      <c r="W83" s="8">
        <v>0</v>
      </c>
      <c r="X83" s="8">
        <v>13.8</v>
      </c>
      <c r="Y83" s="8">
        <v>0</v>
      </c>
      <c r="Z83" s="8">
        <v>13.5</v>
      </c>
      <c r="AA83" s="8">
        <v>0</v>
      </c>
      <c r="AB83" s="8">
        <v>11.8</v>
      </c>
      <c r="AC83" s="8">
        <v>0</v>
      </c>
    </row>
    <row r="84" spans="1:29" ht="14.25" customHeight="1">
      <c r="A84" s="52">
        <v>44642</v>
      </c>
      <c r="B84" s="8">
        <v>14.5</v>
      </c>
      <c r="C84" s="8">
        <v>0</v>
      </c>
      <c r="D84" s="8">
        <v>14.4</v>
      </c>
      <c r="E84" s="8">
        <v>0</v>
      </c>
      <c r="F84" s="8">
        <v>13.9</v>
      </c>
      <c r="G84" s="8">
        <v>0</v>
      </c>
      <c r="H84" s="8">
        <v>14.6</v>
      </c>
      <c r="I84" s="8">
        <v>0</v>
      </c>
      <c r="J84" s="8">
        <v>12.1</v>
      </c>
      <c r="K84" s="8">
        <v>0</v>
      </c>
      <c r="L84" s="8">
        <v>13.6</v>
      </c>
      <c r="M84" s="8">
        <v>0</v>
      </c>
      <c r="N84" s="8">
        <v>13.4</v>
      </c>
      <c r="O84" s="8">
        <v>0</v>
      </c>
      <c r="P84" s="8">
        <v>13.1</v>
      </c>
      <c r="Q84" s="8">
        <v>0</v>
      </c>
      <c r="R84" s="8">
        <v>9.6999999999999993</v>
      </c>
      <c r="S84" s="8">
        <v>0</v>
      </c>
      <c r="T84" s="8">
        <v>13.8</v>
      </c>
      <c r="U84" s="8">
        <v>0</v>
      </c>
      <c r="V84" s="8">
        <v>12</v>
      </c>
      <c r="W84" s="8">
        <v>0</v>
      </c>
      <c r="X84" s="8">
        <v>11.9</v>
      </c>
      <c r="Y84" s="8">
        <v>0</v>
      </c>
      <c r="Z84" s="8">
        <v>13.6</v>
      </c>
      <c r="AA84" s="8">
        <v>0</v>
      </c>
      <c r="AB84" s="8">
        <v>12.6</v>
      </c>
      <c r="AC84" s="8">
        <v>0</v>
      </c>
    </row>
    <row r="85" spans="1:29" ht="14.25" customHeight="1">
      <c r="A85" s="52">
        <v>44643</v>
      </c>
      <c r="B85" s="8">
        <v>13.5</v>
      </c>
      <c r="C85" s="8">
        <v>0</v>
      </c>
      <c r="D85" s="8">
        <v>13.3</v>
      </c>
      <c r="E85" s="8">
        <v>0</v>
      </c>
      <c r="F85" s="8">
        <v>13</v>
      </c>
      <c r="G85" s="8">
        <v>0</v>
      </c>
      <c r="H85" s="8">
        <v>13.3</v>
      </c>
      <c r="I85" s="8">
        <v>0</v>
      </c>
      <c r="J85" s="8">
        <v>12.3</v>
      </c>
      <c r="K85" s="8">
        <v>0</v>
      </c>
      <c r="L85" s="8">
        <v>12.7</v>
      </c>
      <c r="M85" s="8">
        <v>0</v>
      </c>
      <c r="N85" s="8">
        <v>11</v>
      </c>
      <c r="O85" s="8">
        <v>0</v>
      </c>
      <c r="P85" s="8">
        <v>13.5</v>
      </c>
      <c r="Q85" s="8">
        <v>0</v>
      </c>
      <c r="R85" s="8">
        <v>9.1</v>
      </c>
      <c r="S85" s="8">
        <v>0</v>
      </c>
      <c r="T85" s="8">
        <v>12.6</v>
      </c>
      <c r="U85" s="8">
        <v>0</v>
      </c>
      <c r="V85" s="8">
        <v>12.3</v>
      </c>
      <c r="W85" s="8">
        <v>0</v>
      </c>
      <c r="X85" s="8">
        <v>11.8</v>
      </c>
      <c r="Y85" s="8">
        <v>0.8</v>
      </c>
      <c r="Z85" s="8">
        <v>13.9</v>
      </c>
      <c r="AA85" s="8">
        <v>0</v>
      </c>
      <c r="AB85" s="8">
        <v>12.4</v>
      </c>
      <c r="AC85" s="8">
        <v>0</v>
      </c>
    </row>
    <row r="86" spans="1:29" ht="14.25" customHeight="1">
      <c r="A86" s="52">
        <v>44644</v>
      </c>
      <c r="B86" s="8">
        <v>12.7</v>
      </c>
      <c r="C86" s="8">
        <v>0</v>
      </c>
      <c r="D86" s="8">
        <v>12.4</v>
      </c>
      <c r="E86" s="8">
        <v>0</v>
      </c>
      <c r="F86" s="8">
        <v>11.8</v>
      </c>
      <c r="G86" s="8">
        <v>0</v>
      </c>
      <c r="H86" s="8">
        <v>12.6</v>
      </c>
      <c r="I86" s="8">
        <v>0</v>
      </c>
      <c r="J86" s="8">
        <v>11.8</v>
      </c>
      <c r="K86" s="8">
        <v>0</v>
      </c>
      <c r="L86" s="8">
        <v>11.2</v>
      </c>
      <c r="M86" s="8">
        <v>0</v>
      </c>
      <c r="N86" s="8">
        <v>10.6</v>
      </c>
      <c r="O86" s="8">
        <v>0</v>
      </c>
      <c r="P86" s="8">
        <v>11.8</v>
      </c>
      <c r="Q86" s="8">
        <v>0</v>
      </c>
      <c r="R86" s="8">
        <v>8.8000000000000007</v>
      </c>
      <c r="S86" s="8">
        <v>0</v>
      </c>
      <c r="T86" s="8">
        <v>11.5</v>
      </c>
      <c r="U86" s="8">
        <v>0</v>
      </c>
      <c r="V86" s="8">
        <v>11.6</v>
      </c>
      <c r="W86" s="8">
        <v>0</v>
      </c>
      <c r="X86" s="8">
        <v>9.9</v>
      </c>
      <c r="Y86" s="8">
        <v>0</v>
      </c>
      <c r="Z86" s="8">
        <v>12.6</v>
      </c>
      <c r="AA86" s="8">
        <v>0</v>
      </c>
      <c r="AB86" s="8">
        <v>11.7</v>
      </c>
      <c r="AC86" s="8">
        <v>0</v>
      </c>
    </row>
    <row r="87" spans="1:29" ht="14.25" customHeight="1">
      <c r="A87" s="52">
        <v>44645</v>
      </c>
      <c r="B87" s="8">
        <v>10.5</v>
      </c>
      <c r="C87" s="8">
        <v>0</v>
      </c>
      <c r="D87" s="8">
        <v>10.199999999999999</v>
      </c>
      <c r="E87" s="8">
        <v>0</v>
      </c>
      <c r="F87" s="8">
        <v>9.6</v>
      </c>
      <c r="G87" s="8">
        <v>0</v>
      </c>
      <c r="H87" s="8">
        <v>10.3</v>
      </c>
      <c r="I87" s="8">
        <v>0</v>
      </c>
      <c r="J87" s="8">
        <v>9.9</v>
      </c>
      <c r="K87" s="8">
        <v>0</v>
      </c>
      <c r="L87" s="8">
        <v>9.3000000000000007</v>
      </c>
      <c r="M87" s="8">
        <v>0</v>
      </c>
      <c r="N87" s="8">
        <v>10.1</v>
      </c>
      <c r="O87" s="8">
        <v>0</v>
      </c>
      <c r="P87" s="8">
        <v>9.8000000000000007</v>
      </c>
      <c r="Q87" s="8">
        <v>0</v>
      </c>
      <c r="R87" s="8">
        <v>8.4</v>
      </c>
      <c r="S87" s="8">
        <v>0</v>
      </c>
      <c r="T87" s="8">
        <v>11</v>
      </c>
      <c r="U87" s="8">
        <v>0</v>
      </c>
      <c r="V87" s="8">
        <v>9.1999999999999993</v>
      </c>
      <c r="W87" s="8">
        <v>0</v>
      </c>
      <c r="X87" s="8">
        <v>8</v>
      </c>
      <c r="Y87" s="8">
        <v>0</v>
      </c>
      <c r="Z87" s="8">
        <v>10.3</v>
      </c>
      <c r="AA87" s="8">
        <v>0</v>
      </c>
      <c r="AB87" s="8">
        <v>10.4</v>
      </c>
      <c r="AC87" s="8">
        <v>0</v>
      </c>
    </row>
    <row r="88" spans="1:29" ht="14.25" customHeight="1">
      <c r="A88" s="52">
        <v>44646</v>
      </c>
      <c r="B88" s="8">
        <v>7.2</v>
      </c>
      <c r="C88" s="8">
        <v>0</v>
      </c>
      <c r="D88" s="8">
        <v>6.8</v>
      </c>
      <c r="E88" s="8">
        <v>0</v>
      </c>
      <c r="F88" s="8">
        <v>6.5</v>
      </c>
      <c r="G88" s="8">
        <v>0</v>
      </c>
      <c r="H88" s="8">
        <v>7.1</v>
      </c>
      <c r="I88" s="8">
        <v>0</v>
      </c>
      <c r="J88" s="8">
        <v>6.7</v>
      </c>
      <c r="K88" s="8">
        <v>0</v>
      </c>
      <c r="L88" s="8">
        <v>5.4</v>
      </c>
      <c r="M88" s="8">
        <v>0</v>
      </c>
      <c r="N88" s="8">
        <v>5.3</v>
      </c>
      <c r="O88" s="8">
        <v>0</v>
      </c>
      <c r="P88" s="8">
        <v>6.8</v>
      </c>
      <c r="Q88" s="8">
        <v>0</v>
      </c>
      <c r="R88" s="8">
        <v>5</v>
      </c>
      <c r="S88" s="8">
        <v>0</v>
      </c>
      <c r="T88" s="8">
        <v>6.3</v>
      </c>
      <c r="U88" s="8">
        <v>0</v>
      </c>
      <c r="V88" s="8">
        <v>6.3</v>
      </c>
      <c r="W88" s="8">
        <v>0</v>
      </c>
      <c r="X88" s="8">
        <v>4.5999999999999996</v>
      </c>
      <c r="Y88" s="8">
        <v>0</v>
      </c>
      <c r="Z88" s="8">
        <v>7</v>
      </c>
      <c r="AA88" s="8">
        <v>0</v>
      </c>
      <c r="AB88" s="8">
        <v>6.6</v>
      </c>
      <c r="AC88" s="8">
        <v>0</v>
      </c>
    </row>
    <row r="89" spans="1:29" ht="14.25" customHeight="1">
      <c r="A89" s="52">
        <v>44647</v>
      </c>
      <c r="B89" s="8">
        <v>8.6</v>
      </c>
      <c r="C89" s="8">
        <v>0</v>
      </c>
      <c r="D89" s="8">
        <v>8.3000000000000007</v>
      </c>
      <c r="E89" s="8">
        <v>0</v>
      </c>
      <c r="F89" s="8">
        <v>8.8000000000000007</v>
      </c>
      <c r="G89" s="8">
        <v>0</v>
      </c>
      <c r="H89" s="8">
        <v>8.6999999999999993</v>
      </c>
      <c r="I89" s="8">
        <v>0</v>
      </c>
      <c r="J89" s="8">
        <v>7.2</v>
      </c>
      <c r="K89" s="8">
        <v>0</v>
      </c>
      <c r="L89" s="8">
        <v>8</v>
      </c>
      <c r="M89" s="8">
        <v>0.2</v>
      </c>
      <c r="N89" s="8">
        <v>7.5</v>
      </c>
      <c r="O89" s="8">
        <v>0</v>
      </c>
      <c r="P89" s="8">
        <v>8.6</v>
      </c>
      <c r="Q89" s="8">
        <v>0</v>
      </c>
      <c r="R89" s="8">
        <v>5.7</v>
      </c>
      <c r="S89" s="8">
        <v>0</v>
      </c>
      <c r="T89" s="8">
        <v>7.8</v>
      </c>
      <c r="U89" s="8">
        <v>0</v>
      </c>
      <c r="V89" s="8">
        <v>7.1</v>
      </c>
      <c r="W89" s="8">
        <v>0</v>
      </c>
      <c r="X89" s="8">
        <v>6.7</v>
      </c>
      <c r="Y89" s="8">
        <v>0</v>
      </c>
      <c r="Z89" s="8">
        <v>8.8000000000000007</v>
      </c>
      <c r="AA89" s="8">
        <v>0</v>
      </c>
      <c r="AB89" s="8">
        <v>7.2</v>
      </c>
      <c r="AC89" s="8">
        <v>0</v>
      </c>
    </row>
    <row r="90" spans="1:29" ht="14.25" customHeight="1">
      <c r="A90" s="52">
        <v>44648</v>
      </c>
      <c r="B90" s="8">
        <v>10.9</v>
      </c>
      <c r="C90" s="8">
        <v>0</v>
      </c>
      <c r="D90" s="8">
        <v>10.9</v>
      </c>
      <c r="E90" s="8">
        <v>0</v>
      </c>
      <c r="F90" s="8">
        <v>11.2</v>
      </c>
      <c r="G90" s="8">
        <v>0</v>
      </c>
      <c r="H90" s="8">
        <v>11.1</v>
      </c>
      <c r="I90" s="8">
        <v>0</v>
      </c>
      <c r="J90" s="8">
        <v>9.4</v>
      </c>
      <c r="K90" s="8">
        <v>0</v>
      </c>
      <c r="L90" s="8">
        <v>11.2</v>
      </c>
      <c r="M90" s="8">
        <v>0</v>
      </c>
      <c r="N90" s="8">
        <v>9.1999999999999993</v>
      </c>
      <c r="O90" s="8">
        <v>0</v>
      </c>
      <c r="P90" s="8">
        <v>10.3</v>
      </c>
      <c r="Q90" s="8">
        <v>0</v>
      </c>
      <c r="R90" s="8">
        <v>8.5</v>
      </c>
      <c r="S90" s="8">
        <v>0</v>
      </c>
      <c r="T90" s="8">
        <v>9.8000000000000007</v>
      </c>
      <c r="U90" s="8">
        <v>0</v>
      </c>
      <c r="V90" s="8">
        <v>8.6</v>
      </c>
      <c r="W90" s="8">
        <v>0</v>
      </c>
      <c r="X90" s="8">
        <v>9.6</v>
      </c>
      <c r="Y90" s="8">
        <v>0</v>
      </c>
      <c r="Z90" s="8">
        <v>11.4</v>
      </c>
      <c r="AA90" s="8">
        <v>0</v>
      </c>
      <c r="AB90" s="8">
        <v>9.6</v>
      </c>
      <c r="AC90" s="8">
        <v>0</v>
      </c>
    </row>
    <row r="91" spans="1:29" ht="14.25" customHeight="1">
      <c r="A91" s="52">
        <v>44649</v>
      </c>
      <c r="B91" s="8">
        <v>8</v>
      </c>
      <c r="C91" s="8">
        <v>0</v>
      </c>
      <c r="D91" s="8">
        <v>7.5</v>
      </c>
      <c r="E91" s="8">
        <v>0</v>
      </c>
      <c r="F91" s="8">
        <v>6.7</v>
      </c>
      <c r="G91" s="8">
        <v>0.4</v>
      </c>
      <c r="H91" s="8">
        <v>7.7</v>
      </c>
      <c r="I91" s="8">
        <v>0</v>
      </c>
      <c r="J91" s="8">
        <v>6.8</v>
      </c>
      <c r="K91" s="8">
        <v>0</v>
      </c>
      <c r="L91" s="8">
        <v>6.9</v>
      </c>
      <c r="M91" s="8">
        <v>1</v>
      </c>
      <c r="N91" s="8">
        <v>7.5</v>
      </c>
      <c r="O91" s="8">
        <v>0</v>
      </c>
      <c r="P91" s="8">
        <v>6.4</v>
      </c>
      <c r="Q91" s="8">
        <v>0</v>
      </c>
      <c r="R91" s="8">
        <v>5.8</v>
      </c>
      <c r="S91" s="8">
        <v>0</v>
      </c>
      <c r="T91" s="8">
        <v>7</v>
      </c>
      <c r="U91" s="8">
        <v>0</v>
      </c>
      <c r="V91" s="8">
        <v>5.7</v>
      </c>
      <c r="W91" s="8">
        <v>0</v>
      </c>
      <c r="X91" s="8">
        <v>5.3</v>
      </c>
      <c r="Y91" s="8">
        <v>0</v>
      </c>
      <c r="Z91" s="8">
        <v>7.7</v>
      </c>
      <c r="AA91" s="8">
        <v>0</v>
      </c>
      <c r="AB91" s="8">
        <v>7.7</v>
      </c>
      <c r="AC91" s="8">
        <v>0</v>
      </c>
    </row>
    <row r="92" spans="1:29" ht="14.25" customHeight="1">
      <c r="A92" s="52">
        <v>44650</v>
      </c>
      <c r="B92" s="8">
        <v>4</v>
      </c>
      <c r="C92" s="8">
        <v>3</v>
      </c>
      <c r="D92" s="8">
        <v>3.5</v>
      </c>
      <c r="E92" s="8">
        <v>5.3</v>
      </c>
      <c r="F92" s="8">
        <v>3.3</v>
      </c>
      <c r="G92" s="8">
        <v>4.8</v>
      </c>
      <c r="H92" s="8">
        <v>3.5</v>
      </c>
      <c r="I92" s="8">
        <v>5.8</v>
      </c>
      <c r="J92" s="8">
        <v>3.8</v>
      </c>
      <c r="K92" s="8">
        <v>6.1</v>
      </c>
      <c r="L92" s="8">
        <v>2.5</v>
      </c>
      <c r="M92" s="8">
        <v>7.8</v>
      </c>
      <c r="N92" s="8">
        <v>3.2</v>
      </c>
      <c r="O92" s="8">
        <v>6.2</v>
      </c>
      <c r="P92" s="8">
        <v>4</v>
      </c>
      <c r="Q92" s="8">
        <v>0.5</v>
      </c>
      <c r="R92" s="8">
        <v>2.2000000000000002</v>
      </c>
      <c r="S92" s="8">
        <v>1.8</v>
      </c>
      <c r="T92" s="8">
        <v>3.6</v>
      </c>
      <c r="U92" s="8">
        <v>3.6</v>
      </c>
      <c r="V92" s="8">
        <v>4.2</v>
      </c>
      <c r="W92" s="8">
        <v>4.0999999999999996</v>
      </c>
      <c r="X92" s="8">
        <v>2.4</v>
      </c>
      <c r="Y92" s="8">
        <v>2.2999999999999998</v>
      </c>
      <c r="Z92" s="8">
        <v>3.6</v>
      </c>
      <c r="AA92" s="8">
        <v>4.8</v>
      </c>
      <c r="AB92" s="8">
        <v>4.5</v>
      </c>
      <c r="AC92" s="8">
        <v>5.3</v>
      </c>
    </row>
    <row r="93" spans="1:29" ht="14.25" customHeight="1">
      <c r="A93" s="52">
        <v>44651</v>
      </c>
      <c r="B93" s="8">
        <v>9.1</v>
      </c>
      <c r="C93" s="8">
        <v>0</v>
      </c>
      <c r="D93" s="8">
        <v>8.3000000000000007</v>
      </c>
      <c r="E93" s="8">
        <v>0</v>
      </c>
      <c r="F93" s="8">
        <v>8.5</v>
      </c>
      <c r="G93" s="8">
        <v>0</v>
      </c>
      <c r="H93" s="8">
        <v>8.5</v>
      </c>
      <c r="I93" s="8">
        <v>0</v>
      </c>
      <c r="J93" s="8">
        <v>8.3000000000000007</v>
      </c>
      <c r="K93" s="8">
        <v>0</v>
      </c>
      <c r="L93" s="8">
        <v>8.9</v>
      </c>
      <c r="M93" s="8">
        <v>0</v>
      </c>
      <c r="N93" s="8">
        <v>9.1999999999999993</v>
      </c>
      <c r="O93" s="8">
        <v>0</v>
      </c>
      <c r="P93" s="8">
        <v>8.6</v>
      </c>
      <c r="Q93" s="8">
        <v>0</v>
      </c>
      <c r="R93" s="8">
        <v>9.6999999999999993</v>
      </c>
      <c r="S93" s="8">
        <v>0</v>
      </c>
      <c r="T93" s="8">
        <v>10.199999999999999</v>
      </c>
      <c r="U93" s="8">
        <v>0</v>
      </c>
      <c r="V93" s="8">
        <v>8.9</v>
      </c>
      <c r="W93" s="8">
        <v>0</v>
      </c>
      <c r="X93" s="8">
        <v>6.5</v>
      </c>
      <c r="Y93" s="8">
        <v>0</v>
      </c>
      <c r="Z93" s="8">
        <v>9.1999999999999993</v>
      </c>
      <c r="AA93" s="8">
        <v>0</v>
      </c>
      <c r="AB93" s="8">
        <v>8.8000000000000007</v>
      </c>
      <c r="AC93" s="8">
        <v>0</v>
      </c>
    </row>
    <row r="94" spans="1:29" ht="14.25" customHeight="1">
      <c r="A94" s="52">
        <v>44652</v>
      </c>
      <c r="B94" s="8">
        <v>11.6</v>
      </c>
      <c r="C94" s="8">
        <v>0</v>
      </c>
      <c r="D94" s="8">
        <v>11.7</v>
      </c>
      <c r="E94" s="8">
        <v>0</v>
      </c>
      <c r="F94" s="8">
        <v>11.2</v>
      </c>
      <c r="G94" s="8">
        <v>0</v>
      </c>
      <c r="H94" s="8">
        <v>12.1</v>
      </c>
      <c r="I94" s="8">
        <v>0</v>
      </c>
      <c r="J94" s="8">
        <v>11</v>
      </c>
      <c r="K94" s="8">
        <v>0</v>
      </c>
      <c r="L94" s="8">
        <v>10.5</v>
      </c>
      <c r="M94" s="8">
        <v>0</v>
      </c>
      <c r="N94" s="8">
        <v>11</v>
      </c>
      <c r="O94" s="8">
        <v>0</v>
      </c>
      <c r="P94" s="8">
        <v>11.7</v>
      </c>
      <c r="Q94" s="8">
        <v>0</v>
      </c>
      <c r="R94" s="8">
        <v>13.2</v>
      </c>
      <c r="S94" s="8">
        <v>0</v>
      </c>
      <c r="T94" s="8">
        <v>11.4</v>
      </c>
      <c r="U94" s="8">
        <v>0</v>
      </c>
      <c r="V94" s="8">
        <v>11.3</v>
      </c>
      <c r="W94" s="8">
        <v>0</v>
      </c>
      <c r="X94" s="8">
        <v>9.9</v>
      </c>
      <c r="Y94" s="8">
        <v>0</v>
      </c>
      <c r="Z94" s="8">
        <v>11.8</v>
      </c>
      <c r="AA94" s="8">
        <v>0</v>
      </c>
      <c r="AB94" s="8">
        <v>11</v>
      </c>
      <c r="AC94" s="8">
        <v>0</v>
      </c>
    </row>
    <row r="95" spans="1:29" ht="14.25" customHeight="1">
      <c r="A95" s="52">
        <v>44653</v>
      </c>
      <c r="B95" s="8">
        <v>10.7</v>
      </c>
      <c r="C95" s="8">
        <v>0</v>
      </c>
      <c r="D95" s="8">
        <v>10.4</v>
      </c>
      <c r="E95" s="8">
        <v>0</v>
      </c>
      <c r="F95" s="8">
        <v>9.8000000000000007</v>
      </c>
      <c r="G95" s="8">
        <v>0</v>
      </c>
      <c r="H95" s="8">
        <v>10.5</v>
      </c>
      <c r="I95" s="8">
        <v>0</v>
      </c>
      <c r="J95" s="8">
        <v>8.8000000000000007</v>
      </c>
      <c r="K95" s="8">
        <v>0</v>
      </c>
      <c r="L95" s="8">
        <v>9.5</v>
      </c>
      <c r="M95" s="8">
        <v>0</v>
      </c>
      <c r="N95" s="8">
        <v>9.6</v>
      </c>
      <c r="O95" s="8">
        <v>0</v>
      </c>
      <c r="P95" s="8">
        <v>9.8000000000000007</v>
      </c>
      <c r="Q95" s="8">
        <v>0</v>
      </c>
      <c r="R95" s="8">
        <v>9.9</v>
      </c>
      <c r="S95" s="8">
        <v>0</v>
      </c>
      <c r="T95" s="8">
        <v>9.6</v>
      </c>
      <c r="U95" s="8">
        <v>0</v>
      </c>
      <c r="V95" s="8">
        <v>9.1999999999999993</v>
      </c>
      <c r="W95" s="8">
        <v>0</v>
      </c>
      <c r="X95" s="8">
        <v>8.3000000000000007</v>
      </c>
      <c r="Y95" s="8">
        <v>0</v>
      </c>
      <c r="Z95" s="8">
        <v>10.6</v>
      </c>
      <c r="AA95" s="8">
        <v>0</v>
      </c>
      <c r="AB95" s="8">
        <v>9.6999999999999993</v>
      </c>
      <c r="AC95" s="8">
        <v>0</v>
      </c>
    </row>
    <row r="96" spans="1:29" ht="14.25" customHeight="1">
      <c r="A96" s="52">
        <v>44654</v>
      </c>
      <c r="B96" s="8">
        <v>10.4</v>
      </c>
      <c r="C96" s="8">
        <v>0</v>
      </c>
      <c r="D96" s="8">
        <v>9.5</v>
      </c>
      <c r="E96" s="8">
        <v>0</v>
      </c>
      <c r="F96" s="8">
        <v>9.4</v>
      </c>
      <c r="G96" s="8">
        <v>0</v>
      </c>
      <c r="H96" s="8">
        <v>9.6999999999999993</v>
      </c>
      <c r="I96" s="8">
        <v>0</v>
      </c>
      <c r="J96" s="8">
        <v>8.8000000000000007</v>
      </c>
      <c r="K96" s="8">
        <v>0</v>
      </c>
      <c r="L96" s="8">
        <v>9.1999999999999993</v>
      </c>
      <c r="M96" s="8">
        <v>0</v>
      </c>
      <c r="N96" s="8">
        <v>9.4</v>
      </c>
      <c r="O96" s="8">
        <v>0</v>
      </c>
      <c r="P96" s="8">
        <v>9.1999999999999993</v>
      </c>
      <c r="Q96" s="8">
        <v>0</v>
      </c>
      <c r="R96" s="8">
        <v>8.4</v>
      </c>
      <c r="S96" s="8">
        <v>0</v>
      </c>
      <c r="T96" s="8">
        <v>9</v>
      </c>
      <c r="U96" s="8">
        <v>0</v>
      </c>
      <c r="V96" s="8">
        <v>8.1</v>
      </c>
      <c r="W96" s="8">
        <v>0</v>
      </c>
      <c r="X96" s="8">
        <v>7.1</v>
      </c>
      <c r="Y96" s="8">
        <v>0</v>
      </c>
      <c r="Z96" s="8">
        <v>10.199999999999999</v>
      </c>
      <c r="AA96" s="8">
        <v>0</v>
      </c>
      <c r="AB96" s="8">
        <v>8.9</v>
      </c>
      <c r="AC96" s="8">
        <v>0</v>
      </c>
    </row>
    <row r="97" spans="1:29" ht="14.25" customHeight="1">
      <c r="A97" s="52">
        <v>44655</v>
      </c>
      <c r="B97" s="8">
        <v>13.2</v>
      </c>
      <c r="C97" s="8">
        <v>0</v>
      </c>
      <c r="D97" s="8">
        <v>13.1</v>
      </c>
      <c r="E97" s="8">
        <v>0</v>
      </c>
      <c r="F97" s="8">
        <v>12.8</v>
      </c>
      <c r="G97" s="8">
        <v>0</v>
      </c>
      <c r="H97" s="8">
        <v>13.4</v>
      </c>
      <c r="I97" s="8">
        <v>0</v>
      </c>
      <c r="J97" s="8">
        <v>12.4</v>
      </c>
      <c r="K97" s="8">
        <v>0</v>
      </c>
      <c r="L97" s="8">
        <v>12.9</v>
      </c>
      <c r="M97" s="8">
        <v>0</v>
      </c>
      <c r="N97" s="8">
        <v>12.8</v>
      </c>
      <c r="O97" s="8">
        <v>0</v>
      </c>
      <c r="P97" s="8">
        <v>12.3</v>
      </c>
      <c r="Q97" s="8">
        <v>0</v>
      </c>
      <c r="R97" s="8">
        <v>6.2</v>
      </c>
      <c r="S97" s="8">
        <v>0</v>
      </c>
      <c r="T97" s="8">
        <v>13</v>
      </c>
      <c r="U97" s="8">
        <v>0</v>
      </c>
      <c r="V97" s="8">
        <v>10.3</v>
      </c>
      <c r="W97" s="8">
        <v>0</v>
      </c>
      <c r="X97" s="8">
        <v>11.3</v>
      </c>
      <c r="Y97" s="8">
        <v>0</v>
      </c>
      <c r="Z97" s="8">
        <v>13.2</v>
      </c>
      <c r="AA97" s="8">
        <v>0</v>
      </c>
      <c r="AB97" s="8">
        <v>10.9</v>
      </c>
      <c r="AC97" s="8">
        <v>0</v>
      </c>
    </row>
    <row r="98" spans="1:29" ht="14.25" customHeight="1">
      <c r="A98" s="52">
        <v>44656</v>
      </c>
      <c r="B98" s="8">
        <v>14.9</v>
      </c>
      <c r="C98" s="8">
        <v>0</v>
      </c>
      <c r="D98" s="8">
        <v>15.1</v>
      </c>
      <c r="E98" s="8">
        <v>0</v>
      </c>
      <c r="F98" s="8">
        <v>14.9</v>
      </c>
      <c r="G98" s="8">
        <v>0</v>
      </c>
      <c r="H98" s="8">
        <v>15.2</v>
      </c>
      <c r="I98" s="8">
        <v>0</v>
      </c>
      <c r="J98" s="8">
        <v>14.6</v>
      </c>
      <c r="K98" s="8">
        <v>0</v>
      </c>
      <c r="L98" s="8">
        <v>14</v>
      </c>
      <c r="M98" s="8">
        <v>0</v>
      </c>
      <c r="N98" s="8">
        <v>14.6</v>
      </c>
      <c r="O98" s="8">
        <v>0</v>
      </c>
      <c r="P98" s="8">
        <v>15.3</v>
      </c>
      <c r="Q98" s="8">
        <v>0</v>
      </c>
      <c r="R98" s="8">
        <v>13</v>
      </c>
      <c r="S98" s="8">
        <v>0</v>
      </c>
      <c r="T98" s="8">
        <v>15.2</v>
      </c>
      <c r="U98" s="8">
        <v>0</v>
      </c>
      <c r="V98" s="8">
        <v>14.1</v>
      </c>
      <c r="W98" s="8">
        <v>0</v>
      </c>
      <c r="X98" s="8">
        <v>13.6</v>
      </c>
      <c r="Y98" s="8">
        <v>0</v>
      </c>
      <c r="Z98" s="8">
        <v>14.9</v>
      </c>
      <c r="AA98" s="8">
        <v>0</v>
      </c>
      <c r="AB98" s="8">
        <v>14.1</v>
      </c>
      <c r="AC98" s="8">
        <v>0</v>
      </c>
    </row>
    <row r="99" spans="1:29" ht="14.25" customHeight="1">
      <c r="A99" s="52">
        <v>44657</v>
      </c>
      <c r="B99" s="8">
        <v>14.7</v>
      </c>
      <c r="C99" s="8">
        <v>0</v>
      </c>
      <c r="D99" s="8">
        <v>14.4</v>
      </c>
      <c r="E99" s="8">
        <v>0</v>
      </c>
      <c r="F99" s="8">
        <v>14.5</v>
      </c>
      <c r="G99" s="8">
        <v>0</v>
      </c>
      <c r="H99" s="8">
        <v>14.6</v>
      </c>
      <c r="I99" s="8">
        <v>0</v>
      </c>
      <c r="J99" s="8">
        <v>13.6</v>
      </c>
      <c r="K99" s="8">
        <v>0</v>
      </c>
      <c r="L99" s="8">
        <v>15</v>
      </c>
      <c r="M99" s="8">
        <v>0</v>
      </c>
      <c r="N99" s="8">
        <v>15.3</v>
      </c>
      <c r="O99" s="8">
        <v>0</v>
      </c>
      <c r="P99" s="8">
        <v>14.8</v>
      </c>
      <c r="Q99" s="8">
        <v>0</v>
      </c>
      <c r="R99" s="8">
        <v>14</v>
      </c>
      <c r="S99" s="8">
        <v>0</v>
      </c>
      <c r="T99" s="8">
        <v>14.6</v>
      </c>
      <c r="U99" s="8">
        <v>0</v>
      </c>
      <c r="V99" s="8">
        <v>14.4</v>
      </c>
      <c r="W99" s="8">
        <v>1.3</v>
      </c>
      <c r="X99" s="8">
        <v>13.8</v>
      </c>
      <c r="Y99" s="8">
        <v>0</v>
      </c>
      <c r="Z99" s="8">
        <v>14</v>
      </c>
      <c r="AA99" s="8">
        <v>0</v>
      </c>
      <c r="AB99" s="8">
        <v>14.2</v>
      </c>
      <c r="AC99" s="8">
        <v>0</v>
      </c>
    </row>
    <row r="100" spans="1:29" ht="14.25" customHeight="1">
      <c r="A100" s="52">
        <v>44658</v>
      </c>
      <c r="B100" s="8">
        <v>16.2</v>
      </c>
      <c r="C100" s="8">
        <v>0</v>
      </c>
      <c r="D100" s="8">
        <v>16.2</v>
      </c>
      <c r="E100" s="8">
        <v>0</v>
      </c>
      <c r="F100" s="8">
        <v>16</v>
      </c>
      <c r="G100" s="8">
        <v>0</v>
      </c>
      <c r="H100" s="8">
        <v>16.3</v>
      </c>
      <c r="I100" s="8">
        <v>0</v>
      </c>
      <c r="J100" s="8">
        <v>15</v>
      </c>
      <c r="K100" s="8">
        <v>0</v>
      </c>
      <c r="L100" s="8">
        <v>15.8</v>
      </c>
      <c r="M100" s="8">
        <v>0</v>
      </c>
      <c r="N100" s="8">
        <v>16.100000000000001</v>
      </c>
      <c r="O100" s="8">
        <v>0</v>
      </c>
      <c r="P100" s="8">
        <v>15.8</v>
      </c>
      <c r="Q100" s="8">
        <v>0</v>
      </c>
      <c r="R100" s="8">
        <v>10.7</v>
      </c>
      <c r="S100" s="8">
        <v>0</v>
      </c>
      <c r="T100" s="8">
        <v>14.8</v>
      </c>
      <c r="U100" s="8">
        <v>0</v>
      </c>
      <c r="V100" s="8">
        <v>14.3</v>
      </c>
      <c r="W100" s="8">
        <v>0</v>
      </c>
      <c r="X100" s="8">
        <v>15.6</v>
      </c>
      <c r="Y100" s="8">
        <v>0</v>
      </c>
      <c r="Z100" s="8">
        <v>15.6</v>
      </c>
      <c r="AA100" s="8">
        <v>0</v>
      </c>
      <c r="AB100" s="8">
        <v>14.9</v>
      </c>
      <c r="AC100" s="8">
        <v>0</v>
      </c>
    </row>
    <row r="101" spans="1:29" ht="14.25" customHeight="1">
      <c r="A101" s="52">
        <v>44659</v>
      </c>
      <c r="B101" s="8">
        <v>16.399999999999999</v>
      </c>
      <c r="C101" s="8">
        <v>0</v>
      </c>
      <c r="D101" s="8">
        <v>16.3</v>
      </c>
      <c r="E101" s="8">
        <v>0</v>
      </c>
      <c r="F101" s="8">
        <v>16.7</v>
      </c>
      <c r="G101" s="8">
        <v>0</v>
      </c>
      <c r="H101" s="8">
        <v>16.2</v>
      </c>
      <c r="I101" s="8">
        <v>0</v>
      </c>
      <c r="J101" s="8">
        <v>15.9</v>
      </c>
      <c r="K101" s="8">
        <v>0</v>
      </c>
      <c r="L101" s="8">
        <v>15.4</v>
      </c>
      <c r="M101" s="8">
        <v>0</v>
      </c>
      <c r="N101" s="8">
        <v>15.7</v>
      </c>
      <c r="O101" s="8">
        <v>0</v>
      </c>
      <c r="P101" s="8">
        <v>16</v>
      </c>
      <c r="Q101" s="8">
        <v>5.3</v>
      </c>
      <c r="R101" s="8">
        <v>12.6</v>
      </c>
      <c r="S101" s="8">
        <v>0</v>
      </c>
      <c r="T101" s="8">
        <v>15.2</v>
      </c>
      <c r="U101" s="8">
        <v>0</v>
      </c>
      <c r="V101" s="8">
        <v>15.1</v>
      </c>
      <c r="W101" s="8">
        <v>0</v>
      </c>
      <c r="X101" s="8">
        <v>15.2</v>
      </c>
      <c r="Y101" s="8">
        <v>0</v>
      </c>
      <c r="Z101" s="8">
        <v>16</v>
      </c>
      <c r="AA101" s="8">
        <v>0</v>
      </c>
      <c r="AB101" s="8">
        <v>15.3</v>
      </c>
      <c r="AC101" s="8">
        <v>0</v>
      </c>
    </row>
    <row r="102" spans="1:29" ht="14.25" customHeight="1">
      <c r="A102" s="52">
        <v>44660</v>
      </c>
      <c r="B102" s="8">
        <v>17.3</v>
      </c>
      <c r="C102" s="8">
        <v>0</v>
      </c>
      <c r="D102" s="8">
        <v>17.399999999999999</v>
      </c>
      <c r="E102" s="8">
        <v>0</v>
      </c>
      <c r="F102" s="8">
        <v>17.399999999999999</v>
      </c>
      <c r="G102" s="8">
        <v>0</v>
      </c>
      <c r="H102" s="8">
        <v>17.399999999999999</v>
      </c>
      <c r="I102" s="8">
        <v>0</v>
      </c>
      <c r="J102" s="8">
        <v>15.2</v>
      </c>
      <c r="K102" s="8">
        <v>0</v>
      </c>
      <c r="L102" s="8">
        <v>16.5</v>
      </c>
      <c r="M102" s="8">
        <v>0</v>
      </c>
      <c r="N102" s="8">
        <v>16.8</v>
      </c>
      <c r="O102" s="8">
        <v>0</v>
      </c>
      <c r="P102" s="8">
        <v>16.5</v>
      </c>
      <c r="Q102" s="8">
        <v>7.1</v>
      </c>
      <c r="R102" s="8">
        <v>11.1</v>
      </c>
      <c r="S102" s="8">
        <v>0</v>
      </c>
      <c r="T102" s="8">
        <v>15.6</v>
      </c>
      <c r="U102" s="8">
        <v>0</v>
      </c>
      <c r="V102" s="8">
        <v>15.1</v>
      </c>
      <c r="W102" s="8">
        <v>0</v>
      </c>
      <c r="X102" s="8">
        <v>16.3</v>
      </c>
      <c r="Y102" s="8">
        <v>0</v>
      </c>
      <c r="Z102" s="8">
        <v>17.2</v>
      </c>
      <c r="AA102" s="8">
        <v>0</v>
      </c>
      <c r="AB102" s="8">
        <v>15</v>
      </c>
      <c r="AC102" s="8">
        <v>0</v>
      </c>
    </row>
    <row r="103" spans="1:29" ht="14.25" customHeight="1">
      <c r="A103" s="52">
        <v>44661</v>
      </c>
      <c r="B103" s="8">
        <v>18.5</v>
      </c>
      <c r="C103" s="8">
        <v>0</v>
      </c>
      <c r="D103" s="8">
        <v>18.5</v>
      </c>
      <c r="E103" s="8">
        <v>0</v>
      </c>
      <c r="F103" s="8">
        <v>19</v>
      </c>
      <c r="G103" s="8">
        <v>0</v>
      </c>
      <c r="H103" s="8">
        <v>18.600000000000001</v>
      </c>
      <c r="I103" s="8">
        <v>0</v>
      </c>
      <c r="J103" s="8">
        <v>15.3</v>
      </c>
      <c r="K103" s="8">
        <v>0</v>
      </c>
      <c r="L103" s="8">
        <v>18</v>
      </c>
      <c r="M103" s="8">
        <v>0</v>
      </c>
      <c r="N103" s="8">
        <v>18.399999999999999</v>
      </c>
      <c r="O103" s="8">
        <v>0</v>
      </c>
      <c r="P103" s="8">
        <v>18.3</v>
      </c>
      <c r="Q103" s="8">
        <v>0</v>
      </c>
      <c r="R103" s="8">
        <v>12.6</v>
      </c>
      <c r="S103" s="8">
        <v>0</v>
      </c>
      <c r="T103" s="8">
        <v>15.8</v>
      </c>
      <c r="U103" s="8">
        <v>0</v>
      </c>
      <c r="V103" s="8">
        <v>15.3</v>
      </c>
      <c r="W103" s="8">
        <v>0</v>
      </c>
      <c r="X103" s="8">
        <v>18</v>
      </c>
      <c r="Y103" s="8">
        <v>0</v>
      </c>
      <c r="Z103" s="8">
        <v>18.2</v>
      </c>
      <c r="AA103" s="8">
        <v>0</v>
      </c>
      <c r="AB103" s="8">
        <v>15.9</v>
      </c>
      <c r="AC103" s="8">
        <v>0</v>
      </c>
    </row>
    <row r="104" spans="1:29" ht="14.25" customHeight="1">
      <c r="A104" s="52">
        <v>44662</v>
      </c>
      <c r="B104" s="8">
        <v>17.399999999999999</v>
      </c>
      <c r="C104" s="8">
        <v>0</v>
      </c>
      <c r="D104" s="8">
        <v>17.399999999999999</v>
      </c>
      <c r="E104" s="8">
        <v>0</v>
      </c>
      <c r="F104" s="8">
        <v>18.2</v>
      </c>
      <c r="G104" s="8">
        <v>0</v>
      </c>
      <c r="H104" s="8">
        <v>17.2</v>
      </c>
      <c r="I104" s="8">
        <v>0</v>
      </c>
      <c r="J104" s="8">
        <v>14.8</v>
      </c>
      <c r="K104" s="8">
        <v>0</v>
      </c>
      <c r="L104" s="8">
        <v>16.8</v>
      </c>
      <c r="M104" s="8">
        <v>0</v>
      </c>
      <c r="N104" s="8">
        <v>17.100000000000001</v>
      </c>
      <c r="O104" s="8">
        <v>0</v>
      </c>
      <c r="P104" s="8">
        <v>17.100000000000001</v>
      </c>
      <c r="Q104" s="8">
        <v>0</v>
      </c>
      <c r="R104" s="8">
        <v>12.9</v>
      </c>
      <c r="S104" s="8">
        <v>0</v>
      </c>
      <c r="T104" s="8">
        <v>14.2</v>
      </c>
      <c r="U104" s="8">
        <v>0</v>
      </c>
      <c r="V104" s="8">
        <v>14.3</v>
      </c>
      <c r="W104" s="8">
        <v>0</v>
      </c>
      <c r="X104" s="8">
        <v>17.3</v>
      </c>
      <c r="Y104" s="8">
        <v>0</v>
      </c>
      <c r="Z104" s="8">
        <v>17</v>
      </c>
      <c r="AA104" s="8">
        <v>0</v>
      </c>
      <c r="AB104" s="8">
        <v>14.1</v>
      </c>
      <c r="AC104" s="8">
        <v>0</v>
      </c>
    </row>
    <row r="105" spans="1:29" ht="14.25" customHeight="1">
      <c r="A105" s="52">
        <v>44663</v>
      </c>
      <c r="B105" s="8">
        <v>15.3</v>
      </c>
      <c r="C105" s="8">
        <v>0.5</v>
      </c>
      <c r="D105" s="8">
        <v>15.3</v>
      </c>
      <c r="E105" s="8">
        <v>1.3</v>
      </c>
      <c r="F105" s="8">
        <v>15.7</v>
      </c>
      <c r="G105" s="8">
        <v>2</v>
      </c>
      <c r="H105" s="8">
        <v>15.2</v>
      </c>
      <c r="I105" s="8">
        <v>1.5</v>
      </c>
      <c r="J105" s="8">
        <v>14.5</v>
      </c>
      <c r="K105" s="8">
        <v>3.6</v>
      </c>
      <c r="L105" s="8">
        <v>14.5</v>
      </c>
      <c r="M105" s="8">
        <v>0</v>
      </c>
      <c r="N105" s="8">
        <v>14.8</v>
      </c>
      <c r="O105" s="8">
        <v>0</v>
      </c>
      <c r="P105" s="8">
        <v>16.2</v>
      </c>
      <c r="Q105" s="8">
        <v>0.8</v>
      </c>
      <c r="R105" s="8">
        <v>14</v>
      </c>
      <c r="S105" s="8">
        <v>2.6</v>
      </c>
      <c r="T105" s="8">
        <v>13.9</v>
      </c>
      <c r="U105" s="8">
        <v>0</v>
      </c>
      <c r="V105" s="8">
        <v>13.9</v>
      </c>
      <c r="W105" s="8">
        <v>0.5</v>
      </c>
      <c r="X105" s="8">
        <v>14.6</v>
      </c>
      <c r="Y105" s="8">
        <v>2</v>
      </c>
      <c r="Z105" s="8">
        <v>15.1</v>
      </c>
      <c r="AA105" s="8">
        <v>1.4</v>
      </c>
      <c r="AB105" s="8">
        <v>14.9</v>
      </c>
      <c r="AC105" s="8">
        <v>1.3</v>
      </c>
    </row>
    <row r="106" spans="1:29" ht="14.25" customHeight="1">
      <c r="A106" s="52">
        <v>44664</v>
      </c>
      <c r="B106" s="8">
        <v>1.8</v>
      </c>
      <c r="C106" s="8">
        <v>0</v>
      </c>
      <c r="D106" s="8">
        <v>15.5</v>
      </c>
      <c r="E106" s="8">
        <v>0</v>
      </c>
      <c r="F106" s="8">
        <v>15.6</v>
      </c>
      <c r="G106" s="8">
        <v>0</v>
      </c>
      <c r="H106" s="8">
        <v>15.7</v>
      </c>
      <c r="I106" s="8">
        <v>0</v>
      </c>
      <c r="J106" s="8">
        <v>15.8</v>
      </c>
      <c r="K106" s="8">
        <v>0</v>
      </c>
      <c r="L106" s="8">
        <v>14.2</v>
      </c>
      <c r="M106" s="8">
        <v>0</v>
      </c>
      <c r="N106" s="8">
        <v>14.5</v>
      </c>
      <c r="O106" s="8">
        <v>0</v>
      </c>
      <c r="P106" s="8">
        <v>16.399999999999999</v>
      </c>
      <c r="Q106" s="8">
        <v>0</v>
      </c>
      <c r="R106" s="8">
        <v>15</v>
      </c>
      <c r="S106" s="8">
        <v>0</v>
      </c>
      <c r="T106" s="8">
        <v>16.600000000000001</v>
      </c>
      <c r="U106" s="8">
        <v>0</v>
      </c>
      <c r="V106" s="8">
        <v>16.399999999999999</v>
      </c>
      <c r="W106" s="8">
        <v>0.5</v>
      </c>
      <c r="X106" s="8">
        <v>14.7</v>
      </c>
      <c r="Y106" s="8">
        <v>0</v>
      </c>
      <c r="Z106" s="8">
        <v>15.4</v>
      </c>
      <c r="AA106" s="8">
        <v>0</v>
      </c>
      <c r="AB106" s="8">
        <v>14.9</v>
      </c>
      <c r="AC106" s="8">
        <v>0.3</v>
      </c>
    </row>
    <row r="107" spans="1:29" ht="14.25" customHeight="1">
      <c r="A107" s="52">
        <v>44665</v>
      </c>
      <c r="B107" s="8">
        <v>16.600000000000001</v>
      </c>
      <c r="C107" s="8">
        <v>0</v>
      </c>
      <c r="D107" s="8">
        <v>15.8</v>
      </c>
      <c r="E107" s="8">
        <v>0</v>
      </c>
      <c r="F107" s="8">
        <v>15.5</v>
      </c>
      <c r="G107" s="8">
        <v>0</v>
      </c>
      <c r="H107" s="8">
        <v>16.100000000000001</v>
      </c>
      <c r="I107" s="8">
        <v>0</v>
      </c>
      <c r="J107" s="8">
        <v>15.4</v>
      </c>
      <c r="K107" s="8">
        <v>0</v>
      </c>
      <c r="L107" s="8">
        <v>15.8</v>
      </c>
      <c r="M107" s="8">
        <v>0</v>
      </c>
      <c r="N107" s="8">
        <v>16.5</v>
      </c>
      <c r="O107" s="8">
        <v>0</v>
      </c>
      <c r="P107" s="8">
        <v>14.4</v>
      </c>
      <c r="Q107" s="8">
        <v>3</v>
      </c>
      <c r="R107" s="8">
        <v>14.7</v>
      </c>
      <c r="S107" s="8">
        <v>0</v>
      </c>
      <c r="T107" s="8">
        <v>14</v>
      </c>
      <c r="U107" s="8">
        <v>0</v>
      </c>
      <c r="V107" s="8">
        <v>14.9</v>
      </c>
      <c r="W107" s="8">
        <v>0</v>
      </c>
      <c r="X107" s="8">
        <v>13.1</v>
      </c>
      <c r="Y107" s="8">
        <v>0</v>
      </c>
      <c r="Z107" s="8">
        <v>16.2</v>
      </c>
      <c r="AA107" s="8">
        <v>0</v>
      </c>
      <c r="AB107" s="8">
        <v>16</v>
      </c>
      <c r="AC107" s="8">
        <v>0</v>
      </c>
    </row>
    <row r="108" spans="1:29" ht="14.25" customHeight="1">
      <c r="A108" s="52">
        <v>44666</v>
      </c>
      <c r="B108" s="8">
        <v>16.5</v>
      </c>
      <c r="C108" s="8">
        <v>0</v>
      </c>
      <c r="D108" s="8">
        <v>16.399999999999999</v>
      </c>
      <c r="E108" s="8">
        <v>0</v>
      </c>
      <c r="F108" s="8">
        <v>16</v>
      </c>
      <c r="G108" s="8">
        <v>0</v>
      </c>
      <c r="H108" s="8">
        <v>16.8</v>
      </c>
      <c r="I108" s="8">
        <v>0</v>
      </c>
      <c r="J108" s="8">
        <v>14.5</v>
      </c>
      <c r="K108" s="8">
        <v>0</v>
      </c>
      <c r="L108" s="8">
        <v>15.4</v>
      </c>
      <c r="M108" s="8">
        <v>0</v>
      </c>
      <c r="N108" s="8">
        <v>15.5</v>
      </c>
      <c r="O108" s="8">
        <v>0</v>
      </c>
      <c r="P108" s="8">
        <v>15.6</v>
      </c>
      <c r="Q108" s="8">
        <v>0</v>
      </c>
      <c r="R108" s="8">
        <v>10.7</v>
      </c>
      <c r="S108" s="8">
        <v>0</v>
      </c>
      <c r="T108" s="8">
        <v>15.3</v>
      </c>
      <c r="U108" s="8">
        <v>0</v>
      </c>
      <c r="V108" s="8">
        <v>15.3</v>
      </c>
      <c r="W108" s="8">
        <v>0</v>
      </c>
      <c r="X108" s="8">
        <v>14.5</v>
      </c>
      <c r="Y108" s="8">
        <v>0</v>
      </c>
      <c r="Z108" s="8">
        <v>16.2</v>
      </c>
      <c r="AA108" s="8">
        <v>0</v>
      </c>
      <c r="AB108" s="8">
        <v>14.7</v>
      </c>
      <c r="AC108" s="8">
        <v>0</v>
      </c>
    </row>
    <row r="109" spans="1:29" ht="14.25" customHeight="1">
      <c r="A109" s="52">
        <v>44667</v>
      </c>
      <c r="B109" s="8">
        <v>16.899999999999999</v>
      </c>
      <c r="C109" s="8">
        <v>0</v>
      </c>
      <c r="D109" s="8">
        <v>17</v>
      </c>
      <c r="E109" s="8">
        <v>0</v>
      </c>
      <c r="F109" s="8">
        <v>16.5</v>
      </c>
      <c r="G109" s="8">
        <v>0</v>
      </c>
      <c r="H109" s="8">
        <v>17.100000000000001</v>
      </c>
      <c r="I109" s="8">
        <v>0</v>
      </c>
      <c r="J109" s="8">
        <v>17.399999999999999</v>
      </c>
      <c r="K109" s="8">
        <v>0</v>
      </c>
      <c r="L109" s="8">
        <v>16.2</v>
      </c>
      <c r="M109" s="8">
        <v>0</v>
      </c>
      <c r="N109" s="8">
        <v>15.8</v>
      </c>
      <c r="O109" s="8">
        <v>0</v>
      </c>
      <c r="P109" s="8">
        <v>16.8</v>
      </c>
      <c r="Q109" s="8">
        <v>0</v>
      </c>
      <c r="R109" s="8">
        <v>13.2</v>
      </c>
      <c r="S109" s="8">
        <v>0</v>
      </c>
      <c r="T109" s="8">
        <v>16.600000000000001</v>
      </c>
      <c r="U109" s="8">
        <v>0</v>
      </c>
      <c r="V109" s="8">
        <v>17.600000000000001</v>
      </c>
      <c r="W109" s="8">
        <v>0</v>
      </c>
      <c r="X109" s="8">
        <v>15.1</v>
      </c>
      <c r="Y109" s="8">
        <v>0</v>
      </c>
      <c r="Z109" s="8">
        <v>16.899999999999999</v>
      </c>
      <c r="AA109" s="8">
        <v>0</v>
      </c>
      <c r="AB109" s="8">
        <v>16.899999999999999</v>
      </c>
      <c r="AC109" s="8">
        <v>0</v>
      </c>
    </row>
    <row r="110" spans="1:29" ht="14.25" customHeight="1">
      <c r="A110" s="52">
        <v>44668</v>
      </c>
      <c r="B110" s="8">
        <v>16.899999999999999</v>
      </c>
      <c r="C110" s="8">
        <v>8.4</v>
      </c>
      <c r="D110" s="8">
        <v>16.7</v>
      </c>
      <c r="E110" s="8">
        <v>6.4</v>
      </c>
      <c r="F110" s="8">
        <v>16.2</v>
      </c>
      <c r="G110" s="8">
        <v>11.4</v>
      </c>
      <c r="H110" s="8">
        <v>16.8</v>
      </c>
      <c r="I110" s="8">
        <v>9.6999999999999993</v>
      </c>
      <c r="J110" s="8">
        <v>16</v>
      </c>
      <c r="K110" s="8">
        <v>23.6</v>
      </c>
      <c r="L110" s="8">
        <v>16.3</v>
      </c>
      <c r="M110" s="8">
        <v>0.2</v>
      </c>
      <c r="N110" s="8">
        <v>18.899999999999999</v>
      </c>
      <c r="O110" s="8">
        <v>2</v>
      </c>
      <c r="P110" s="8">
        <v>16.8</v>
      </c>
      <c r="Q110" s="8">
        <v>6.9</v>
      </c>
      <c r="R110" s="8">
        <v>13.6</v>
      </c>
      <c r="S110" s="8">
        <v>11.2</v>
      </c>
      <c r="T110" s="8">
        <v>16.2</v>
      </c>
      <c r="U110" s="8">
        <v>7</v>
      </c>
      <c r="V110" s="8">
        <v>17</v>
      </c>
      <c r="W110" s="8">
        <v>16.3</v>
      </c>
      <c r="X110" s="8">
        <v>15.4</v>
      </c>
      <c r="Y110" s="8">
        <v>0</v>
      </c>
      <c r="Z110" s="8">
        <v>16.3</v>
      </c>
      <c r="AA110" s="8">
        <v>9.6</v>
      </c>
      <c r="AB110" s="8">
        <v>17</v>
      </c>
      <c r="AC110" s="8">
        <v>6.6</v>
      </c>
    </row>
    <row r="111" spans="1:29" ht="14.25" customHeight="1">
      <c r="A111" s="52">
        <v>44669</v>
      </c>
      <c r="B111" s="8">
        <v>16</v>
      </c>
      <c r="C111" s="8">
        <v>1.8</v>
      </c>
      <c r="D111" s="8">
        <v>15.8</v>
      </c>
      <c r="E111" s="8">
        <v>1</v>
      </c>
      <c r="F111" s="8">
        <v>15.4</v>
      </c>
      <c r="G111" s="8">
        <v>1</v>
      </c>
      <c r="H111" s="8">
        <v>15.7</v>
      </c>
      <c r="I111" s="8">
        <v>1.8</v>
      </c>
      <c r="J111" s="8">
        <v>15.6</v>
      </c>
      <c r="K111" s="8">
        <v>3.6</v>
      </c>
      <c r="L111" s="8">
        <v>15.6</v>
      </c>
      <c r="M111" s="8">
        <v>1.4</v>
      </c>
      <c r="N111" s="8">
        <v>17.2</v>
      </c>
      <c r="O111" s="8">
        <v>10.4</v>
      </c>
      <c r="P111" s="8">
        <v>15.5</v>
      </c>
      <c r="Q111" s="8">
        <v>3</v>
      </c>
      <c r="R111" s="8">
        <v>14.2</v>
      </c>
      <c r="S111" s="8">
        <v>9.4</v>
      </c>
      <c r="T111" s="8">
        <v>15.6</v>
      </c>
      <c r="U111" s="8">
        <v>1.8</v>
      </c>
      <c r="V111" s="8">
        <v>15.5</v>
      </c>
      <c r="W111" s="8">
        <v>6.1</v>
      </c>
      <c r="X111" s="8">
        <v>14.6</v>
      </c>
      <c r="Y111" s="8">
        <v>5.8</v>
      </c>
      <c r="Z111" s="8">
        <v>15.6</v>
      </c>
      <c r="AA111" s="8">
        <v>3.8</v>
      </c>
      <c r="AB111" s="8">
        <v>16.2</v>
      </c>
      <c r="AC111" s="8">
        <v>1.8</v>
      </c>
    </row>
    <row r="112" spans="1:29" ht="14.25" customHeight="1">
      <c r="A112" s="52">
        <v>44670</v>
      </c>
      <c r="B112" s="8">
        <v>14.4</v>
      </c>
      <c r="C112" s="8">
        <v>8.6</v>
      </c>
      <c r="D112" s="8">
        <v>14.4</v>
      </c>
      <c r="E112" s="8">
        <v>8.1</v>
      </c>
      <c r="F112" s="8">
        <v>14.3</v>
      </c>
      <c r="G112" s="8">
        <v>3.6</v>
      </c>
      <c r="H112" s="8">
        <v>14.6</v>
      </c>
      <c r="I112" s="8">
        <v>17.5</v>
      </c>
      <c r="J112" s="8">
        <v>14.6</v>
      </c>
      <c r="K112" s="8">
        <v>11.9</v>
      </c>
      <c r="L112" s="8">
        <v>13.8</v>
      </c>
      <c r="M112" s="8">
        <v>0.6</v>
      </c>
      <c r="N112" s="8">
        <v>15.1</v>
      </c>
      <c r="O112" s="8">
        <v>3.6</v>
      </c>
      <c r="P112" s="8">
        <v>14.5</v>
      </c>
      <c r="Q112" s="8">
        <v>3</v>
      </c>
      <c r="R112" s="8">
        <v>12.8</v>
      </c>
      <c r="S112" s="8">
        <v>10.9</v>
      </c>
      <c r="T112" s="8">
        <v>14.4</v>
      </c>
      <c r="U112" s="8">
        <v>3.6</v>
      </c>
      <c r="V112" s="8">
        <v>15</v>
      </c>
      <c r="W112" s="8">
        <v>5.3</v>
      </c>
      <c r="X112" s="8">
        <v>13.8</v>
      </c>
      <c r="Y112" s="8">
        <v>4.8</v>
      </c>
      <c r="Z112" s="8">
        <v>14.8</v>
      </c>
      <c r="AA112" s="8">
        <v>8.6</v>
      </c>
      <c r="AB112" s="8">
        <v>15.1</v>
      </c>
      <c r="AC112" s="8">
        <v>7.6</v>
      </c>
    </row>
    <row r="113" spans="1:29" ht="14.25" customHeight="1">
      <c r="A113" s="52">
        <v>44671</v>
      </c>
      <c r="B113" s="8">
        <v>14.4</v>
      </c>
      <c r="C113" s="8">
        <v>0.8</v>
      </c>
      <c r="D113" s="8">
        <v>14.2</v>
      </c>
      <c r="E113" s="8">
        <v>1.5</v>
      </c>
      <c r="F113" s="8">
        <v>14</v>
      </c>
      <c r="G113" s="8">
        <v>4.8</v>
      </c>
      <c r="H113" s="8">
        <v>14.2</v>
      </c>
      <c r="I113" s="8">
        <v>7.4</v>
      </c>
      <c r="J113" s="8">
        <v>14.8</v>
      </c>
      <c r="K113" s="8">
        <v>0.5</v>
      </c>
      <c r="L113" s="8">
        <v>14.2</v>
      </c>
      <c r="M113" s="8">
        <v>0.8</v>
      </c>
      <c r="N113" s="8">
        <v>15.8</v>
      </c>
      <c r="O113" s="8">
        <v>5.6</v>
      </c>
      <c r="P113" s="8">
        <v>14.2</v>
      </c>
      <c r="Q113" s="8">
        <v>3</v>
      </c>
      <c r="R113" s="8">
        <v>13.8</v>
      </c>
      <c r="S113" s="8">
        <v>2.2999999999999998</v>
      </c>
      <c r="T113" s="8">
        <v>15.6</v>
      </c>
      <c r="U113" s="8">
        <v>7.4</v>
      </c>
      <c r="V113" s="8">
        <v>14.9</v>
      </c>
      <c r="W113" s="8">
        <v>2.2999999999999998</v>
      </c>
      <c r="X113" s="8">
        <v>14.1</v>
      </c>
      <c r="Y113" s="8">
        <v>7.1</v>
      </c>
      <c r="Z113" s="8">
        <v>14.7</v>
      </c>
      <c r="AA113" s="8">
        <v>2</v>
      </c>
      <c r="AB113" s="8">
        <v>15.1</v>
      </c>
      <c r="AC113" s="8">
        <v>1.8</v>
      </c>
    </row>
    <row r="114" spans="1:29" ht="14.25" customHeight="1">
      <c r="A114" s="52">
        <v>44672</v>
      </c>
      <c r="B114" s="8">
        <v>14.4</v>
      </c>
      <c r="C114" s="8">
        <v>23.1</v>
      </c>
      <c r="D114" s="8">
        <v>13.9</v>
      </c>
      <c r="E114" s="8">
        <v>17.5</v>
      </c>
      <c r="F114" s="8">
        <v>14.8</v>
      </c>
      <c r="G114" s="8">
        <v>6.6</v>
      </c>
      <c r="H114" s="8">
        <v>13.9</v>
      </c>
      <c r="I114" s="8">
        <v>17.8</v>
      </c>
      <c r="J114" s="8">
        <v>13.7</v>
      </c>
      <c r="K114" s="8">
        <v>9.1</v>
      </c>
      <c r="L114" s="8">
        <v>14.2</v>
      </c>
      <c r="M114" s="8">
        <v>10.4</v>
      </c>
      <c r="N114" s="8">
        <v>17</v>
      </c>
      <c r="O114" s="8">
        <v>6.8</v>
      </c>
      <c r="P114" s="8">
        <v>15.2</v>
      </c>
      <c r="Q114" s="8">
        <v>9.4</v>
      </c>
      <c r="R114" s="8">
        <v>15.6</v>
      </c>
      <c r="S114" s="8">
        <v>6.1</v>
      </c>
      <c r="T114" s="8">
        <v>16.399999999999999</v>
      </c>
      <c r="U114" s="8">
        <v>2.2000000000000002</v>
      </c>
      <c r="V114" s="8">
        <v>15.3</v>
      </c>
      <c r="W114" s="8">
        <v>11.2</v>
      </c>
      <c r="X114" s="8">
        <v>14.2</v>
      </c>
      <c r="Y114" s="8">
        <v>5.0999999999999996</v>
      </c>
      <c r="Z114" s="8">
        <v>13.8</v>
      </c>
      <c r="AA114" s="8">
        <v>12.6</v>
      </c>
      <c r="AB114" s="8">
        <v>14.7</v>
      </c>
      <c r="AC114" s="8">
        <v>15.2</v>
      </c>
    </row>
    <row r="115" spans="1:29" ht="14.25" customHeight="1">
      <c r="A115" s="52">
        <v>44673</v>
      </c>
      <c r="B115" s="8">
        <v>14.3</v>
      </c>
      <c r="C115" s="8">
        <v>0.5</v>
      </c>
      <c r="D115" s="8">
        <v>14.3</v>
      </c>
      <c r="E115" s="8">
        <v>1</v>
      </c>
      <c r="F115" s="8">
        <v>14.2</v>
      </c>
      <c r="G115" s="8">
        <v>1.8</v>
      </c>
      <c r="H115" s="8">
        <v>14.3</v>
      </c>
      <c r="I115" s="8">
        <v>1.5</v>
      </c>
      <c r="J115" s="8">
        <v>14.7</v>
      </c>
      <c r="K115" s="8">
        <v>0.8</v>
      </c>
      <c r="L115" s="8">
        <v>13.9</v>
      </c>
      <c r="M115" s="8">
        <v>6.8</v>
      </c>
      <c r="N115" s="8">
        <v>15.7</v>
      </c>
      <c r="O115" s="8">
        <v>0</v>
      </c>
      <c r="P115" s="8">
        <v>14.6</v>
      </c>
      <c r="Q115" s="8">
        <v>3.8</v>
      </c>
      <c r="R115" s="8">
        <v>14.1</v>
      </c>
      <c r="S115" s="8">
        <v>7.6</v>
      </c>
      <c r="T115" s="8">
        <v>15.4</v>
      </c>
      <c r="U115" s="8">
        <v>0.2</v>
      </c>
      <c r="V115" s="8">
        <v>15.3</v>
      </c>
      <c r="W115" s="8">
        <v>4.0999999999999996</v>
      </c>
      <c r="X115" s="8">
        <v>13.5</v>
      </c>
      <c r="Y115" s="8">
        <v>1.5</v>
      </c>
      <c r="Z115" s="8">
        <v>14.3</v>
      </c>
      <c r="AA115" s="8">
        <v>0.8</v>
      </c>
      <c r="AB115" s="8">
        <v>15.3</v>
      </c>
      <c r="AC115" s="8">
        <v>0</v>
      </c>
    </row>
    <row r="116" spans="1:29" ht="14.25" customHeight="1">
      <c r="A116" s="52">
        <v>44674</v>
      </c>
      <c r="B116" s="8">
        <v>14.3</v>
      </c>
      <c r="C116" s="8">
        <v>0</v>
      </c>
      <c r="D116" s="8">
        <v>14.1</v>
      </c>
      <c r="E116" s="8">
        <v>0</v>
      </c>
      <c r="F116" s="8">
        <v>13.7</v>
      </c>
      <c r="G116" s="8">
        <v>0</v>
      </c>
      <c r="H116" s="8">
        <v>14.3</v>
      </c>
      <c r="I116" s="8">
        <v>0</v>
      </c>
      <c r="J116" s="8">
        <v>14.5</v>
      </c>
      <c r="K116" s="8">
        <v>0</v>
      </c>
      <c r="L116" s="8">
        <v>14.2</v>
      </c>
      <c r="M116" s="8">
        <v>1</v>
      </c>
      <c r="N116" s="8">
        <v>16.399999999999999</v>
      </c>
      <c r="O116" s="8">
        <v>0</v>
      </c>
      <c r="P116" s="8">
        <v>14</v>
      </c>
      <c r="Q116" s="8">
        <v>0</v>
      </c>
      <c r="R116" s="8">
        <v>13.1</v>
      </c>
      <c r="S116" s="8">
        <v>1.3</v>
      </c>
      <c r="T116" s="8">
        <v>15.4</v>
      </c>
      <c r="U116" s="8">
        <v>0</v>
      </c>
      <c r="V116" s="8">
        <v>14.9</v>
      </c>
      <c r="W116" s="8">
        <v>0</v>
      </c>
      <c r="X116" s="8">
        <v>13.3</v>
      </c>
      <c r="Y116" s="8">
        <v>0</v>
      </c>
      <c r="Z116" s="8">
        <v>14.5</v>
      </c>
      <c r="AA116" s="8">
        <v>0</v>
      </c>
      <c r="AB116" s="8">
        <v>14.4</v>
      </c>
      <c r="AC116" s="8">
        <v>0.3</v>
      </c>
    </row>
    <row r="117" spans="1:29" ht="14.25" customHeight="1">
      <c r="A117" s="52">
        <v>44675</v>
      </c>
      <c r="B117" s="8">
        <v>17.8</v>
      </c>
      <c r="C117" s="8">
        <v>0</v>
      </c>
      <c r="D117" s="8">
        <v>17.7</v>
      </c>
      <c r="E117" s="8">
        <v>0</v>
      </c>
      <c r="F117" s="8">
        <v>17.2</v>
      </c>
      <c r="G117" s="8">
        <v>0.2</v>
      </c>
      <c r="H117" s="8">
        <v>18</v>
      </c>
      <c r="I117" s="8">
        <v>0</v>
      </c>
      <c r="J117" s="8">
        <v>16.3</v>
      </c>
      <c r="K117" s="8">
        <v>0</v>
      </c>
      <c r="L117" s="8">
        <v>16.8</v>
      </c>
      <c r="M117" s="8">
        <v>0.6</v>
      </c>
      <c r="N117" s="8">
        <v>18.2</v>
      </c>
      <c r="O117" s="8">
        <v>0</v>
      </c>
      <c r="P117" s="8">
        <v>16.5</v>
      </c>
      <c r="Q117" s="8">
        <v>0</v>
      </c>
      <c r="R117" s="8">
        <v>15.8</v>
      </c>
      <c r="S117" s="8">
        <v>0</v>
      </c>
      <c r="T117" s="8">
        <v>17.600000000000001</v>
      </c>
      <c r="U117" s="8">
        <v>0</v>
      </c>
      <c r="V117" s="8">
        <v>16.5</v>
      </c>
      <c r="W117" s="8">
        <v>0</v>
      </c>
      <c r="X117" s="8">
        <v>15.9</v>
      </c>
      <c r="Y117" s="8">
        <v>0</v>
      </c>
      <c r="Z117" s="8">
        <v>17.3</v>
      </c>
      <c r="AA117" s="8">
        <v>0.8</v>
      </c>
      <c r="AB117" s="8">
        <v>16.3</v>
      </c>
      <c r="AC117" s="8">
        <v>0</v>
      </c>
    </row>
    <row r="118" spans="1:29" ht="14.25" customHeight="1">
      <c r="A118" s="52">
        <v>44676</v>
      </c>
      <c r="B118" s="8">
        <v>16.899999999999999</v>
      </c>
      <c r="C118" s="8">
        <v>3.3</v>
      </c>
      <c r="D118" s="8">
        <v>16.600000000000001</v>
      </c>
      <c r="E118" s="8">
        <v>4.3</v>
      </c>
      <c r="F118" s="8">
        <v>16.2</v>
      </c>
      <c r="G118" s="8">
        <v>2.6</v>
      </c>
      <c r="H118" s="8">
        <v>16.3</v>
      </c>
      <c r="I118" s="8">
        <v>31</v>
      </c>
      <c r="J118" s="8">
        <v>16.100000000000001</v>
      </c>
      <c r="K118" s="8">
        <v>16.8</v>
      </c>
      <c r="L118" s="8">
        <v>16.899999999999999</v>
      </c>
      <c r="M118" s="8">
        <v>5.4</v>
      </c>
      <c r="N118" s="8">
        <v>18.899999999999999</v>
      </c>
      <c r="O118" s="8">
        <v>0</v>
      </c>
      <c r="P118" s="8">
        <v>16</v>
      </c>
      <c r="Q118" s="8">
        <v>1</v>
      </c>
      <c r="R118" s="8">
        <v>14.8</v>
      </c>
      <c r="S118" s="8">
        <v>5.8</v>
      </c>
      <c r="T118" s="8">
        <v>19.100000000000001</v>
      </c>
      <c r="U118" s="8">
        <v>0.2</v>
      </c>
      <c r="V118" s="8">
        <v>16</v>
      </c>
      <c r="W118" s="8">
        <v>7.4</v>
      </c>
      <c r="X118" s="8">
        <v>16.2</v>
      </c>
      <c r="Y118" s="8">
        <v>1</v>
      </c>
      <c r="Z118" s="8">
        <v>16.600000000000001</v>
      </c>
      <c r="AA118" s="8">
        <v>14.6</v>
      </c>
      <c r="AB118" s="8">
        <v>16.600000000000001</v>
      </c>
      <c r="AC118" s="8">
        <v>4.0999999999999996</v>
      </c>
    </row>
    <row r="119" spans="1:29" ht="14.25" customHeight="1">
      <c r="A119" s="52">
        <v>44677</v>
      </c>
      <c r="B119" s="8">
        <v>14.9</v>
      </c>
      <c r="C119" s="8">
        <v>0</v>
      </c>
      <c r="D119" s="8">
        <v>15.1</v>
      </c>
      <c r="E119" s="8">
        <v>0.3</v>
      </c>
      <c r="F119" s="8">
        <v>14.3</v>
      </c>
      <c r="G119" s="8">
        <v>0.2</v>
      </c>
      <c r="H119" s="8">
        <v>14.8</v>
      </c>
      <c r="I119" s="8">
        <v>0.3</v>
      </c>
      <c r="J119" s="8">
        <v>14.8</v>
      </c>
      <c r="K119" s="8">
        <v>0.3</v>
      </c>
      <c r="L119" s="8">
        <v>15.4</v>
      </c>
      <c r="M119" s="8">
        <v>0</v>
      </c>
      <c r="N119" s="8">
        <v>16.399999999999999</v>
      </c>
      <c r="O119" s="8">
        <v>0</v>
      </c>
      <c r="P119" s="8">
        <v>15</v>
      </c>
      <c r="Q119" s="8">
        <v>0</v>
      </c>
      <c r="R119" s="8">
        <v>15.2</v>
      </c>
      <c r="S119" s="8">
        <v>0</v>
      </c>
      <c r="T119" s="8">
        <v>16.600000000000001</v>
      </c>
      <c r="U119" s="8">
        <v>0.2</v>
      </c>
      <c r="V119" s="8">
        <v>14.1</v>
      </c>
      <c r="W119" s="8">
        <v>0.5</v>
      </c>
      <c r="X119" s="8">
        <v>14.9</v>
      </c>
      <c r="Y119" s="8">
        <v>1.5</v>
      </c>
      <c r="Z119" s="8">
        <v>15.6</v>
      </c>
      <c r="AA119" s="8">
        <v>0.6</v>
      </c>
      <c r="AB119" s="8">
        <v>15.2</v>
      </c>
      <c r="AC119" s="8">
        <v>0</v>
      </c>
    </row>
    <row r="120" spans="1:29" ht="14.25" customHeight="1">
      <c r="A120" s="52">
        <v>44678</v>
      </c>
      <c r="B120" s="8">
        <v>13.2</v>
      </c>
      <c r="C120" s="8">
        <v>12.2</v>
      </c>
      <c r="D120" s="8">
        <v>13.6</v>
      </c>
      <c r="E120" s="8">
        <v>7.9</v>
      </c>
      <c r="F120" s="8">
        <v>13.2</v>
      </c>
      <c r="G120" s="8">
        <v>3</v>
      </c>
      <c r="H120" s="8">
        <v>13.6</v>
      </c>
      <c r="I120" s="8">
        <v>8.1</v>
      </c>
      <c r="J120" s="8">
        <v>13.9</v>
      </c>
      <c r="K120" s="8">
        <v>5.6</v>
      </c>
      <c r="L120" s="8">
        <v>13.1</v>
      </c>
      <c r="M120" s="8">
        <v>11.4</v>
      </c>
      <c r="N120" s="8">
        <v>13.2</v>
      </c>
      <c r="O120" s="8">
        <v>16.2</v>
      </c>
      <c r="P120" s="8">
        <v>13.6</v>
      </c>
      <c r="Q120" s="8">
        <v>3.8</v>
      </c>
      <c r="R120" s="8">
        <v>13.5</v>
      </c>
      <c r="S120" s="8">
        <v>1.8</v>
      </c>
      <c r="T120" s="8">
        <v>13.6</v>
      </c>
      <c r="U120" s="8">
        <v>7.1</v>
      </c>
      <c r="V120" s="8">
        <v>13.3</v>
      </c>
      <c r="W120" s="8">
        <v>3</v>
      </c>
      <c r="X120" s="8">
        <v>13.5</v>
      </c>
      <c r="Y120" s="8">
        <v>5.8</v>
      </c>
      <c r="Z120" s="8">
        <v>13.2</v>
      </c>
      <c r="AA120" s="8">
        <v>8.1999999999999993</v>
      </c>
      <c r="AB120" s="8">
        <v>13.1</v>
      </c>
      <c r="AC120" s="8">
        <v>6.1</v>
      </c>
    </row>
    <row r="121" spans="1:29" ht="14.25" customHeight="1">
      <c r="A121" s="52">
        <v>44679</v>
      </c>
      <c r="B121" s="8">
        <v>11.7</v>
      </c>
      <c r="C121" s="8">
        <v>4.5999999999999996</v>
      </c>
      <c r="D121" s="8">
        <v>11.9</v>
      </c>
      <c r="E121" s="8">
        <v>4.5999999999999996</v>
      </c>
      <c r="F121" s="8">
        <v>11.3</v>
      </c>
      <c r="G121" s="8">
        <v>4.3</v>
      </c>
      <c r="H121" s="8">
        <v>11.7</v>
      </c>
      <c r="I121" s="8">
        <v>9.4</v>
      </c>
      <c r="J121" s="8">
        <v>12.6</v>
      </c>
      <c r="K121" s="8">
        <v>7.1</v>
      </c>
      <c r="L121" s="8">
        <v>11.4</v>
      </c>
      <c r="M121" s="8">
        <v>3.2</v>
      </c>
      <c r="N121" s="8">
        <v>11.8</v>
      </c>
      <c r="O121" s="8">
        <v>3.4</v>
      </c>
      <c r="P121" s="8">
        <v>11.4</v>
      </c>
      <c r="Q121" s="8">
        <v>12.7</v>
      </c>
      <c r="R121" s="8">
        <v>10.9</v>
      </c>
      <c r="S121" s="8">
        <v>2.5</v>
      </c>
      <c r="T121" s="8">
        <v>11.2</v>
      </c>
      <c r="U121" s="8">
        <v>1.2</v>
      </c>
      <c r="V121" s="8">
        <v>12.1</v>
      </c>
      <c r="W121" s="8">
        <v>3</v>
      </c>
      <c r="X121" s="8">
        <v>10.7</v>
      </c>
      <c r="Y121" s="8">
        <v>9.1</v>
      </c>
      <c r="Z121" s="8">
        <v>11.2</v>
      </c>
      <c r="AA121" s="8">
        <v>0.6</v>
      </c>
      <c r="AB121" s="8">
        <v>12.5</v>
      </c>
      <c r="AC121" s="8">
        <v>4.3</v>
      </c>
    </row>
    <row r="122" spans="1:29" ht="14.25" customHeight="1">
      <c r="A122" s="52">
        <v>44680</v>
      </c>
      <c r="B122" s="8">
        <v>13.4</v>
      </c>
      <c r="C122" s="8">
        <v>1.5</v>
      </c>
      <c r="D122" s="8">
        <v>13.2</v>
      </c>
      <c r="E122" s="8">
        <v>1</v>
      </c>
      <c r="F122" s="8">
        <v>12.5</v>
      </c>
      <c r="G122" s="8">
        <v>4.5999999999999996</v>
      </c>
      <c r="H122" s="8">
        <v>13.2</v>
      </c>
      <c r="I122" s="8">
        <v>1</v>
      </c>
      <c r="J122" s="8">
        <v>13.4</v>
      </c>
      <c r="K122" s="8">
        <v>6.6</v>
      </c>
      <c r="L122" s="8">
        <v>12.9</v>
      </c>
      <c r="M122" s="8">
        <v>1.8</v>
      </c>
      <c r="N122" s="8">
        <v>12.9</v>
      </c>
      <c r="O122" s="8">
        <v>16.600000000000001</v>
      </c>
      <c r="P122" s="8">
        <v>12.5</v>
      </c>
      <c r="Q122" s="8">
        <v>4.0999999999999996</v>
      </c>
      <c r="R122" s="8">
        <v>11.3</v>
      </c>
      <c r="S122" s="8">
        <v>4.0999999999999996</v>
      </c>
      <c r="T122" s="8">
        <v>11.8</v>
      </c>
      <c r="U122" s="8">
        <v>8.8000000000000007</v>
      </c>
      <c r="V122" s="8">
        <v>13.4</v>
      </c>
      <c r="W122" s="8">
        <v>1.5</v>
      </c>
      <c r="X122" s="8">
        <v>11</v>
      </c>
      <c r="Y122" s="8">
        <v>6.9</v>
      </c>
      <c r="Z122" s="8">
        <v>14.4</v>
      </c>
      <c r="AA122" s="8">
        <v>2.8</v>
      </c>
      <c r="AB122" s="8">
        <v>14.1</v>
      </c>
      <c r="AC122" s="8">
        <v>2</v>
      </c>
    </row>
    <row r="123" spans="1:29" ht="14.25" customHeight="1">
      <c r="A123" s="52">
        <v>44681</v>
      </c>
      <c r="B123" s="8">
        <v>12.6</v>
      </c>
      <c r="C123" s="8">
        <v>21.1</v>
      </c>
      <c r="D123" s="8">
        <v>12.5</v>
      </c>
      <c r="E123" s="8">
        <v>18.600000000000001</v>
      </c>
      <c r="F123" s="8">
        <v>11.9</v>
      </c>
      <c r="G123" s="8">
        <v>18.5</v>
      </c>
      <c r="H123" s="8">
        <v>12.4</v>
      </c>
      <c r="I123" s="8">
        <v>20.6</v>
      </c>
      <c r="J123" s="8">
        <v>13.1</v>
      </c>
      <c r="K123" s="8">
        <v>21.1</v>
      </c>
      <c r="L123" s="8">
        <v>11.8</v>
      </c>
      <c r="M123" s="8">
        <v>17.399999999999999</v>
      </c>
      <c r="N123" s="8">
        <v>12.2</v>
      </c>
      <c r="O123" s="8">
        <v>29.8</v>
      </c>
      <c r="P123" s="8">
        <v>11.8</v>
      </c>
      <c r="Q123" s="8">
        <v>18.8</v>
      </c>
      <c r="R123" s="8">
        <v>10.7</v>
      </c>
      <c r="S123" s="8">
        <v>7.1</v>
      </c>
      <c r="T123" s="8">
        <v>12.6</v>
      </c>
      <c r="U123" s="8">
        <v>14.7</v>
      </c>
      <c r="V123" s="8">
        <v>13.1</v>
      </c>
      <c r="W123" s="8">
        <v>7.1</v>
      </c>
      <c r="X123" s="8">
        <v>10</v>
      </c>
      <c r="Y123" s="8">
        <v>19.3</v>
      </c>
      <c r="Z123" s="8">
        <v>13.6</v>
      </c>
      <c r="AA123" s="8">
        <v>22</v>
      </c>
      <c r="AB123" s="8">
        <v>13.4</v>
      </c>
      <c r="AC123" s="8">
        <v>20.8</v>
      </c>
    </row>
    <row r="124" spans="1:29" ht="14.25" customHeight="1">
      <c r="A124" s="52">
        <v>44682</v>
      </c>
      <c r="B124" s="8">
        <v>13.7</v>
      </c>
      <c r="C124" s="8">
        <v>29.5</v>
      </c>
      <c r="D124" s="8">
        <v>13.7</v>
      </c>
      <c r="E124" s="8">
        <v>24.6</v>
      </c>
      <c r="F124" s="8">
        <v>12.6</v>
      </c>
      <c r="G124" s="8">
        <v>19.600000000000001</v>
      </c>
      <c r="H124" s="8">
        <v>13.7</v>
      </c>
      <c r="I124" s="8">
        <v>27.2</v>
      </c>
      <c r="J124" s="8">
        <v>13.8</v>
      </c>
      <c r="K124" s="8">
        <v>22.6</v>
      </c>
      <c r="L124" s="8">
        <v>13.4</v>
      </c>
      <c r="M124" s="8">
        <v>13.2</v>
      </c>
      <c r="N124" s="8">
        <v>13.6</v>
      </c>
      <c r="O124" s="8">
        <v>9.6</v>
      </c>
      <c r="P124" s="8">
        <v>12.3</v>
      </c>
      <c r="Q124" s="8">
        <v>27.7</v>
      </c>
      <c r="R124" s="8">
        <v>10.8</v>
      </c>
      <c r="S124" s="8">
        <v>7.1</v>
      </c>
      <c r="T124" s="8">
        <v>13.8</v>
      </c>
      <c r="U124" s="8">
        <v>13.4</v>
      </c>
      <c r="V124" s="8">
        <v>13.4</v>
      </c>
      <c r="W124" s="8">
        <v>4.5999999999999996</v>
      </c>
      <c r="X124" s="8">
        <v>10.7</v>
      </c>
      <c r="Y124" s="8">
        <v>21.6</v>
      </c>
      <c r="Z124" s="8">
        <v>14.4</v>
      </c>
      <c r="AA124" s="8">
        <v>24.2</v>
      </c>
      <c r="AB124" s="8">
        <v>14.5</v>
      </c>
      <c r="AC124" s="8">
        <v>23.6</v>
      </c>
    </row>
    <row r="125" spans="1:29" ht="14.25" customHeight="1">
      <c r="A125" s="52">
        <v>44683</v>
      </c>
      <c r="B125" s="8">
        <v>15.2</v>
      </c>
      <c r="C125" s="8">
        <v>12.4</v>
      </c>
      <c r="D125" s="8">
        <v>15</v>
      </c>
      <c r="E125" s="8">
        <v>12.6</v>
      </c>
      <c r="F125" s="8">
        <v>14.3</v>
      </c>
      <c r="G125" s="8">
        <v>10.9</v>
      </c>
      <c r="H125" s="8">
        <v>15.1</v>
      </c>
      <c r="I125" s="8">
        <v>11.4</v>
      </c>
      <c r="J125" s="8">
        <v>15.3</v>
      </c>
      <c r="K125" s="8">
        <v>12.7</v>
      </c>
      <c r="L125" s="8">
        <v>15.2</v>
      </c>
      <c r="M125" s="8">
        <v>12.6</v>
      </c>
      <c r="N125" s="8">
        <v>15.8</v>
      </c>
      <c r="O125" s="8">
        <v>7.8</v>
      </c>
      <c r="P125" s="8">
        <v>14.3</v>
      </c>
      <c r="Q125" s="8">
        <v>9.6999999999999993</v>
      </c>
      <c r="R125" s="8">
        <v>13.2</v>
      </c>
      <c r="S125" s="8">
        <v>3.6</v>
      </c>
      <c r="T125" s="8">
        <v>15</v>
      </c>
      <c r="U125" s="8">
        <v>7.6</v>
      </c>
      <c r="V125" s="8">
        <v>15.3</v>
      </c>
      <c r="W125" s="8">
        <v>4.3</v>
      </c>
      <c r="X125" s="8">
        <v>13.2</v>
      </c>
      <c r="Y125" s="8">
        <v>8.9</v>
      </c>
      <c r="Z125" s="8">
        <v>15.6</v>
      </c>
      <c r="AA125" s="8">
        <v>12.2</v>
      </c>
      <c r="AB125" s="8">
        <v>15.8</v>
      </c>
      <c r="AC125" s="8">
        <v>11.7</v>
      </c>
    </row>
    <row r="126" spans="1:29" ht="14.25" customHeight="1">
      <c r="A126" s="52">
        <v>44684</v>
      </c>
      <c r="B126" s="8">
        <v>17.8</v>
      </c>
      <c r="C126" s="8">
        <v>0</v>
      </c>
      <c r="D126" s="8">
        <v>17.3</v>
      </c>
      <c r="E126" s="8">
        <v>0</v>
      </c>
      <c r="F126" s="8">
        <v>16.5</v>
      </c>
      <c r="G126" s="8">
        <v>1</v>
      </c>
      <c r="H126" s="8">
        <v>17.600000000000001</v>
      </c>
      <c r="I126" s="8">
        <v>0</v>
      </c>
      <c r="J126" s="8">
        <v>17.2</v>
      </c>
      <c r="K126" s="8">
        <v>0</v>
      </c>
      <c r="L126" s="8">
        <v>16.8</v>
      </c>
      <c r="M126" s="8">
        <v>0</v>
      </c>
      <c r="N126" s="8">
        <v>17</v>
      </c>
      <c r="O126" s="8">
        <v>0</v>
      </c>
      <c r="P126" s="8">
        <v>15.9</v>
      </c>
      <c r="Q126" s="8">
        <v>1</v>
      </c>
      <c r="R126" s="8">
        <v>14.6</v>
      </c>
      <c r="S126" s="8">
        <v>4.5999999999999996</v>
      </c>
      <c r="T126" s="8">
        <v>16.8</v>
      </c>
      <c r="U126" s="8">
        <v>0.2</v>
      </c>
      <c r="V126" s="8">
        <v>16.600000000000001</v>
      </c>
      <c r="W126" s="8">
        <v>9.9</v>
      </c>
      <c r="X126" s="8">
        <v>15</v>
      </c>
      <c r="Y126" s="8">
        <v>1.5</v>
      </c>
      <c r="Z126" s="8">
        <v>17.399999999999999</v>
      </c>
      <c r="AA126" s="8">
        <v>0</v>
      </c>
      <c r="AB126" s="8">
        <v>18</v>
      </c>
      <c r="AC126" s="8">
        <v>0</v>
      </c>
    </row>
    <row r="127" spans="1:29" ht="14.25" customHeight="1">
      <c r="A127" s="52">
        <v>44685</v>
      </c>
      <c r="B127" s="8">
        <v>20.7</v>
      </c>
      <c r="C127" s="8">
        <v>0.3</v>
      </c>
      <c r="D127" s="8">
        <v>20.5</v>
      </c>
      <c r="E127" s="8">
        <v>2.8</v>
      </c>
      <c r="F127" s="8">
        <v>20</v>
      </c>
      <c r="G127" s="8">
        <v>0</v>
      </c>
      <c r="H127" s="8">
        <v>21</v>
      </c>
      <c r="I127" s="8">
        <v>0.5</v>
      </c>
      <c r="J127" s="8">
        <v>19</v>
      </c>
      <c r="K127" s="8">
        <v>0.8</v>
      </c>
      <c r="L127" s="8">
        <v>19.8</v>
      </c>
      <c r="M127" s="8">
        <v>1</v>
      </c>
      <c r="N127" s="8">
        <v>20.8</v>
      </c>
      <c r="O127" s="8">
        <v>0.4</v>
      </c>
      <c r="P127" s="8">
        <v>19.3</v>
      </c>
      <c r="Q127" s="8">
        <v>3.4</v>
      </c>
      <c r="R127" s="8">
        <v>17.399999999999999</v>
      </c>
      <c r="S127" s="8">
        <v>1.8</v>
      </c>
      <c r="T127" s="8">
        <v>19.3</v>
      </c>
      <c r="U127" s="8">
        <v>0</v>
      </c>
      <c r="V127" s="8">
        <v>19.600000000000001</v>
      </c>
      <c r="W127" s="8">
        <v>1.3</v>
      </c>
      <c r="X127" s="8">
        <v>18.5</v>
      </c>
      <c r="Y127" s="8">
        <v>0</v>
      </c>
      <c r="Z127" s="8">
        <v>19.2</v>
      </c>
      <c r="AA127" s="8">
        <v>0.6</v>
      </c>
      <c r="AB127" s="8">
        <v>19.600000000000001</v>
      </c>
      <c r="AC127" s="8">
        <v>0.5</v>
      </c>
    </row>
    <row r="128" spans="1:29" ht="14.25" customHeight="1">
      <c r="A128" s="52">
        <v>44686</v>
      </c>
      <c r="B128" s="8">
        <v>20.3</v>
      </c>
      <c r="C128" s="8">
        <v>0.8</v>
      </c>
      <c r="D128" s="8">
        <v>19.600000000000001</v>
      </c>
      <c r="E128" s="8">
        <v>0</v>
      </c>
      <c r="F128" s="8">
        <v>19.399999999999999</v>
      </c>
      <c r="G128" s="8">
        <v>1</v>
      </c>
      <c r="H128" s="8">
        <v>19.899999999999999</v>
      </c>
      <c r="I128" s="8">
        <v>0</v>
      </c>
      <c r="J128" s="8">
        <v>19.5</v>
      </c>
      <c r="K128" s="8">
        <v>1.3</v>
      </c>
      <c r="L128" s="8">
        <v>19.2</v>
      </c>
      <c r="M128" s="8">
        <v>0</v>
      </c>
      <c r="N128" s="8">
        <v>19.2</v>
      </c>
      <c r="O128" s="8">
        <v>0</v>
      </c>
      <c r="P128" s="8">
        <v>18.399999999999999</v>
      </c>
      <c r="Q128" s="8">
        <v>0.2</v>
      </c>
      <c r="R128" s="8">
        <v>17.3</v>
      </c>
      <c r="S128" s="8">
        <v>2.8</v>
      </c>
      <c r="T128" s="8">
        <v>19.600000000000001</v>
      </c>
      <c r="U128" s="8">
        <v>1</v>
      </c>
      <c r="V128" s="8">
        <v>18.7</v>
      </c>
      <c r="W128" s="8">
        <v>1.3</v>
      </c>
      <c r="X128" s="8">
        <v>18</v>
      </c>
      <c r="Y128" s="8">
        <v>4.0999999999999996</v>
      </c>
      <c r="Z128" s="8">
        <v>19</v>
      </c>
      <c r="AA128" s="8">
        <v>0.6</v>
      </c>
      <c r="AB128" s="8">
        <v>20.3</v>
      </c>
      <c r="AC128" s="8">
        <v>0.5</v>
      </c>
    </row>
    <row r="129" spans="1:29" ht="14.25" customHeight="1">
      <c r="A129" s="52">
        <v>44687</v>
      </c>
      <c r="B129" s="8">
        <v>19.8</v>
      </c>
      <c r="C129" s="8">
        <v>0</v>
      </c>
      <c r="D129" s="8">
        <v>19.2</v>
      </c>
      <c r="E129" s="8">
        <v>0</v>
      </c>
      <c r="F129" s="8">
        <v>19.100000000000001</v>
      </c>
      <c r="G129" s="8">
        <v>0</v>
      </c>
      <c r="H129" s="8">
        <v>19.600000000000001</v>
      </c>
      <c r="I129" s="8">
        <v>0</v>
      </c>
      <c r="J129" s="8">
        <v>17.7</v>
      </c>
      <c r="K129" s="8">
        <v>0</v>
      </c>
      <c r="L129" s="8">
        <v>19.100000000000001</v>
      </c>
      <c r="M129" s="8">
        <v>0</v>
      </c>
      <c r="N129" s="8">
        <v>19.100000000000001</v>
      </c>
      <c r="O129" s="8">
        <v>0</v>
      </c>
      <c r="P129" s="8">
        <v>17.600000000000001</v>
      </c>
      <c r="Q129" s="8">
        <v>0</v>
      </c>
      <c r="R129" s="8">
        <v>17.2</v>
      </c>
      <c r="S129" s="8">
        <v>2</v>
      </c>
      <c r="T129" s="8">
        <v>18.2</v>
      </c>
      <c r="U129" s="8">
        <v>0</v>
      </c>
      <c r="V129" s="8">
        <v>17.3</v>
      </c>
      <c r="W129" s="8">
        <v>0.5</v>
      </c>
      <c r="X129" s="8">
        <v>16</v>
      </c>
      <c r="Y129" s="8">
        <v>0</v>
      </c>
      <c r="Z129" s="8">
        <v>19</v>
      </c>
      <c r="AA129" s="8">
        <v>0</v>
      </c>
      <c r="AB129" s="8">
        <v>18.2</v>
      </c>
      <c r="AC129" s="8">
        <v>0</v>
      </c>
    </row>
    <row r="130" spans="1:29" ht="14.25" customHeight="1">
      <c r="A130" s="52">
        <v>44688</v>
      </c>
      <c r="B130" s="8">
        <v>20</v>
      </c>
      <c r="C130" s="8">
        <v>0</v>
      </c>
      <c r="D130" s="8">
        <v>20.100000000000001</v>
      </c>
      <c r="E130" s="8">
        <v>0</v>
      </c>
      <c r="F130" s="8">
        <v>19.600000000000001</v>
      </c>
      <c r="G130" s="8">
        <v>0</v>
      </c>
      <c r="H130" s="8">
        <v>20.7</v>
      </c>
      <c r="I130" s="8">
        <v>0</v>
      </c>
      <c r="J130" s="8">
        <v>18.3</v>
      </c>
      <c r="K130" s="8">
        <v>0</v>
      </c>
      <c r="L130" s="8">
        <v>19.7</v>
      </c>
      <c r="M130" s="8">
        <v>0</v>
      </c>
      <c r="N130" s="8">
        <v>19.7</v>
      </c>
      <c r="O130" s="8">
        <v>0</v>
      </c>
      <c r="P130" s="8">
        <v>18.8</v>
      </c>
      <c r="Q130" s="8">
        <v>0</v>
      </c>
      <c r="R130" s="8">
        <v>17.2</v>
      </c>
      <c r="S130" s="8">
        <v>2</v>
      </c>
      <c r="T130" s="8">
        <v>18.8</v>
      </c>
      <c r="U130" s="8">
        <v>0</v>
      </c>
      <c r="V130" s="8">
        <v>18.3</v>
      </c>
      <c r="W130" s="8">
        <v>0</v>
      </c>
      <c r="X130" s="8">
        <v>17.2</v>
      </c>
      <c r="Y130" s="8">
        <v>0</v>
      </c>
      <c r="Z130" s="8">
        <v>19.600000000000001</v>
      </c>
      <c r="AA130" s="8">
        <v>0</v>
      </c>
      <c r="AB130" s="8">
        <v>19</v>
      </c>
      <c r="AC130" s="8">
        <v>0</v>
      </c>
    </row>
    <row r="131" spans="1:29" ht="14.25" customHeight="1">
      <c r="A131" s="52">
        <v>44689</v>
      </c>
      <c r="B131" s="8">
        <v>19.899999999999999</v>
      </c>
      <c r="C131" s="8">
        <v>2</v>
      </c>
      <c r="D131" s="8">
        <v>19.899999999999999</v>
      </c>
      <c r="E131" s="8">
        <v>1</v>
      </c>
      <c r="F131" s="8">
        <v>20</v>
      </c>
      <c r="G131" s="8">
        <v>0.3</v>
      </c>
      <c r="H131" s="8">
        <v>20.2</v>
      </c>
      <c r="I131" s="8">
        <v>0.8</v>
      </c>
      <c r="J131" s="8">
        <v>19.5</v>
      </c>
      <c r="K131" s="8">
        <v>1.5</v>
      </c>
      <c r="L131" s="8">
        <v>20.100000000000001</v>
      </c>
      <c r="M131" s="8">
        <v>0</v>
      </c>
      <c r="N131" s="8">
        <v>20.100000000000001</v>
      </c>
      <c r="O131" s="8">
        <v>0</v>
      </c>
      <c r="P131" s="8">
        <v>18.8</v>
      </c>
      <c r="Q131" s="8">
        <v>0.4</v>
      </c>
      <c r="R131" s="8">
        <v>16.399999999999999</v>
      </c>
      <c r="S131" s="8">
        <v>1.8</v>
      </c>
      <c r="T131" s="8">
        <v>19.5</v>
      </c>
      <c r="U131" s="8">
        <v>0</v>
      </c>
      <c r="V131" s="8">
        <v>18.100000000000001</v>
      </c>
      <c r="W131" s="8">
        <v>0</v>
      </c>
      <c r="X131" s="8">
        <v>18.600000000000001</v>
      </c>
      <c r="Y131" s="8">
        <v>0</v>
      </c>
      <c r="Z131" s="8">
        <v>19.8</v>
      </c>
      <c r="AA131" s="8">
        <v>2</v>
      </c>
      <c r="AB131" s="8">
        <v>19.8</v>
      </c>
      <c r="AC131" s="8">
        <v>0.8</v>
      </c>
    </row>
    <row r="132" spans="1:29" ht="14.25" customHeight="1">
      <c r="A132" s="52">
        <v>44690</v>
      </c>
      <c r="B132" s="8">
        <v>18.899999999999999</v>
      </c>
      <c r="C132" s="8">
        <v>0</v>
      </c>
      <c r="D132" s="8">
        <v>18.899999999999999</v>
      </c>
      <c r="E132" s="8">
        <v>0.5</v>
      </c>
      <c r="F132" s="8">
        <v>18.7</v>
      </c>
      <c r="G132" s="8">
        <v>0</v>
      </c>
      <c r="H132" s="8">
        <v>19.100000000000001</v>
      </c>
      <c r="I132" s="8">
        <v>0</v>
      </c>
      <c r="J132" s="8">
        <v>19.3</v>
      </c>
      <c r="K132" s="8">
        <v>2.2999999999999998</v>
      </c>
      <c r="L132" s="8">
        <v>19.399999999999999</v>
      </c>
      <c r="M132" s="8">
        <v>0.2</v>
      </c>
      <c r="N132" s="8">
        <v>19.399999999999999</v>
      </c>
      <c r="O132" s="8">
        <v>0.5</v>
      </c>
      <c r="P132" s="8">
        <v>18.399999999999999</v>
      </c>
      <c r="Q132" s="8">
        <v>0</v>
      </c>
      <c r="R132" s="8">
        <v>16</v>
      </c>
      <c r="S132" s="8">
        <v>10.8</v>
      </c>
      <c r="T132" s="8">
        <v>17.7</v>
      </c>
      <c r="U132" s="8">
        <v>0</v>
      </c>
      <c r="V132" s="8">
        <v>18.7</v>
      </c>
      <c r="W132" s="8">
        <v>10.3</v>
      </c>
      <c r="X132" s="8">
        <v>17.5</v>
      </c>
      <c r="Y132" s="8">
        <v>0</v>
      </c>
      <c r="Z132" s="8">
        <v>19.600000000000001</v>
      </c>
      <c r="AA132" s="8">
        <v>1.8</v>
      </c>
      <c r="AB132" s="8">
        <v>19.399999999999999</v>
      </c>
      <c r="AC132" s="8">
        <v>0.3</v>
      </c>
    </row>
    <row r="133" spans="1:29" ht="14.25" customHeight="1">
      <c r="A133" s="52">
        <v>44691</v>
      </c>
      <c r="B133" s="8">
        <v>15.9</v>
      </c>
      <c r="C133" s="8">
        <v>33.5</v>
      </c>
      <c r="D133" s="8">
        <v>15.4</v>
      </c>
      <c r="E133" s="8">
        <v>28.2</v>
      </c>
      <c r="F133" s="8">
        <v>15.3</v>
      </c>
      <c r="G133" s="8">
        <v>27.5</v>
      </c>
      <c r="H133" s="8">
        <v>15.5</v>
      </c>
      <c r="I133" s="8">
        <v>34</v>
      </c>
      <c r="J133" s="8">
        <v>15.9</v>
      </c>
      <c r="K133" s="8">
        <v>40.9</v>
      </c>
      <c r="L133" s="8">
        <v>15.1</v>
      </c>
      <c r="M133" s="8">
        <v>4.4000000000000004</v>
      </c>
      <c r="N133" s="8">
        <v>15.1</v>
      </c>
      <c r="O133" s="8">
        <v>4.4000000000000004</v>
      </c>
      <c r="P133" s="8">
        <v>16</v>
      </c>
      <c r="Q133" s="8">
        <v>9.1999999999999993</v>
      </c>
      <c r="R133" s="8">
        <v>14.9</v>
      </c>
      <c r="S133" s="8">
        <v>0.8</v>
      </c>
      <c r="T133" s="8">
        <v>15.3</v>
      </c>
      <c r="U133" s="8">
        <v>12.7</v>
      </c>
      <c r="V133" s="8">
        <v>16.2</v>
      </c>
      <c r="W133" s="8">
        <v>0</v>
      </c>
      <c r="X133" s="8">
        <v>15.3</v>
      </c>
      <c r="Y133" s="8">
        <v>2.8</v>
      </c>
      <c r="Z133" s="8">
        <v>15.2</v>
      </c>
      <c r="AA133" s="8">
        <v>37.799999999999997</v>
      </c>
      <c r="AB133" s="8">
        <v>16</v>
      </c>
      <c r="AC133" s="8">
        <v>26.7</v>
      </c>
    </row>
    <row r="134" spans="1:29" ht="14.25" customHeight="1">
      <c r="A134" s="52">
        <v>44692</v>
      </c>
      <c r="B134" s="8">
        <v>13.9</v>
      </c>
      <c r="C134" s="8">
        <v>3.8</v>
      </c>
      <c r="D134" s="8">
        <v>13.4</v>
      </c>
      <c r="E134" s="8">
        <v>2</v>
      </c>
      <c r="F134" s="8">
        <v>13.7</v>
      </c>
      <c r="G134" s="8">
        <v>1</v>
      </c>
      <c r="H134" s="8">
        <v>13.4</v>
      </c>
      <c r="I134" s="8">
        <v>3.3</v>
      </c>
      <c r="J134" s="8">
        <v>13.1</v>
      </c>
      <c r="K134" s="8">
        <v>4.0999999999999996</v>
      </c>
      <c r="L134" s="8">
        <v>13.2</v>
      </c>
      <c r="M134" s="8">
        <v>2.4</v>
      </c>
      <c r="N134" s="8">
        <v>13.4</v>
      </c>
      <c r="O134" s="8">
        <v>0</v>
      </c>
      <c r="P134" s="8">
        <v>12.9</v>
      </c>
      <c r="Q134" s="8">
        <v>0.8</v>
      </c>
      <c r="R134" s="8">
        <v>11.1</v>
      </c>
      <c r="S134" s="8">
        <v>0.8</v>
      </c>
      <c r="T134" s="8">
        <v>13</v>
      </c>
      <c r="U134" s="8">
        <v>0</v>
      </c>
      <c r="V134" s="8">
        <v>13</v>
      </c>
      <c r="W134" s="8">
        <v>0</v>
      </c>
      <c r="X134" s="8">
        <v>12</v>
      </c>
      <c r="Y134" s="8">
        <v>0</v>
      </c>
      <c r="Z134" s="8">
        <v>12.6</v>
      </c>
      <c r="AA134" s="8">
        <v>2.4</v>
      </c>
      <c r="AB134" s="8">
        <v>14.4</v>
      </c>
      <c r="AC134" s="8">
        <v>3.3</v>
      </c>
    </row>
    <row r="135" spans="1:29" ht="14.25" customHeight="1">
      <c r="A135" s="52">
        <v>44693</v>
      </c>
      <c r="B135" s="8">
        <v>10.199999999999999</v>
      </c>
      <c r="C135" s="8">
        <v>0</v>
      </c>
      <c r="D135" s="8">
        <v>9.8000000000000007</v>
      </c>
      <c r="E135" s="8">
        <v>0.3</v>
      </c>
      <c r="F135" s="8">
        <v>10.4</v>
      </c>
      <c r="G135" s="8">
        <v>0</v>
      </c>
      <c r="H135" s="8">
        <v>9.9</v>
      </c>
      <c r="I135" s="8">
        <v>0</v>
      </c>
      <c r="J135" s="8">
        <v>10</v>
      </c>
      <c r="K135" s="8">
        <v>0.3</v>
      </c>
      <c r="L135" s="8">
        <v>11.6</v>
      </c>
      <c r="M135" s="8">
        <v>0</v>
      </c>
      <c r="N135" s="8">
        <v>12</v>
      </c>
      <c r="O135" s="8">
        <v>2</v>
      </c>
      <c r="P135" s="8">
        <v>10.4</v>
      </c>
      <c r="Q135" s="8">
        <v>0.5</v>
      </c>
      <c r="R135" s="8">
        <v>9.3000000000000007</v>
      </c>
      <c r="S135" s="8">
        <v>0.5</v>
      </c>
      <c r="T135" s="8">
        <v>12.6</v>
      </c>
      <c r="U135" s="8">
        <v>2</v>
      </c>
      <c r="V135" s="8">
        <v>10.8</v>
      </c>
      <c r="W135" s="8">
        <v>0.5</v>
      </c>
      <c r="X135" s="8">
        <v>9.1999999999999993</v>
      </c>
      <c r="Y135" s="8">
        <v>0.3</v>
      </c>
      <c r="Z135" s="8">
        <v>10.199999999999999</v>
      </c>
      <c r="AA135" s="8">
        <v>0</v>
      </c>
      <c r="AB135" s="8">
        <v>10.8</v>
      </c>
      <c r="AC135" s="8">
        <v>0</v>
      </c>
    </row>
    <row r="136" spans="1:29" ht="14.25" customHeight="1">
      <c r="A136" s="52">
        <v>44694</v>
      </c>
      <c r="B136" s="8">
        <v>12.5</v>
      </c>
      <c r="C136" s="8">
        <v>13</v>
      </c>
      <c r="D136" s="8">
        <v>12</v>
      </c>
      <c r="E136" s="8">
        <v>17.3</v>
      </c>
      <c r="F136" s="8">
        <v>11.6</v>
      </c>
      <c r="G136" s="8">
        <v>15.7</v>
      </c>
      <c r="H136" s="8">
        <v>12.1</v>
      </c>
      <c r="I136" s="8">
        <v>15.2</v>
      </c>
      <c r="J136" s="8">
        <v>11.5</v>
      </c>
      <c r="K136" s="8">
        <v>15</v>
      </c>
      <c r="L136" s="8">
        <v>15</v>
      </c>
      <c r="M136" s="8">
        <v>0.2</v>
      </c>
      <c r="N136" s="8">
        <v>15.1</v>
      </c>
      <c r="O136" s="8">
        <v>1.2</v>
      </c>
      <c r="P136" s="8">
        <v>11.5</v>
      </c>
      <c r="Q136" s="8">
        <v>16.8</v>
      </c>
      <c r="R136" s="8">
        <v>10.5</v>
      </c>
      <c r="S136" s="8">
        <v>15.5</v>
      </c>
      <c r="T136" s="8">
        <v>15.2</v>
      </c>
      <c r="U136" s="8">
        <v>7.1</v>
      </c>
      <c r="V136" s="8">
        <v>11.1</v>
      </c>
      <c r="W136" s="8">
        <v>14.6</v>
      </c>
      <c r="X136" s="8">
        <v>11.4</v>
      </c>
      <c r="Y136" s="8">
        <v>12.2</v>
      </c>
      <c r="Z136" s="8">
        <v>10.1</v>
      </c>
      <c r="AA136" s="8">
        <v>18.399999999999999</v>
      </c>
      <c r="AB136" s="8">
        <v>12.8</v>
      </c>
      <c r="AC136" s="8">
        <v>20.100000000000001</v>
      </c>
    </row>
    <row r="137" spans="1:29" ht="14.25" customHeight="1">
      <c r="A137" s="52">
        <v>44695</v>
      </c>
      <c r="B137" s="8">
        <v>14.4</v>
      </c>
      <c r="C137" s="8">
        <v>0</v>
      </c>
      <c r="D137" s="8">
        <v>13.9</v>
      </c>
      <c r="E137" s="8">
        <v>0</v>
      </c>
      <c r="F137" s="8">
        <v>13.9</v>
      </c>
      <c r="G137" s="8">
        <v>0</v>
      </c>
      <c r="H137" s="8">
        <v>13.9</v>
      </c>
      <c r="I137" s="8">
        <v>1.8</v>
      </c>
      <c r="J137" s="8">
        <v>13.7</v>
      </c>
      <c r="K137" s="8">
        <v>0</v>
      </c>
      <c r="L137" s="8">
        <v>14.3</v>
      </c>
      <c r="M137" s="8">
        <v>0.4</v>
      </c>
      <c r="N137" s="8">
        <v>14.4</v>
      </c>
      <c r="O137" s="8">
        <v>2.8</v>
      </c>
      <c r="P137" s="8">
        <v>14</v>
      </c>
      <c r="Q137" s="8">
        <v>0</v>
      </c>
      <c r="R137" s="8">
        <v>12.2</v>
      </c>
      <c r="S137" s="8">
        <v>0.5</v>
      </c>
      <c r="T137" s="8">
        <v>14.6</v>
      </c>
      <c r="U137" s="8">
        <v>2.4</v>
      </c>
      <c r="V137" s="8">
        <v>14</v>
      </c>
      <c r="W137" s="8">
        <v>4.0999999999999996</v>
      </c>
      <c r="X137" s="8">
        <v>12.8</v>
      </c>
      <c r="Y137" s="8">
        <v>0</v>
      </c>
      <c r="Z137" s="8">
        <v>14.5</v>
      </c>
      <c r="AA137" s="8">
        <v>0</v>
      </c>
      <c r="AB137" s="8">
        <v>15.1</v>
      </c>
      <c r="AC137" s="8">
        <v>0</v>
      </c>
    </row>
    <row r="138" spans="1:29" ht="14.25" customHeight="1">
      <c r="A138" s="52">
        <v>44696</v>
      </c>
      <c r="B138" s="8">
        <v>15.5</v>
      </c>
      <c r="C138" s="8">
        <v>0</v>
      </c>
      <c r="D138" s="8">
        <v>14.8</v>
      </c>
      <c r="E138" s="8">
        <v>0</v>
      </c>
      <c r="F138" s="8">
        <v>14.5</v>
      </c>
      <c r="G138" s="8">
        <v>0</v>
      </c>
      <c r="H138" s="8">
        <v>14.9</v>
      </c>
      <c r="I138" s="8">
        <v>0</v>
      </c>
      <c r="J138" s="8">
        <v>14.8</v>
      </c>
      <c r="K138" s="8">
        <v>0</v>
      </c>
      <c r="L138" s="8">
        <v>15.8</v>
      </c>
      <c r="M138" s="8">
        <v>0</v>
      </c>
      <c r="N138" s="8">
        <v>15.9</v>
      </c>
      <c r="O138" s="8">
        <v>0</v>
      </c>
      <c r="P138" s="8">
        <v>14.8</v>
      </c>
      <c r="Q138" s="8">
        <v>0</v>
      </c>
      <c r="R138" s="8">
        <v>13</v>
      </c>
      <c r="S138" s="8">
        <v>0</v>
      </c>
      <c r="T138" s="8">
        <v>16</v>
      </c>
      <c r="U138" s="8">
        <v>0</v>
      </c>
      <c r="V138" s="8">
        <v>14.5</v>
      </c>
      <c r="W138" s="8">
        <v>0</v>
      </c>
      <c r="X138" s="8">
        <v>12.8</v>
      </c>
      <c r="Y138" s="8">
        <v>0</v>
      </c>
      <c r="Z138" s="8">
        <v>15.7</v>
      </c>
      <c r="AA138" s="8">
        <v>0</v>
      </c>
      <c r="AB138" s="8">
        <v>16</v>
      </c>
      <c r="AC138" s="8">
        <v>0</v>
      </c>
    </row>
    <row r="139" spans="1:29" ht="14.25" customHeight="1">
      <c r="A139" s="52">
        <v>44697</v>
      </c>
      <c r="B139" s="8">
        <v>17</v>
      </c>
      <c r="C139" s="8">
        <v>0</v>
      </c>
      <c r="D139" s="8">
        <v>16.3</v>
      </c>
      <c r="E139" s="8">
        <v>0</v>
      </c>
      <c r="F139" s="8">
        <v>16.3</v>
      </c>
      <c r="G139" s="8">
        <v>0</v>
      </c>
      <c r="H139" s="8">
        <v>16.5</v>
      </c>
      <c r="I139" s="8">
        <v>0</v>
      </c>
      <c r="J139" s="8">
        <v>16.3</v>
      </c>
      <c r="K139" s="8">
        <v>0</v>
      </c>
      <c r="L139" s="8">
        <v>16.899999999999999</v>
      </c>
      <c r="M139" s="8">
        <v>0</v>
      </c>
      <c r="N139" s="8">
        <v>16.8</v>
      </c>
      <c r="O139" s="8">
        <v>0</v>
      </c>
      <c r="P139" s="8">
        <v>16.3</v>
      </c>
      <c r="Q139" s="8">
        <v>0</v>
      </c>
      <c r="R139" s="8">
        <v>15.1</v>
      </c>
      <c r="S139" s="8">
        <v>0</v>
      </c>
      <c r="T139" s="8">
        <v>17.2</v>
      </c>
      <c r="U139" s="8">
        <v>0</v>
      </c>
      <c r="V139" s="8">
        <v>15.8</v>
      </c>
      <c r="W139" s="8">
        <v>0</v>
      </c>
      <c r="X139" s="8">
        <v>14.1</v>
      </c>
      <c r="Y139" s="8">
        <v>0</v>
      </c>
      <c r="Z139" s="8">
        <v>16.600000000000001</v>
      </c>
      <c r="AA139" s="8">
        <v>0</v>
      </c>
      <c r="AB139" s="8">
        <v>16.7</v>
      </c>
      <c r="AC139" s="8">
        <v>0</v>
      </c>
    </row>
    <row r="140" spans="1:29" ht="14.25" customHeight="1">
      <c r="A140" s="52">
        <v>44698</v>
      </c>
      <c r="B140" s="8">
        <v>17</v>
      </c>
      <c r="C140" s="8">
        <v>0</v>
      </c>
      <c r="D140" s="8">
        <v>16.5</v>
      </c>
      <c r="E140" s="8">
        <v>0</v>
      </c>
      <c r="F140" s="8">
        <v>16.5</v>
      </c>
      <c r="G140" s="8">
        <v>0</v>
      </c>
      <c r="H140" s="8">
        <v>16.5</v>
      </c>
      <c r="I140" s="8">
        <v>0</v>
      </c>
      <c r="J140" s="8">
        <v>15.6</v>
      </c>
      <c r="K140" s="8">
        <v>0</v>
      </c>
      <c r="L140" s="8">
        <v>17</v>
      </c>
      <c r="M140" s="8">
        <v>0</v>
      </c>
      <c r="N140" s="8">
        <v>16.899999999999999</v>
      </c>
      <c r="O140" s="8">
        <v>0</v>
      </c>
      <c r="P140" s="8">
        <v>15.8</v>
      </c>
      <c r="Q140" s="8">
        <v>0</v>
      </c>
      <c r="R140" s="8">
        <v>14.6</v>
      </c>
      <c r="S140" s="8">
        <v>0</v>
      </c>
      <c r="T140" s="8">
        <v>17</v>
      </c>
      <c r="U140" s="8">
        <v>0</v>
      </c>
      <c r="V140" s="8">
        <v>14.7</v>
      </c>
      <c r="W140" s="8">
        <v>0</v>
      </c>
      <c r="X140" s="8">
        <v>13.7</v>
      </c>
      <c r="Y140" s="8">
        <v>0</v>
      </c>
      <c r="Z140" s="8">
        <v>16.8</v>
      </c>
      <c r="AA140" s="8">
        <v>0</v>
      </c>
      <c r="AB140" s="8">
        <v>15.8</v>
      </c>
      <c r="AC140" s="8">
        <v>0</v>
      </c>
    </row>
    <row r="141" spans="1:29" ht="14.25" customHeight="1">
      <c r="A141" s="52">
        <v>44699</v>
      </c>
      <c r="B141" s="8">
        <v>18.3</v>
      </c>
      <c r="C141" s="8">
        <v>0</v>
      </c>
      <c r="D141" s="8">
        <v>17.600000000000001</v>
      </c>
      <c r="E141" s="8">
        <v>0</v>
      </c>
      <c r="F141" s="8">
        <v>17.7</v>
      </c>
      <c r="G141" s="8">
        <v>0</v>
      </c>
      <c r="H141" s="8">
        <v>17.8</v>
      </c>
      <c r="I141" s="8">
        <v>0</v>
      </c>
      <c r="J141" s="8">
        <v>17</v>
      </c>
      <c r="K141" s="8">
        <v>0</v>
      </c>
      <c r="L141" s="8">
        <v>17.2</v>
      </c>
      <c r="M141" s="8">
        <v>0</v>
      </c>
      <c r="N141" s="8">
        <v>17.399999999999999</v>
      </c>
      <c r="O141" s="8">
        <v>0</v>
      </c>
      <c r="P141" s="8">
        <v>17.2</v>
      </c>
      <c r="Q141" s="8">
        <v>0</v>
      </c>
      <c r="R141" s="8">
        <v>16.7</v>
      </c>
      <c r="S141" s="8">
        <v>0</v>
      </c>
      <c r="T141" s="8">
        <v>17.600000000000001</v>
      </c>
      <c r="U141" s="8">
        <v>0</v>
      </c>
      <c r="V141" s="8">
        <v>16</v>
      </c>
      <c r="W141" s="8">
        <v>0</v>
      </c>
      <c r="X141" s="8">
        <v>15.5</v>
      </c>
      <c r="Y141" s="8">
        <v>0</v>
      </c>
      <c r="Z141" s="8">
        <v>18</v>
      </c>
      <c r="AA141" s="8">
        <v>0</v>
      </c>
      <c r="AB141" s="8">
        <v>17.399999999999999</v>
      </c>
      <c r="AC141" s="8">
        <v>0</v>
      </c>
    </row>
    <row r="142" spans="1:29" ht="14.25" customHeight="1">
      <c r="A142" s="52">
        <v>44700</v>
      </c>
      <c r="B142" s="8">
        <v>20.100000000000001</v>
      </c>
      <c r="C142" s="8">
        <v>0</v>
      </c>
      <c r="D142" s="8">
        <v>19.399999999999999</v>
      </c>
      <c r="E142" s="8">
        <v>0</v>
      </c>
      <c r="F142" s="8">
        <v>19.3</v>
      </c>
      <c r="G142" s="8">
        <v>0</v>
      </c>
      <c r="H142" s="8">
        <v>19.5</v>
      </c>
      <c r="I142" s="8">
        <v>0</v>
      </c>
      <c r="J142" s="8">
        <v>18.5</v>
      </c>
      <c r="K142" s="8">
        <v>0</v>
      </c>
      <c r="L142" s="8">
        <v>20</v>
      </c>
      <c r="M142" s="8">
        <v>0</v>
      </c>
      <c r="N142" s="8">
        <v>20.100000000000001</v>
      </c>
      <c r="O142" s="8">
        <v>0</v>
      </c>
      <c r="P142" s="8">
        <v>18.600000000000001</v>
      </c>
      <c r="Q142" s="8">
        <v>0</v>
      </c>
      <c r="R142" s="8">
        <v>18.399999999999999</v>
      </c>
      <c r="S142" s="8">
        <v>0.5</v>
      </c>
      <c r="T142" s="8">
        <v>20.3</v>
      </c>
      <c r="U142" s="8">
        <v>0</v>
      </c>
      <c r="V142" s="8">
        <v>17.3</v>
      </c>
      <c r="W142" s="8">
        <v>0</v>
      </c>
      <c r="X142" s="8">
        <v>17.100000000000001</v>
      </c>
      <c r="Y142" s="8">
        <v>0</v>
      </c>
      <c r="Z142" s="8">
        <v>19.8</v>
      </c>
      <c r="AA142" s="8">
        <v>0</v>
      </c>
      <c r="AB142" s="8">
        <v>19.100000000000001</v>
      </c>
      <c r="AC142" s="8">
        <v>0</v>
      </c>
    </row>
    <row r="143" spans="1:29" ht="14.25" customHeight="1">
      <c r="A143" s="52">
        <v>44701</v>
      </c>
      <c r="B143" s="8">
        <v>21.5</v>
      </c>
      <c r="C143" s="8">
        <v>0</v>
      </c>
      <c r="D143" s="8">
        <v>20.9</v>
      </c>
      <c r="E143" s="8">
        <v>0</v>
      </c>
      <c r="F143" s="8">
        <v>21.5</v>
      </c>
      <c r="G143" s="8">
        <v>0</v>
      </c>
      <c r="H143" s="8">
        <v>21.6</v>
      </c>
      <c r="I143" s="8">
        <v>0</v>
      </c>
      <c r="J143" s="8">
        <v>19.2</v>
      </c>
      <c r="K143" s="8">
        <v>0</v>
      </c>
      <c r="L143" s="8">
        <v>22</v>
      </c>
      <c r="M143" s="8">
        <v>0</v>
      </c>
      <c r="N143" s="8">
        <v>22.3</v>
      </c>
      <c r="O143" s="8">
        <v>0</v>
      </c>
      <c r="P143" s="8">
        <v>20.2</v>
      </c>
      <c r="Q143" s="8">
        <v>0</v>
      </c>
      <c r="R143" s="8">
        <v>19.7</v>
      </c>
      <c r="S143" s="8">
        <v>0</v>
      </c>
      <c r="T143" s="8">
        <v>22.6</v>
      </c>
      <c r="U143" s="8">
        <v>0</v>
      </c>
      <c r="V143" s="8">
        <v>18.7</v>
      </c>
      <c r="W143" s="8">
        <v>0.8</v>
      </c>
      <c r="X143" s="8">
        <v>18.600000000000001</v>
      </c>
      <c r="Y143" s="8">
        <v>0</v>
      </c>
      <c r="Z143" s="8">
        <v>21</v>
      </c>
      <c r="AA143" s="8">
        <v>0</v>
      </c>
      <c r="AB143" s="8">
        <v>19</v>
      </c>
      <c r="AC143" s="8">
        <v>0</v>
      </c>
    </row>
    <row r="144" spans="1:29" ht="14.25" customHeight="1">
      <c r="A144" s="52">
        <v>44702</v>
      </c>
      <c r="B144" s="8">
        <v>22.4</v>
      </c>
      <c r="C144" s="8">
        <v>0</v>
      </c>
      <c r="D144" s="8">
        <v>22.6</v>
      </c>
      <c r="E144" s="8">
        <v>0</v>
      </c>
      <c r="F144" s="8">
        <v>22.8</v>
      </c>
      <c r="G144" s="8">
        <v>0</v>
      </c>
      <c r="H144" s="8">
        <v>22.6</v>
      </c>
      <c r="I144" s="8">
        <v>0</v>
      </c>
      <c r="J144" s="8">
        <v>21.3</v>
      </c>
      <c r="K144" s="8">
        <v>0</v>
      </c>
      <c r="L144" s="8">
        <v>23.1</v>
      </c>
      <c r="M144" s="8">
        <v>0</v>
      </c>
      <c r="N144" s="8">
        <v>23.4</v>
      </c>
      <c r="O144" s="8">
        <v>0</v>
      </c>
      <c r="P144" s="8">
        <v>22.2</v>
      </c>
      <c r="Q144" s="8">
        <v>0</v>
      </c>
      <c r="R144" s="8">
        <v>17.8</v>
      </c>
      <c r="S144" s="8">
        <v>0</v>
      </c>
      <c r="T144" s="8">
        <v>23.5</v>
      </c>
      <c r="U144" s="8">
        <v>0</v>
      </c>
      <c r="V144" s="8">
        <v>20.8</v>
      </c>
      <c r="W144" s="8">
        <v>0</v>
      </c>
      <c r="X144" s="8">
        <v>21</v>
      </c>
      <c r="Y144" s="8">
        <v>0</v>
      </c>
      <c r="Z144" s="8">
        <v>22.4</v>
      </c>
      <c r="AA144" s="8">
        <v>0</v>
      </c>
      <c r="AB144" s="8">
        <v>20.7</v>
      </c>
      <c r="AC144" s="8">
        <v>0</v>
      </c>
    </row>
    <row r="145" spans="1:29" ht="14.25" customHeight="1">
      <c r="A145" s="52">
        <v>44703</v>
      </c>
      <c r="B145" s="8">
        <v>23.1</v>
      </c>
      <c r="C145" s="8">
        <v>0</v>
      </c>
      <c r="D145" s="8">
        <v>22.8</v>
      </c>
      <c r="E145" s="8">
        <v>0</v>
      </c>
      <c r="F145" s="8">
        <v>22</v>
      </c>
      <c r="G145" s="8">
        <v>0</v>
      </c>
      <c r="H145" s="8">
        <v>22.7</v>
      </c>
      <c r="I145" s="8">
        <v>0</v>
      </c>
      <c r="J145" s="8">
        <v>20.399999999999999</v>
      </c>
      <c r="K145" s="8">
        <v>0</v>
      </c>
      <c r="L145" s="8">
        <v>22.4</v>
      </c>
      <c r="M145" s="8">
        <v>0</v>
      </c>
      <c r="N145" s="8">
        <v>22.6</v>
      </c>
      <c r="O145" s="8">
        <v>0</v>
      </c>
      <c r="P145" s="8">
        <v>20.8</v>
      </c>
      <c r="Q145" s="8">
        <v>0</v>
      </c>
      <c r="R145" s="8">
        <v>19.7</v>
      </c>
      <c r="S145" s="8">
        <v>0</v>
      </c>
      <c r="T145" s="8">
        <v>22.6</v>
      </c>
      <c r="U145" s="8">
        <v>1.2</v>
      </c>
      <c r="V145" s="8">
        <v>20.3</v>
      </c>
      <c r="W145" s="8">
        <v>0.5</v>
      </c>
      <c r="X145" s="8">
        <v>21.6</v>
      </c>
      <c r="Y145" s="8">
        <v>0</v>
      </c>
      <c r="Z145" s="8">
        <v>21.2</v>
      </c>
      <c r="AA145" s="8">
        <v>0</v>
      </c>
      <c r="AB145" s="8">
        <v>21.1</v>
      </c>
      <c r="AC145" s="8">
        <v>0</v>
      </c>
    </row>
    <row r="146" spans="1:29" ht="14.25" customHeight="1">
      <c r="A146" s="52">
        <v>44704</v>
      </c>
      <c r="B146" s="8">
        <v>15.3</v>
      </c>
      <c r="C146" s="8">
        <v>2.8</v>
      </c>
      <c r="D146" s="8">
        <v>15</v>
      </c>
      <c r="E146" s="8">
        <v>1.8</v>
      </c>
      <c r="F146" s="8">
        <v>14.2</v>
      </c>
      <c r="G146" s="8">
        <v>1.8</v>
      </c>
      <c r="H146" s="8">
        <v>15.2</v>
      </c>
      <c r="I146" s="8">
        <v>3.3</v>
      </c>
      <c r="J146" s="8">
        <v>15.3</v>
      </c>
      <c r="K146" s="8">
        <v>4.5999999999999996</v>
      </c>
      <c r="L146" s="8">
        <v>15.1</v>
      </c>
      <c r="M146" s="8">
        <v>5.2</v>
      </c>
      <c r="N146" s="8">
        <v>15.2</v>
      </c>
      <c r="O146" s="8">
        <v>5.4</v>
      </c>
      <c r="P146" s="8">
        <v>14.2</v>
      </c>
      <c r="Q146" s="8">
        <v>6.6</v>
      </c>
      <c r="R146" s="8">
        <v>13.4</v>
      </c>
      <c r="S146" s="8">
        <v>4.2</v>
      </c>
      <c r="T146" s="8">
        <v>15.4</v>
      </c>
      <c r="U146" s="8">
        <v>4.8</v>
      </c>
      <c r="V146" s="8">
        <v>15.3</v>
      </c>
      <c r="W146" s="8">
        <v>0.8</v>
      </c>
      <c r="X146" s="8">
        <v>13.2</v>
      </c>
      <c r="Y146" s="8">
        <v>4.0999999999999996</v>
      </c>
      <c r="Z146" s="8">
        <v>14.6</v>
      </c>
      <c r="AA146" s="8">
        <v>2.2000000000000002</v>
      </c>
      <c r="AB146" s="8">
        <v>15.9</v>
      </c>
      <c r="AC146" s="8">
        <v>2</v>
      </c>
    </row>
    <row r="147" spans="1:29" ht="14.25" customHeight="1">
      <c r="A147" s="52">
        <v>44705</v>
      </c>
      <c r="B147" s="8">
        <v>16.7</v>
      </c>
      <c r="C147" s="8">
        <v>0</v>
      </c>
      <c r="D147" s="8">
        <v>16.100000000000001</v>
      </c>
      <c r="E147" s="8">
        <v>0</v>
      </c>
      <c r="F147" s="8">
        <v>15.9</v>
      </c>
      <c r="G147" s="8">
        <v>0</v>
      </c>
      <c r="H147" s="8">
        <v>16.399999999999999</v>
      </c>
      <c r="I147" s="8">
        <v>0</v>
      </c>
      <c r="J147" s="8">
        <v>15.6</v>
      </c>
      <c r="K147" s="8">
        <v>0</v>
      </c>
      <c r="L147" s="8">
        <v>15.9</v>
      </c>
      <c r="M147" s="8">
        <v>0</v>
      </c>
      <c r="N147" s="8">
        <v>16.2</v>
      </c>
      <c r="O147" s="8">
        <v>0</v>
      </c>
      <c r="P147" s="8">
        <v>15.2</v>
      </c>
      <c r="Q147" s="8">
        <v>0</v>
      </c>
      <c r="R147" s="8">
        <v>13.3</v>
      </c>
      <c r="S147" s="8">
        <v>0</v>
      </c>
      <c r="T147" s="8">
        <v>16.2</v>
      </c>
      <c r="U147" s="8">
        <v>0</v>
      </c>
      <c r="V147" s="8">
        <v>15.2</v>
      </c>
      <c r="W147" s="8">
        <v>0</v>
      </c>
      <c r="X147" s="8">
        <v>14.2</v>
      </c>
      <c r="Y147" s="8">
        <v>0</v>
      </c>
      <c r="Z147" s="8">
        <v>16.100000000000001</v>
      </c>
      <c r="AA147" s="8">
        <v>0</v>
      </c>
      <c r="AB147" s="8">
        <v>16.399999999999999</v>
      </c>
      <c r="AC147" s="8">
        <v>0</v>
      </c>
    </row>
    <row r="148" spans="1:29" ht="14.25" customHeight="1">
      <c r="A148" s="52">
        <v>44706</v>
      </c>
      <c r="B148" s="8">
        <v>19.5</v>
      </c>
      <c r="C148" s="8">
        <v>0</v>
      </c>
      <c r="D148" s="8">
        <v>18.8</v>
      </c>
      <c r="E148" s="8">
        <v>0</v>
      </c>
      <c r="F148" s="8">
        <v>19</v>
      </c>
      <c r="G148" s="8">
        <v>0</v>
      </c>
      <c r="H148" s="8">
        <v>19.100000000000001</v>
      </c>
      <c r="I148" s="8">
        <v>0</v>
      </c>
      <c r="J148" s="8">
        <v>18.100000000000001</v>
      </c>
      <c r="K148" s="8">
        <v>0</v>
      </c>
      <c r="L148" s="8">
        <v>18.600000000000001</v>
      </c>
      <c r="M148" s="8">
        <v>0</v>
      </c>
      <c r="N148" s="8">
        <v>17.2</v>
      </c>
      <c r="O148" s="8">
        <v>0</v>
      </c>
      <c r="P148" s="8">
        <v>18.7</v>
      </c>
      <c r="Q148" s="8">
        <v>0</v>
      </c>
      <c r="R148" s="8">
        <v>17</v>
      </c>
      <c r="S148" s="8">
        <v>0</v>
      </c>
      <c r="T148" s="8">
        <v>18.600000000000001</v>
      </c>
      <c r="U148" s="8">
        <v>0</v>
      </c>
      <c r="V148" s="8">
        <v>17.2</v>
      </c>
      <c r="W148" s="8">
        <v>0</v>
      </c>
      <c r="X148" s="8">
        <v>16.600000000000001</v>
      </c>
      <c r="Y148" s="8">
        <v>0</v>
      </c>
      <c r="Z148" s="8">
        <v>18.600000000000001</v>
      </c>
      <c r="AA148" s="8">
        <v>0</v>
      </c>
      <c r="AB148" s="8">
        <v>18.100000000000001</v>
      </c>
      <c r="AC148" s="8">
        <v>0</v>
      </c>
    </row>
    <row r="149" spans="1:29" ht="14.25" customHeight="1">
      <c r="A149" s="52">
        <v>44707</v>
      </c>
      <c r="B149" s="8">
        <v>21.1</v>
      </c>
      <c r="C149" s="8">
        <v>0</v>
      </c>
      <c r="D149" s="8">
        <v>20.5</v>
      </c>
      <c r="E149" s="8">
        <v>0</v>
      </c>
      <c r="F149" s="8">
        <v>20.100000000000001</v>
      </c>
      <c r="G149" s="8">
        <v>0</v>
      </c>
      <c r="H149" s="8">
        <v>20.8</v>
      </c>
      <c r="I149" s="8">
        <v>0</v>
      </c>
      <c r="J149" s="8">
        <v>19.600000000000001</v>
      </c>
      <c r="K149" s="8">
        <v>0</v>
      </c>
      <c r="L149" s="8">
        <v>20.2</v>
      </c>
      <c r="M149" s="8">
        <v>0</v>
      </c>
      <c r="N149" s="8">
        <v>18.5</v>
      </c>
      <c r="O149" s="8">
        <v>0</v>
      </c>
      <c r="P149" s="8">
        <v>20.100000000000001</v>
      </c>
      <c r="Q149" s="8">
        <v>0</v>
      </c>
      <c r="R149" s="8">
        <v>18.8</v>
      </c>
      <c r="S149" s="8">
        <v>0</v>
      </c>
      <c r="T149" s="8">
        <v>20.3</v>
      </c>
      <c r="U149" s="8">
        <v>0</v>
      </c>
      <c r="V149" s="8">
        <v>19</v>
      </c>
      <c r="W149" s="8">
        <v>0</v>
      </c>
      <c r="X149" s="8">
        <v>17.8</v>
      </c>
      <c r="Y149" s="8">
        <v>0</v>
      </c>
      <c r="Z149" s="8">
        <v>19.100000000000001</v>
      </c>
      <c r="AA149" s="8">
        <v>0</v>
      </c>
      <c r="AB149" s="8">
        <v>19.899999999999999</v>
      </c>
      <c r="AC149" s="8">
        <v>0</v>
      </c>
    </row>
    <row r="150" spans="1:29" ht="14.25" customHeight="1">
      <c r="A150" s="52">
        <v>44708</v>
      </c>
      <c r="B150" s="8">
        <v>21.8</v>
      </c>
      <c r="C150" s="8">
        <v>0</v>
      </c>
      <c r="D150" s="8">
        <v>21.4</v>
      </c>
      <c r="E150" s="8">
        <v>0</v>
      </c>
      <c r="F150" s="8">
        <v>20.9</v>
      </c>
      <c r="G150" s="8">
        <v>0</v>
      </c>
      <c r="H150" s="8">
        <v>21.7</v>
      </c>
      <c r="I150" s="8">
        <v>0</v>
      </c>
      <c r="J150" s="8">
        <v>20.3</v>
      </c>
      <c r="K150" s="8">
        <v>0</v>
      </c>
      <c r="L150" s="8">
        <v>21.2</v>
      </c>
      <c r="M150" s="8">
        <v>0</v>
      </c>
      <c r="N150" s="8">
        <v>18.600000000000001</v>
      </c>
      <c r="O150" s="8">
        <v>0</v>
      </c>
      <c r="P150" s="8">
        <v>21.2</v>
      </c>
      <c r="Q150" s="8">
        <v>0</v>
      </c>
      <c r="R150" s="8">
        <v>18.399999999999999</v>
      </c>
      <c r="S150" s="8">
        <v>0</v>
      </c>
      <c r="T150" s="8">
        <v>21.2</v>
      </c>
      <c r="U150" s="8">
        <v>0</v>
      </c>
      <c r="V150" s="8">
        <v>19.5</v>
      </c>
      <c r="W150" s="8">
        <v>0</v>
      </c>
      <c r="X150" s="8">
        <v>18.600000000000001</v>
      </c>
      <c r="Y150" s="8">
        <v>0</v>
      </c>
      <c r="Z150" s="8">
        <v>21</v>
      </c>
      <c r="AA150" s="8">
        <v>0</v>
      </c>
      <c r="AB150" s="8">
        <v>20.6</v>
      </c>
      <c r="AC150" s="8">
        <v>0</v>
      </c>
    </row>
    <row r="151" spans="1:29" ht="14.25" customHeight="1">
      <c r="A151" s="52">
        <v>44709</v>
      </c>
      <c r="B151" s="8">
        <v>22.9</v>
      </c>
      <c r="C151" s="8">
        <v>0</v>
      </c>
      <c r="D151" s="8">
        <v>22.3</v>
      </c>
      <c r="E151" s="8">
        <v>0</v>
      </c>
      <c r="F151" s="8">
        <v>21.7</v>
      </c>
      <c r="G151" s="8">
        <v>0</v>
      </c>
      <c r="H151" s="8">
        <v>22.8</v>
      </c>
      <c r="I151" s="8">
        <v>0</v>
      </c>
      <c r="J151" s="8">
        <v>21.2</v>
      </c>
      <c r="K151" s="8">
        <v>0</v>
      </c>
      <c r="L151" s="8">
        <v>21.9</v>
      </c>
      <c r="M151" s="8">
        <v>0</v>
      </c>
      <c r="N151" s="8">
        <v>19.600000000000001</v>
      </c>
      <c r="O151" s="8">
        <v>0</v>
      </c>
      <c r="P151" s="8">
        <v>21.8</v>
      </c>
      <c r="Q151" s="8">
        <v>0</v>
      </c>
      <c r="R151" s="8">
        <v>18</v>
      </c>
      <c r="S151" s="8">
        <v>0</v>
      </c>
      <c r="T151" s="8">
        <v>21.8</v>
      </c>
      <c r="U151" s="8">
        <v>0</v>
      </c>
      <c r="V151" s="8">
        <v>20.6</v>
      </c>
      <c r="W151" s="8">
        <v>0</v>
      </c>
      <c r="X151" s="8">
        <v>19.7</v>
      </c>
      <c r="Y151" s="8">
        <v>0</v>
      </c>
      <c r="Z151" s="8">
        <v>22.4</v>
      </c>
      <c r="AA151" s="8">
        <v>0</v>
      </c>
      <c r="AB151" s="8">
        <v>20.9</v>
      </c>
      <c r="AC151" s="8">
        <v>0</v>
      </c>
    </row>
    <row r="152" spans="1:29" ht="14.25" customHeight="1">
      <c r="A152" s="52">
        <v>44710</v>
      </c>
      <c r="B152" s="8">
        <v>22.6</v>
      </c>
      <c r="C152" s="8">
        <v>0</v>
      </c>
      <c r="D152" s="8">
        <v>22.2</v>
      </c>
      <c r="E152" s="8">
        <v>0</v>
      </c>
      <c r="F152" s="8">
        <v>21.6</v>
      </c>
      <c r="G152" s="8">
        <v>0</v>
      </c>
      <c r="H152" s="8">
        <v>22.6</v>
      </c>
      <c r="I152" s="8">
        <v>0</v>
      </c>
      <c r="J152" s="8">
        <v>21.1</v>
      </c>
      <c r="K152" s="8">
        <v>0</v>
      </c>
      <c r="L152" s="8">
        <v>21.4</v>
      </c>
      <c r="M152" s="8">
        <v>0</v>
      </c>
      <c r="N152" s="8">
        <v>19.100000000000001</v>
      </c>
      <c r="O152" s="8">
        <v>0</v>
      </c>
      <c r="P152" s="8">
        <v>21.3</v>
      </c>
      <c r="Q152" s="8">
        <v>0</v>
      </c>
      <c r="R152" s="8">
        <v>18.600000000000001</v>
      </c>
      <c r="S152" s="8">
        <v>0</v>
      </c>
      <c r="T152" s="8">
        <v>21.7</v>
      </c>
      <c r="U152" s="8">
        <v>0</v>
      </c>
      <c r="V152" s="8">
        <v>19.899999999999999</v>
      </c>
      <c r="W152" s="8">
        <v>0</v>
      </c>
      <c r="X152" s="8">
        <v>18.3</v>
      </c>
      <c r="Y152" s="8">
        <v>0</v>
      </c>
      <c r="Z152" s="8">
        <v>22.2</v>
      </c>
      <c r="AA152" s="8">
        <v>0</v>
      </c>
      <c r="AB152" s="8">
        <v>20.9</v>
      </c>
      <c r="AC152" s="8">
        <v>0</v>
      </c>
    </row>
    <row r="153" spans="1:29" ht="14.25" customHeight="1">
      <c r="A153" s="52">
        <v>44711</v>
      </c>
      <c r="B153" s="8">
        <v>21.7</v>
      </c>
      <c r="C153" s="8">
        <v>0</v>
      </c>
      <c r="D153" s="8">
        <v>21.5</v>
      </c>
      <c r="E153" s="8">
        <v>0</v>
      </c>
      <c r="F153" s="8">
        <v>20.6</v>
      </c>
      <c r="G153" s="8">
        <v>0</v>
      </c>
      <c r="H153" s="8">
        <v>21.7</v>
      </c>
      <c r="I153" s="8">
        <v>0</v>
      </c>
      <c r="J153" s="8">
        <v>20</v>
      </c>
      <c r="K153" s="8">
        <v>0</v>
      </c>
      <c r="L153" s="8">
        <v>20.6</v>
      </c>
      <c r="M153" s="8">
        <v>0</v>
      </c>
      <c r="N153" s="8">
        <v>19.100000000000001</v>
      </c>
      <c r="O153" s="8">
        <v>0</v>
      </c>
      <c r="P153" s="8">
        <v>20.5</v>
      </c>
      <c r="Q153" s="8">
        <v>0</v>
      </c>
      <c r="R153" s="8">
        <v>18.7</v>
      </c>
      <c r="S153" s="8">
        <v>0</v>
      </c>
      <c r="T153" s="8">
        <v>20.8</v>
      </c>
      <c r="U153" s="8">
        <v>0</v>
      </c>
      <c r="V153" s="8">
        <v>19.100000000000001</v>
      </c>
      <c r="W153" s="8">
        <v>0</v>
      </c>
      <c r="X153" s="8">
        <v>18</v>
      </c>
      <c r="Y153" s="8">
        <v>0</v>
      </c>
      <c r="Z153" s="8">
        <v>21.8</v>
      </c>
      <c r="AA153" s="8">
        <v>0</v>
      </c>
      <c r="AB153" s="8">
        <v>19.8</v>
      </c>
      <c r="AC153" s="8">
        <v>0</v>
      </c>
    </row>
    <row r="154" spans="1:29" ht="14.25" customHeight="1">
      <c r="A154" s="52">
        <v>44712</v>
      </c>
      <c r="B154" s="8">
        <v>21.7</v>
      </c>
      <c r="C154" s="8">
        <v>0</v>
      </c>
      <c r="D154" s="8">
        <v>22.5</v>
      </c>
      <c r="E154" s="8">
        <v>0</v>
      </c>
      <c r="F154" s="8">
        <v>21.7</v>
      </c>
      <c r="G154" s="8">
        <v>0</v>
      </c>
      <c r="H154" s="8">
        <v>22.8</v>
      </c>
      <c r="I154" s="8">
        <v>0</v>
      </c>
      <c r="J154" s="8">
        <v>21</v>
      </c>
      <c r="K154" s="8">
        <v>0</v>
      </c>
      <c r="L154" s="8">
        <v>21.7</v>
      </c>
      <c r="M154" s="8">
        <v>0</v>
      </c>
      <c r="N154" s="8">
        <v>20.3</v>
      </c>
      <c r="O154" s="8">
        <v>0</v>
      </c>
      <c r="P154" s="8">
        <v>21.5</v>
      </c>
      <c r="Q154" s="8">
        <v>0</v>
      </c>
      <c r="R154" s="8">
        <v>18.399999999999999</v>
      </c>
      <c r="S154" s="8">
        <v>0</v>
      </c>
      <c r="T154" s="8">
        <v>21.7</v>
      </c>
      <c r="U154" s="8">
        <v>0</v>
      </c>
      <c r="V154" s="8">
        <v>20.3</v>
      </c>
      <c r="W154" s="8">
        <v>0</v>
      </c>
      <c r="X154" s="8">
        <v>19.8</v>
      </c>
      <c r="Y154" s="8">
        <v>0</v>
      </c>
      <c r="Z154" s="8">
        <v>22.1</v>
      </c>
      <c r="AA154" s="8">
        <v>0</v>
      </c>
      <c r="AB154" s="8">
        <v>21</v>
      </c>
      <c r="AC154" s="8">
        <v>0</v>
      </c>
    </row>
    <row r="155" spans="1:29" ht="14.25" customHeight="1">
      <c r="A155" s="52">
        <v>44713</v>
      </c>
      <c r="B155" s="8">
        <v>19.899999999999999</v>
      </c>
      <c r="C155" s="8">
        <v>0.3</v>
      </c>
      <c r="D155" s="8">
        <v>20</v>
      </c>
      <c r="E155" s="8">
        <v>1.3</v>
      </c>
      <c r="F155" s="8">
        <v>19.100000000000001</v>
      </c>
      <c r="G155" s="8">
        <v>0.6</v>
      </c>
      <c r="H155" s="8">
        <v>20.100000000000001</v>
      </c>
      <c r="I155" s="8">
        <v>2</v>
      </c>
      <c r="J155" s="8">
        <v>20.399999999999999</v>
      </c>
      <c r="K155" s="8">
        <v>4.5999999999999996</v>
      </c>
      <c r="L155" s="8">
        <v>18.100000000000001</v>
      </c>
      <c r="M155" s="8">
        <v>15</v>
      </c>
      <c r="N155" s="8">
        <v>18.899999999999999</v>
      </c>
      <c r="O155" s="8">
        <v>8.6</v>
      </c>
      <c r="P155" s="8">
        <v>18.899999999999999</v>
      </c>
      <c r="Q155" s="8">
        <v>4.5999999999999996</v>
      </c>
      <c r="R155" s="8">
        <v>16.3</v>
      </c>
      <c r="S155" s="8">
        <v>0.5</v>
      </c>
      <c r="T155" s="8">
        <v>22</v>
      </c>
      <c r="U155" s="8">
        <v>8.6</v>
      </c>
      <c r="V155" s="8">
        <v>18.7</v>
      </c>
      <c r="W155" s="8">
        <v>5.3</v>
      </c>
      <c r="X155" s="8">
        <v>18.399999999999999</v>
      </c>
      <c r="Y155" s="8">
        <v>0</v>
      </c>
      <c r="Z155" s="8">
        <v>20.100000000000001</v>
      </c>
      <c r="AA155" s="8">
        <v>0.8</v>
      </c>
      <c r="AB155" s="8">
        <v>20.399999999999999</v>
      </c>
      <c r="AC155" s="8">
        <v>0.8</v>
      </c>
    </row>
    <row r="156" spans="1:29" ht="14.25" customHeight="1">
      <c r="A156" s="52">
        <v>44714</v>
      </c>
      <c r="B156" s="8">
        <v>20.5</v>
      </c>
      <c r="C156" s="8">
        <v>0</v>
      </c>
      <c r="D156" s="8">
        <v>20.100000000000001</v>
      </c>
      <c r="E156" s="8">
        <v>0</v>
      </c>
      <c r="F156" s="8">
        <v>19.5</v>
      </c>
      <c r="G156" s="8">
        <v>1.8</v>
      </c>
      <c r="H156" s="8">
        <v>20.6</v>
      </c>
      <c r="I156" s="8">
        <v>0</v>
      </c>
      <c r="J156" s="8">
        <v>19.8</v>
      </c>
      <c r="K156" s="8">
        <v>0</v>
      </c>
      <c r="L156" s="8">
        <v>19.7</v>
      </c>
      <c r="M156" s="8">
        <v>0.2</v>
      </c>
      <c r="N156" s="8">
        <v>18.2</v>
      </c>
      <c r="O156" s="8">
        <v>0.2</v>
      </c>
      <c r="P156" s="8">
        <v>19.100000000000001</v>
      </c>
      <c r="Q156" s="8">
        <v>0</v>
      </c>
      <c r="R156" s="8">
        <v>14.3</v>
      </c>
      <c r="S156" s="8">
        <v>0</v>
      </c>
      <c r="T156" s="8">
        <v>20.2</v>
      </c>
      <c r="U156" s="8">
        <v>0.2</v>
      </c>
      <c r="V156" s="8">
        <v>18.899999999999999</v>
      </c>
      <c r="W156" s="8">
        <v>4.0999999999999996</v>
      </c>
      <c r="X156" s="8">
        <v>18.7</v>
      </c>
      <c r="Y156" s="8">
        <v>0</v>
      </c>
      <c r="Z156" s="8">
        <v>20.3</v>
      </c>
      <c r="AA156" s="8">
        <v>0</v>
      </c>
      <c r="AB156" s="8">
        <v>19.7</v>
      </c>
      <c r="AC156" s="8">
        <v>0</v>
      </c>
    </row>
    <row r="157" spans="1:29" ht="14.25" customHeight="1">
      <c r="A157" s="52">
        <v>44715</v>
      </c>
      <c r="B157" s="8">
        <v>20.7</v>
      </c>
      <c r="C157" s="8">
        <v>2.8</v>
      </c>
      <c r="D157" s="8">
        <v>21.7</v>
      </c>
      <c r="E157" s="8">
        <v>0</v>
      </c>
      <c r="F157" s="8">
        <v>21.2</v>
      </c>
      <c r="G157" s="8">
        <v>0</v>
      </c>
      <c r="H157" s="8">
        <v>21.7</v>
      </c>
      <c r="I157" s="8">
        <v>0</v>
      </c>
      <c r="J157" s="8">
        <v>20.3</v>
      </c>
      <c r="K157" s="8">
        <v>4.5999999999999996</v>
      </c>
      <c r="L157" s="8">
        <v>19.7</v>
      </c>
      <c r="M157" s="8">
        <v>7.8</v>
      </c>
      <c r="N157" s="8">
        <v>18.2</v>
      </c>
      <c r="O157" s="8">
        <v>6.8</v>
      </c>
      <c r="P157" s="8">
        <v>19.7</v>
      </c>
      <c r="Q157" s="8">
        <v>6.4</v>
      </c>
      <c r="R157" s="8">
        <v>18.3</v>
      </c>
      <c r="S157" s="8">
        <v>0</v>
      </c>
      <c r="T157" s="8">
        <v>21.2</v>
      </c>
      <c r="U157" s="8">
        <v>2</v>
      </c>
      <c r="V157" s="8">
        <v>20.5</v>
      </c>
      <c r="W157" s="8">
        <v>0</v>
      </c>
      <c r="X157" s="8">
        <v>18.600000000000001</v>
      </c>
      <c r="Y157" s="8">
        <v>19.100000000000001</v>
      </c>
      <c r="Z157" s="8">
        <v>21.8</v>
      </c>
      <c r="AA157" s="8">
        <v>0</v>
      </c>
      <c r="AB157" s="8">
        <v>20.6</v>
      </c>
      <c r="AC157" s="8">
        <v>0</v>
      </c>
    </row>
    <row r="158" spans="1:29" ht="14.25" customHeight="1">
      <c r="A158" s="52">
        <v>44716</v>
      </c>
      <c r="B158" s="8">
        <v>16.5</v>
      </c>
      <c r="C158" s="8">
        <v>0</v>
      </c>
      <c r="D158" s="8">
        <v>16.100000000000001</v>
      </c>
      <c r="E158" s="8">
        <v>0</v>
      </c>
      <c r="F158" s="8">
        <v>15.1</v>
      </c>
      <c r="G158" s="8">
        <v>0.4</v>
      </c>
      <c r="H158" s="8">
        <v>15.9</v>
      </c>
      <c r="I158" s="8">
        <v>0.5</v>
      </c>
      <c r="J158" s="8">
        <v>15.8</v>
      </c>
      <c r="K158" s="8">
        <v>10.4</v>
      </c>
      <c r="L158" s="8">
        <v>15.2</v>
      </c>
      <c r="M158" s="8">
        <v>2</v>
      </c>
      <c r="N158" s="8">
        <v>15.4</v>
      </c>
      <c r="O158" s="8">
        <v>3.2</v>
      </c>
      <c r="P158" s="8">
        <v>14.9</v>
      </c>
      <c r="Q158" s="8">
        <v>5.0999999999999996</v>
      </c>
      <c r="R158" s="8">
        <v>13.2</v>
      </c>
      <c r="S158" s="8">
        <v>2</v>
      </c>
      <c r="T158" s="8">
        <v>16.7</v>
      </c>
      <c r="U158" s="8">
        <v>1.2</v>
      </c>
      <c r="V158" s="8">
        <v>16.399999999999999</v>
      </c>
      <c r="W158" s="8">
        <v>2</v>
      </c>
      <c r="X158" s="8">
        <v>13.7</v>
      </c>
      <c r="Y158" s="8">
        <v>2.5</v>
      </c>
      <c r="Z158" s="8">
        <v>12.6</v>
      </c>
      <c r="AA158" s="8">
        <v>0.6</v>
      </c>
      <c r="AB158" s="8">
        <v>16.8</v>
      </c>
      <c r="AC158" s="8">
        <v>0</v>
      </c>
    </row>
    <row r="159" spans="1:29" ht="14.25" customHeight="1">
      <c r="A159" s="52">
        <v>44717</v>
      </c>
      <c r="B159" s="8">
        <v>15</v>
      </c>
      <c r="C159" s="8">
        <v>2</v>
      </c>
      <c r="D159" s="8">
        <v>14.7</v>
      </c>
      <c r="E159" s="8">
        <v>3.8</v>
      </c>
      <c r="F159" s="8">
        <v>13.8</v>
      </c>
      <c r="G159" s="8">
        <v>0.6</v>
      </c>
      <c r="H159" s="8">
        <v>15</v>
      </c>
      <c r="I159" s="8">
        <v>1.5</v>
      </c>
      <c r="J159" s="8">
        <v>15.5</v>
      </c>
      <c r="K159" s="8">
        <v>2.5</v>
      </c>
      <c r="L159" s="8">
        <v>14</v>
      </c>
      <c r="M159" s="8">
        <v>1.4</v>
      </c>
      <c r="N159" s="8">
        <v>14.4</v>
      </c>
      <c r="O159" s="8">
        <v>1.6</v>
      </c>
      <c r="P159" s="8">
        <v>13.9</v>
      </c>
      <c r="Q159" s="8">
        <v>1.8</v>
      </c>
      <c r="R159" s="8">
        <v>12</v>
      </c>
      <c r="S159" s="8">
        <v>2.2999999999999998</v>
      </c>
      <c r="T159" s="8">
        <v>14.3</v>
      </c>
      <c r="U159" s="8">
        <v>3.4</v>
      </c>
      <c r="V159" s="8">
        <v>15.3</v>
      </c>
      <c r="W159" s="8">
        <v>2</v>
      </c>
      <c r="X159" s="8">
        <v>12.6</v>
      </c>
      <c r="Y159" s="8">
        <v>0.8</v>
      </c>
      <c r="Z159" s="8">
        <v>13.2</v>
      </c>
      <c r="AA159" s="8">
        <v>2.8</v>
      </c>
      <c r="AB159" s="8">
        <v>16</v>
      </c>
      <c r="AC159" s="8">
        <v>1.3</v>
      </c>
    </row>
    <row r="160" spans="1:29" ht="14.25" customHeight="1">
      <c r="A160" s="52">
        <v>44718</v>
      </c>
      <c r="B160" s="8">
        <v>16.399999999999999</v>
      </c>
      <c r="C160" s="8">
        <v>1.5</v>
      </c>
      <c r="D160" s="8">
        <v>16</v>
      </c>
      <c r="E160" s="8">
        <v>0.3</v>
      </c>
      <c r="F160" s="8">
        <v>14.5</v>
      </c>
      <c r="G160" s="8">
        <v>0.8</v>
      </c>
      <c r="H160" s="8">
        <v>16.2</v>
      </c>
      <c r="I160" s="8">
        <v>0.5</v>
      </c>
      <c r="J160" s="8">
        <v>15.8</v>
      </c>
      <c r="K160" s="8">
        <v>2.5</v>
      </c>
      <c r="L160" s="8">
        <v>15.7</v>
      </c>
      <c r="M160" s="8">
        <v>1</v>
      </c>
      <c r="N160" s="8">
        <v>16.600000000000001</v>
      </c>
      <c r="O160" s="8">
        <v>0.4</v>
      </c>
      <c r="P160" s="8">
        <v>14.5</v>
      </c>
      <c r="Q160" s="8">
        <v>5.3</v>
      </c>
      <c r="R160" s="8">
        <v>12</v>
      </c>
      <c r="S160" s="8">
        <v>1.8</v>
      </c>
      <c r="T160" s="8">
        <v>16.600000000000001</v>
      </c>
      <c r="U160" s="8">
        <v>0.6</v>
      </c>
      <c r="V160" s="8">
        <v>15.8</v>
      </c>
      <c r="W160" s="8">
        <v>7.1</v>
      </c>
      <c r="X160" s="8">
        <v>13.2</v>
      </c>
      <c r="Y160" s="8">
        <v>4.5999999999999996</v>
      </c>
      <c r="Z160" s="8">
        <v>16.100000000000001</v>
      </c>
      <c r="AA160" s="8">
        <v>0.6</v>
      </c>
      <c r="AB160" s="8">
        <v>16.899999999999999</v>
      </c>
      <c r="AC160" s="8">
        <v>0.8</v>
      </c>
    </row>
    <row r="161" spans="1:29" ht="14.25" customHeight="1">
      <c r="A161" s="52">
        <v>44719</v>
      </c>
      <c r="B161" s="8">
        <v>14.5</v>
      </c>
      <c r="C161" s="8">
        <v>0</v>
      </c>
      <c r="D161" s="8">
        <v>14.2</v>
      </c>
      <c r="E161" s="8">
        <v>0</v>
      </c>
      <c r="F161" s="8">
        <v>12.8</v>
      </c>
      <c r="G161" s="8">
        <v>0.6</v>
      </c>
      <c r="H161" s="8">
        <v>14.5</v>
      </c>
      <c r="I161" s="8">
        <v>0</v>
      </c>
      <c r="J161" s="8">
        <v>13.6</v>
      </c>
      <c r="K161" s="8">
        <v>0</v>
      </c>
      <c r="L161" s="8">
        <v>14.2</v>
      </c>
      <c r="M161" s="8">
        <v>0</v>
      </c>
      <c r="N161" s="8">
        <v>13.9</v>
      </c>
      <c r="O161" s="8">
        <v>0</v>
      </c>
      <c r="P161" s="8">
        <v>12.5</v>
      </c>
      <c r="Q161" s="8">
        <v>0</v>
      </c>
      <c r="R161" s="8">
        <v>8.4</v>
      </c>
      <c r="S161" s="8">
        <v>0</v>
      </c>
      <c r="T161" s="8">
        <v>13.7</v>
      </c>
      <c r="U161" s="8">
        <v>0</v>
      </c>
      <c r="V161" s="8">
        <v>13.4</v>
      </c>
      <c r="W161" s="8">
        <v>0</v>
      </c>
      <c r="X161" s="8">
        <v>11.8</v>
      </c>
      <c r="Y161" s="8">
        <v>0</v>
      </c>
      <c r="Z161" s="8">
        <v>14.2</v>
      </c>
      <c r="AA161" s="8">
        <v>0.2</v>
      </c>
      <c r="AB161" s="8">
        <v>14.8</v>
      </c>
      <c r="AC161" s="8">
        <v>0</v>
      </c>
    </row>
    <row r="162" spans="1:29" ht="14.25" customHeight="1">
      <c r="A162" s="52">
        <v>44720</v>
      </c>
      <c r="B162" s="8">
        <v>14.5</v>
      </c>
      <c r="C162" s="8">
        <v>12.7</v>
      </c>
      <c r="D162" s="8">
        <v>14.3</v>
      </c>
      <c r="E162" s="8">
        <v>4.8</v>
      </c>
      <c r="F162" s="8">
        <v>14.5</v>
      </c>
      <c r="G162" s="8">
        <v>15</v>
      </c>
      <c r="H162" s="8">
        <v>14.6</v>
      </c>
      <c r="I162" s="8">
        <v>4.0999999999999996</v>
      </c>
      <c r="J162" s="8">
        <v>14.6</v>
      </c>
      <c r="K162" s="8">
        <v>11.2</v>
      </c>
      <c r="L162" s="8">
        <v>13.1</v>
      </c>
      <c r="M162" s="8">
        <v>4.2</v>
      </c>
      <c r="N162" s="8">
        <v>12.8</v>
      </c>
      <c r="O162" s="8">
        <v>0</v>
      </c>
      <c r="P162" s="8">
        <v>13.1</v>
      </c>
      <c r="Q162" s="8">
        <v>4.3</v>
      </c>
      <c r="R162" s="8">
        <v>13.2</v>
      </c>
      <c r="S162" s="8">
        <v>0.5</v>
      </c>
      <c r="T162" s="8">
        <v>13.4</v>
      </c>
      <c r="U162" s="8">
        <v>3.2</v>
      </c>
      <c r="V162" s="8">
        <v>14.6</v>
      </c>
      <c r="W162" s="8">
        <v>4.8</v>
      </c>
      <c r="X162" s="8">
        <v>12.3</v>
      </c>
      <c r="Y162" s="8">
        <v>10.7</v>
      </c>
      <c r="Z162" s="8">
        <v>14.3</v>
      </c>
      <c r="AA162" s="8">
        <v>4.2</v>
      </c>
      <c r="AB162" s="8">
        <v>14.9</v>
      </c>
      <c r="AC162" s="8">
        <v>6.6</v>
      </c>
    </row>
    <row r="163" spans="1:29" ht="14.25" customHeight="1">
      <c r="A163" s="52">
        <v>44721</v>
      </c>
      <c r="B163" s="8">
        <v>14.6</v>
      </c>
      <c r="C163" s="8">
        <v>2.2999999999999998</v>
      </c>
      <c r="D163" s="8">
        <v>14.5</v>
      </c>
      <c r="E163" s="8">
        <v>1.3</v>
      </c>
      <c r="F163" s="8">
        <v>14.4</v>
      </c>
      <c r="G163" s="8">
        <v>11.7</v>
      </c>
      <c r="H163" s="8">
        <v>14.7</v>
      </c>
      <c r="I163" s="8">
        <v>1.5</v>
      </c>
      <c r="J163" s="8">
        <v>15.5</v>
      </c>
      <c r="K163" s="8">
        <v>1.8</v>
      </c>
      <c r="L163" s="8">
        <v>13.2</v>
      </c>
      <c r="M163" s="8">
        <v>2.8</v>
      </c>
      <c r="N163" s="8">
        <v>13</v>
      </c>
      <c r="O163" s="8">
        <v>0</v>
      </c>
      <c r="P163" s="8">
        <v>14</v>
      </c>
      <c r="Q163" s="8">
        <v>6.4</v>
      </c>
      <c r="R163" s="8">
        <v>13.9</v>
      </c>
      <c r="S163" s="8">
        <v>0</v>
      </c>
      <c r="T163" s="8">
        <v>13.5</v>
      </c>
      <c r="U163" s="8">
        <v>12.4</v>
      </c>
      <c r="V163" s="8">
        <v>15.4</v>
      </c>
      <c r="W163" s="8">
        <v>0.8</v>
      </c>
      <c r="X163" s="8">
        <v>13</v>
      </c>
      <c r="Y163" s="8">
        <v>0</v>
      </c>
      <c r="Z163" s="8">
        <v>14.5</v>
      </c>
      <c r="AA163" s="8">
        <v>1.8</v>
      </c>
      <c r="AB163" s="8">
        <v>15</v>
      </c>
      <c r="AC163" s="8">
        <v>2.2999999999999998</v>
      </c>
    </row>
    <row r="164" spans="1:29" ht="14.25" customHeight="1">
      <c r="A164" s="52">
        <v>44722</v>
      </c>
      <c r="B164" s="8">
        <v>15.2</v>
      </c>
      <c r="C164" s="8">
        <v>0.5</v>
      </c>
      <c r="D164" s="8">
        <v>15.2</v>
      </c>
      <c r="E164" s="8">
        <v>1.3</v>
      </c>
      <c r="F164" s="8">
        <v>14.6</v>
      </c>
      <c r="G164" s="8">
        <v>3.3</v>
      </c>
      <c r="H164" s="8">
        <v>15.2</v>
      </c>
      <c r="I164" s="8">
        <v>0.8</v>
      </c>
      <c r="J164" s="8">
        <v>14.6</v>
      </c>
      <c r="K164" s="8">
        <v>0.3</v>
      </c>
      <c r="L164" s="8">
        <v>14.4</v>
      </c>
      <c r="M164" s="8">
        <v>0.2</v>
      </c>
      <c r="N164" s="8">
        <v>13.5</v>
      </c>
      <c r="O164" s="8">
        <v>7.1</v>
      </c>
      <c r="P164" s="8">
        <v>13.6</v>
      </c>
      <c r="Q164" s="8">
        <v>0</v>
      </c>
      <c r="R164" s="8">
        <v>13.1</v>
      </c>
      <c r="S164" s="8">
        <v>0.5</v>
      </c>
      <c r="T164" s="8">
        <v>14.7</v>
      </c>
      <c r="U164" s="8">
        <v>0</v>
      </c>
      <c r="V164" s="8">
        <v>13.6</v>
      </c>
      <c r="W164" s="8">
        <v>2.2999999999999998</v>
      </c>
      <c r="X164" s="8">
        <v>12.6</v>
      </c>
      <c r="Y164" s="8">
        <v>20</v>
      </c>
      <c r="Z164" s="8">
        <v>15.6</v>
      </c>
      <c r="AA164" s="8">
        <v>0.4</v>
      </c>
      <c r="AB164" s="8">
        <v>14.8</v>
      </c>
      <c r="AC164" s="8">
        <v>0.3</v>
      </c>
    </row>
    <row r="165" spans="1:29" ht="14.25" customHeight="1">
      <c r="A165" s="52">
        <v>44723</v>
      </c>
      <c r="B165" s="8">
        <v>13.2</v>
      </c>
      <c r="C165" s="8">
        <v>18.8</v>
      </c>
      <c r="D165" s="8">
        <v>12.9</v>
      </c>
      <c r="E165" s="8">
        <v>18.3</v>
      </c>
      <c r="F165" s="8">
        <v>12.6</v>
      </c>
      <c r="G165" s="8">
        <v>4.0999999999999996</v>
      </c>
      <c r="H165" s="8">
        <v>13</v>
      </c>
      <c r="I165" s="8">
        <v>17.5</v>
      </c>
      <c r="J165" s="8">
        <v>13.1</v>
      </c>
      <c r="K165" s="8">
        <v>26.4</v>
      </c>
      <c r="L165" s="8">
        <v>12.9</v>
      </c>
      <c r="M165" s="8">
        <v>10</v>
      </c>
      <c r="N165" s="8">
        <v>13.4</v>
      </c>
      <c r="O165" s="8">
        <v>0.5</v>
      </c>
      <c r="P165" s="8">
        <v>12.6</v>
      </c>
      <c r="Q165" s="8">
        <v>20.6</v>
      </c>
      <c r="R165" s="8">
        <v>11.4</v>
      </c>
      <c r="S165" s="8">
        <v>0.5</v>
      </c>
      <c r="T165" s="8">
        <v>13.2</v>
      </c>
      <c r="U165" s="8">
        <v>19.399999999999999</v>
      </c>
      <c r="V165" s="8">
        <v>13</v>
      </c>
      <c r="W165" s="8">
        <v>7.6</v>
      </c>
      <c r="X165" s="8">
        <v>12.1</v>
      </c>
      <c r="Y165" s="8">
        <v>11.9</v>
      </c>
      <c r="Z165" s="8">
        <v>12.8</v>
      </c>
      <c r="AA165" s="8">
        <v>18.899999999999999</v>
      </c>
      <c r="AB165" s="8">
        <v>13.2</v>
      </c>
      <c r="AC165" s="8">
        <v>20.3</v>
      </c>
    </row>
    <row r="166" spans="1:29" ht="14.25" customHeight="1">
      <c r="A166" s="52">
        <v>44724</v>
      </c>
      <c r="B166" s="8">
        <v>15.1</v>
      </c>
      <c r="C166" s="8">
        <v>4.3</v>
      </c>
      <c r="D166" s="8">
        <v>14.8</v>
      </c>
      <c r="E166" s="8">
        <v>3.6</v>
      </c>
      <c r="F166" s="8">
        <v>14</v>
      </c>
      <c r="G166" s="8">
        <v>14.5</v>
      </c>
      <c r="H166" s="8">
        <v>14.7</v>
      </c>
      <c r="I166" s="8">
        <v>4.3</v>
      </c>
      <c r="J166" s="8">
        <v>14.6</v>
      </c>
      <c r="K166" s="8">
        <v>6.6</v>
      </c>
      <c r="L166" s="8">
        <v>14.6</v>
      </c>
      <c r="M166" s="8">
        <v>0.6</v>
      </c>
      <c r="N166" s="8">
        <v>15.2</v>
      </c>
      <c r="O166" s="8">
        <v>2.4</v>
      </c>
      <c r="P166" s="8">
        <v>14.2</v>
      </c>
      <c r="Q166" s="8">
        <v>4.8</v>
      </c>
      <c r="R166" s="8">
        <v>12.6</v>
      </c>
      <c r="S166" s="8">
        <v>19.3</v>
      </c>
      <c r="T166" s="8">
        <v>14.9</v>
      </c>
      <c r="U166" s="8">
        <v>0.6</v>
      </c>
      <c r="V166" s="8">
        <v>14.9</v>
      </c>
      <c r="W166" s="8">
        <v>7.4</v>
      </c>
      <c r="X166" s="8">
        <v>13.5</v>
      </c>
      <c r="Y166" s="8">
        <v>9.1</v>
      </c>
      <c r="Z166" s="8">
        <v>15.1</v>
      </c>
      <c r="AA166" s="8">
        <v>0.6</v>
      </c>
      <c r="AB166" s="8">
        <v>15.4</v>
      </c>
      <c r="AC166" s="8">
        <v>2.2999999999999998</v>
      </c>
    </row>
    <row r="167" spans="1:29" ht="14.25" customHeight="1">
      <c r="A167" s="52">
        <v>44725</v>
      </c>
      <c r="B167" s="8">
        <v>15.6</v>
      </c>
      <c r="C167" s="8">
        <v>0.5</v>
      </c>
      <c r="D167" s="8">
        <v>15.2</v>
      </c>
      <c r="E167" s="8">
        <v>0.5</v>
      </c>
      <c r="F167" s="8">
        <v>14.3</v>
      </c>
      <c r="G167" s="8">
        <v>0.5</v>
      </c>
      <c r="H167" s="8">
        <v>15.1</v>
      </c>
      <c r="I167" s="8">
        <v>0.5</v>
      </c>
      <c r="J167" s="8">
        <v>15.1</v>
      </c>
      <c r="K167" s="8">
        <v>2</v>
      </c>
      <c r="L167" s="8">
        <v>15.4</v>
      </c>
      <c r="M167" s="8">
        <v>0.2</v>
      </c>
      <c r="N167" s="8">
        <v>14.9</v>
      </c>
      <c r="O167" s="8">
        <v>0.2</v>
      </c>
      <c r="P167" s="8">
        <v>14.4</v>
      </c>
      <c r="Q167" s="8">
        <v>0.5</v>
      </c>
      <c r="R167" s="8">
        <v>13</v>
      </c>
      <c r="S167" s="8">
        <v>2.8</v>
      </c>
      <c r="T167" s="8">
        <v>15.7</v>
      </c>
      <c r="U167" s="8">
        <v>0.2</v>
      </c>
      <c r="V167" s="8">
        <v>14.6</v>
      </c>
      <c r="W167" s="8">
        <v>0.5</v>
      </c>
      <c r="X167" s="8">
        <v>13.5</v>
      </c>
      <c r="Y167" s="8">
        <v>0.5</v>
      </c>
      <c r="Z167" s="8">
        <v>15.6</v>
      </c>
      <c r="AA167" s="8">
        <v>0.8</v>
      </c>
      <c r="AB167" s="8">
        <v>15.8</v>
      </c>
      <c r="AC167" s="8">
        <v>0.5</v>
      </c>
    </row>
    <row r="168" spans="1:29" ht="14.25" customHeight="1">
      <c r="A168" s="52">
        <v>44726</v>
      </c>
      <c r="B168" s="8">
        <v>16.600000000000001</v>
      </c>
      <c r="C168" s="8">
        <v>3.8</v>
      </c>
      <c r="D168" s="8">
        <v>16.7</v>
      </c>
      <c r="E168" s="8">
        <v>0</v>
      </c>
      <c r="F168" s="8">
        <v>15.8</v>
      </c>
      <c r="G168" s="8">
        <v>0</v>
      </c>
      <c r="H168" s="8">
        <v>16.8</v>
      </c>
      <c r="I168" s="8">
        <v>0.5</v>
      </c>
      <c r="J168" s="8">
        <v>17.2</v>
      </c>
      <c r="K168" s="8">
        <v>3.6</v>
      </c>
      <c r="L168" s="8">
        <v>16.100000000000001</v>
      </c>
      <c r="M168" s="8">
        <v>0</v>
      </c>
      <c r="N168" s="8">
        <v>14.9</v>
      </c>
      <c r="O168" s="8">
        <v>0.4</v>
      </c>
      <c r="P168" s="8">
        <v>15.5</v>
      </c>
      <c r="Q168" s="8">
        <v>0</v>
      </c>
      <c r="R168" s="8">
        <v>15.6</v>
      </c>
      <c r="S168" s="8">
        <v>1.8</v>
      </c>
      <c r="T168" s="8">
        <v>16.399999999999999</v>
      </c>
      <c r="U168" s="8">
        <v>0</v>
      </c>
      <c r="V168" s="8">
        <v>16.899999999999999</v>
      </c>
      <c r="W168" s="8">
        <v>0.5</v>
      </c>
      <c r="X168" s="8">
        <v>13.8</v>
      </c>
      <c r="Y168" s="8">
        <v>4.0999999999999996</v>
      </c>
      <c r="Z168" s="8">
        <v>17.100000000000001</v>
      </c>
      <c r="AA168" s="8">
        <v>0.4</v>
      </c>
      <c r="AB168" s="8">
        <v>17.5</v>
      </c>
      <c r="AC168" s="8">
        <v>0</v>
      </c>
    </row>
    <row r="169" spans="1:29" ht="14.25" customHeight="1">
      <c r="A169" s="52">
        <v>44727</v>
      </c>
      <c r="B169" s="8">
        <v>17.2</v>
      </c>
      <c r="C169" s="8">
        <v>0</v>
      </c>
      <c r="D169" s="8">
        <v>16.8</v>
      </c>
      <c r="E169" s="8">
        <v>0.5</v>
      </c>
      <c r="F169" s="8">
        <v>16.899999999999999</v>
      </c>
      <c r="G169" s="8">
        <v>0</v>
      </c>
      <c r="H169" s="8">
        <v>16.899999999999999</v>
      </c>
      <c r="I169" s="8">
        <v>0.5</v>
      </c>
      <c r="J169" s="8">
        <v>17.100000000000001</v>
      </c>
      <c r="K169" s="8">
        <v>0.5</v>
      </c>
      <c r="L169" s="8">
        <v>16.399999999999999</v>
      </c>
      <c r="M169" s="8">
        <v>1.4</v>
      </c>
      <c r="N169" s="8">
        <v>16</v>
      </c>
      <c r="O169" s="8">
        <v>0</v>
      </c>
      <c r="P169" s="8">
        <v>15.4</v>
      </c>
      <c r="Q169" s="8">
        <v>0</v>
      </c>
      <c r="R169" s="8">
        <v>16</v>
      </c>
      <c r="S169" s="8">
        <v>1.3</v>
      </c>
      <c r="T169" s="8">
        <v>16.7</v>
      </c>
      <c r="U169" s="8">
        <v>1.2</v>
      </c>
      <c r="V169" s="8">
        <v>16</v>
      </c>
      <c r="W169" s="8">
        <v>0</v>
      </c>
      <c r="X169" s="8">
        <v>14.1</v>
      </c>
      <c r="Y169" s="8">
        <v>1.5</v>
      </c>
      <c r="Z169" s="8">
        <v>17</v>
      </c>
      <c r="AA169" s="8">
        <v>0</v>
      </c>
      <c r="AB169" s="8">
        <v>17.3</v>
      </c>
      <c r="AC169" s="8">
        <v>0</v>
      </c>
    </row>
    <row r="170" spans="1:29" ht="14.25" customHeight="1">
      <c r="A170" s="52">
        <v>44728</v>
      </c>
      <c r="B170" s="8">
        <v>16.3</v>
      </c>
      <c r="C170" s="8">
        <v>0.8</v>
      </c>
      <c r="D170" s="8">
        <v>15.9</v>
      </c>
      <c r="E170" s="8">
        <v>0.5</v>
      </c>
      <c r="F170" s="8">
        <v>15.3</v>
      </c>
      <c r="G170" s="8">
        <v>0</v>
      </c>
      <c r="H170" s="8">
        <v>16</v>
      </c>
      <c r="I170" s="8">
        <v>0.5</v>
      </c>
      <c r="J170" s="8">
        <v>16.7</v>
      </c>
      <c r="K170" s="8">
        <v>0.5</v>
      </c>
      <c r="L170" s="8">
        <v>15.9</v>
      </c>
      <c r="M170" s="8">
        <v>0.2</v>
      </c>
      <c r="N170" s="8">
        <v>15.5</v>
      </c>
      <c r="O170" s="8">
        <v>0.4</v>
      </c>
      <c r="P170" s="8">
        <v>15.5</v>
      </c>
      <c r="Q170" s="8">
        <v>4.5999999999999996</v>
      </c>
      <c r="R170" s="8">
        <v>14.9</v>
      </c>
      <c r="S170" s="8">
        <v>0</v>
      </c>
      <c r="T170" s="8">
        <v>15.9</v>
      </c>
      <c r="U170" s="8">
        <v>4.0999999999999996</v>
      </c>
      <c r="V170" s="8">
        <v>16.399999999999999</v>
      </c>
      <c r="W170" s="8">
        <v>0.5</v>
      </c>
      <c r="X170" s="8">
        <v>13.9</v>
      </c>
      <c r="Y170" s="8">
        <v>7.6</v>
      </c>
      <c r="Z170" s="8">
        <v>16.100000000000001</v>
      </c>
      <c r="AA170" s="8">
        <v>1.6</v>
      </c>
      <c r="AB170" s="8">
        <v>16.2</v>
      </c>
      <c r="AC170" s="8">
        <v>3</v>
      </c>
    </row>
    <row r="171" spans="1:29" ht="14.25" customHeight="1">
      <c r="A171" s="52">
        <v>44729</v>
      </c>
      <c r="B171" s="8">
        <v>15.3</v>
      </c>
      <c r="C171" s="8">
        <v>4.0999999999999996</v>
      </c>
      <c r="D171" s="8">
        <v>15.1</v>
      </c>
      <c r="E171" s="8">
        <v>4.5999999999999996</v>
      </c>
      <c r="F171" s="8">
        <v>14.1</v>
      </c>
      <c r="G171" s="8">
        <v>12.2</v>
      </c>
      <c r="H171" s="8">
        <v>15</v>
      </c>
      <c r="I171" s="8">
        <v>1.3</v>
      </c>
      <c r="J171" s="8">
        <v>15.8</v>
      </c>
      <c r="K171" s="8">
        <v>7.1</v>
      </c>
      <c r="L171" s="8">
        <v>14.5</v>
      </c>
      <c r="M171" s="8">
        <v>2.2000000000000002</v>
      </c>
      <c r="N171" s="8">
        <v>15.3</v>
      </c>
      <c r="O171" s="8">
        <v>0.8</v>
      </c>
      <c r="P171" s="8">
        <v>14.7</v>
      </c>
      <c r="Q171" s="8">
        <v>1.6</v>
      </c>
      <c r="R171" s="8">
        <v>14.7</v>
      </c>
      <c r="S171" s="8">
        <v>0</v>
      </c>
      <c r="T171" s="8">
        <v>15.8</v>
      </c>
      <c r="U171" s="8">
        <v>2.8</v>
      </c>
      <c r="V171" s="8">
        <v>15.5</v>
      </c>
      <c r="W171" s="8">
        <v>0</v>
      </c>
      <c r="X171" s="8">
        <v>13.5</v>
      </c>
      <c r="Y171" s="8">
        <v>3.8</v>
      </c>
      <c r="Z171" s="8">
        <v>15.8</v>
      </c>
      <c r="AA171" s="8">
        <v>1.5</v>
      </c>
      <c r="AB171" s="8">
        <v>15.9</v>
      </c>
      <c r="AC171" s="8">
        <v>5.8</v>
      </c>
    </row>
    <row r="172" spans="1:29" ht="14.25" customHeight="1">
      <c r="A172" s="52">
        <v>44730</v>
      </c>
      <c r="B172" s="8">
        <v>15.2</v>
      </c>
      <c r="C172" s="8">
        <v>1</v>
      </c>
      <c r="D172" s="8">
        <v>15.2</v>
      </c>
      <c r="E172" s="8">
        <v>1.5</v>
      </c>
      <c r="F172" s="8">
        <v>14</v>
      </c>
      <c r="G172" s="8">
        <v>3.4</v>
      </c>
      <c r="H172" s="8">
        <v>15.1</v>
      </c>
      <c r="I172" s="8">
        <v>1</v>
      </c>
      <c r="J172" s="8">
        <v>15.9</v>
      </c>
      <c r="K172" s="8">
        <v>1.5</v>
      </c>
      <c r="L172" s="8">
        <v>14.7</v>
      </c>
      <c r="M172" s="8">
        <v>0.4</v>
      </c>
      <c r="N172" s="8">
        <v>14.8</v>
      </c>
      <c r="O172" s="8">
        <v>0.4</v>
      </c>
      <c r="P172" s="8">
        <v>14.5</v>
      </c>
      <c r="Q172" s="8">
        <v>2.6</v>
      </c>
      <c r="R172" s="8">
        <v>13.7</v>
      </c>
      <c r="S172" s="8">
        <v>2.8</v>
      </c>
      <c r="T172" s="8">
        <v>15.5</v>
      </c>
      <c r="U172" s="8">
        <v>0.5</v>
      </c>
      <c r="V172" s="8">
        <v>15.3</v>
      </c>
      <c r="W172" s="8">
        <v>0.5</v>
      </c>
      <c r="X172" s="8">
        <v>13.5</v>
      </c>
      <c r="Y172" s="8">
        <v>2.2999999999999998</v>
      </c>
      <c r="Z172" s="8">
        <v>15.4</v>
      </c>
      <c r="AA172" s="8">
        <v>1.3</v>
      </c>
      <c r="AB172" s="8">
        <v>15.7</v>
      </c>
      <c r="AC172" s="8">
        <v>2.5</v>
      </c>
    </row>
    <row r="173" spans="1:29" ht="14.25" customHeight="1">
      <c r="A173" s="52">
        <v>44731</v>
      </c>
      <c r="B173" s="8">
        <v>17.100000000000001</v>
      </c>
      <c r="C173" s="8">
        <v>0</v>
      </c>
      <c r="D173" s="8">
        <v>16.7</v>
      </c>
      <c r="E173" s="8">
        <v>0</v>
      </c>
      <c r="F173" s="8">
        <v>15.8</v>
      </c>
      <c r="G173" s="8">
        <v>0.2</v>
      </c>
      <c r="H173" s="8">
        <v>16.899999999999999</v>
      </c>
      <c r="I173" s="8">
        <v>0</v>
      </c>
      <c r="J173" s="8">
        <v>16.5</v>
      </c>
      <c r="K173" s="8">
        <v>0</v>
      </c>
      <c r="L173" s="8">
        <v>16.399999999999999</v>
      </c>
      <c r="M173" s="8">
        <v>0.2</v>
      </c>
      <c r="N173" s="8">
        <v>15.6</v>
      </c>
      <c r="O173" s="8">
        <v>0</v>
      </c>
      <c r="P173" s="8">
        <v>15.4</v>
      </c>
      <c r="Q173" s="8">
        <v>0.2</v>
      </c>
      <c r="R173" s="8">
        <v>13.3</v>
      </c>
      <c r="S173" s="8">
        <v>6.6</v>
      </c>
      <c r="T173" s="8">
        <v>15.8</v>
      </c>
      <c r="U173" s="8">
        <v>0</v>
      </c>
      <c r="V173" s="8">
        <v>15.6</v>
      </c>
      <c r="W173" s="8">
        <v>1</v>
      </c>
      <c r="X173" s="8">
        <v>14.6</v>
      </c>
      <c r="Y173" s="8">
        <v>0.3</v>
      </c>
      <c r="Z173" s="8">
        <v>16.2</v>
      </c>
      <c r="AA173" s="8">
        <v>0</v>
      </c>
      <c r="AB173" s="8">
        <v>16.100000000000001</v>
      </c>
      <c r="AC173" s="8">
        <v>0</v>
      </c>
    </row>
    <row r="174" spans="1:29" ht="14.25" customHeight="1">
      <c r="A174" s="52">
        <v>44732</v>
      </c>
      <c r="B174" s="8">
        <v>19.5</v>
      </c>
      <c r="C174" s="8">
        <v>0</v>
      </c>
      <c r="D174" s="8">
        <v>18.8</v>
      </c>
      <c r="E174" s="8">
        <v>0</v>
      </c>
      <c r="F174" s="8">
        <v>18.399999999999999</v>
      </c>
      <c r="G174" s="8">
        <v>0</v>
      </c>
      <c r="H174" s="8">
        <v>19.2</v>
      </c>
      <c r="I174" s="8">
        <v>0</v>
      </c>
      <c r="J174" s="8">
        <v>18.2</v>
      </c>
      <c r="K174" s="8">
        <v>0</v>
      </c>
      <c r="L174" s="8">
        <v>19</v>
      </c>
      <c r="M174" s="8">
        <v>0</v>
      </c>
      <c r="N174" s="8">
        <v>17.399999999999999</v>
      </c>
      <c r="O174" s="8">
        <v>0</v>
      </c>
      <c r="P174" s="8">
        <v>17.399999999999999</v>
      </c>
      <c r="Q174" s="8">
        <v>0</v>
      </c>
      <c r="R174" s="8">
        <v>16</v>
      </c>
      <c r="S174" s="8">
        <v>0</v>
      </c>
      <c r="T174" s="8">
        <v>18</v>
      </c>
      <c r="U174" s="8">
        <v>0</v>
      </c>
      <c r="V174" s="8">
        <v>17.600000000000001</v>
      </c>
      <c r="W174" s="8">
        <v>0.5</v>
      </c>
      <c r="X174" s="8">
        <v>17.100000000000001</v>
      </c>
      <c r="Y174" s="8">
        <v>0</v>
      </c>
      <c r="Z174" s="8">
        <v>19</v>
      </c>
      <c r="AA174" s="8">
        <v>0</v>
      </c>
      <c r="AB174" s="8">
        <v>18.5</v>
      </c>
      <c r="AC174" s="8">
        <v>0</v>
      </c>
    </row>
    <row r="175" spans="1:29" ht="14.25" customHeight="1">
      <c r="A175" s="52">
        <v>44733</v>
      </c>
      <c r="B175" s="8">
        <v>18.899999999999999</v>
      </c>
      <c r="C175" s="8">
        <v>0</v>
      </c>
      <c r="D175" s="8">
        <v>18.399999999999999</v>
      </c>
      <c r="E175" s="8">
        <v>0</v>
      </c>
      <c r="F175" s="8">
        <v>17.399999999999999</v>
      </c>
      <c r="G175" s="8">
        <v>0</v>
      </c>
      <c r="H175" s="8">
        <v>18.600000000000001</v>
      </c>
      <c r="I175" s="8">
        <v>0</v>
      </c>
      <c r="J175" s="8">
        <v>17.8</v>
      </c>
      <c r="K175" s="8">
        <v>0</v>
      </c>
      <c r="L175" s="8">
        <v>18.2</v>
      </c>
      <c r="M175" s="8">
        <v>0</v>
      </c>
      <c r="N175" s="8">
        <v>17</v>
      </c>
      <c r="O175" s="8">
        <v>0</v>
      </c>
      <c r="P175" s="8">
        <v>16.7</v>
      </c>
      <c r="Q175" s="8">
        <v>0</v>
      </c>
      <c r="R175" s="8">
        <v>15.8</v>
      </c>
      <c r="S175" s="8">
        <v>0</v>
      </c>
      <c r="T175" s="8">
        <v>18</v>
      </c>
      <c r="U175" s="8">
        <v>0</v>
      </c>
      <c r="V175" s="8">
        <v>16.899999999999999</v>
      </c>
      <c r="W175" s="8">
        <v>0</v>
      </c>
      <c r="X175" s="8">
        <v>16</v>
      </c>
      <c r="Y175" s="8">
        <v>0</v>
      </c>
      <c r="Z175" s="8">
        <v>18.399999999999999</v>
      </c>
      <c r="AA175" s="8">
        <v>0</v>
      </c>
      <c r="AB175" s="8">
        <v>18.5</v>
      </c>
      <c r="AC175" s="8">
        <v>0</v>
      </c>
    </row>
    <row r="176" spans="1:29" ht="14.25" customHeight="1">
      <c r="A176" s="52">
        <v>44734</v>
      </c>
      <c r="B176" s="8">
        <v>21.2</v>
      </c>
      <c r="C176" s="8">
        <v>0</v>
      </c>
      <c r="D176" s="8">
        <v>20.5</v>
      </c>
      <c r="E176" s="8">
        <v>0</v>
      </c>
      <c r="F176" s="8">
        <v>20.100000000000001</v>
      </c>
      <c r="G176" s="8">
        <v>0</v>
      </c>
      <c r="H176" s="8">
        <v>20.7</v>
      </c>
      <c r="I176" s="8">
        <v>0</v>
      </c>
      <c r="J176" s="8">
        <v>20.6</v>
      </c>
      <c r="K176" s="8">
        <v>0</v>
      </c>
      <c r="L176" s="8">
        <v>20.399999999999999</v>
      </c>
      <c r="M176" s="8">
        <v>0</v>
      </c>
      <c r="N176" s="8">
        <v>20.2</v>
      </c>
      <c r="O176" s="8">
        <v>0</v>
      </c>
      <c r="P176" s="8">
        <v>20.2</v>
      </c>
      <c r="Q176" s="8">
        <v>0</v>
      </c>
      <c r="R176" s="8">
        <v>18.3</v>
      </c>
      <c r="S176" s="8">
        <v>0</v>
      </c>
      <c r="T176" s="8">
        <v>20.6</v>
      </c>
      <c r="U176" s="8">
        <v>0</v>
      </c>
      <c r="V176" s="8">
        <v>20.399999999999999</v>
      </c>
      <c r="W176" s="8">
        <v>0.5</v>
      </c>
      <c r="X176" s="8">
        <v>19</v>
      </c>
      <c r="Y176" s="8">
        <v>0.5</v>
      </c>
      <c r="Z176" s="8">
        <v>21.2</v>
      </c>
      <c r="AA176" s="8">
        <v>0</v>
      </c>
      <c r="AB176" s="8">
        <v>21</v>
      </c>
      <c r="AC176" s="8">
        <v>0</v>
      </c>
    </row>
    <row r="177" spans="1:29" ht="14.25" customHeight="1">
      <c r="A177" s="52">
        <v>44735</v>
      </c>
      <c r="B177" s="8">
        <v>23.8</v>
      </c>
      <c r="C177" s="8">
        <v>0</v>
      </c>
      <c r="D177" s="8">
        <v>23.5</v>
      </c>
      <c r="E177" s="8">
        <v>0</v>
      </c>
      <c r="F177" s="8">
        <v>23</v>
      </c>
      <c r="G177" s="8">
        <v>0</v>
      </c>
      <c r="H177" s="8">
        <v>24.1</v>
      </c>
      <c r="I177" s="8">
        <v>0</v>
      </c>
      <c r="J177" s="8">
        <v>21.6</v>
      </c>
      <c r="K177" s="8">
        <v>0</v>
      </c>
      <c r="L177" s="8">
        <v>23.4</v>
      </c>
      <c r="M177" s="8">
        <v>0</v>
      </c>
      <c r="N177" s="8">
        <v>23.6</v>
      </c>
      <c r="O177" s="8">
        <v>0</v>
      </c>
      <c r="P177" s="8">
        <v>22.9</v>
      </c>
      <c r="Q177" s="8">
        <v>0</v>
      </c>
      <c r="R177" s="8">
        <v>18.7</v>
      </c>
      <c r="S177" s="8">
        <v>0</v>
      </c>
      <c r="T177" s="8">
        <v>22.1</v>
      </c>
      <c r="U177" s="8">
        <v>0</v>
      </c>
      <c r="V177" s="8">
        <v>21.3</v>
      </c>
      <c r="W177" s="8">
        <v>0</v>
      </c>
      <c r="X177" s="8">
        <v>21</v>
      </c>
      <c r="Y177" s="8">
        <v>0</v>
      </c>
      <c r="Z177" s="8">
        <v>22.6</v>
      </c>
      <c r="AA177" s="8">
        <v>0</v>
      </c>
      <c r="AB177" s="8">
        <v>22.1</v>
      </c>
      <c r="AC177" s="8">
        <v>0</v>
      </c>
    </row>
    <row r="178" spans="1:29" ht="14.25" customHeight="1">
      <c r="A178" s="52">
        <v>44736</v>
      </c>
      <c r="B178" s="8">
        <v>26.3</v>
      </c>
      <c r="C178" s="8">
        <v>0</v>
      </c>
      <c r="D178" s="8">
        <v>26.2</v>
      </c>
      <c r="E178" s="8">
        <v>0.8</v>
      </c>
      <c r="F178" s="8">
        <v>25.1</v>
      </c>
      <c r="G178" s="8">
        <v>0</v>
      </c>
      <c r="H178" s="8">
        <v>26.4</v>
      </c>
      <c r="I178" s="8">
        <v>0</v>
      </c>
      <c r="J178" s="8">
        <v>24.1</v>
      </c>
      <c r="K178" s="8">
        <v>0</v>
      </c>
      <c r="L178" s="8">
        <v>25.3</v>
      </c>
      <c r="M178" s="8">
        <v>0</v>
      </c>
      <c r="N178" s="8">
        <v>25.4</v>
      </c>
      <c r="O178" s="8">
        <v>0</v>
      </c>
      <c r="P178" s="8">
        <v>25</v>
      </c>
      <c r="Q178" s="8">
        <v>0</v>
      </c>
      <c r="R178" s="8">
        <v>20.6</v>
      </c>
      <c r="S178" s="8">
        <v>0</v>
      </c>
      <c r="T178" s="8">
        <v>24.2</v>
      </c>
      <c r="U178" s="8">
        <v>0</v>
      </c>
      <c r="V178" s="8">
        <v>23.9</v>
      </c>
      <c r="W178" s="8">
        <v>0</v>
      </c>
      <c r="X178" s="8">
        <v>24.8</v>
      </c>
      <c r="Y178" s="8">
        <v>0</v>
      </c>
      <c r="Z178" s="8">
        <v>24.4</v>
      </c>
      <c r="AA178" s="8">
        <v>0</v>
      </c>
      <c r="AB178" s="8">
        <v>24.5</v>
      </c>
      <c r="AC178" s="8">
        <v>0</v>
      </c>
    </row>
    <row r="179" spans="1:29" ht="14.25" customHeight="1">
      <c r="A179" s="52">
        <v>44737</v>
      </c>
      <c r="B179" s="8">
        <v>25.5</v>
      </c>
      <c r="C179" s="8">
        <v>1</v>
      </c>
      <c r="D179" s="8">
        <v>24.2</v>
      </c>
      <c r="E179" s="8">
        <v>0.2</v>
      </c>
      <c r="F179" s="8">
        <v>24.2</v>
      </c>
      <c r="G179" s="8">
        <v>2.4</v>
      </c>
      <c r="H179" s="8">
        <v>24.9</v>
      </c>
      <c r="I179" s="8">
        <v>2</v>
      </c>
      <c r="J179" s="8">
        <v>23.7</v>
      </c>
      <c r="K179" s="8">
        <v>0</v>
      </c>
      <c r="L179" s="8">
        <v>25</v>
      </c>
      <c r="M179" s="8">
        <v>4.5999999999999996</v>
      </c>
      <c r="N179" s="8">
        <v>25.2</v>
      </c>
      <c r="O179" s="8">
        <v>18.3</v>
      </c>
      <c r="P179" s="8">
        <v>24.9</v>
      </c>
      <c r="Q179" s="8">
        <v>0</v>
      </c>
      <c r="R179" s="8">
        <v>21.6</v>
      </c>
      <c r="S179" s="8">
        <v>0</v>
      </c>
      <c r="T179" s="8">
        <v>25.1</v>
      </c>
      <c r="U179" s="8">
        <v>0</v>
      </c>
      <c r="V179" s="8">
        <v>23.7</v>
      </c>
      <c r="W179" s="8">
        <v>0</v>
      </c>
      <c r="X179" s="8">
        <v>24.2</v>
      </c>
      <c r="Y179" s="8">
        <v>0</v>
      </c>
      <c r="Z179" s="8">
        <v>24.3</v>
      </c>
      <c r="AA179" s="8">
        <v>0</v>
      </c>
      <c r="AB179" s="8">
        <v>25.4</v>
      </c>
      <c r="AC179" s="8">
        <v>1</v>
      </c>
    </row>
    <row r="180" spans="1:29" ht="14.25" customHeight="1">
      <c r="A180" s="52">
        <v>44738</v>
      </c>
      <c r="B180" s="8">
        <v>21.9</v>
      </c>
      <c r="C180" s="8">
        <v>7.1</v>
      </c>
      <c r="D180" s="8">
        <v>21.9</v>
      </c>
      <c r="E180" s="8">
        <v>4.3</v>
      </c>
      <c r="F180" s="8">
        <v>21.3</v>
      </c>
      <c r="G180" s="8">
        <v>3.8</v>
      </c>
      <c r="H180" s="8">
        <v>21.8</v>
      </c>
      <c r="I180" s="8">
        <v>6.1</v>
      </c>
      <c r="J180" s="8">
        <v>22</v>
      </c>
      <c r="K180" s="8">
        <v>2.2999999999999998</v>
      </c>
      <c r="L180" s="8">
        <v>21.4</v>
      </c>
      <c r="M180" s="8">
        <v>17.8</v>
      </c>
      <c r="N180" s="8">
        <v>21.8</v>
      </c>
      <c r="O180" s="8">
        <v>0.5</v>
      </c>
      <c r="P180" s="8">
        <v>22</v>
      </c>
      <c r="Q180" s="8">
        <v>4.3</v>
      </c>
      <c r="R180" s="8">
        <v>20.2</v>
      </c>
      <c r="S180" s="8">
        <v>2.5</v>
      </c>
      <c r="T180" s="8">
        <v>22.5</v>
      </c>
      <c r="U180" s="8">
        <v>1.4</v>
      </c>
      <c r="V180" s="8">
        <v>22.4</v>
      </c>
      <c r="W180" s="8">
        <v>2.6</v>
      </c>
      <c r="X180" s="8">
        <v>21.4</v>
      </c>
      <c r="Y180" s="8">
        <v>15.2</v>
      </c>
      <c r="Z180" s="8">
        <v>22.6</v>
      </c>
      <c r="AA180" s="8">
        <v>1.5</v>
      </c>
      <c r="AB180" s="8">
        <v>22.7</v>
      </c>
      <c r="AC180" s="8">
        <v>4.0999999999999996</v>
      </c>
    </row>
    <row r="181" spans="1:29" ht="14.25" customHeight="1">
      <c r="A181" s="52">
        <v>44739</v>
      </c>
      <c r="B181" s="8">
        <v>21.7</v>
      </c>
      <c r="C181" s="8">
        <v>30.5</v>
      </c>
      <c r="D181" s="8">
        <v>21.5</v>
      </c>
      <c r="E181" s="8">
        <v>6.6</v>
      </c>
      <c r="F181" s="8">
        <v>20.9</v>
      </c>
      <c r="G181" s="8">
        <v>0</v>
      </c>
      <c r="H181" s="8">
        <v>21.8</v>
      </c>
      <c r="I181" s="8">
        <v>1.3</v>
      </c>
      <c r="J181" s="8">
        <v>21.8</v>
      </c>
      <c r="K181" s="8">
        <v>1.8</v>
      </c>
      <c r="L181" s="8">
        <v>20.7</v>
      </c>
      <c r="M181" s="8">
        <v>0.4</v>
      </c>
      <c r="N181" s="8">
        <v>20.399999999999999</v>
      </c>
      <c r="O181" s="8">
        <v>0</v>
      </c>
      <c r="P181" s="8">
        <v>20.9</v>
      </c>
      <c r="Q181" s="8">
        <v>4.5999999999999996</v>
      </c>
      <c r="R181" s="8">
        <v>19.2</v>
      </c>
      <c r="S181" s="8">
        <v>3.6</v>
      </c>
      <c r="T181" s="8">
        <v>22.2</v>
      </c>
      <c r="U181" s="8">
        <v>8.1</v>
      </c>
      <c r="V181" s="8">
        <v>21.6</v>
      </c>
      <c r="W181" s="8">
        <v>3.8</v>
      </c>
      <c r="X181" s="8">
        <v>19.600000000000001</v>
      </c>
      <c r="Y181" s="8">
        <v>1.5</v>
      </c>
      <c r="Z181" s="8">
        <v>22.4</v>
      </c>
      <c r="AA181" s="8">
        <v>0</v>
      </c>
      <c r="AB181" s="8">
        <v>22.4</v>
      </c>
      <c r="AC181" s="8">
        <v>11.2</v>
      </c>
    </row>
    <row r="182" spans="1:29" ht="14.25" customHeight="1">
      <c r="A182" s="52">
        <v>44740</v>
      </c>
      <c r="B182" s="8">
        <v>20.5</v>
      </c>
      <c r="C182" s="8">
        <v>0</v>
      </c>
      <c r="D182" s="8">
        <v>20</v>
      </c>
      <c r="E182" s="8">
        <v>0</v>
      </c>
      <c r="F182" s="8">
        <v>18.899999999999999</v>
      </c>
      <c r="G182" s="8">
        <v>0</v>
      </c>
      <c r="H182" s="8">
        <v>20.2</v>
      </c>
      <c r="I182" s="8">
        <v>0</v>
      </c>
      <c r="J182" s="8">
        <v>20.2</v>
      </c>
      <c r="K182" s="8">
        <v>0</v>
      </c>
      <c r="L182" s="8">
        <v>20</v>
      </c>
      <c r="M182" s="8">
        <v>0</v>
      </c>
      <c r="N182" s="8">
        <v>20.2</v>
      </c>
      <c r="O182" s="8">
        <v>0</v>
      </c>
      <c r="P182" s="8">
        <v>18.7</v>
      </c>
      <c r="Q182" s="8">
        <v>0</v>
      </c>
      <c r="R182" s="8">
        <v>17.3</v>
      </c>
      <c r="S182" s="8">
        <v>0</v>
      </c>
      <c r="T182" s="8">
        <v>20.2</v>
      </c>
      <c r="U182" s="8">
        <v>0</v>
      </c>
      <c r="V182" s="8">
        <v>19.899999999999999</v>
      </c>
      <c r="W182" s="8">
        <v>0</v>
      </c>
      <c r="X182" s="8">
        <v>17.7</v>
      </c>
      <c r="Y182" s="8">
        <v>0.5</v>
      </c>
      <c r="Z182" s="8">
        <v>20.7</v>
      </c>
      <c r="AA182" s="8">
        <v>0</v>
      </c>
      <c r="AB182" s="8">
        <v>20.6</v>
      </c>
      <c r="AC182" s="8">
        <v>0</v>
      </c>
    </row>
    <row r="183" spans="1:29" ht="14.25" customHeight="1">
      <c r="A183" s="52">
        <v>44741</v>
      </c>
      <c r="B183" s="8">
        <v>20.399999999999999</v>
      </c>
      <c r="C183" s="8">
        <v>0</v>
      </c>
      <c r="D183" s="8">
        <v>19.8</v>
      </c>
      <c r="E183" s="8">
        <v>0</v>
      </c>
      <c r="F183" s="8">
        <v>20.5</v>
      </c>
      <c r="G183" s="8">
        <v>0</v>
      </c>
      <c r="H183" s="8">
        <v>20</v>
      </c>
      <c r="I183" s="8">
        <v>0</v>
      </c>
      <c r="J183" s="8">
        <v>19.899999999999999</v>
      </c>
      <c r="K183" s="8">
        <v>0</v>
      </c>
      <c r="L183" s="8">
        <v>19.600000000000001</v>
      </c>
      <c r="M183" s="8">
        <v>0</v>
      </c>
      <c r="N183" s="8">
        <v>20</v>
      </c>
      <c r="O183" s="8">
        <v>0</v>
      </c>
      <c r="P183" s="8">
        <v>18.600000000000001</v>
      </c>
      <c r="Q183" s="8">
        <v>0</v>
      </c>
      <c r="R183" s="8">
        <v>17.3</v>
      </c>
      <c r="S183" s="8">
        <v>0</v>
      </c>
      <c r="T183" s="8">
        <v>20.5</v>
      </c>
      <c r="U183" s="8">
        <v>0</v>
      </c>
      <c r="V183" s="8">
        <v>19.5</v>
      </c>
      <c r="W183" s="8">
        <v>0</v>
      </c>
      <c r="X183" s="8">
        <v>17.399999999999999</v>
      </c>
      <c r="Y183" s="8">
        <v>0</v>
      </c>
      <c r="Z183" s="8">
        <v>20.8</v>
      </c>
      <c r="AA183" s="8">
        <v>0</v>
      </c>
      <c r="AB183" s="8">
        <v>20.7</v>
      </c>
      <c r="AC183" s="8">
        <v>0</v>
      </c>
    </row>
    <row r="184" spans="1:29" ht="14.25" customHeight="1">
      <c r="A184" s="52">
        <v>44742</v>
      </c>
      <c r="B184" s="8">
        <v>19.600000000000001</v>
      </c>
      <c r="C184" s="8">
        <v>0</v>
      </c>
      <c r="D184" s="8">
        <v>19.600000000000001</v>
      </c>
      <c r="E184" s="8">
        <v>0</v>
      </c>
      <c r="F184" s="8">
        <v>19</v>
      </c>
      <c r="G184" s="8">
        <v>0</v>
      </c>
      <c r="H184" s="8">
        <v>19.8</v>
      </c>
      <c r="I184" s="8">
        <v>0</v>
      </c>
      <c r="J184" s="8">
        <v>19.3</v>
      </c>
      <c r="K184" s="8">
        <v>0</v>
      </c>
      <c r="L184" s="8">
        <v>19.899999999999999</v>
      </c>
      <c r="M184" s="8">
        <v>0</v>
      </c>
      <c r="N184" s="8">
        <v>20.2</v>
      </c>
      <c r="O184" s="8">
        <v>0</v>
      </c>
      <c r="P184" s="8">
        <v>18.2</v>
      </c>
      <c r="Q184" s="8">
        <v>0</v>
      </c>
      <c r="R184" s="8">
        <v>17.5</v>
      </c>
      <c r="S184" s="8">
        <v>0</v>
      </c>
      <c r="T184" s="8">
        <v>19</v>
      </c>
      <c r="U184" s="8">
        <v>0</v>
      </c>
      <c r="V184" s="8">
        <v>18.399999999999999</v>
      </c>
      <c r="W184" s="8">
        <v>0</v>
      </c>
      <c r="X184" s="8">
        <v>17.8</v>
      </c>
      <c r="Y184" s="8">
        <v>0</v>
      </c>
      <c r="Z184" s="8">
        <v>19.600000000000001</v>
      </c>
      <c r="AA184" s="8">
        <v>0</v>
      </c>
      <c r="AB184" s="8">
        <v>19.399999999999999</v>
      </c>
      <c r="AC184" s="8">
        <v>0</v>
      </c>
    </row>
    <row r="185" spans="1:29" ht="14.25" customHeight="1">
      <c r="A185" s="52">
        <v>44743</v>
      </c>
      <c r="B185" s="8">
        <v>20.5</v>
      </c>
      <c r="C185" s="8">
        <v>3.6</v>
      </c>
      <c r="D185" s="8">
        <v>20.8</v>
      </c>
      <c r="E185" s="8">
        <v>0.5</v>
      </c>
      <c r="F185" s="8">
        <v>20.5</v>
      </c>
      <c r="G185" s="8">
        <v>0.4</v>
      </c>
      <c r="H185" s="8">
        <v>20.9</v>
      </c>
      <c r="I185" s="8">
        <v>2.2999999999999998</v>
      </c>
      <c r="J185" s="8">
        <v>20.100000000000001</v>
      </c>
      <c r="K185" s="8">
        <v>1.8</v>
      </c>
      <c r="L185" s="8">
        <v>20.2</v>
      </c>
      <c r="M185" s="8">
        <v>3.6</v>
      </c>
      <c r="N185" s="8">
        <v>20</v>
      </c>
      <c r="O185" s="8">
        <v>2.2999999999999998</v>
      </c>
      <c r="P185" s="8">
        <v>19.5</v>
      </c>
      <c r="Q185" s="8">
        <v>1.8</v>
      </c>
      <c r="R185" s="8">
        <v>18.399999999999999</v>
      </c>
      <c r="S185" s="8">
        <v>1</v>
      </c>
      <c r="T185" s="8">
        <v>20</v>
      </c>
      <c r="U185" s="8">
        <v>0.4</v>
      </c>
      <c r="V185" s="8">
        <v>19.8</v>
      </c>
      <c r="W185" s="8">
        <v>2.2999999999999998</v>
      </c>
      <c r="X185" s="8">
        <v>19</v>
      </c>
      <c r="Y185" s="8">
        <v>9.9</v>
      </c>
      <c r="Z185" s="8">
        <v>20.9</v>
      </c>
      <c r="AA185" s="8">
        <v>0.5</v>
      </c>
      <c r="AB185" s="8">
        <v>20.7</v>
      </c>
      <c r="AC185" s="8">
        <v>0</v>
      </c>
    </row>
    <row r="186" spans="1:29" ht="14.25" customHeight="1">
      <c r="A186" s="52">
        <v>44744</v>
      </c>
      <c r="B186" s="8">
        <v>18.399999999999999</v>
      </c>
      <c r="C186" s="8">
        <v>0</v>
      </c>
      <c r="D186" s="8">
        <v>18.2</v>
      </c>
      <c r="E186" s="8">
        <v>0</v>
      </c>
      <c r="F186" s="8">
        <v>17</v>
      </c>
      <c r="G186" s="8">
        <v>0</v>
      </c>
      <c r="H186" s="8">
        <v>18.100000000000001</v>
      </c>
      <c r="I186" s="8">
        <v>0</v>
      </c>
      <c r="J186" s="8">
        <v>18.2</v>
      </c>
      <c r="K186" s="8">
        <v>0</v>
      </c>
      <c r="L186" s="8">
        <v>17.600000000000001</v>
      </c>
      <c r="M186" s="8">
        <v>0</v>
      </c>
      <c r="N186" s="8">
        <v>17.8</v>
      </c>
      <c r="O186" s="8">
        <v>0</v>
      </c>
      <c r="P186" s="8">
        <v>17.3</v>
      </c>
      <c r="Q186" s="8">
        <v>0</v>
      </c>
      <c r="R186" s="8">
        <v>15.8</v>
      </c>
      <c r="S186" s="8">
        <v>0</v>
      </c>
      <c r="T186" s="8">
        <v>17.8</v>
      </c>
      <c r="U186" s="8">
        <v>0</v>
      </c>
      <c r="V186" s="8">
        <v>17.399999999999999</v>
      </c>
      <c r="W186" s="8">
        <v>0</v>
      </c>
      <c r="X186" s="8">
        <v>16.399999999999999</v>
      </c>
      <c r="Y186" s="8">
        <v>0</v>
      </c>
      <c r="Z186" s="8">
        <v>19</v>
      </c>
      <c r="AA186" s="8">
        <v>0</v>
      </c>
      <c r="AB186" s="8">
        <v>18.8</v>
      </c>
      <c r="AC186" s="8">
        <v>0</v>
      </c>
    </row>
    <row r="187" spans="1:29" ht="14.25" customHeight="1">
      <c r="A187" s="52">
        <v>44745</v>
      </c>
      <c r="B187" s="8">
        <v>17.5</v>
      </c>
      <c r="C187" s="8">
        <v>0</v>
      </c>
      <c r="D187" s="8">
        <v>17.2</v>
      </c>
      <c r="E187" s="8">
        <v>0</v>
      </c>
      <c r="F187" s="8">
        <v>16.5</v>
      </c>
      <c r="G187" s="8">
        <v>0</v>
      </c>
      <c r="H187" s="8">
        <v>17.399999999999999</v>
      </c>
      <c r="I187" s="8">
        <v>0</v>
      </c>
      <c r="J187" s="8">
        <v>17</v>
      </c>
      <c r="K187" s="8">
        <v>0</v>
      </c>
      <c r="L187" s="8">
        <v>16.8</v>
      </c>
      <c r="M187" s="8">
        <v>0</v>
      </c>
      <c r="N187" s="8">
        <v>16.899999999999999</v>
      </c>
      <c r="O187" s="8">
        <v>0</v>
      </c>
      <c r="P187" s="8">
        <v>16.5</v>
      </c>
      <c r="Q187" s="8">
        <v>0</v>
      </c>
      <c r="R187" s="8">
        <v>1.6</v>
      </c>
      <c r="S187" s="8">
        <v>0</v>
      </c>
      <c r="T187" s="8">
        <v>16.899999999999999</v>
      </c>
      <c r="U187" s="8">
        <v>0</v>
      </c>
      <c r="V187" s="8">
        <v>16.2</v>
      </c>
      <c r="W187" s="8">
        <v>0</v>
      </c>
      <c r="X187" s="8">
        <v>15.9</v>
      </c>
      <c r="Y187" s="8">
        <v>0</v>
      </c>
      <c r="Z187" s="8">
        <v>17.399999999999999</v>
      </c>
      <c r="AA187" s="8">
        <v>0</v>
      </c>
      <c r="AB187" s="8">
        <v>17</v>
      </c>
      <c r="AC187" s="8">
        <v>0</v>
      </c>
    </row>
    <row r="188" spans="1:29" ht="14.25" customHeight="1">
      <c r="A188" s="52">
        <v>44746</v>
      </c>
      <c r="B188" s="8">
        <v>19.100000000000001</v>
      </c>
      <c r="C188" s="8">
        <v>0</v>
      </c>
      <c r="D188" s="8">
        <v>18.5</v>
      </c>
      <c r="E188" s="8">
        <v>0</v>
      </c>
      <c r="F188" s="8">
        <v>17.8</v>
      </c>
      <c r="G188" s="8">
        <v>0</v>
      </c>
      <c r="H188" s="8">
        <v>18.8</v>
      </c>
      <c r="I188" s="8">
        <v>0</v>
      </c>
      <c r="J188" s="8">
        <v>18.2</v>
      </c>
      <c r="K188" s="8">
        <v>0</v>
      </c>
      <c r="L188" s="8">
        <v>18.5</v>
      </c>
      <c r="M188" s="8">
        <v>0</v>
      </c>
      <c r="N188" s="8">
        <v>18.600000000000001</v>
      </c>
      <c r="O188" s="8">
        <v>0</v>
      </c>
      <c r="P188" s="8">
        <v>17.2</v>
      </c>
      <c r="Q188" s="8">
        <v>0</v>
      </c>
      <c r="R188" s="8">
        <v>15.5</v>
      </c>
      <c r="S188" s="8">
        <v>0</v>
      </c>
      <c r="T188" s="8">
        <v>17.8</v>
      </c>
      <c r="U188" s="8">
        <v>0</v>
      </c>
      <c r="V188" s="8">
        <v>17.2</v>
      </c>
      <c r="W188" s="8">
        <v>0</v>
      </c>
      <c r="X188" s="8">
        <v>17</v>
      </c>
      <c r="Y188" s="8">
        <v>0</v>
      </c>
      <c r="Z188" s="8">
        <v>18.399999999999999</v>
      </c>
      <c r="AA188" s="8">
        <v>0</v>
      </c>
      <c r="AB188" s="8">
        <v>18.3</v>
      </c>
      <c r="AC188" s="8">
        <v>0</v>
      </c>
    </row>
    <row r="189" spans="1:29" ht="14.25" customHeight="1">
      <c r="A189" s="52">
        <v>44747</v>
      </c>
      <c r="B189" s="8">
        <v>21.3</v>
      </c>
      <c r="C189" s="8">
        <v>0</v>
      </c>
      <c r="D189" s="8">
        <v>20.8</v>
      </c>
      <c r="E189" s="8">
        <v>0</v>
      </c>
      <c r="F189" s="8">
        <v>19.5</v>
      </c>
      <c r="G189" s="8">
        <v>0</v>
      </c>
      <c r="H189" s="8">
        <v>21</v>
      </c>
      <c r="I189" s="8">
        <v>0</v>
      </c>
      <c r="J189" s="8">
        <v>20</v>
      </c>
      <c r="K189" s="8">
        <v>0</v>
      </c>
      <c r="L189" s="8">
        <v>21.1</v>
      </c>
      <c r="M189" s="8">
        <v>0</v>
      </c>
      <c r="N189" s="8">
        <v>21.2</v>
      </c>
      <c r="O189" s="8">
        <v>0</v>
      </c>
      <c r="P189" s="8">
        <v>18.2</v>
      </c>
      <c r="Q189" s="8">
        <v>0</v>
      </c>
      <c r="R189" s="8">
        <v>15.5</v>
      </c>
      <c r="S189" s="8">
        <v>0</v>
      </c>
      <c r="T189" s="8">
        <v>21.6</v>
      </c>
      <c r="U189" s="8">
        <v>0</v>
      </c>
      <c r="V189" s="8">
        <v>18.5</v>
      </c>
      <c r="W189" s="8">
        <v>0</v>
      </c>
      <c r="X189" s="8">
        <v>18.5</v>
      </c>
      <c r="Y189" s="8">
        <v>0</v>
      </c>
      <c r="Z189" s="8">
        <v>20.9</v>
      </c>
      <c r="AA189" s="8">
        <v>0</v>
      </c>
      <c r="AB189" s="8">
        <v>20.9</v>
      </c>
      <c r="AC189" s="8">
        <v>0</v>
      </c>
    </row>
    <row r="190" spans="1:29" ht="14.25" customHeight="1">
      <c r="A190" s="52">
        <v>44748</v>
      </c>
      <c r="B190" s="8">
        <v>21.9</v>
      </c>
      <c r="C190" s="8">
        <v>0</v>
      </c>
      <c r="D190" s="8">
        <v>19.600000000000001</v>
      </c>
      <c r="E190" s="8">
        <v>0.5</v>
      </c>
      <c r="F190" s="8">
        <v>18.7</v>
      </c>
      <c r="G190" s="8">
        <v>0.6</v>
      </c>
      <c r="H190" s="8">
        <v>19.7</v>
      </c>
      <c r="I190" s="8">
        <v>1.5</v>
      </c>
      <c r="J190" s="8">
        <v>19.8</v>
      </c>
      <c r="K190" s="8">
        <v>2</v>
      </c>
      <c r="L190" s="8">
        <v>19.2</v>
      </c>
      <c r="M190" s="8">
        <v>0.6</v>
      </c>
      <c r="N190" s="8">
        <v>19.2</v>
      </c>
      <c r="O190" s="8">
        <v>0</v>
      </c>
      <c r="P190" s="8">
        <v>19.399999999999999</v>
      </c>
      <c r="Q190" s="8">
        <v>0.2</v>
      </c>
      <c r="R190" s="8">
        <v>17.8</v>
      </c>
      <c r="S190" s="8">
        <v>0</v>
      </c>
      <c r="T190" s="8">
        <v>19.8</v>
      </c>
      <c r="U190" s="8">
        <v>0</v>
      </c>
      <c r="V190" s="8">
        <v>19.399999999999999</v>
      </c>
      <c r="W190" s="8">
        <v>0.5</v>
      </c>
      <c r="X190" s="8">
        <v>17.899999999999999</v>
      </c>
      <c r="Y190" s="8">
        <v>0</v>
      </c>
      <c r="Z190" s="8">
        <v>20.7</v>
      </c>
      <c r="AA190" s="8">
        <v>0.5</v>
      </c>
      <c r="AB190" s="8">
        <v>20.3</v>
      </c>
      <c r="AC190" s="8">
        <v>0.5</v>
      </c>
    </row>
    <row r="191" spans="1:29" ht="14.25" customHeight="1">
      <c r="A191" s="52">
        <v>44749</v>
      </c>
      <c r="B191" s="8">
        <v>20.2</v>
      </c>
      <c r="C191" s="8">
        <v>0</v>
      </c>
      <c r="D191" s="8">
        <v>19.399999999999999</v>
      </c>
      <c r="E191" s="8">
        <v>0</v>
      </c>
      <c r="F191" s="8">
        <v>19.600000000000001</v>
      </c>
      <c r="G191" s="8">
        <v>0</v>
      </c>
      <c r="H191" s="8">
        <v>20</v>
      </c>
      <c r="I191" s="8">
        <v>0</v>
      </c>
      <c r="J191" s="8">
        <v>18.8</v>
      </c>
      <c r="K191" s="8">
        <v>0</v>
      </c>
      <c r="L191" s="8">
        <v>20.2</v>
      </c>
      <c r="M191" s="8">
        <v>0</v>
      </c>
      <c r="N191" s="8">
        <v>20.2</v>
      </c>
      <c r="O191" s="8">
        <v>0</v>
      </c>
      <c r="P191" s="8">
        <v>19.2</v>
      </c>
      <c r="Q191" s="8">
        <v>0</v>
      </c>
      <c r="R191" s="8">
        <v>15.8</v>
      </c>
      <c r="S191" s="8">
        <v>0</v>
      </c>
      <c r="T191" s="8">
        <v>18.5</v>
      </c>
      <c r="U191" s="8">
        <v>0</v>
      </c>
      <c r="V191" s="8">
        <v>19.2</v>
      </c>
      <c r="W191" s="8">
        <v>0</v>
      </c>
      <c r="X191" s="8">
        <v>17.100000000000001</v>
      </c>
      <c r="Y191" s="8">
        <v>0</v>
      </c>
      <c r="Z191" s="8">
        <v>19.8</v>
      </c>
      <c r="AA191" s="8">
        <v>0</v>
      </c>
      <c r="AB191" s="8">
        <v>19.2</v>
      </c>
      <c r="AC191" s="8">
        <v>0</v>
      </c>
    </row>
    <row r="192" spans="1:29" ht="14.25" customHeight="1">
      <c r="A192" s="52">
        <v>44750</v>
      </c>
      <c r="B192" s="8">
        <v>23.4</v>
      </c>
      <c r="C192" s="8">
        <v>0</v>
      </c>
      <c r="D192" s="8">
        <v>22.8</v>
      </c>
      <c r="E192" s="8">
        <v>0</v>
      </c>
      <c r="F192" s="8">
        <v>23</v>
      </c>
      <c r="G192" s="8">
        <v>0</v>
      </c>
      <c r="H192" s="8">
        <v>23.2</v>
      </c>
      <c r="I192" s="8">
        <v>0</v>
      </c>
      <c r="J192" s="8">
        <v>21.3</v>
      </c>
      <c r="K192" s="8">
        <v>0</v>
      </c>
      <c r="L192" s="8">
        <v>23.2</v>
      </c>
      <c r="M192" s="8">
        <v>0</v>
      </c>
      <c r="N192" s="8">
        <v>23.2</v>
      </c>
      <c r="O192" s="8">
        <v>0</v>
      </c>
      <c r="P192" s="8">
        <v>22.5</v>
      </c>
      <c r="Q192" s="8">
        <v>1</v>
      </c>
      <c r="R192" s="8">
        <v>19.100000000000001</v>
      </c>
      <c r="S192" s="8">
        <v>0</v>
      </c>
      <c r="T192" s="8">
        <v>21.1</v>
      </c>
      <c r="U192" s="8">
        <v>0</v>
      </c>
      <c r="V192" s="8">
        <v>22.5</v>
      </c>
      <c r="W192" s="8">
        <v>0</v>
      </c>
      <c r="X192" s="8">
        <v>20.399999999999999</v>
      </c>
      <c r="Y192" s="8">
        <v>0</v>
      </c>
      <c r="Z192" s="8">
        <v>22.1</v>
      </c>
      <c r="AA192" s="8">
        <v>0</v>
      </c>
      <c r="AB192" s="8">
        <v>21.4</v>
      </c>
      <c r="AC192" s="8">
        <v>0</v>
      </c>
    </row>
    <row r="193" spans="1:29" ht="14.25" customHeight="1">
      <c r="A193" s="52">
        <v>44751</v>
      </c>
      <c r="B193" s="8">
        <v>24.5</v>
      </c>
      <c r="C193" s="8">
        <v>0</v>
      </c>
      <c r="D193" s="8">
        <v>24.8</v>
      </c>
      <c r="E193" s="8">
        <v>0</v>
      </c>
      <c r="F193" s="8">
        <v>24.7</v>
      </c>
      <c r="G193" s="8">
        <v>0</v>
      </c>
      <c r="H193" s="8">
        <v>25</v>
      </c>
      <c r="I193" s="8">
        <v>0</v>
      </c>
      <c r="J193" s="8">
        <v>23.2</v>
      </c>
      <c r="K193" s="8">
        <v>0</v>
      </c>
      <c r="L193" s="8">
        <v>24.8</v>
      </c>
      <c r="M193" s="8">
        <v>0</v>
      </c>
      <c r="N193" s="8">
        <v>24.8</v>
      </c>
      <c r="O193" s="8">
        <v>0</v>
      </c>
      <c r="P193" s="8">
        <v>23.5</v>
      </c>
      <c r="Q193" s="8">
        <v>5</v>
      </c>
      <c r="R193" s="8">
        <v>20.6</v>
      </c>
      <c r="S193" s="8">
        <v>0</v>
      </c>
      <c r="T193" s="8">
        <v>23.1</v>
      </c>
      <c r="U193" s="8">
        <v>0</v>
      </c>
      <c r="V193" s="8">
        <v>23.5</v>
      </c>
      <c r="W193" s="8">
        <v>0</v>
      </c>
      <c r="X193" s="8">
        <v>23</v>
      </c>
      <c r="Y193" s="8">
        <v>0</v>
      </c>
      <c r="Z193" s="8">
        <v>23.5</v>
      </c>
      <c r="AA193" s="8">
        <v>0</v>
      </c>
      <c r="AB193" s="8">
        <v>23.2</v>
      </c>
      <c r="AC193" s="8">
        <v>0</v>
      </c>
    </row>
    <row r="194" spans="1:29" ht="14.25" customHeight="1">
      <c r="A194" s="52">
        <v>44752</v>
      </c>
      <c r="B194" s="8">
        <v>20.6</v>
      </c>
      <c r="C194" s="8">
        <v>0</v>
      </c>
      <c r="D194" s="8">
        <v>20.3</v>
      </c>
      <c r="E194" s="8">
        <v>0</v>
      </c>
      <c r="F194" s="8">
        <v>19.399999999999999</v>
      </c>
      <c r="G194" s="8">
        <v>0</v>
      </c>
      <c r="H194" s="8">
        <v>20.399999999999999</v>
      </c>
      <c r="I194" s="8">
        <v>0</v>
      </c>
      <c r="J194" s="8">
        <v>20.7</v>
      </c>
      <c r="K194" s="8">
        <v>0</v>
      </c>
      <c r="L194" s="8">
        <v>20.100000000000001</v>
      </c>
      <c r="M194" s="8">
        <v>0</v>
      </c>
      <c r="N194" s="8">
        <v>20.100000000000001</v>
      </c>
      <c r="O194" s="8">
        <v>0</v>
      </c>
      <c r="P194" s="8">
        <v>19.7</v>
      </c>
      <c r="Q194" s="8">
        <v>0.2</v>
      </c>
      <c r="R194" s="8">
        <v>17.399999999999999</v>
      </c>
      <c r="S194" s="8">
        <v>0</v>
      </c>
      <c r="T194" s="8">
        <v>21.1</v>
      </c>
      <c r="U194" s="8">
        <v>0</v>
      </c>
      <c r="V194" s="8">
        <v>19.7</v>
      </c>
      <c r="W194" s="8">
        <v>0</v>
      </c>
      <c r="X194" s="8">
        <v>19</v>
      </c>
      <c r="Y194" s="8">
        <v>0</v>
      </c>
      <c r="Z194" s="8">
        <v>21.4</v>
      </c>
      <c r="AA194" s="8">
        <v>0</v>
      </c>
      <c r="AB194" s="8">
        <v>21.2</v>
      </c>
      <c r="AC194" s="8">
        <v>0</v>
      </c>
    </row>
    <row r="195" spans="1:29" ht="14.25" customHeight="1">
      <c r="A195" s="52">
        <v>44753</v>
      </c>
      <c r="B195" s="8">
        <v>21.9</v>
      </c>
      <c r="C195" s="8">
        <v>0</v>
      </c>
      <c r="D195" s="8">
        <v>21.1</v>
      </c>
      <c r="E195" s="8">
        <v>0</v>
      </c>
      <c r="F195" s="8">
        <v>20.7</v>
      </c>
      <c r="G195" s="8">
        <v>0</v>
      </c>
      <c r="H195" s="8">
        <v>21.4</v>
      </c>
      <c r="I195" s="8">
        <v>0</v>
      </c>
      <c r="J195" s="8">
        <v>20.9</v>
      </c>
      <c r="K195" s="8">
        <v>0</v>
      </c>
      <c r="L195" s="8">
        <v>20.9</v>
      </c>
      <c r="M195" s="8">
        <v>0</v>
      </c>
      <c r="N195" s="8">
        <v>20.9</v>
      </c>
      <c r="O195" s="8">
        <v>0</v>
      </c>
      <c r="P195" s="8">
        <v>20.6</v>
      </c>
      <c r="Q195" s="8">
        <v>0.2</v>
      </c>
      <c r="R195" s="8">
        <v>18.5</v>
      </c>
      <c r="S195" s="8">
        <v>0</v>
      </c>
      <c r="T195" s="8">
        <v>21.4</v>
      </c>
      <c r="U195" s="8">
        <v>0</v>
      </c>
      <c r="V195" s="8">
        <v>20.6</v>
      </c>
      <c r="W195" s="8">
        <v>0.5</v>
      </c>
      <c r="X195" s="8">
        <v>18.5</v>
      </c>
      <c r="Y195" s="8">
        <v>0</v>
      </c>
      <c r="Z195" s="8">
        <v>22.7</v>
      </c>
      <c r="AA195" s="8">
        <v>0</v>
      </c>
      <c r="AB195" s="8">
        <v>21.9</v>
      </c>
      <c r="AC195" s="8">
        <v>0</v>
      </c>
    </row>
    <row r="196" spans="1:29" ht="14.25" customHeight="1">
      <c r="A196" s="52">
        <v>44754</v>
      </c>
      <c r="B196" s="8">
        <v>22.4</v>
      </c>
      <c r="C196" s="8">
        <v>0</v>
      </c>
      <c r="D196" s="8">
        <v>21.9</v>
      </c>
      <c r="E196" s="8">
        <v>0</v>
      </c>
      <c r="F196" s="8">
        <v>21.7</v>
      </c>
      <c r="G196" s="8">
        <v>0</v>
      </c>
      <c r="H196" s="8">
        <v>22.3</v>
      </c>
      <c r="I196" s="8">
        <v>0</v>
      </c>
      <c r="J196" s="8">
        <v>20.5</v>
      </c>
      <c r="K196" s="8">
        <v>0</v>
      </c>
      <c r="L196" s="8">
        <v>22</v>
      </c>
      <c r="M196" s="8">
        <v>0</v>
      </c>
      <c r="N196" s="8">
        <v>22</v>
      </c>
      <c r="O196" s="8">
        <v>0</v>
      </c>
      <c r="P196" s="8">
        <v>21.8</v>
      </c>
      <c r="Q196" s="8">
        <v>0</v>
      </c>
      <c r="R196" s="8">
        <v>19.100000000000001</v>
      </c>
      <c r="S196" s="8">
        <v>0</v>
      </c>
      <c r="T196" s="8">
        <v>20.2</v>
      </c>
      <c r="U196" s="8">
        <v>0</v>
      </c>
      <c r="V196" s="8">
        <v>21.8</v>
      </c>
      <c r="W196" s="8">
        <v>0</v>
      </c>
      <c r="X196" s="8">
        <v>18.899999999999999</v>
      </c>
      <c r="Y196" s="8">
        <v>0</v>
      </c>
      <c r="Z196" s="8">
        <v>21.9</v>
      </c>
      <c r="AA196" s="8">
        <v>0</v>
      </c>
      <c r="AB196" s="8">
        <v>20.399999999999999</v>
      </c>
      <c r="AC196" s="8">
        <v>0</v>
      </c>
    </row>
    <row r="197" spans="1:29" ht="14.25" customHeight="1">
      <c r="A197" s="52">
        <v>44755</v>
      </c>
      <c r="B197" s="8">
        <v>23</v>
      </c>
      <c r="C197" s="8">
        <v>0</v>
      </c>
      <c r="D197" s="8">
        <v>22.3</v>
      </c>
      <c r="E197" s="8">
        <v>0</v>
      </c>
      <c r="F197" s="8">
        <v>22.3</v>
      </c>
      <c r="G197" s="8">
        <v>0</v>
      </c>
      <c r="H197" s="8">
        <v>22.7</v>
      </c>
      <c r="I197" s="8">
        <v>0</v>
      </c>
      <c r="J197" s="8">
        <v>21.3</v>
      </c>
      <c r="K197" s="8">
        <v>0</v>
      </c>
      <c r="L197" s="8">
        <v>22.6</v>
      </c>
      <c r="M197" s="8">
        <v>0</v>
      </c>
      <c r="N197" s="8">
        <v>22.6</v>
      </c>
      <c r="O197" s="8">
        <v>0</v>
      </c>
      <c r="P197" s="8">
        <v>22.1</v>
      </c>
      <c r="Q197" s="8">
        <v>0</v>
      </c>
      <c r="R197" s="8">
        <v>21.1</v>
      </c>
      <c r="S197" s="8">
        <v>0</v>
      </c>
      <c r="T197" s="8">
        <v>21.1</v>
      </c>
      <c r="U197" s="8">
        <v>13.5</v>
      </c>
      <c r="V197" s="8">
        <v>22.1</v>
      </c>
      <c r="W197" s="8">
        <v>0</v>
      </c>
      <c r="X197" s="8">
        <v>20.5</v>
      </c>
      <c r="Y197" s="8">
        <v>0</v>
      </c>
      <c r="Z197" s="8">
        <v>22.9</v>
      </c>
      <c r="AA197" s="8">
        <v>0</v>
      </c>
      <c r="AB197" s="8">
        <v>22</v>
      </c>
      <c r="AC197" s="8">
        <v>0</v>
      </c>
    </row>
    <row r="198" spans="1:29" ht="14.25" customHeight="1">
      <c r="A198" s="52">
        <v>44756</v>
      </c>
      <c r="B198" s="8">
        <v>21</v>
      </c>
      <c r="C198" s="8">
        <v>0</v>
      </c>
      <c r="D198" s="8">
        <v>21.1</v>
      </c>
      <c r="E198" s="8">
        <v>0</v>
      </c>
      <c r="F198" s="8">
        <v>20.3</v>
      </c>
      <c r="G198" s="8">
        <v>0</v>
      </c>
      <c r="H198" s="8">
        <v>21.3</v>
      </c>
      <c r="I198" s="8">
        <v>0</v>
      </c>
      <c r="J198" s="8">
        <v>20.9</v>
      </c>
      <c r="K198" s="8">
        <v>0</v>
      </c>
      <c r="L198" s="8">
        <v>20.6</v>
      </c>
      <c r="M198" s="8">
        <v>0</v>
      </c>
      <c r="N198" s="8">
        <v>20.6</v>
      </c>
      <c r="O198" s="8">
        <v>0</v>
      </c>
      <c r="P198" s="8">
        <v>20.399999999999999</v>
      </c>
      <c r="Q198" s="8">
        <v>0</v>
      </c>
      <c r="R198" s="8">
        <v>18.3</v>
      </c>
      <c r="S198" s="8">
        <v>0</v>
      </c>
      <c r="T198" s="8">
        <v>21.1</v>
      </c>
      <c r="U198" s="8">
        <v>0</v>
      </c>
      <c r="V198" s="8">
        <v>20.399999999999999</v>
      </c>
      <c r="W198" s="8">
        <v>0</v>
      </c>
      <c r="X198" s="8">
        <v>20</v>
      </c>
      <c r="Y198" s="8">
        <v>0</v>
      </c>
      <c r="Z198" s="8">
        <v>21.4</v>
      </c>
      <c r="AA198" s="8">
        <v>0</v>
      </c>
      <c r="AB198" s="8">
        <v>21.6</v>
      </c>
      <c r="AC198" s="8">
        <v>0</v>
      </c>
    </row>
    <row r="199" spans="1:29" ht="14.25" customHeight="1">
      <c r="A199" s="52">
        <v>44757</v>
      </c>
      <c r="B199" s="8">
        <v>18.7</v>
      </c>
      <c r="C199" s="8">
        <v>0</v>
      </c>
      <c r="D199" s="8">
        <v>18.399999999999999</v>
      </c>
      <c r="E199" s="8">
        <v>0</v>
      </c>
      <c r="F199" s="8">
        <v>19.100000000000001</v>
      </c>
      <c r="G199" s="8">
        <v>0</v>
      </c>
      <c r="H199" s="8">
        <v>18.7</v>
      </c>
      <c r="I199" s="8">
        <v>0</v>
      </c>
      <c r="J199" s="8">
        <v>19.3</v>
      </c>
      <c r="K199" s="8">
        <v>0</v>
      </c>
      <c r="L199" s="8">
        <v>17.7</v>
      </c>
      <c r="M199" s="8">
        <v>0</v>
      </c>
      <c r="N199" s="8">
        <v>17.8</v>
      </c>
      <c r="O199" s="8">
        <v>0</v>
      </c>
      <c r="P199" s="8">
        <v>17.600000000000001</v>
      </c>
      <c r="Q199" s="8">
        <v>4.5999999999999996</v>
      </c>
      <c r="R199" s="8">
        <v>16.5</v>
      </c>
      <c r="S199" s="8">
        <v>1.8</v>
      </c>
      <c r="T199" s="8">
        <v>18</v>
      </c>
      <c r="U199" s="8">
        <v>3.4</v>
      </c>
      <c r="V199" s="8">
        <v>19</v>
      </c>
      <c r="W199" s="8">
        <v>0</v>
      </c>
      <c r="X199" s="8">
        <v>16.100000000000001</v>
      </c>
      <c r="Y199" s="8">
        <v>3</v>
      </c>
      <c r="Z199" s="8">
        <v>19.8</v>
      </c>
      <c r="AA199" s="8">
        <v>0</v>
      </c>
      <c r="AB199" s="8">
        <v>19.399999999999999</v>
      </c>
      <c r="AC199" s="8">
        <v>0</v>
      </c>
    </row>
    <row r="200" spans="1:29" ht="14.25" customHeight="1">
      <c r="A200" s="52">
        <v>44758</v>
      </c>
      <c r="B200" s="8">
        <v>17.8</v>
      </c>
      <c r="C200" s="8">
        <v>0</v>
      </c>
      <c r="D200" s="8">
        <v>17.7</v>
      </c>
      <c r="E200" s="8">
        <v>0</v>
      </c>
      <c r="F200" s="8">
        <v>18</v>
      </c>
      <c r="G200" s="8">
        <v>0</v>
      </c>
      <c r="H200" s="8">
        <v>17.7</v>
      </c>
      <c r="I200" s="8">
        <v>0</v>
      </c>
      <c r="J200" s="8">
        <v>18.100000000000001</v>
      </c>
      <c r="K200" s="8">
        <v>0</v>
      </c>
      <c r="L200" s="8">
        <v>17.8</v>
      </c>
      <c r="M200" s="8">
        <v>0</v>
      </c>
      <c r="N200" s="8">
        <v>17.899999999999999</v>
      </c>
      <c r="O200" s="8">
        <v>0</v>
      </c>
      <c r="P200" s="8">
        <v>18.100000000000001</v>
      </c>
      <c r="Q200" s="8">
        <v>0</v>
      </c>
      <c r="R200" s="8">
        <v>18.5</v>
      </c>
      <c r="S200" s="8">
        <v>0</v>
      </c>
      <c r="T200" s="8">
        <v>18.2</v>
      </c>
      <c r="U200" s="8">
        <v>0</v>
      </c>
      <c r="V200" s="8">
        <v>17.8</v>
      </c>
      <c r="W200" s="8">
        <v>0</v>
      </c>
      <c r="X200" s="8">
        <v>16.8</v>
      </c>
      <c r="Y200" s="8">
        <v>0</v>
      </c>
      <c r="Z200" s="8">
        <v>18.100000000000001</v>
      </c>
      <c r="AA200" s="8">
        <v>0</v>
      </c>
      <c r="AB200" s="8">
        <v>18.100000000000001</v>
      </c>
      <c r="AC200" s="8">
        <v>0</v>
      </c>
    </row>
    <row r="201" spans="1:29" ht="14.25" customHeight="1">
      <c r="A201" s="52">
        <v>44759</v>
      </c>
      <c r="B201" s="8">
        <v>20.9</v>
      </c>
      <c r="C201" s="8">
        <v>0</v>
      </c>
      <c r="D201" s="8">
        <v>20.6</v>
      </c>
      <c r="E201" s="8">
        <v>0</v>
      </c>
      <c r="F201" s="8">
        <v>21.2</v>
      </c>
      <c r="G201" s="8">
        <v>0</v>
      </c>
      <c r="H201" s="8">
        <v>20.7</v>
      </c>
      <c r="I201" s="8">
        <v>0</v>
      </c>
      <c r="J201" s="8">
        <v>21.2</v>
      </c>
      <c r="K201" s="8">
        <v>0</v>
      </c>
      <c r="L201" s="8">
        <v>20.8</v>
      </c>
      <c r="M201" s="8">
        <v>0</v>
      </c>
      <c r="N201" s="8">
        <v>21</v>
      </c>
      <c r="O201" s="8">
        <v>0</v>
      </c>
      <c r="P201" s="8">
        <v>20.8</v>
      </c>
      <c r="Q201" s="8">
        <v>0</v>
      </c>
      <c r="R201" s="8">
        <v>19.399999999999999</v>
      </c>
      <c r="S201" s="8">
        <v>0</v>
      </c>
      <c r="T201" s="8">
        <v>21.6</v>
      </c>
      <c r="U201" s="8">
        <v>0</v>
      </c>
      <c r="V201" s="8">
        <v>21.3</v>
      </c>
      <c r="W201" s="8">
        <v>0</v>
      </c>
      <c r="X201" s="8">
        <v>18.2</v>
      </c>
      <c r="Y201" s="8">
        <v>0</v>
      </c>
      <c r="Z201" s="8">
        <v>21.9</v>
      </c>
      <c r="AA201" s="8">
        <v>0</v>
      </c>
      <c r="AB201" s="8">
        <v>21.4</v>
      </c>
      <c r="AC201" s="8">
        <v>0</v>
      </c>
    </row>
    <row r="202" spans="1:29" ht="14.25" customHeight="1">
      <c r="A202" s="52">
        <v>44760</v>
      </c>
      <c r="B202" s="8">
        <v>23.4</v>
      </c>
      <c r="C202" s="8">
        <v>0</v>
      </c>
      <c r="D202" s="8">
        <v>23.1</v>
      </c>
      <c r="E202" s="8">
        <v>0</v>
      </c>
      <c r="F202" s="8">
        <v>23.2</v>
      </c>
      <c r="G202" s="8">
        <v>0</v>
      </c>
      <c r="H202" s="8">
        <v>23.5</v>
      </c>
      <c r="I202" s="8">
        <v>0</v>
      </c>
      <c r="J202" s="8">
        <v>21.7</v>
      </c>
      <c r="K202" s="8">
        <v>0</v>
      </c>
      <c r="L202" s="8">
        <v>22.1</v>
      </c>
      <c r="M202" s="8">
        <v>0</v>
      </c>
      <c r="N202" s="8">
        <v>22</v>
      </c>
      <c r="O202" s="8">
        <v>0</v>
      </c>
      <c r="P202" s="8">
        <v>21.3</v>
      </c>
      <c r="Q202" s="8">
        <v>0</v>
      </c>
      <c r="R202" s="8">
        <v>20</v>
      </c>
      <c r="S202" s="8">
        <v>0</v>
      </c>
      <c r="T202" s="8">
        <v>22.2</v>
      </c>
      <c r="U202" s="8">
        <v>0</v>
      </c>
      <c r="V202" s="8">
        <v>20.7</v>
      </c>
      <c r="W202" s="8">
        <v>0</v>
      </c>
      <c r="X202" s="8">
        <v>19.7</v>
      </c>
      <c r="Y202" s="8">
        <v>0</v>
      </c>
      <c r="Z202" s="8">
        <v>22.3</v>
      </c>
      <c r="AA202" s="8">
        <v>0</v>
      </c>
      <c r="AB202" s="8">
        <v>21.5</v>
      </c>
      <c r="AC202" s="8">
        <v>0</v>
      </c>
    </row>
    <row r="203" spans="1:29" ht="14.25" customHeight="1">
      <c r="A203" s="52">
        <v>44761</v>
      </c>
      <c r="B203" s="8">
        <v>25.8</v>
      </c>
      <c r="C203" s="8">
        <v>0</v>
      </c>
      <c r="D203" s="8">
        <v>25.8</v>
      </c>
      <c r="E203" s="8">
        <v>0</v>
      </c>
      <c r="F203" s="8">
        <v>25.6</v>
      </c>
      <c r="G203" s="8">
        <v>0</v>
      </c>
      <c r="H203" s="8">
        <v>26.6</v>
      </c>
      <c r="I203" s="8">
        <v>0</v>
      </c>
      <c r="J203" s="8">
        <v>23.4</v>
      </c>
      <c r="K203" s="8">
        <v>0</v>
      </c>
      <c r="L203" s="8">
        <v>25.6</v>
      </c>
      <c r="M203" s="8">
        <v>0</v>
      </c>
      <c r="N203" s="8">
        <v>25.4</v>
      </c>
      <c r="O203" s="8">
        <v>0</v>
      </c>
      <c r="P203" s="8">
        <v>24.3</v>
      </c>
      <c r="Q203" s="8">
        <v>0</v>
      </c>
      <c r="R203" s="8">
        <v>20.100000000000001</v>
      </c>
      <c r="S203" s="8">
        <v>0</v>
      </c>
      <c r="T203" s="8">
        <v>25.6</v>
      </c>
      <c r="U203" s="8">
        <v>0</v>
      </c>
      <c r="V203" s="8">
        <v>22.1</v>
      </c>
      <c r="W203" s="8">
        <v>0</v>
      </c>
      <c r="X203" s="8">
        <v>23.3</v>
      </c>
      <c r="Y203" s="8">
        <v>0</v>
      </c>
      <c r="Z203" s="8">
        <v>23.5</v>
      </c>
      <c r="AA203" s="8">
        <v>0</v>
      </c>
      <c r="AB203" s="8">
        <v>22.9</v>
      </c>
      <c r="AC203" s="8">
        <v>0</v>
      </c>
    </row>
    <row r="204" spans="1:29" ht="14.25" customHeight="1">
      <c r="A204" s="52">
        <v>44762</v>
      </c>
      <c r="B204" s="8">
        <v>25.6</v>
      </c>
      <c r="C204" s="8">
        <v>0</v>
      </c>
      <c r="D204" s="8">
        <v>25.9</v>
      </c>
      <c r="E204" s="8">
        <v>0</v>
      </c>
      <c r="F204" s="8">
        <v>24.1</v>
      </c>
      <c r="G204" s="8">
        <v>0</v>
      </c>
      <c r="H204" s="8">
        <v>26</v>
      </c>
      <c r="I204" s="8">
        <v>0</v>
      </c>
      <c r="J204" s="8">
        <v>24.8</v>
      </c>
      <c r="K204" s="8">
        <v>0</v>
      </c>
      <c r="L204" s="8">
        <v>26</v>
      </c>
      <c r="M204" s="8">
        <v>0</v>
      </c>
      <c r="N204" s="8">
        <v>26.2</v>
      </c>
      <c r="O204" s="8">
        <v>0</v>
      </c>
      <c r="P204" s="8">
        <v>24.4</v>
      </c>
      <c r="Q204" s="8">
        <v>0</v>
      </c>
      <c r="R204" s="8">
        <v>21.9</v>
      </c>
      <c r="S204" s="8">
        <v>0</v>
      </c>
      <c r="T204" s="8">
        <v>26</v>
      </c>
      <c r="U204" s="8">
        <v>0</v>
      </c>
      <c r="V204" s="8">
        <v>23.2</v>
      </c>
      <c r="W204" s="8">
        <v>0</v>
      </c>
      <c r="X204" s="8">
        <v>24</v>
      </c>
      <c r="Y204" s="8">
        <v>0</v>
      </c>
      <c r="Z204" s="8">
        <v>24.2</v>
      </c>
      <c r="AA204" s="8">
        <v>0</v>
      </c>
      <c r="AB204" s="8">
        <v>23.8</v>
      </c>
      <c r="AC204" s="8">
        <v>0</v>
      </c>
    </row>
    <row r="205" spans="1:29" ht="14.25" customHeight="1">
      <c r="A205" s="52">
        <v>44763</v>
      </c>
      <c r="B205" s="8">
        <v>24.8</v>
      </c>
      <c r="C205" s="8">
        <v>0</v>
      </c>
      <c r="D205" s="8">
        <v>24.9</v>
      </c>
      <c r="E205" s="8">
        <v>0</v>
      </c>
      <c r="F205" s="8">
        <v>24.9</v>
      </c>
      <c r="G205" s="8">
        <v>0</v>
      </c>
      <c r="H205" s="8">
        <v>24.8</v>
      </c>
      <c r="I205" s="8">
        <v>0</v>
      </c>
      <c r="J205" s="8">
        <v>25.7</v>
      </c>
      <c r="K205" s="8">
        <v>0</v>
      </c>
      <c r="L205" s="8">
        <v>24.3</v>
      </c>
      <c r="M205" s="8">
        <v>0</v>
      </c>
      <c r="N205" s="8">
        <v>24.4</v>
      </c>
      <c r="O205" s="8">
        <v>0</v>
      </c>
      <c r="P205" s="8">
        <v>24.8</v>
      </c>
      <c r="Q205" s="8">
        <v>0</v>
      </c>
      <c r="R205" s="8">
        <v>22.4</v>
      </c>
      <c r="S205" s="8">
        <v>0</v>
      </c>
      <c r="T205" s="8">
        <v>24.8</v>
      </c>
      <c r="U205" s="8">
        <v>0</v>
      </c>
      <c r="V205" s="8">
        <v>24.1</v>
      </c>
      <c r="W205" s="8">
        <v>0</v>
      </c>
      <c r="X205" s="8">
        <v>24.8</v>
      </c>
      <c r="Y205" s="8">
        <v>0</v>
      </c>
      <c r="Z205" s="8">
        <v>25.9</v>
      </c>
      <c r="AA205" s="8">
        <v>0</v>
      </c>
      <c r="AB205" s="8">
        <v>25.4</v>
      </c>
      <c r="AC205" s="8">
        <v>0</v>
      </c>
    </row>
    <row r="206" spans="1:29" ht="14.25" customHeight="1">
      <c r="A206" s="52">
        <v>44764</v>
      </c>
      <c r="B206" s="8">
        <v>23.3</v>
      </c>
      <c r="C206" s="8">
        <v>2</v>
      </c>
      <c r="D206" s="8">
        <v>23.3</v>
      </c>
      <c r="E206" s="8">
        <v>0.5</v>
      </c>
      <c r="F206" s="8">
        <v>23.4</v>
      </c>
      <c r="G206" s="8">
        <v>1</v>
      </c>
      <c r="H206" s="8">
        <v>23.5</v>
      </c>
      <c r="I206" s="8">
        <v>1</v>
      </c>
      <c r="J206" s="8">
        <v>24</v>
      </c>
      <c r="K206" s="8">
        <v>0</v>
      </c>
      <c r="L206" s="8">
        <v>23.8</v>
      </c>
      <c r="M206" s="8">
        <v>0.6</v>
      </c>
      <c r="N206" s="8">
        <v>23.6</v>
      </c>
      <c r="O206" s="8">
        <v>1</v>
      </c>
      <c r="P206" s="8">
        <v>24.3</v>
      </c>
      <c r="Q206" s="8">
        <v>0</v>
      </c>
      <c r="R206" s="8">
        <v>22.5</v>
      </c>
      <c r="S206" s="8">
        <v>0</v>
      </c>
      <c r="T206" s="8">
        <v>23.2</v>
      </c>
      <c r="U206" s="8">
        <v>0.2</v>
      </c>
      <c r="V206" s="8">
        <v>23.2</v>
      </c>
      <c r="W206" s="8">
        <v>0</v>
      </c>
      <c r="X206" s="8">
        <v>23.7</v>
      </c>
      <c r="Y206" s="8">
        <v>0</v>
      </c>
      <c r="Z206" s="8">
        <v>24.1</v>
      </c>
      <c r="AA206" s="8">
        <v>0.5</v>
      </c>
      <c r="AB206" s="8">
        <v>23.7</v>
      </c>
      <c r="AC206" s="8">
        <v>1.3</v>
      </c>
    </row>
    <row r="207" spans="1:29" ht="14.25" customHeight="1">
      <c r="A207" s="52">
        <v>44765</v>
      </c>
      <c r="B207" s="8">
        <v>24.9</v>
      </c>
      <c r="C207" s="8">
        <v>0</v>
      </c>
      <c r="D207" s="8">
        <v>24.9</v>
      </c>
      <c r="E207" s="8">
        <v>0</v>
      </c>
      <c r="F207" s="8">
        <v>24.6</v>
      </c>
      <c r="G207" s="8">
        <v>0</v>
      </c>
      <c r="H207" s="8">
        <v>25</v>
      </c>
      <c r="I207" s="8">
        <v>0</v>
      </c>
      <c r="J207" s="8">
        <v>24.4</v>
      </c>
      <c r="K207" s="8">
        <v>0</v>
      </c>
      <c r="L207" s="8">
        <v>25</v>
      </c>
      <c r="M207" s="8">
        <v>0</v>
      </c>
      <c r="N207" s="8">
        <v>25.2</v>
      </c>
      <c r="O207" s="8">
        <v>0</v>
      </c>
      <c r="P207" s="8">
        <v>24.4</v>
      </c>
      <c r="Q207" s="8">
        <v>0</v>
      </c>
      <c r="R207" s="8">
        <v>21.2</v>
      </c>
      <c r="S207" s="8">
        <v>0</v>
      </c>
      <c r="T207" s="8">
        <v>25.1</v>
      </c>
      <c r="U207" s="8">
        <v>0</v>
      </c>
      <c r="V207" s="8">
        <v>23.4</v>
      </c>
      <c r="W207" s="8">
        <v>0</v>
      </c>
      <c r="X207" s="8">
        <v>23.2</v>
      </c>
      <c r="Y207" s="8">
        <v>0</v>
      </c>
      <c r="Z207" s="8">
        <v>24.8</v>
      </c>
      <c r="AA207" s="8">
        <v>0</v>
      </c>
      <c r="AB207" s="8">
        <v>24.9</v>
      </c>
      <c r="AC207" s="8">
        <v>0</v>
      </c>
    </row>
    <row r="208" spans="1:29" ht="14.25" customHeight="1">
      <c r="A208" s="52">
        <v>44766</v>
      </c>
      <c r="B208" s="8">
        <v>22.6</v>
      </c>
      <c r="C208" s="8">
        <v>0</v>
      </c>
      <c r="D208" s="8">
        <v>22.1</v>
      </c>
      <c r="E208" s="8">
        <v>0</v>
      </c>
      <c r="F208" s="8">
        <v>22.9</v>
      </c>
      <c r="G208" s="8">
        <v>0</v>
      </c>
      <c r="H208" s="8">
        <v>22.2</v>
      </c>
      <c r="I208" s="8">
        <v>0</v>
      </c>
      <c r="J208" s="8">
        <v>22.4</v>
      </c>
      <c r="K208" s="8">
        <v>0</v>
      </c>
      <c r="L208" s="8">
        <v>22</v>
      </c>
      <c r="M208" s="8">
        <v>0</v>
      </c>
      <c r="N208" s="8">
        <v>22.1</v>
      </c>
      <c r="O208" s="8">
        <v>0</v>
      </c>
      <c r="P208" s="8">
        <v>22.3</v>
      </c>
      <c r="Q208" s="8">
        <v>0</v>
      </c>
      <c r="R208" s="8">
        <v>19.5</v>
      </c>
      <c r="S208" s="8">
        <v>0</v>
      </c>
      <c r="T208" s="8">
        <v>22.3</v>
      </c>
      <c r="U208" s="8">
        <v>0</v>
      </c>
      <c r="V208" s="8">
        <v>22</v>
      </c>
      <c r="W208" s="8">
        <v>0</v>
      </c>
      <c r="X208" s="8">
        <v>21.8</v>
      </c>
      <c r="Y208" s="8">
        <v>0</v>
      </c>
      <c r="Z208" s="8">
        <v>22.5</v>
      </c>
      <c r="AA208" s="8">
        <v>0</v>
      </c>
      <c r="AB208" s="8">
        <v>23</v>
      </c>
      <c r="AC208" s="8">
        <v>0</v>
      </c>
    </row>
    <row r="209" spans="1:29" ht="14.25" customHeight="1">
      <c r="A209" s="52">
        <v>44767</v>
      </c>
      <c r="B209" s="8">
        <v>20.6</v>
      </c>
      <c r="C209" s="8">
        <v>0</v>
      </c>
      <c r="D209" s="8">
        <v>20.5</v>
      </c>
      <c r="E209" s="8">
        <v>0</v>
      </c>
      <c r="F209" s="8">
        <v>20.5</v>
      </c>
      <c r="G209" s="8">
        <v>0</v>
      </c>
      <c r="H209" s="8">
        <v>20.6</v>
      </c>
      <c r="I209" s="8">
        <v>0</v>
      </c>
      <c r="J209" s="8">
        <v>20.9</v>
      </c>
      <c r="K209" s="8">
        <v>0</v>
      </c>
      <c r="L209" s="8">
        <v>20.100000000000001</v>
      </c>
      <c r="M209" s="8">
        <v>0</v>
      </c>
      <c r="N209" s="8">
        <v>20.2</v>
      </c>
      <c r="O209" s="8">
        <v>0</v>
      </c>
      <c r="P209" s="8">
        <v>20.100000000000001</v>
      </c>
      <c r="Q209" s="8">
        <v>0</v>
      </c>
      <c r="R209" s="8">
        <v>19</v>
      </c>
      <c r="S209" s="8">
        <v>0</v>
      </c>
      <c r="T209" s="8">
        <v>20.6</v>
      </c>
      <c r="U209" s="8">
        <v>0</v>
      </c>
      <c r="V209" s="8">
        <v>19.899999999999999</v>
      </c>
      <c r="W209" s="8">
        <v>0</v>
      </c>
      <c r="X209" s="8">
        <v>18.2</v>
      </c>
      <c r="Y209" s="8">
        <v>0</v>
      </c>
      <c r="Z209" s="8">
        <v>20.9</v>
      </c>
      <c r="AA209" s="8">
        <v>0</v>
      </c>
      <c r="AB209" s="8">
        <v>20.9</v>
      </c>
      <c r="AC209" s="8">
        <v>0</v>
      </c>
    </row>
    <row r="210" spans="1:29" ht="14.25" customHeight="1">
      <c r="A210" s="52">
        <v>44768</v>
      </c>
      <c r="B210" s="8">
        <v>22.1</v>
      </c>
      <c r="C210" s="8">
        <v>0</v>
      </c>
      <c r="D210" s="8">
        <v>21.9</v>
      </c>
      <c r="E210" s="8">
        <v>0</v>
      </c>
      <c r="F210" s="8">
        <v>22.1</v>
      </c>
      <c r="G210" s="8">
        <v>0</v>
      </c>
      <c r="H210" s="8">
        <v>21.9</v>
      </c>
      <c r="I210" s="8">
        <v>0</v>
      </c>
      <c r="J210" s="8">
        <v>22.1</v>
      </c>
      <c r="K210" s="8">
        <v>0</v>
      </c>
      <c r="L210" s="8">
        <v>22</v>
      </c>
      <c r="M210" s="8">
        <v>0</v>
      </c>
      <c r="N210" s="8">
        <v>22.2</v>
      </c>
      <c r="O210" s="8">
        <v>0</v>
      </c>
      <c r="P210" s="8">
        <v>21.1</v>
      </c>
      <c r="Q210" s="8">
        <v>0</v>
      </c>
      <c r="R210" s="8">
        <v>20.6</v>
      </c>
      <c r="S210" s="8">
        <v>0</v>
      </c>
      <c r="T210" s="8">
        <v>22.4</v>
      </c>
      <c r="U210" s="8">
        <v>0</v>
      </c>
      <c r="V210" s="8">
        <v>21.1</v>
      </c>
      <c r="W210" s="8">
        <v>1</v>
      </c>
      <c r="X210" s="8">
        <v>20</v>
      </c>
      <c r="Y210" s="8">
        <v>2.8</v>
      </c>
      <c r="Z210" s="8">
        <v>22.3</v>
      </c>
      <c r="AA210" s="8">
        <v>0</v>
      </c>
      <c r="AB210" s="8">
        <v>22.3</v>
      </c>
      <c r="AC210" s="8">
        <v>0</v>
      </c>
    </row>
    <row r="211" spans="1:29" ht="14.25" customHeight="1">
      <c r="A211" s="52">
        <v>44769</v>
      </c>
      <c r="B211" s="8">
        <v>26.1</v>
      </c>
      <c r="C211" s="8">
        <v>0</v>
      </c>
      <c r="D211" s="8">
        <v>25.9</v>
      </c>
      <c r="E211" s="8">
        <v>0</v>
      </c>
      <c r="F211" s="8">
        <v>25.2</v>
      </c>
      <c r="G211" s="8">
        <v>0</v>
      </c>
      <c r="H211" s="8">
        <v>26.2</v>
      </c>
      <c r="I211" s="8">
        <v>0</v>
      </c>
      <c r="J211" s="8">
        <v>24.1</v>
      </c>
      <c r="K211" s="8">
        <v>0</v>
      </c>
      <c r="L211" s="8">
        <v>24.2</v>
      </c>
      <c r="M211" s="8">
        <v>0</v>
      </c>
      <c r="N211" s="8">
        <v>24</v>
      </c>
      <c r="O211" s="8">
        <v>0</v>
      </c>
      <c r="P211" s="8">
        <v>24.5</v>
      </c>
      <c r="Q211" s="8">
        <v>0</v>
      </c>
      <c r="R211" s="8">
        <v>19.5</v>
      </c>
      <c r="S211" s="8">
        <v>0</v>
      </c>
      <c r="T211" s="8">
        <v>24.3</v>
      </c>
      <c r="U211" s="8">
        <v>0</v>
      </c>
      <c r="V211" s="8">
        <v>23.7</v>
      </c>
      <c r="W211" s="8">
        <v>0</v>
      </c>
      <c r="X211" s="8">
        <v>24.4</v>
      </c>
      <c r="Y211" s="8">
        <v>0</v>
      </c>
      <c r="Z211" s="8">
        <v>24.8</v>
      </c>
      <c r="AA211" s="8">
        <v>0</v>
      </c>
      <c r="AB211" s="8">
        <v>25.2</v>
      </c>
      <c r="AC211" s="8">
        <v>0</v>
      </c>
    </row>
    <row r="212" spans="1:29" ht="14.25" customHeight="1">
      <c r="A212" s="52">
        <v>44770</v>
      </c>
      <c r="B212" s="8">
        <v>22.7</v>
      </c>
      <c r="C212" s="8">
        <v>0</v>
      </c>
      <c r="D212" s="8">
        <v>22</v>
      </c>
      <c r="E212" s="8">
        <v>0</v>
      </c>
      <c r="F212" s="8">
        <v>22.8</v>
      </c>
      <c r="G212" s="8">
        <v>0</v>
      </c>
      <c r="H212" s="8">
        <v>22.1</v>
      </c>
      <c r="I212" s="8">
        <v>0</v>
      </c>
      <c r="J212" s="8">
        <v>21.7</v>
      </c>
      <c r="K212" s="8">
        <v>0.8</v>
      </c>
      <c r="L212" s="8">
        <v>22</v>
      </c>
      <c r="M212" s="8">
        <v>0</v>
      </c>
      <c r="N212" s="8">
        <v>22.1</v>
      </c>
      <c r="O212" s="8">
        <v>0</v>
      </c>
      <c r="P212" s="8">
        <v>21.3</v>
      </c>
      <c r="Q212" s="8">
        <v>0</v>
      </c>
      <c r="R212" s="8">
        <v>20</v>
      </c>
      <c r="S212" s="8">
        <v>0</v>
      </c>
      <c r="T212" s="8">
        <v>22.6</v>
      </c>
      <c r="U212" s="8">
        <v>0</v>
      </c>
      <c r="V212" s="8">
        <v>21.6</v>
      </c>
      <c r="W212" s="8">
        <v>0.5</v>
      </c>
      <c r="X212" s="8">
        <v>20.6</v>
      </c>
      <c r="Y212" s="8">
        <v>0</v>
      </c>
      <c r="Z212" s="8">
        <v>22.6</v>
      </c>
      <c r="AA212" s="8">
        <v>0</v>
      </c>
      <c r="AB212" s="8">
        <v>22.9</v>
      </c>
      <c r="AC212" s="8">
        <v>0</v>
      </c>
    </row>
    <row r="213" spans="1:29" ht="14.25" customHeight="1">
      <c r="A213" s="52">
        <v>44771</v>
      </c>
      <c r="B213" s="8">
        <v>23</v>
      </c>
      <c r="C213" s="8">
        <v>0</v>
      </c>
      <c r="D213" s="8">
        <v>22.3</v>
      </c>
      <c r="E213" s="8">
        <v>0</v>
      </c>
      <c r="F213" s="8">
        <v>22.3</v>
      </c>
      <c r="G213" s="8">
        <v>0</v>
      </c>
      <c r="H213" s="8">
        <v>22.5</v>
      </c>
      <c r="I213" s="8">
        <v>0</v>
      </c>
      <c r="J213" s="8">
        <v>21.8</v>
      </c>
      <c r="K213" s="8">
        <v>0</v>
      </c>
      <c r="L213" s="8">
        <v>23.1</v>
      </c>
      <c r="M213" s="8">
        <v>0</v>
      </c>
      <c r="N213" s="8">
        <v>23.2</v>
      </c>
      <c r="O213" s="8">
        <v>0</v>
      </c>
      <c r="P213" s="8">
        <v>22.6</v>
      </c>
      <c r="Q213" s="8">
        <v>0</v>
      </c>
      <c r="R213" s="8">
        <v>19</v>
      </c>
      <c r="S213" s="8">
        <v>0</v>
      </c>
      <c r="T213" s="8">
        <v>23.2</v>
      </c>
      <c r="U213" s="8">
        <v>0</v>
      </c>
      <c r="V213" s="8">
        <v>20.9</v>
      </c>
      <c r="W213" s="8">
        <v>0</v>
      </c>
      <c r="X213" s="8">
        <v>22.3</v>
      </c>
      <c r="Y213" s="8">
        <v>0</v>
      </c>
      <c r="Z213" s="8">
        <v>22.4</v>
      </c>
      <c r="AA213" s="8">
        <v>0</v>
      </c>
      <c r="AB213" s="8">
        <v>22.4</v>
      </c>
      <c r="AC213" s="8">
        <v>0</v>
      </c>
    </row>
    <row r="214" spans="1:29" ht="14.25" customHeight="1">
      <c r="A214" s="52">
        <v>44772</v>
      </c>
      <c r="B214" s="8">
        <v>29.1</v>
      </c>
      <c r="C214" s="8">
        <v>0</v>
      </c>
      <c r="D214" s="8">
        <v>29.2</v>
      </c>
      <c r="E214" s="8">
        <v>0</v>
      </c>
      <c r="F214" s="8">
        <v>27</v>
      </c>
      <c r="G214" s="8">
        <v>0</v>
      </c>
      <c r="H214" s="8">
        <v>29.8</v>
      </c>
      <c r="I214" s="8">
        <v>0</v>
      </c>
      <c r="J214" s="8">
        <v>27</v>
      </c>
      <c r="K214" s="8">
        <v>0</v>
      </c>
      <c r="L214" s="8">
        <v>29.2</v>
      </c>
      <c r="M214" s="8">
        <v>0</v>
      </c>
      <c r="N214" s="8">
        <v>29.6</v>
      </c>
      <c r="O214" s="8">
        <v>0</v>
      </c>
      <c r="P214" s="8">
        <v>27.7</v>
      </c>
      <c r="Q214" s="8">
        <v>0</v>
      </c>
      <c r="R214" s="8">
        <v>23.6</v>
      </c>
      <c r="S214" s="8">
        <v>0</v>
      </c>
      <c r="T214" s="8">
        <v>29.4</v>
      </c>
      <c r="U214" s="8">
        <v>0</v>
      </c>
      <c r="V214" s="8">
        <v>25.6</v>
      </c>
      <c r="W214" s="8">
        <v>0</v>
      </c>
      <c r="X214" s="8">
        <v>27.1</v>
      </c>
      <c r="Y214" s="8">
        <v>0</v>
      </c>
      <c r="Z214" s="8">
        <v>27.4</v>
      </c>
      <c r="AA214" s="8">
        <v>0</v>
      </c>
      <c r="AB214" s="8">
        <v>27.1</v>
      </c>
      <c r="AC214" s="8">
        <v>0</v>
      </c>
    </row>
    <row r="215" spans="1:29" ht="14.25" customHeight="1">
      <c r="A215" s="52">
        <v>44773</v>
      </c>
      <c r="B215" s="8">
        <v>29.2</v>
      </c>
      <c r="C215" s="8">
        <v>0</v>
      </c>
      <c r="D215" s="8">
        <v>29.2</v>
      </c>
      <c r="E215" s="8">
        <v>0</v>
      </c>
      <c r="F215" s="8">
        <v>29</v>
      </c>
      <c r="G215" s="8">
        <v>0</v>
      </c>
      <c r="H215" s="8">
        <v>29.1</v>
      </c>
      <c r="I215" s="8">
        <v>0</v>
      </c>
      <c r="J215" s="8">
        <v>28.5</v>
      </c>
      <c r="K215" s="8">
        <v>0</v>
      </c>
      <c r="L215" s="8">
        <v>28.6</v>
      </c>
      <c r="M215" s="8">
        <v>0</v>
      </c>
      <c r="N215" s="8">
        <v>28.4</v>
      </c>
      <c r="O215" s="8">
        <v>0</v>
      </c>
      <c r="P215" s="8">
        <v>28.3</v>
      </c>
      <c r="Q215" s="8">
        <v>0</v>
      </c>
      <c r="R215" s="8">
        <v>24.7</v>
      </c>
      <c r="S215" s="8">
        <v>0</v>
      </c>
      <c r="T215" s="8">
        <v>28.4</v>
      </c>
      <c r="U215" s="8">
        <v>0</v>
      </c>
      <c r="V215" s="8">
        <v>27.6</v>
      </c>
      <c r="W215" s="8">
        <v>0</v>
      </c>
      <c r="X215" s="8">
        <v>28.8</v>
      </c>
      <c r="Y215" s="8">
        <v>0</v>
      </c>
      <c r="Z215" s="8">
        <v>29.2</v>
      </c>
      <c r="AA215" s="8">
        <v>0</v>
      </c>
      <c r="AB215" s="8">
        <v>29.2</v>
      </c>
      <c r="AC215" s="8">
        <v>0</v>
      </c>
    </row>
    <row r="216" spans="1:29" ht="14.25" customHeight="1">
      <c r="A216" s="52">
        <v>44774</v>
      </c>
      <c r="B216" s="8">
        <v>21.9</v>
      </c>
      <c r="C216" s="8">
        <v>0.5</v>
      </c>
      <c r="D216" s="8">
        <v>20.9</v>
      </c>
      <c r="E216" s="8">
        <v>8.6</v>
      </c>
      <c r="F216" s="8">
        <v>21.7</v>
      </c>
      <c r="G216" s="8">
        <v>9.9</v>
      </c>
      <c r="H216" s="8">
        <v>21.4</v>
      </c>
      <c r="I216" s="8">
        <v>2.2999999999999998</v>
      </c>
      <c r="J216" s="8">
        <v>21.8</v>
      </c>
      <c r="K216" s="8">
        <v>0</v>
      </c>
      <c r="L216" s="8">
        <v>20.2</v>
      </c>
      <c r="M216" s="8">
        <v>3.2</v>
      </c>
      <c r="N216" s="8">
        <v>20.3</v>
      </c>
      <c r="O216" s="8">
        <v>2.2000000000000002</v>
      </c>
      <c r="P216" s="8">
        <v>21.2</v>
      </c>
      <c r="Q216" s="8">
        <v>1.5</v>
      </c>
      <c r="R216" s="8">
        <v>20.5</v>
      </c>
      <c r="S216" s="8">
        <v>2</v>
      </c>
      <c r="T216" s="8">
        <v>20.3</v>
      </c>
      <c r="U216" s="8">
        <v>11.2</v>
      </c>
      <c r="V216" s="8">
        <v>21.6</v>
      </c>
      <c r="W216" s="8">
        <v>0</v>
      </c>
      <c r="X216" s="8">
        <v>21.6</v>
      </c>
      <c r="Y216" s="8">
        <v>0.5</v>
      </c>
      <c r="Z216" s="8">
        <v>22.2</v>
      </c>
      <c r="AA216" s="8">
        <v>0.5</v>
      </c>
      <c r="AB216" s="8">
        <v>22.1</v>
      </c>
      <c r="AC216" s="8">
        <v>4.8</v>
      </c>
    </row>
    <row r="217" spans="1:29" ht="14.25" customHeight="1">
      <c r="A217" s="52">
        <v>44775</v>
      </c>
      <c r="B217" s="8">
        <v>20.3</v>
      </c>
      <c r="C217" s="8">
        <v>0.5</v>
      </c>
      <c r="D217" s="8">
        <v>19.7</v>
      </c>
      <c r="E217" s="8">
        <v>0</v>
      </c>
      <c r="F217" s="8">
        <v>20.5</v>
      </c>
      <c r="G217" s="8">
        <v>0</v>
      </c>
      <c r="H217" s="8">
        <v>20</v>
      </c>
      <c r="I217" s="8">
        <v>0</v>
      </c>
      <c r="J217" s="8">
        <v>20.100000000000001</v>
      </c>
      <c r="K217" s="8">
        <v>0</v>
      </c>
      <c r="L217" s="8">
        <v>19.2</v>
      </c>
      <c r="M217" s="8">
        <v>0</v>
      </c>
      <c r="N217" s="8">
        <v>19.399999999999999</v>
      </c>
      <c r="O217" s="8">
        <v>0</v>
      </c>
      <c r="P217" s="8">
        <v>19.100000000000001</v>
      </c>
      <c r="Q217" s="8">
        <v>0</v>
      </c>
      <c r="R217" s="8">
        <v>21.6</v>
      </c>
      <c r="S217" s="8">
        <v>0</v>
      </c>
      <c r="T217" s="8">
        <v>19.399999999999999</v>
      </c>
      <c r="U217" s="8">
        <v>0</v>
      </c>
      <c r="V217" s="8">
        <v>19.600000000000001</v>
      </c>
      <c r="W217" s="8">
        <v>0</v>
      </c>
      <c r="X217" s="8">
        <v>18.8</v>
      </c>
      <c r="Y217" s="8">
        <v>0</v>
      </c>
      <c r="Z217" s="8">
        <v>20.8</v>
      </c>
      <c r="AA217" s="8">
        <v>0</v>
      </c>
      <c r="AB217" s="8">
        <v>20.8</v>
      </c>
      <c r="AC217" s="8">
        <v>0</v>
      </c>
    </row>
    <row r="218" spans="1:29" ht="14.25" customHeight="1">
      <c r="A218" s="52">
        <v>44776</v>
      </c>
      <c r="B218" s="8">
        <v>19.3</v>
      </c>
      <c r="C218" s="8">
        <v>0</v>
      </c>
      <c r="D218" s="8">
        <v>18.7</v>
      </c>
      <c r="E218" s="8">
        <v>0</v>
      </c>
      <c r="F218" s="8">
        <v>19.600000000000001</v>
      </c>
      <c r="G218" s="8">
        <v>0</v>
      </c>
      <c r="H218" s="8">
        <v>19.100000000000001</v>
      </c>
      <c r="I218" s="8">
        <v>0</v>
      </c>
      <c r="J218" s="8">
        <v>19.2</v>
      </c>
      <c r="K218" s="8">
        <v>0</v>
      </c>
      <c r="L218" s="8">
        <v>19.399999999999999</v>
      </c>
      <c r="M218" s="8">
        <v>0</v>
      </c>
      <c r="N218" s="8">
        <v>19.2</v>
      </c>
      <c r="O218" s="8">
        <v>0</v>
      </c>
      <c r="P218" s="8">
        <v>17.899999999999999</v>
      </c>
      <c r="Q218" s="8">
        <v>0</v>
      </c>
      <c r="R218" s="8">
        <v>16.2</v>
      </c>
      <c r="S218" s="8">
        <v>0</v>
      </c>
      <c r="T218" s="8">
        <v>19.2</v>
      </c>
      <c r="U218" s="8">
        <v>0</v>
      </c>
      <c r="V218" s="8">
        <v>18.2</v>
      </c>
      <c r="W218" s="8">
        <v>0</v>
      </c>
      <c r="X218" s="8">
        <v>17.399999999999999</v>
      </c>
      <c r="Y218" s="8">
        <v>0</v>
      </c>
      <c r="Z218" s="8">
        <v>19.899999999999999</v>
      </c>
      <c r="AA218" s="8">
        <v>0</v>
      </c>
      <c r="AB218" s="8">
        <v>19.7</v>
      </c>
      <c r="AC218" s="8">
        <v>0</v>
      </c>
    </row>
    <row r="219" spans="1:29" ht="14.25" customHeight="1">
      <c r="A219" s="52">
        <v>44777</v>
      </c>
      <c r="B219" s="8">
        <v>20</v>
      </c>
      <c r="C219" s="8">
        <v>0</v>
      </c>
      <c r="D219" s="8">
        <v>19.7</v>
      </c>
      <c r="E219" s="8">
        <v>0</v>
      </c>
      <c r="F219" s="8">
        <v>19.5</v>
      </c>
      <c r="G219" s="8">
        <v>0</v>
      </c>
      <c r="H219" s="8">
        <v>20</v>
      </c>
      <c r="I219" s="8">
        <v>0</v>
      </c>
      <c r="J219" s="8">
        <v>19.8</v>
      </c>
      <c r="K219" s="8">
        <v>0</v>
      </c>
      <c r="L219" s="8">
        <v>20.100000000000001</v>
      </c>
      <c r="M219" s="8">
        <v>0</v>
      </c>
      <c r="N219" s="8">
        <v>20.2</v>
      </c>
      <c r="O219" s="8">
        <v>0</v>
      </c>
      <c r="P219" s="8">
        <v>18.899999999999999</v>
      </c>
      <c r="Q219" s="8">
        <v>0</v>
      </c>
      <c r="R219" s="8">
        <v>15.1</v>
      </c>
      <c r="S219" s="8">
        <v>0</v>
      </c>
      <c r="T219" s="8">
        <v>20.2</v>
      </c>
      <c r="U219" s="8">
        <v>0</v>
      </c>
      <c r="V219" s="8">
        <v>18</v>
      </c>
      <c r="W219" s="8">
        <v>0</v>
      </c>
      <c r="X219" s="8">
        <v>17.7</v>
      </c>
      <c r="Y219" s="8">
        <v>0</v>
      </c>
      <c r="Z219" s="8">
        <v>20.5</v>
      </c>
      <c r="AA219" s="8">
        <v>0</v>
      </c>
      <c r="AB219" s="8">
        <v>19.899999999999999</v>
      </c>
      <c r="AC219" s="8">
        <v>0</v>
      </c>
    </row>
    <row r="220" spans="1:29" ht="14.25" customHeight="1">
      <c r="A220" s="52">
        <v>44778</v>
      </c>
      <c r="B220" s="8">
        <v>23.2</v>
      </c>
      <c r="C220" s="8">
        <v>0</v>
      </c>
      <c r="D220" s="8">
        <v>22.8</v>
      </c>
      <c r="E220" s="8">
        <v>0</v>
      </c>
      <c r="F220" s="8">
        <v>22.4</v>
      </c>
      <c r="G220" s="8">
        <v>0</v>
      </c>
      <c r="H220" s="8">
        <v>23.5</v>
      </c>
      <c r="I220" s="8">
        <v>0</v>
      </c>
      <c r="J220" s="8">
        <v>21.1</v>
      </c>
      <c r="K220" s="8">
        <v>0</v>
      </c>
      <c r="L220" s="8">
        <v>23.4</v>
      </c>
      <c r="M220" s="8">
        <v>0</v>
      </c>
      <c r="N220" s="8">
        <v>23.6</v>
      </c>
      <c r="O220" s="8">
        <v>0</v>
      </c>
      <c r="P220" s="8">
        <v>21.3</v>
      </c>
      <c r="Q220" s="8">
        <v>0</v>
      </c>
      <c r="R220" s="8">
        <v>17.8</v>
      </c>
      <c r="S220" s="8">
        <v>0</v>
      </c>
      <c r="T220" s="8">
        <v>23.6</v>
      </c>
      <c r="U220" s="8">
        <v>0</v>
      </c>
      <c r="V220" s="8">
        <v>19.5</v>
      </c>
      <c r="W220" s="8">
        <v>0</v>
      </c>
      <c r="X220" s="8">
        <v>21.3</v>
      </c>
      <c r="Y220" s="8">
        <v>0</v>
      </c>
      <c r="Z220" s="8">
        <v>21.9</v>
      </c>
      <c r="AA220" s="8">
        <v>0</v>
      </c>
      <c r="AB220" s="8">
        <v>20.7</v>
      </c>
      <c r="AC220" s="8">
        <v>0</v>
      </c>
    </row>
    <row r="221" spans="1:29" ht="14.25" customHeight="1">
      <c r="A221" s="52">
        <v>44779</v>
      </c>
      <c r="B221" s="8">
        <v>26.5</v>
      </c>
      <c r="C221" s="8">
        <v>0</v>
      </c>
      <c r="D221" s="8">
        <v>26.9</v>
      </c>
      <c r="E221" s="8">
        <v>0</v>
      </c>
      <c r="F221" s="8">
        <v>26.6</v>
      </c>
      <c r="G221" s="8">
        <v>0</v>
      </c>
      <c r="H221" s="8">
        <v>27.4</v>
      </c>
      <c r="I221" s="8">
        <v>0</v>
      </c>
      <c r="J221" s="8">
        <v>24.1</v>
      </c>
      <c r="K221" s="8">
        <v>0</v>
      </c>
      <c r="L221" s="8">
        <v>27.6</v>
      </c>
      <c r="M221" s="8">
        <v>0</v>
      </c>
      <c r="N221" s="8">
        <v>28</v>
      </c>
      <c r="O221" s="8">
        <v>0</v>
      </c>
      <c r="P221" s="8">
        <v>25.2</v>
      </c>
      <c r="Q221" s="8">
        <v>0</v>
      </c>
      <c r="R221" s="8">
        <v>20.6</v>
      </c>
      <c r="S221" s="8">
        <v>0</v>
      </c>
      <c r="T221" s="8">
        <v>28.1</v>
      </c>
      <c r="U221" s="8">
        <v>0</v>
      </c>
      <c r="V221" s="8">
        <v>22.5</v>
      </c>
      <c r="W221" s="8">
        <v>0</v>
      </c>
      <c r="X221" s="8">
        <v>25.2</v>
      </c>
      <c r="Y221" s="8">
        <v>0</v>
      </c>
      <c r="Z221" s="8">
        <v>23.7</v>
      </c>
      <c r="AA221" s="8">
        <v>0</v>
      </c>
      <c r="AB221" s="8">
        <v>23.2</v>
      </c>
      <c r="AC221" s="8">
        <v>0</v>
      </c>
    </row>
    <row r="222" spans="1:29" ht="14.25" customHeight="1">
      <c r="A222" s="52">
        <v>44780</v>
      </c>
      <c r="B222" s="8">
        <v>29.9</v>
      </c>
      <c r="C222" s="8">
        <v>0</v>
      </c>
      <c r="D222" s="8">
        <v>30.4</v>
      </c>
      <c r="E222" s="8">
        <v>0</v>
      </c>
      <c r="F222" s="8">
        <v>29.4</v>
      </c>
      <c r="G222" s="8">
        <v>0</v>
      </c>
      <c r="H222" s="8">
        <v>30.3</v>
      </c>
      <c r="I222" s="8">
        <v>0</v>
      </c>
      <c r="J222" s="8">
        <v>26.9</v>
      </c>
      <c r="K222" s="8">
        <v>0</v>
      </c>
      <c r="L222" s="8">
        <v>30.4</v>
      </c>
      <c r="M222" s="8">
        <v>0</v>
      </c>
      <c r="N222" s="8">
        <v>30.6</v>
      </c>
      <c r="O222" s="8">
        <v>0</v>
      </c>
      <c r="P222" s="8">
        <v>28.6</v>
      </c>
      <c r="Q222" s="8">
        <v>0</v>
      </c>
      <c r="R222" s="8">
        <v>23.7</v>
      </c>
      <c r="S222" s="8">
        <v>0</v>
      </c>
      <c r="T222" s="8">
        <v>30.7</v>
      </c>
      <c r="U222" s="8">
        <v>0</v>
      </c>
      <c r="V222" s="8">
        <v>25.4</v>
      </c>
      <c r="W222" s="8">
        <v>0</v>
      </c>
      <c r="X222" s="8">
        <v>29</v>
      </c>
      <c r="Y222" s="8">
        <v>0</v>
      </c>
      <c r="Z222" s="8">
        <v>26.7</v>
      </c>
      <c r="AA222" s="8">
        <v>0</v>
      </c>
      <c r="AB222" s="8">
        <v>26.7</v>
      </c>
      <c r="AC222" s="8">
        <v>0</v>
      </c>
    </row>
    <row r="223" spans="1:29" ht="14.25" customHeight="1">
      <c r="A223" s="52">
        <v>44781</v>
      </c>
      <c r="B223" s="8">
        <v>26.5</v>
      </c>
      <c r="C223" s="8">
        <v>0</v>
      </c>
      <c r="D223" s="8">
        <v>26</v>
      </c>
      <c r="E223" s="8">
        <v>0</v>
      </c>
      <c r="F223" s="8">
        <v>26.3</v>
      </c>
      <c r="G223" s="8">
        <v>0</v>
      </c>
      <c r="H223" s="8">
        <v>26.2</v>
      </c>
      <c r="I223" s="8">
        <v>0</v>
      </c>
      <c r="J223" s="8">
        <v>26.5</v>
      </c>
      <c r="K223" s="8">
        <v>0</v>
      </c>
      <c r="L223" s="8">
        <v>27</v>
      </c>
      <c r="M223" s="8">
        <v>0</v>
      </c>
      <c r="N223" s="8">
        <v>27.2</v>
      </c>
      <c r="O223" s="8">
        <v>0</v>
      </c>
      <c r="P223" s="8">
        <v>26.4</v>
      </c>
      <c r="Q223" s="8">
        <v>0</v>
      </c>
      <c r="R223" s="8">
        <v>23.4</v>
      </c>
      <c r="S223" s="8">
        <v>0</v>
      </c>
      <c r="T223" s="8">
        <v>27.3</v>
      </c>
      <c r="U223" s="8">
        <v>0</v>
      </c>
      <c r="V223" s="8">
        <v>26</v>
      </c>
      <c r="W223" s="8">
        <v>0</v>
      </c>
      <c r="X223" s="8">
        <v>25.7</v>
      </c>
      <c r="Y223" s="8">
        <v>0</v>
      </c>
      <c r="Z223" s="8">
        <v>26.9</v>
      </c>
      <c r="AA223" s="8">
        <v>0</v>
      </c>
      <c r="AB223" s="8">
        <v>26</v>
      </c>
      <c r="AC223" s="8">
        <v>0</v>
      </c>
    </row>
    <row r="224" spans="1:29" ht="14.25" customHeight="1">
      <c r="A224" s="52">
        <v>44782</v>
      </c>
      <c r="B224" s="8">
        <v>27.8</v>
      </c>
      <c r="C224" s="8">
        <v>0</v>
      </c>
      <c r="D224" s="8">
        <v>27.5</v>
      </c>
      <c r="E224" s="8">
        <v>0</v>
      </c>
      <c r="F224" s="8">
        <v>27.3</v>
      </c>
      <c r="G224" s="8">
        <v>0</v>
      </c>
      <c r="H224" s="8">
        <v>27.5</v>
      </c>
      <c r="I224" s="8">
        <v>0</v>
      </c>
      <c r="J224" s="8">
        <v>27</v>
      </c>
      <c r="K224" s="8">
        <v>0</v>
      </c>
      <c r="L224" s="8">
        <v>27.8</v>
      </c>
      <c r="M224" s="8">
        <v>0</v>
      </c>
      <c r="N224" s="8">
        <v>27.9</v>
      </c>
      <c r="O224" s="8">
        <v>0</v>
      </c>
      <c r="P224" s="8">
        <v>27.2</v>
      </c>
      <c r="Q224" s="8">
        <v>0</v>
      </c>
      <c r="R224" s="8">
        <v>22.6</v>
      </c>
      <c r="S224" s="8">
        <v>0</v>
      </c>
      <c r="T224" s="8">
        <v>28</v>
      </c>
      <c r="U224" s="8">
        <v>0</v>
      </c>
      <c r="V224" s="8">
        <v>26</v>
      </c>
      <c r="W224" s="8">
        <v>0</v>
      </c>
      <c r="X224" s="8">
        <v>26.7</v>
      </c>
      <c r="Y224" s="8">
        <v>0</v>
      </c>
      <c r="Z224" s="8">
        <v>27.6</v>
      </c>
      <c r="AA224" s="8">
        <v>0</v>
      </c>
      <c r="AB224" s="8">
        <v>27.7</v>
      </c>
      <c r="AC224" s="8">
        <v>0</v>
      </c>
    </row>
    <row r="225" spans="1:29" ht="14.25" customHeight="1">
      <c r="A225" s="52">
        <v>44783</v>
      </c>
      <c r="B225" s="8">
        <v>26.7</v>
      </c>
      <c r="C225" s="8">
        <v>0</v>
      </c>
      <c r="D225" s="8">
        <v>26.9</v>
      </c>
      <c r="E225" s="8">
        <v>0</v>
      </c>
      <c r="F225" s="8">
        <v>26.4</v>
      </c>
      <c r="G225" s="8">
        <v>0</v>
      </c>
      <c r="H225" s="8">
        <v>26.9</v>
      </c>
      <c r="I225" s="8">
        <v>0</v>
      </c>
      <c r="J225" s="8">
        <v>26.8</v>
      </c>
      <c r="K225" s="8">
        <v>0</v>
      </c>
      <c r="L225" s="8">
        <v>27.6</v>
      </c>
      <c r="M225" s="8">
        <v>0</v>
      </c>
      <c r="N225" s="8">
        <v>27</v>
      </c>
      <c r="O225" s="8">
        <v>0.2</v>
      </c>
      <c r="P225" s="8">
        <v>27.9</v>
      </c>
      <c r="Q225" s="8">
        <v>0</v>
      </c>
      <c r="R225" s="8">
        <v>24.8</v>
      </c>
      <c r="S225" s="8">
        <v>0</v>
      </c>
      <c r="T225" s="8">
        <v>27.1</v>
      </c>
      <c r="U225" s="8">
        <v>0.2</v>
      </c>
      <c r="V225" s="8">
        <v>26</v>
      </c>
      <c r="W225" s="8">
        <v>0.5</v>
      </c>
      <c r="X225" s="8">
        <v>27.2</v>
      </c>
      <c r="Y225" s="8">
        <v>0</v>
      </c>
      <c r="Z225" s="8">
        <v>27.1</v>
      </c>
      <c r="AA225" s="8">
        <v>0</v>
      </c>
      <c r="AB225" s="8">
        <v>26.7</v>
      </c>
      <c r="AC225" s="8">
        <v>0</v>
      </c>
    </row>
    <row r="226" spans="1:29" ht="14.25" customHeight="1">
      <c r="A226" s="52">
        <v>44784</v>
      </c>
      <c r="B226" s="8">
        <v>28</v>
      </c>
      <c r="C226" s="8">
        <v>0</v>
      </c>
      <c r="D226" s="8">
        <v>28.1</v>
      </c>
      <c r="E226" s="8">
        <v>0</v>
      </c>
      <c r="F226" s="8">
        <v>28.1</v>
      </c>
      <c r="G226" s="8">
        <v>0</v>
      </c>
      <c r="H226" s="8">
        <v>28.4</v>
      </c>
      <c r="I226" s="8">
        <v>0</v>
      </c>
      <c r="J226" s="8">
        <v>27.6</v>
      </c>
      <c r="K226" s="8">
        <v>1</v>
      </c>
      <c r="L226" s="8">
        <v>28.4</v>
      </c>
      <c r="M226" s="8">
        <v>0</v>
      </c>
      <c r="N226" s="8">
        <v>28.6</v>
      </c>
      <c r="O226" s="8">
        <v>0</v>
      </c>
      <c r="P226" s="8">
        <v>27.6</v>
      </c>
      <c r="Q226" s="8">
        <v>1.5</v>
      </c>
      <c r="R226" s="8">
        <v>23.6</v>
      </c>
      <c r="S226" s="8">
        <v>2.2999999999999998</v>
      </c>
      <c r="T226" s="8">
        <v>28.2</v>
      </c>
      <c r="U226" s="8">
        <v>0</v>
      </c>
      <c r="V226" s="8">
        <v>27.5</v>
      </c>
      <c r="W226" s="8">
        <v>2.8</v>
      </c>
      <c r="X226" s="8">
        <v>26.4</v>
      </c>
      <c r="Y226" s="8">
        <v>0</v>
      </c>
      <c r="Z226" s="8">
        <v>28.5</v>
      </c>
      <c r="AA226" s="8">
        <v>0</v>
      </c>
      <c r="AB226" s="8">
        <v>28</v>
      </c>
      <c r="AC226" s="8">
        <v>0</v>
      </c>
    </row>
    <row r="227" spans="1:29" ht="14.25" customHeight="1">
      <c r="A227" s="52">
        <v>44785</v>
      </c>
      <c r="B227" s="8">
        <v>25.1</v>
      </c>
      <c r="C227" s="8">
        <v>54.6</v>
      </c>
      <c r="D227" s="8">
        <v>24.9</v>
      </c>
      <c r="E227" s="8">
        <v>4.0999999999999996</v>
      </c>
      <c r="F227" s="8">
        <v>24</v>
      </c>
      <c r="G227" s="8">
        <v>10.7</v>
      </c>
      <c r="H227" s="8">
        <v>24.9</v>
      </c>
      <c r="I227" s="8">
        <v>0.3</v>
      </c>
      <c r="J227" s="8">
        <v>24.7</v>
      </c>
      <c r="K227" s="8">
        <v>0</v>
      </c>
      <c r="L227" s="8">
        <v>22.8</v>
      </c>
      <c r="M227" s="8">
        <v>5</v>
      </c>
      <c r="N227" s="8">
        <v>22.4</v>
      </c>
      <c r="O227" s="8">
        <v>8.1999999999999993</v>
      </c>
      <c r="P227" s="8">
        <v>24.1</v>
      </c>
      <c r="Q227" s="8">
        <v>8.6</v>
      </c>
      <c r="R227" s="8">
        <v>22.3</v>
      </c>
      <c r="S227" s="8">
        <v>2.8</v>
      </c>
      <c r="T227" s="8">
        <v>22.4</v>
      </c>
      <c r="U227" s="8">
        <v>7.6</v>
      </c>
      <c r="V227" s="8">
        <v>24.3</v>
      </c>
      <c r="W227" s="8">
        <v>0.5</v>
      </c>
      <c r="X227" s="8">
        <v>23.1</v>
      </c>
      <c r="Y227" s="8">
        <v>9.6999999999999993</v>
      </c>
      <c r="Z227" s="8">
        <v>25.5</v>
      </c>
      <c r="AA227" s="8">
        <v>0.5</v>
      </c>
      <c r="AB227" s="8">
        <v>24.5</v>
      </c>
      <c r="AC227" s="8">
        <v>2</v>
      </c>
    </row>
    <row r="228" spans="1:29" ht="14.25" customHeight="1">
      <c r="A228" s="52">
        <v>44786</v>
      </c>
      <c r="B228" s="8">
        <v>19.899999999999999</v>
      </c>
      <c r="C228" s="8">
        <v>0.8</v>
      </c>
      <c r="D228" s="8">
        <v>20.100000000000001</v>
      </c>
      <c r="E228" s="8">
        <v>0.8</v>
      </c>
      <c r="F228" s="8">
        <v>20.5</v>
      </c>
      <c r="G228" s="8">
        <v>0.8</v>
      </c>
      <c r="H228" s="8">
        <v>20</v>
      </c>
      <c r="I228" s="8">
        <v>2.5</v>
      </c>
      <c r="J228" s="8">
        <v>19.8</v>
      </c>
      <c r="K228" s="8">
        <v>8.9</v>
      </c>
      <c r="L228" s="8">
        <v>19.8</v>
      </c>
      <c r="M228" s="8">
        <v>0.6</v>
      </c>
      <c r="N228" s="8">
        <v>20</v>
      </c>
      <c r="O228" s="8">
        <v>1.2</v>
      </c>
      <c r="P228" s="8">
        <v>18.7</v>
      </c>
      <c r="Q228" s="8">
        <v>9.4</v>
      </c>
      <c r="R228" s="8">
        <v>17.399999999999999</v>
      </c>
      <c r="S228" s="8">
        <v>5.6</v>
      </c>
      <c r="T228" s="8">
        <v>20</v>
      </c>
      <c r="U228" s="8">
        <v>2</v>
      </c>
      <c r="V228" s="8">
        <v>19.8</v>
      </c>
      <c r="W228" s="8">
        <v>8.1</v>
      </c>
      <c r="X228" s="8">
        <v>17.8</v>
      </c>
      <c r="Y228" s="8">
        <v>7.9</v>
      </c>
      <c r="Z228" s="8">
        <v>20.6</v>
      </c>
      <c r="AA228" s="8">
        <v>0</v>
      </c>
      <c r="AB228" s="8">
        <v>20.8</v>
      </c>
      <c r="AC228" s="8">
        <v>1</v>
      </c>
    </row>
    <row r="229" spans="1:29" ht="14.25" customHeight="1">
      <c r="A229" s="52">
        <v>44787</v>
      </c>
      <c r="B229" s="8">
        <v>21.6</v>
      </c>
      <c r="C229" s="8">
        <v>2</v>
      </c>
      <c r="D229" s="8">
        <v>21.7</v>
      </c>
      <c r="E229" s="8">
        <v>0.8</v>
      </c>
      <c r="F229" s="8">
        <v>21.6</v>
      </c>
      <c r="G229" s="8">
        <v>1.5</v>
      </c>
      <c r="H229" s="8">
        <v>21.7</v>
      </c>
      <c r="I229" s="8">
        <v>0.5</v>
      </c>
      <c r="J229" s="8">
        <v>21.6</v>
      </c>
      <c r="K229" s="8">
        <v>0</v>
      </c>
      <c r="L229" s="8">
        <v>20.8</v>
      </c>
      <c r="M229" s="8">
        <v>0</v>
      </c>
      <c r="N229" s="8">
        <v>20.2</v>
      </c>
      <c r="O229" s="8">
        <v>0.4</v>
      </c>
      <c r="P229" s="8">
        <v>20.6</v>
      </c>
      <c r="Q229" s="8">
        <v>2.5</v>
      </c>
      <c r="R229" s="8">
        <v>18.2</v>
      </c>
      <c r="S229" s="8">
        <v>0</v>
      </c>
      <c r="T229" s="8">
        <v>20.399999999999999</v>
      </c>
      <c r="U229" s="8">
        <v>0.6</v>
      </c>
      <c r="V229" s="8">
        <v>20.9</v>
      </c>
      <c r="W229" s="8">
        <v>0</v>
      </c>
      <c r="X229" s="8">
        <v>19.3</v>
      </c>
      <c r="Y229" s="8">
        <v>1.3</v>
      </c>
      <c r="Z229" s="8">
        <v>22.5</v>
      </c>
      <c r="AA229" s="8">
        <v>0</v>
      </c>
      <c r="AB229" s="8">
        <v>22.2</v>
      </c>
      <c r="AC229" s="8">
        <v>0.5</v>
      </c>
    </row>
    <row r="230" spans="1:29" ht="14.25" customHeight="1">
      <c r="A230" s="52">
        <v>44788</v>
      </c>
      <c r="B230" s="8">
        <v>22.8</v>
      </c>
      <c r="C230" s="8">
        <v>2.2999999999999998</v>
      </c>
      <c r="D230" s="8">
        <v>22.2</v>
      </c>
      <c r="E230" s="8">
        <v>2.2999999999999998</v>
      </c>
      <c r="F230" s="8">
        <v>21.4</v>
      </c>
      <c r="G230" s="8">
        <v>0</v>
      </c>
      <c r="H230" s="8">
        <v>22.6</v>
      </c>
      <c r="I230" s="8">
        <v>3.8</v>
      </c>
      <c r="J230" s="8">
        <v>21.5</v>
      </c>
      <c r="K230" s="8">
        <v>0</v>
      </c>
      <c r="L230" s="8">
        <v>20.3</v>
      </c>
      <c r="M230" s="8">
        <v>4.4000000000000004</v>
      </c>
      <c r="N230" s="8">
        <v>20.6</v>
      </c>
      <c r="O230" s="8">
        <v>5.8</v>
      </c>
      <c r="P230" s="8">
        <v>21.4</v>
      </c>
      <c r="Q230" s="8">
        <v>0</v>
      </c>
      <c r="R230" s="8">
        <v>20.9</v>
      </c>
      <c r="S230" s="8">
        <v>0</v>
      </c>
      <c r="T230" s="8">
        <v>20.8</v>
      </c>
      <c r="U230" s="8">
        <v>5.2</v>
      </c>
      <c r="V230" s="8">
        <v>20.399999999999999</v>
      </c>
      <c r="W230" s="8">
        <v>0</v>
      </c>
      <c r="X230" s="8">
        <v>21</v>
      </c>
      <c r="Y230" s="8">
        <v>0</v>
      </c>
      <c r="Z230" s="8">
        <v>22.2</v>
      </c>
      <c r="AA230" s="8">
        <v>0</v>
      </c>
      <c r="AB230" s="8">
        <v>21.6</v>
      </c>
      <c r="AC230" s="8">
        <v>0.5</v>
      </c>
    </row>
    <row r="231" spans="1:29" ht="14.25" customHeight="1">
      <c r="A231" s="52">
        <v>44789</v>
      </c>
      <c r="B231" s="8">
        <v>21.2</v>
      </c>
      <c r="C231" s="8">
        <v>7.9</v>
      </c>
      <c r="D231" s="8">
        <v>21</v>
      </c>
      <c r="E231" s="8">
        <v>13</v>
      </c>
      <c r="F231" s="8">
        <v>21.5</v>
      </c>
      <c r="G231" s="8">
        <v>4.8</v>
      </c>
      <c r="H231" s="8">
        <v>21.3</v>
      </c>
      <c r="I231" s="8">
        <v>4.8</v>
      </c>
      <c r="J231" s="8">
        <v>21.6</v>
      </c>
      <c r="K231" s="8">
        <v>9.1</v>
      </c>
      <c r="L231" s="8">
        <v>20.5</v>
      </c>
      <c r="M231" s="8">
        <v>0</v>
      </c>
      <c r="N231" s="8">
        <v>20.8</v>
      </c>
      <c r="O231" s="8">
        <v>6</v>
      </c>
      <c r="P231" s="8">
        <v>19.7</v>
      </c>
      <c r="Q231" s="8">
        <v>9.1</v>
      </c>
      <c r="R231" s="8">
        <v>18.5</v>
      </c>
      <c r="S231" s="8">
        <v>7.4</v>
      </c>
      <c r="T231" s="8">
        <v>20.8</v>
      </c>
      <c r="U231" s="8">
        <v>7</v>
      </c>
      <c r="V231" s="8">
        <v>21.3</v>
      </c>
      <c r="W231" s="8">
        <v>11.2</v>
      </c>
      <c r="X231" s="8">
        <v>18.7</v>
      </c>
      <c r="Y231" s="8">
        <v>6.1</v>
      </c>
      <c r="Z231" s="8">
        <v>22.1</v>
      </c>
      <c r="AA231" s="8">
        <v>3.6</v>
      </c>
      <c r="AB231" s="8">
        <v>22.1</v>
      </c>
      <c r="AC231" s="8">
        <v>14.7</v>
      </c>
    </row>
    <row r="232" spans="1:29" ht="14.25" customHeight="1">
      <c r="A232" s="52">
        <v>44790</v>
      </c>
      <c r="B232" s="8">
        <v>19.3</v>
      </c>
      <c r="C232" s="8">
        <v>0</v>
      </c>
      <c r="D232" s="8">
        <v>19.7</v>
      </c>
      <c r="E232" s="8">
        <v>0</v>
      </c>
      <c r="F232" s="8">
        <v>19.5</v>
      </c>
      <c r="G232" s="8">
        <v>0</v>
      </c>
      <c r="H232" s="8">
        <v>19.7</v>
      </c>
      <c r="I232" s="8">
        <v>0</v>
      </c>
      <c r="J232" s="8">
        <v>20.399999999999999</v>
      </c>
      <c r="K232" s="8">
        <v>0</v>
      </c>
      <c r="L232" s="8">
        <v>20.3</v>
      </c>
      <c r="M232" s="8">
        <v>0</v>
      </c>
      <c r="N232" s="8">
        <v>20.6</v>
      </c>
      <c r="O232" s="8">
        <v>0</v>
      </c>
      <c r="P232" s="8">
        <v>18.899999999999999</v>
      </c>
      <c r="Q232" s="8">
        <v>0</v>
      </c>
      <c r="R232" s="8">
        <v>18.3</v>
      </c>
      <c r="S232" s="8">
        <v>1.3</v>
      </c>
      <c r="T232" s="8">
        <v>19</v>
      </c>
      <c r="U232" s="8">
        <v>0</v>
      </c>
      <c r="V232" s="8">
        <v>19.100000000000001</v>
      </c>
      <c r="W232" s="8">
        <v>0</v>
      </c>
      <c r="X232" s="8">
        <v>17.399999999999999</v>
      </c>
      <c r="Y232" s="8">
        <v>0.5</v>
      </c>
      <c r="Z232" s="8">
        <v>20.100000000000001</v>
      </c>
      <c r="AA232" s="8">
        <v>0</v>
      </c>
      <c r="AB232" s="8">
        <v>20.2</v>
      </c>
      <c r="AC232" s="8">
        <v>0</v>
      </c>
    </row>
    <row r="233" spans="1:29" ht="14.25" customHeight="1">
      <c r="A233" s="52">
        <v>44791</v>
      </c>
      <c r="B233" s="8">
        <v>21.7</v>
      </c>
      <c r="C233" s="8">
        <v>0</v>
      </c>
      <c r="D233" s="8">
        <v>21.6</v>
      </c>
      <c r="E233" s="8">
        <v>0</v>
      </c>
      <c r="F233" s="8">
        <v>21.3</v>
      </c>
      <c r="G233" s="8">
        <v>0</v>
      </c>
      <c r="H233" s="8">
        <v>21.9</v>
      </c>
      <c r="I233" s="8">
        <v>0</v>
      </c>
      <c r="J233" s="8">
        <v>21.5</v>
      </c>
      <c r="K233" s="8">
        <v>0.5</v>
      </c>
      <c r="L233" s="8">
        <v>21.2</v>
      </c>
      <c r="M233" s="8">
        <v>0</v>
      </c>
      <c r="N233" s="8">
        <v>21.4</v>
      </c>
      <c r="O233" s="8">
        <v>0</v>
      </c>
      <c r="P233" s="8">
        <v>20.100000000000001</v>
      </c>
      <c r="Q233" s="8">
        <v>0</v>
      </c>
      <c r="R233" s="8">
        <v>17.899999999999999</v>
      </c>
      <c r="S233" s="8">
        <v>0.3</v>
      </c>
      <c r="T233" s="8">
        <v>20.2</v>
      </c>
      <c r="U233" s="8">
        <v>0</v>
      </c>
      <c r="V233" s="8">
        <v>20.5</v>
      </c>
      <c r="W233" s="8">
        <v>0.5</v>
      </c>
      <c r="X233" s="8">
        <v>19.5</v>
      </c>
      <c r="Y233" s="8">
        <v>0</v>
      </c>
      <c r="Z233" s="8">
        <v>21.9</v>
      </c>
      <c r="AA233" s="8">
        <v>0</v>
      </c>
      <c r="AB233" s="8">
        <v>21.8</v>
      </c>
      <c r="AC233" s="8">
        <v>0</v>
      </c>
    </row>
    <row r="234" spans="1:29" ht="14.25" customHeight="1">
      <c r="A234" s="52">
        <v>44792</v>
      </c>
      <c r="B234" s="8">
        <v>25.2</v>
      </c>
      <c r="C234" s="8">
        <v>0</v>
      </c>
      <c r="D234" s="8">
        <v>25.6</v>
      </c>
      <c r="E234" s="8">
        <v>0</v>
      </c>
      <c r="F234" s="8">
        <v>24.2</v>
      </c>
      <c r="G234" s="8">
        <v>0</v>
      </c>
      <c r="H234" s="8">
        <v>25.9</v>
      </c>
      <c r="I234" s="8">
        <v>0</v>
      </c>
      <c r="J234" s="8">
        <v>24.6</v>
      </c>
      <c r="K234" s="8">
        <v>0</v>
      </c>
      <c r="L234" s="8">
        <v>24</v>
      </c>
      <c r="M234" s="8">
        <v>0</v>
      </c>
      <c r="N234" s="8">
        <v>24.2</v>
      </c>
      <c r="O234" s="8">
        <v>0</v>
      </c>
      <c r="P234" s="8">
        <v>23.3</v>
      </c>
      <c r="Q234" s="8">
        <v>0</v>
      </c>
      <c r="R234" s="8">
        <v>21.2</v>
      </c>
      <c r="S234" s="8">
        <v>0</v>
      </c>
      <c r="T234" s="8">
        <v>23.6</v>
      </c>
      <c r="U234" s="8">
        <v>0</v>
      </c>
      <c r="V234" s="8">
        <v>23.4</v>
      </c>
      <c r="W234" s="8">
        <v>0</v>
      </c>
      <c r="X234" s="8">
        <v>21.9</v>
      </c>
      <c r="Y234" s="8">
        <v>0</v>
      </c>
      <c r="Z234" s="8">
        <v>24.7</v>
      </c>
      <c r="AA234" s="8">
        <v>0</v>
      </c>
      <c r="AB234" s="8">
        <v>24.5</v>
      </c>
      <c r="AC234" s="8">
        <v>0</v>
      </c>
    </row>
    <row r="235" spans="1:29" ht="14.25" customHeight="1">
      <c r="A235" s="52">
        <v>44793</v>
      </c>
      <c r="B235" s="8">
        <v>27.9</v>
      </c>
      <c r="C235" s="8">
        <v>0</v>
      </c>
      <c r="D235" s="8">
        <v>28.5</v>
      </c>
      <c r="E235" s="8">
        <v>0</v>
      </c>
      <c r="F235" s="8">
        <v>27.5</v>
      </c>
      <c r="G235" s="8">
        <v>0</v>
      </c>
      <c r="H235" s="8">
        <v>28.6</v>
      </c>
      <c r="I235" s="8">
        <v>0</v>
      </c>
      <c r="J235" s="8">
        <v>26.9</v>
      </c>
      <c r="K235" s="8">
        <v>0</v>
      </c>
      <c r="L235" s="8">
        <v>26.6</v>
      </c>
      <c r="M235" s="8">
        <v>0</v>
      </c>
      <c r="N235" s="8">
        <v>26.8</v>
      </c>
      <c r="O235" s="8">
        <v>0</v>
      </c>
      <c r="P235" s="8">
        <v>26.7</v>
      </c>
      <c r="Q235" s="8">
        <v>0</v>
      </c>
      <c r="R235" s="8">
        <v>26.3</v>
      </c>
      <c r="S235" s="8">
        <v>0</v>
      </c>
      <c r="T235" s="8">
        <v>26.8</v>
      </c>
      <c r="U235" s="8">
        <v>0</v>
      </c>
      <c r="V235" s="8">
        <v>25.6</v>
      </c>
      <c r="W235" s="8">
        <v>0</v>
      </c>
      <c r="X235" s="8">
        <v>25.9</v>
      </c>
      <c r="Y235" s="8">
        <v>0</v>
      </c>
      <c r="Z235" s="8">
        <v>27.2</v>
      </c>
      <c r="AA235" s="8">
        <v>0</v>
      </c>
      <c r="AB235" s="8">
        <v>27.4</v>
      </c>
      <c r="AC235" s="8">
        <v>0</v>
      </c>
    </row>
    <row r="236" spans="1:29" ht="14.25" customHeight="1">
      <c r="A236" s="52">
        <v>44794</v>
      </c>
      <c r="B236" s="8">
        <v>24.6</v>
      </c>
      <c r="C236" s="8">
        <v>15.2</v>
      </c>
      <c r="D236" s="8">
        <v>24.1</v>
      </c>
      <c r="E236" s="8">
        <v>22.4</v>
      </c>
      <c r="F236" s="8">
        <v>24</v>
      </c>
      <c r="G236" s="8">
        <v>12.7</v>
      </c>
      <c r="H236" s="8">
        <v>24.4</v>
      </c>
      <c r="I236" s="8">
        <v>20.3</v>
      </c>
      <c r="J236" s="8">
        <v>22.6</v>
      </c>
      <c r="K236" s="8">
        <v>7.1</v>
      </c>
      <c r="L236" s="8">
        <v>23</v>
      </c>
      <c r="M236" s="8">
        <v>12</v>
      </c>
      <c r="N236" s="8">
        <v>23.2</v>
      </c>
      <c r="O236" s="8">
        <v>14</v>
      </c>
      <c r="P236" s="8">
        <v>22.6</v>
      </c>
      <c r="Q236" s="8">
        <v>5.0999999999999996</v>
      </c>
      <c r="R236" s="8">
        <v>19.100000000000001</v>
      </c>
      <c r="S236" s="8">
        <v>1.5</v>
      </c>
      <c r="T236" s="8">
        <v>22.8</v>
      </c>
      <c r="U236" s="8">
        <v>11.8</v>
      </c>
      <c r="V236" s="8">
        <v>21.5</v>
      </c>
      <c r="W236" s="8">
        <v>5.0999999999999996</v>
      </c>
      <c r="X236" s="8">
        <v>22</v>
      </c>
      <c r="Y236" s="8">
        <v>6.9</v>
      </c>
      <c r="Z236" s="8">
        <v>24.2</v>
      </c>
      <c r="AA236" s="8">
        <v>3.3</v>
      </c>
      <c r="AB236" s="8">
        <v>24.3</v>
      </c>
      <c r="AC236" s="8">
        <v>10.7</v>
      </c>
    </row>
    <row r="237" spans="1:29" ht="14.25" customHeight="1">
      <c r="A237" s="52">
        <v>44795</v>
      </c>
      <c r="B237" s="8">
        <v>20.7</v>
      </c>
      <c r="C237" s="8">
        <v>0.5</v>
      </c>
      <c r="D237" s="8">
        <v>20.100000000000001</v>
      </c>
      <c r="E237" s="8">
        <v>0.5</v>
      </c>
      <c r="F237" s="8">
        <v>20.6</v>
      </c>
      <c r="G237" s="8">
        <v>0.5</v>
      </c>
      <c r="H237" s="8">
        <v>20.3</v>
      </c>
      <c r="I237" s="8">
        <v>0</v>
      </c>
      <c r="J237" s="8">
        <v>20.100000000000001</v>
      </c>
      <c r="K237" s="8">
        <v>0</v>
      </c>
      <c r="L237" s="8">
        <v>20.2</v>
      </c>
      <c r="M237" s="8">
        <v>0</v>
      </c>
      <c r="N237" s="8">
        <v>20.6</v>
      </c>
      <c r="O237" s="8">
        <v>0</v>
      </c>
      <c r="P237" s="8">
        <v>18.899999999999999</v>
      </c>
      <c r="Q237" s="8">
        <v>0.8</v>
      </c>
      <c r="R237" s="8">
        <v>17.3</v>
      </c>
      <c r="S237" s="8">
        <v>0.5</v>
      </c>
      <c r="T237" s="8">
        <v>18.899999999999999</v>
      </c>
      <c r="U237" s="8">
        <v>0.2</v>
      </c>
      <c r="V237" s="8">
        <v>19</v>
      </c>
      <c r="W237" s="8">
        <v>0</v>
      </c>
      <c r="X237" s="8">
        <v>18.3</v>
      </c>
      <c r="Y237" s="8">
        <v>0</v>
      </c>
      <c r="Z237" s="8">
        <v>20.3</v>
      </c>
      <c r="AA237" s="8">
        <v>0</v>
      </c>
      <c r="AB237" s="8">
        <v>20.6</v>
      </c>
      <c r="AC237" s="8">
        <v>0.5</v>
      </c>
    </row>
    <row r="238" spans="1:29" ht="14.25" customHeight="1">
      <c r="A238" s="52">
        <v>44796</v>
      </c>
      <c r="B238" s="8">
        <v>19.8</v>
      </c>
      <c r="C238" s="8">
        <v>0</v>
      </c>
      <c r="D238" s="8">
        <v>19.399999999999999</v>
      </c>
      <c r="E238" s="8">
        <v>0.5</v>
      </c>
      <c r="F238" s="8">
        <v>18.7</v>
      </c>
      <c r="G238" s="8">
        <v>1.3</v>
      </c>
      <c r="H238" s="8">
        <v>19.600000000000001</v>
      </c>
      <c r="I238" s="8">
        <v>0.5</v>
      </c>
      <c r="J238" s="8">
        <v>19</v>
      </c>
      <c r="K238" s="8">
        <v>0</v>
      </c>
      <c r="L238" s="8">
        <v>19.600000000000001</v>
      </c>
      <c r="M238" s="8">
        <v>0</v>
      </c>
      <c r="N238" s="8">
        <v>19.8</v>
      </c>
      <c r="O238" s="8">
        <v>0</v>
      </c>
      <c r="P238" s="8">
        <v>17.5</v>
      </c>
      <c r="Q238" s="8">
        <v>1</v>
      </c>
      <c r="R238" s="8">
        <v>17.7</v>
      </c>
      <c r="S238" s="8">
        <v>1</v>
      </c>
      <c r="T238" s="8">
        <v>17.600000000000001</v>
      </c>
      <c r="U238" s="8">
        <v>0</v>
      </c>
      <c r="V238" s="8">
        <v>17.100000000000001</v>
      </c>
      <c r="W238" s="8">
        <v>1.8</v>
      </c>
      <c r="X238" s="8">
        <v>16.8</v>
      </c>
      <c r="Y238" s="8">
        <v>0</v>
      </c>
      <c r="Z238" s="8">
        <v>19.7</v>
      </c>
      <c r="AA238" s="8">
        <v>0.5</v>
      </c>
      <c r="AB238" s="8">
        <v>19.3</v>
      </c>
      <c r="AC238" s="8">
        <v>0.5</v>
      </c>
    </row>
    <row r="239" spans="1:29" ht="14.25" customHeight="1">
      <c r="A239" s="52">
        <v>44797</v>
      </c>
      <c r="B239" s="8">
        <v>20</v>
      </c>
      <c r="C239" s="8">
        <v>0</v>
      </c>
      <c r="D239" s="8">
        <v>19.600000000000001</v>
      </c>
      <c r="E239" s="8">
        <v>0</v>
      </c>
      <c r="F239" s="8">
        <v>18.600000000000001</v>
      </c>
      <c r="G239" s="8">
        <v>0</v>
      </c>
      <c r="H239" s="8">
        <v>19.899999999999999</v>
      </c>
      <c r="I239" s="8">
        <v>0</v>
      </c>
      <c r="J239" s="8">
        <v>18.7</v>
      </c>
      <c r="K239" s="8">
        <v>0</v>
      </c>
      <c r="L239" s="8">
        <v>19.5</v>
      </c>
      <c r="M239" s="8">
        <v>0</v>
      </c>
      <c r="N239" s="8">
        <v>19.5</v>
      </c>
      <c r="O239" s="8">
        <v>0</v>
      </c>
      <c r="P239" s="8">
        <v>18</v>
      </c>
      <c r="Q239" s="8">
        <v>0</v>
      </c>
      <c r="R239" s="8">
        <v>15.5</v>
      </c>
      <c r="S239" s="8">
        <v>0</v>
      </c>
      <c r="T239" s="8">
        <v>19.399999999999999</v>
      </c>
      <c r="U239" s="8">
        <v>0</v>
      </c>
      <c r="V239" s="8">
        <v>17.5</v>
      </c>
      <c r="W239" s="8">
        <v>0</v>
      </c>
      <c r="X239" s="8">
        <v>17.399999999999999</v>
      </c>
      <c r="Y239" s="8">
        <v>0</v>
      </c>
      <c r="Z239" s="8">
        <v>19.7</v>
      </c>
      <c r="AA239" s="8">
        <v>0</v>
      </c>
      <c r="AB239" s="8">
        <v>19.100000000000001</v>
      </c>
      <c r="AC239" s="8">
        <v>0</v>
      </c>
    </row>
    <row r="240" spans="1:29" ht="14.25" customHeight="1">
      <c r="A240" s="52">
        <v>44798</v>
      </c>
      <c r="B240" s="8">
        <v>22.4</v>
      </c>
      <c r="C240" s="8">
        <v>0</v>
      </c>
      <c r="D240" s="8">
        <v>22.5</v>
      </c>
      <c r="E240" s="8">
        <v>0</v>
      </c>
      <c r="F240" s="8">
        <v>21.4</v>
      </c>
      <c r="G240" s="8">
        <v>0</v>
      </c>
      <c r="H240" s="8">
        <v>22.7</v>
      </c>
      <c r="I240" s="8">
        <v>0</v>
      </c>
      <c r="J240" s="8">
        <v>20.8</v>
      </c>
      <c r="K240" s="8">
        <v>0</v>
      </c>
      <c r="L240" s="8">
        <v>21.9</v>
      </c>
      <c r="M240" s="8">
        <v>0</v>
      </c>
      <c r="N240" s="8">
        <v>22</v>
      </c>
      <c r="O240" s="8">
        <v>0</v>
      </c>
      <c r="P240" s="8">
        <v>20.8</v>
      </c>
      <c r="Q240" s="8">
        <v>0</v>
      </c>
      <c r="R240" s="8">
        <v>18.7</v>
      </c>
      <c r="S240" s="8">
        <v>0</v>
      </c>
      <c r="T240" s="8">
        <v>21.8</v>
      </c>
      <c r="U240" s="8">
        <v>0.8</v>
      </c>
      <c r="V240" s="8">
        <v>20.7</v>
      </c>
      <c r="W240" s="8">
        <v>0</v>
      </c>
      <c r="X240" s="8">
        <v>19.600000000000001</v>
      </c>
      <c r="Y240" s="8">
        <v>0</v>
      </c>
      <c r="Z240" s="8">
        <v>21.2</v>
      </c>
      <c r="AA240" s="8">
        <v>0</v>
      </c>
      <c r="AB240" s="8">
        <v>21.5</v>
      </c>
      <c r="AC240" s="8">
        <v>0</v>
      </c>
    </row>
    <row r="241" spans="1:29" ht="14.25" customHeight="1">
      <c r="A241" s="52">
        <v>44799</v>
      </c>
      <c r="B241" s="8">
        <v>23</v>
      </c>
      <c r="C241" s="8">
        <v>1</v>
      </c>
      <c r="D241" s="8">
        <v>22.5</v>
      </c>
      <c r="E241" s="8">
        <v>0</v>
      </c>
      <c r="F241" s="8">
        <v>22.7</v>
      </c>
      <c r="G241" s="8">
        <v>0.5</v>
      </c>
      <c r="H241" s="8">
        <v>22.7</v>
      </c>
      <c r="I241" s="8">
        <v>0.8</v>
      </c>
      <c r="J241" s="8">
        <v>22.9</v>
      </c>
      <c r="K241" s="8">
        <v>0.8</v>
      </c>
      <c r="L241" s="8">
        <v>23.6</v>
      </c>
      <c r="M241" s="8">
        <v>0</v>
      </c>
      <c r="N241" s="8">
        <v>23.6</v>
      </c>
      <c r="O241" s="8">
        <v>0</v>
      </c>
      <c r="P241" s="8">
        <v>21.1</v>
      </c>
      <c r="Q241" s="8">
        <v>0.5</v>
      </c>
      <c r="R241" s="8">
        <v>19</v>
      </c>
      <c r="S241" s="8">
        <v>0</v>
      </c>
      <c r="T241" s="8">
        <v>23.5</v>
      </c>
      <c r="U241" s="8">
        <v>0</v>
      </c>
      <c r="V241" s="8">
        <v>21.6</v>
      </c>
      <c r="W241" s="8">
        <v>0</v>
      </c>
      <c r="X241" s="8">
        <v>19.899999999999999</v>
      </c>
      <c r="Y241" s="8">
        <v>1</v>
      </c>
      <c r="Z241" s="8">
        <v>23.4</v>
      </c>
      <c r="AA241" s="8">
        <v>0.5</v>
      </c>
      <c r="AB241" s="8">
        <v>23.1</v>
      </c>
      <c r="AC241" s="8">
        <v>0</v>
      </c>
    </row>
    <row r="242" spans="1:29" ht="14.25" customHeight="1">
      <c r="A242" s="52">
        <v>44800</v>
      </c>
      <c r="B242" s="8">
        <v>22.7</v>
      </c>
      <c r="C242" s="8">
        <v>0</v>
      </c>
      <c r="D242" s="8">
        <v>22.1</v>
      </c>
      <c r="E242" s="8">
        <v>0</v>
      </c>
      <c r="F242" s="8">
        <v>21.6</v>
      </c>
      <c r="G242" s="8">
        <v>0</v>
      </c>
      <c r="H242" s="8">
        <v>22.5</v>
      </c>
      <c r="I242" s="8">
        <v>0</v>
      </c>
      <c r="J242" s="8">
        <v>21</v>
      </c>
      <c r="K242" s="8">
        <v>0</v>
      </c>
      <c r="L242" s="8">
        <v>22.3</v>
      </c>
      <c r="M242" s="8">
        <v>0</v>
      </c>
      <c r="N242" s="8">
        <v>22.4</v>
      </c>
      <c r="O242" s="8">
        <v>0</v>
      </c>
      <c r="P242" s="8">
        <v>20.100000000000001</v>
      </c>
      <c r="Q242" s="8">
        <v>0</v>
      </c>
      <c r="R242" s="8">
        <v>17.600000000000001</v>
      </c>
      <c r="S242" s="8">
        <v>0</v>
      </c>
      <c r="T242" s="8">
        <v>22.2</v>
      </c>
      <c r="U242" s="8">
        <v>6.4</v>
      </c>
      <c r="V242" s="8">
        <v>19.899999999999999</v>
      </c>
      <c r="W242" s="8">
        <v>0</v>
      </c>
      <c r="X242" s="8">
        <v>19.7</v>
      </c>
      <c r="Y242" s="8">
        <v>0</v>
      </c>
      <c r="Z242" s="8">
        <v>21.8</v>
      </c>
      <c r="AA242" s="8">
        <v>0</v>
      </c>
      <c r="AB242" s="8">
        <v>21.9</v>
      </c>
      <c r="AC242" s="8">
        <v>0</v>
      </c>
    </row>
    <row r="243" spans="1:29" ht="14.25" customHeight="1">
      <c r="A243" s="52">
        <v>44801</v>
      </c>
      <c r="B243" s="8">
        <v>18.600000000000001</v>
      </c>
      <c r="C243" s="8">
        <v>15.5</v>
      </c>
      <c r="D243" s="8">
        <v>18.899999999999999</v>
      </c>
      <c r="E243" s="8">
        <v>7.6</v>
      </c>
      <c r="F243" s="8">
        <v>19.600000000000001</v>
      </c>
      <c r="G243" s="8">
        <v>3.6</v>
      </c>
      <c r="H243" s="8">
        <v>18.899999999999999</v>
      </c>
      <c r="I243" s="8">
        <v>6.1</v>
      </c>
      <c r="J243" s="8">
        <v>20</v>
      </c>
      <c r="K243" s="8">
        <v>0.8</v>
      </c>
      <c r="L243" s="8">
        <v>20</v>
      </c>
      <c r="M243" s="8">
        <v>6.8</v>
      </c>
      <c r="N243" s="8">
        <v>20</v>
      </c>
      <c r="O243" s="8">
        <v>7</v>
      </c>
      <c r="P243" s="8">
        <v>18.600000000000001</v>
      </c>
      <c r="Q243" s="8">
        <v>1.5</v>
      </c>
      <c r="R243" s="8">
        <v>17.5</v>
      </c>
      <c r="S243" s="8">
        <v>3</v>
      </c>
      <c r="T243" s="8">
        <v>19.899999999999999</v>
      </c>
      <c r="U243" s="8">
        <v>3.4</v>
      </c>
      <c r="V243" s="8">
        <v>19</v>
      </c>
      <c r="W243" s="8">
        <v>0</v>
      </c>
      <c r="X243" s="8">
        <v>16.899999999999999</v>
      </c>
      <c r="Y243" s="8">
        <v>4.0999999999999996</v>
      </c>
      <c r="Z243" s="8">
        <v>20.2</v>
      </c>
      <c r="AA243" s="8">
        <v>0.5</v>
      </c>
      <c r="AB243" s="8">
        <v>19.600000000000001</v>
      </c>
      <c r="AC243" s="8">
        <v>2.2999999999999998</v>
      </c>
    </row>
    <row r="244" spans="1:29" ht="14.25" customHeight="1">
      <c r="A244" s="52">
        <v>44802</v>
      </c>
      <c r="B244" s="8">
        <v>15.8</v>
      </c>
      <c r="C244" s="8">
        <v>2.2999999999999998</v>
      </c>
      <c r="D244" s="8">
        <v>15.5</v>
      </c>
      <c r="E244" s="8">
        <v>1.3</v>
      </c>
      <c r="F244" s="8">
        <v>16.100000000000001</v>
      </c>
      <c r="G244" s="8">
        <v>0</v>
      </c>
      <c r="H244" s="8">
        <v>15.3</v>
      </c>
      <c r="I244" s="8">
        <v>4.5999999999999996</v>
      </c>
      <c r="J244" s="8">
        <v>18.899999999999999</v>
      </c>
      <c r="K244" s="8">
        <v>0.5</v>
      </c>
      <c r="L244" s="8">
        <v>16.3</v>
      </c>
      <c r="M244" s="8">
        <v>4.8</v>
      </c>
      <c r="N244" s="8">
        <v>16.399999999999999</v>
      </c>
      <c r="O244" s="8">
        <v>5.2</v>
      </c>
      <c r="P244" s="8">
        <v>14.3</v>
      </c>
      <c r="Q244" s="8">
        <v>3.8</v>
      </c>
      <c r="R244" s="8">
        <v>14</v>
      </c>
      <c r="S244" s="8">
        <v>2.2999999999999998</v>
      </c>
      <c r="T244" s="8">
        <v>16.3</v>
      </c>
      <c r="U244" s="8">
        <v>14.2</v>
      </c>
      <c r="V244" s="8">
        <v>14.5</v>
      </c>
      <c r="W244" s="8">
        <v>0.5</v>
      </c>
      <c r="X244" s="8">
        <v>14.7</v>
      </c>
      <c r="Y244" s="8">
        <v>0.5</v>
      </c>
      <c r="Z244" s="8">
        <v>15.4</v>
      </c>
      <c r="AA244" s="8">
        <v>1.5</v>
      </c>
      <c r="AB244" s="8">
        <v>16</v>
      </c>
      <c r="AC244" s="8">
        <v>1</v>
      </c>
    </row>
    <row r="245" spans="1:29" ht="14.25" customHeight="1">
      <c r="A245" s="52">
        <v>44803</v>
      </c>
      <c r="B245" s="8">
        <v>16</v>
      </c>
      <c r="C245" s="8">
        <v>4.0999999999999996</v>
      </c>
      <c r="D245" s="8">
        <v>15.8</v>
      </c>
      <c r="E245" s="8">
        <v>3</v>
      </c>
      <c r="F245" s="8">
        <v>16.399999999999999</v>
      </c>
      <c r="G245" s="8">
        <v>1.5</v>
      </c>
      <c r="H245" s="8">
        <v>15.9</v>
      </c>
      <c r="I245" s="8">
        <v>0.8</v>
      </c>
      <c r="J245" s="8">
        <v>16.600000000000001</v>
      </c>
      <c r="K245" s="8">
        <v>0</v>
      </c>
      <c r="L245" s="8">
        <v>16.899999999999999</v>
      </c>
      <c r="M245" s="8">
        <v>1.8</v>
      </c>
      <c r="N245" s="8">
        <v>17</v>
      </c>
      <c r="O245" s="8">
        <v>1</v>
      </c>
      <c r="P245" s="8">
        <v>15.2</v>
      </c>
      <c r="Q245" s="8">
        <v>4.0999999999999996</v>
      </c>
      <c r="R245" s="8">
        <v>14.3</v>
      </c>
      <c r="S245" s="8">
        <v>0</v>
      </c>
      <c r="T245" s="8">
        <v>16.899999999999999</v>
      </c>
      <c r="U245" s="8">
        <v>0.2</v>
      </c>
      <c r="V245" s="8">
        <v>16.399999999999999</v>
      </c>
      <c r="W245" s="8">
        <v>6.9</v>
      </c>
      <c r="X245" s="8">
        <v>14.3</v>
      </c>
      <c r="Y245" s="8">
        <v>1.5</v>
      </c>
      <c r="Z245" s="8">
        <v>17.2</v>
      </c>
      <c r="AA245" s="8">
        <v>0</v>
      </c>
      <c r="AB245" s="8">
        <v>16.600000000000001</v>
      </c>
      <c r="AC245" s="8">
        <v>1.8</v>
      </c>
    </row>
    <row r="246" spans="1:29" ht="14.25" customHeight="1">
      <c r="A246" s="52">
        <v>44804</v>
      </c>
      <c r="B246" s="8">
        <v>17.5</v>
      </c>
      <c r="C246" s="8">
        <v>0</v>
      </c>
      <c r="D246" s="8">
        <v>17.3</v>
      </c>
      <c r="E246" s="8">
        <v>0</v>
      </c>
      <c r="F246" s="8">
        <v>17.2</v>
      </c>
      <c r="G246" s="8">
        <v>0</v>
      </c>
      <c r="H246" s="8">
        <v>17.399999999999999</v>
      </c>
      <c r="I246" s="8">
        <v>0</v>
      </c>
      <c r="J246" s="8">
        <v>16.7</v>
      </c>
      <c r="K246" s="8">
        <v>0</v>
      </c>
      <c r="L246" s="8">
        <v>17</v>
      </c>
      <c r="M246" s="8">
        <v>0</v>
      </c>
      <c r="N246" s="8">
        <v>18.399999999999999</v>
      </c>
      <c r="O246" s="8">
        <v>0</v>
      </c>
      <c r="P246" s="8">
        <v>16.5</v>
      </c>
      <c r="Q246" s="8">
        <v>0</v>
      </c>
      <c r="R246" s="8">
        <v>16</v>
      </c>
      <c r="S246" s="8">
        <v>0</v>
      </c>
      <c r="T246" s="8">
        <v>18</v>
      </c>
      <c r="U246" s="8">
        <v>0</v>
      </c>
      <c r="V246" s="8">
        <v>16.3</v>
      </c>
      <c r="W246" s="8">
        <v>10.199999999999999</v>
      </c>
      <c r="X246" s="8">
        <v>15.5</v>
      </c>
      <c r="Y246" s="8">
        <v>0</v>
      </c>
      <c r="Z246" s="8">
        <v>17.7</v>
      </c>
      <c r="AA246" s="8">
        <v>0</v>
      </c>
      <c r="AB246" s="8">
        <v>17.5</v>
      </c>
      <c r="AC246" s="8">
        <v>0</v>
      </c>
    </row>
    <row r="247" spans="1:29" ht="14.25" customHeight="1">
      <c r="A247" s="52">
        <v>44805</v>
      </c>
      <c r="B247" s="8">
        <v>18.3</v>
      </c>
      <c r="C247" s="8">
        <v>0</v>
      </c>
      <c r="D247" s="8">
        <v>18.100000000000001</v>
      </c>
      <c r="E247" s="8">
        <v>0</v>
      </c>
      <c r="F247" s="8">
        <v>16.8</v>
      </c>
      <c r="G247" s="8">
        <v>0</v>
      </c>
      <c r="H247" s="8">
        <v>18.7</v>
      </c>
      <c r="I247" s="8">
        <v>0</v>
      </c>
      <c r="J247" s="8">
        <v>16.399999999999999</v>
      </c>
      <c r="K247" s="8">
        <v>0</v>
      </c>
      <c r="L247" s="8">
        <v>16.8</v>
      </c>
      <c r="M247" s="8">
        <v>0</v>
      </c>
      <c r="N247" s="8">
        <v>16</v>
      </c>
      <c r="O247" s="8">
        <v>0</v>
      </c>
      <c r="P247" s="8">
        <v>17.3</v>
      </c>
      <c r="Q247" s="8">
        <v>0</v>
      </c>
      <c r="R247" s="8">
        <v>15.3</v>
      </c>
      <c r="S247" s="8">
        <v>0</v>
      </c>
      <c r="T247" s="8">
        <v>16.2</v>
      </c>
      <c r="U247" s="8">
        <v>0</v>
      </c>
      <c r="V247" s="8">
        <v>16</v>
      </c>
      <c r="W247" s="8">
        <v>2.2999999999999998</v>
      </c>
      <c r="X247" s="8">
        <v>14.6</v>
      </c>
      <c r="Y247" s="8">
        <v>0</v>
      </c>
      <c r="Z247" s="8">
        <v>17.100000000000001</v>
      </c>
      <c r="AA247" s="8">
        <v>0</v>
      </c>
      <c r="AB247" s="8">
        <v>16.7</v>
      </c>
      <c r="AC247" s="8">
        <v>0</v>
      </c>
    </row>
    <row r="248" spans="1:29" ht="14.25" customHeight="1">
      <c r="A248" s="52">
        <v>44806</v>
      </c>
      <c r="B248" s="8">
        <v>18.600000000000001</v>
      </c>
      <c r="C248" s="8">
        <v>0</v>
      </c>
      <c r="D248" s="8">
        <v>18.100000000000001</v>
      </c>
      <c r="E248" s="8">
        <v>0</v>
      </c>
      <c r="F248" s="8">
        <v>16.100000000000001</v>
      </c>
      <c r="G248" s="8">
        <v>0</v>
      </c>
      <c r="H248" s="8">
        <v>18.600000000000001</v>
      </c>
      <c r="I248" s="8">
        <v>0</v>
      </c>
      <c r="J248" s="8">
        <v>16.600000000000001</v>
      </c>
      <c r="K248" s="8">
        <v>0</v>
      </c>
      <c r="L248" s="8">
        <v>15.9</v>
      </c>
      <c r="M248" s="8">
        <v>0</v>
      </c>
      <c r="N248" s="8">
        <v>15.9</v>
      </c>
      <c r="O248" s="8">
        <v>0</v>
      </c>
      <c r="P248" s="8">
        <v>16.399999999999999</v>
      </c>
      <c r="Q248" s="8">
        <v>0</v>
      </c>
      <c r="R248" s="8">
        <v>15.6</v>
      </c>
      <c r="S248" s="8">
        <v>0</v>
      </c>
      <c r="T248" s="8">
        <v>15.6</v>
      </c>
      <c r="U248" s="8">
        <v>0</v>
      </c>
      <c r="V248" s="8">
        <v>15.2</v>
      </c>
      <c r="W248" s="8">
        <v>0.8</v>
      </c>
      <c r="X248" s="8">
        <v>15.6</v>
      </c>
      <c r="Y248" s="8">
        <v>0</v>
      </c>
      <c r="Z248" s="8">
        <v>16.7</v>
      </c>
      <c r="AA248" s="8">
        <v>0</v>
      </c>
      <c r="AB248" s="8">
        <v>16.3</v>
      </c>
      <c r="AC248" s="8">
        <v>0</v>
      </c>
    </row>
    <row r="249" spans="1:29" ht="14.25" customHeight="1">
      <c r="A249" s="52">
        <v>44807</v>
      </c>
      <c r="B249" s="8">
        <v>20.100000000000001</v>
      </c>
      <c r="C249" s="8">
        <v>0</v>
      </c>
      <c r="D249" s="8">
        <v>20.3</v>
      </c>
      <c r="E249" s="8">
        <v>0</v>
      </c>
      <c r="F249" s="8">
        <v>18.100000000000001</v>
      </c>
      <c r="G249" s="8">
        <v>0</v>
      </c>
      <c r="H249" s="8">
        <v>20.5</v>
      </c>
      <c r="I249" s="8">
        <v>0</v>
      </c>
      <c r="J249" s="8">
        <v>18.7</v>
      </c>
      <c r="K249" s="8">
        <v>0</v>
      </c>
      <c r="L249" s="8">
        <v>17.5</v>
      </c>
      <c r="M249" s="8">
        <v>0</v>
      </c>
      <c r="N249" s="8">
        <v>17.5</v>
      </c>
      <c r="O249" s="8">
        <v>0</v>
      </c>
      <c r="P249" s="8">
        <v>18.3</v>
      </c>
      <c r="Q249" s="8">
        <v>0</v>
      </c>
      <c r="R249" s="8">
        <v>14.8</v>
      </c>
      <c r="S249" s="8">
        <v>0</v>
      </c>
      <c r="T249" s="8">
        <v>17.8</v>
      </c>
      <c r="U249" s="8">
        <v>0</v>
      </c>
      <c r="V249" s="8">
        <v>17.399999999999999</v>
      </c>
      <c r="W249" s="8">
        <v>0</v>
      </c>
      <c r="X249" s="8">
        <v>18.600000000000001</v>
      </c>
      <c r="Y249" s="8">
        <v>0</v>
      </c>
      <c r="Z249" s="8">
        <v>18.8</v>
      </c>
      <c r="AA249" s="8">
        <v>0</v>
      </c>
      <c r="AB249" s="8">
        <v>17.899999999999999</v>
      </c>
      <c r="AC249" s="8">
        <v>0</v>
      </c>
    </row>
    <row r="250" spans="1:29" ht="14.25" customHeight="1">
      <c r="A250" s="52">
        <v>44808</v>
      </c>
      <c r="B250" s="8">
        <v>23.4</v>
      </c>
      <c r="C250" s="8">
        <v>0</v>
      </c>
      <c r="D250" s="8">
        <v>24</v>
      </c>
      <c r="E250" s="8">
        <v>0</v>
      </c>
      <c r="F250" s="8">
        <v>21.1</v>
      </c>
      <c r="G250" s="8">
        <v>0</v>
      </c>
      <c r="H250" s="8">
        <v>24.5</v>
      </c>
      <c r="I250" s="8">
        <v>0</v>
      </c>
      <c r="J250" s="8">
        <v>20.8</v>
      </c>
      <c r="K250" s="8">
        <v>0</v>
      </c>
      <c r="L250" s="8">
        <v>21.3</v>
      </c>
      <c r="M250" s="8">
        <v>0</v>
      </c>
      <c r="N250" s="8">
        <v>21.3</v>
      </c>
      <c r="O250" s="8">
        <v>0</v>
      </c>
      <c r="P250" s="8">
        <v>21.7</v>
      </c>
      <c r="Q250" s="8">
        <v>0</v>
      </c>
      <c r="R250" s="8">
        <v>21.4</v>
      </c>
      <c r="S250" s="8">
        <v>0</v>
      </c>
      <c r="T250" s="8">
        <v>21.4</v>
      </c>
      <c r="U250" s="8">
        <v>0</v>
      </c>
      <c r="V250" s="8">
        <v>19.899999999999999</v>
      </c>
      <c r="W250" s="8">
        <v>0</v>
      </c>
      <c r="X250" s="8">
        <v>22.5</v>
      </c>
      <c r="Y250" s="8">
        <v>0</v>
      </c>
      <c r="Z250" s="8">
        <v>20.6</v>
      </c>
      <c r="AA250" s="8">
        <v>0</v>
      </c>
      <c r="AB250" s="8">
        <v>20.3</v>
      </c>
      <c r="AC250" s="8">
        <v>0</v>
      </c>
    </row>
    <row r="251" spans="1:29" ht="14.25" customHeight="1">
      <c r="A251" s="52">
        <v>44809</v>
      </c>
      <c r="B251" s="8">
        <v>22.1</v>
      </c>
      <c r="C251" s="8">
        <v>0</v>
      </c>
      <c r="D251" s="8">
        <v>21.8</v>
      </c>
      <c r="E251" s="8">
        <v>0</v>
      </c>
      <c r="F251" s="8">
        <v>20.6</v>
      </c>
      <c r="G251" s="8">
        <v>0</v>
      </c>
      <c r="H251" s="8">
        <v>21.9</v>
      </c>
      <c r="I251" s="8">
        <v>0</v>
      </c>
      <c r="J251" s="8">
        <v>19.5</v>
      </c>
      <c r="K251" s="8">
        <v>0</v>
      </c>
      <c r="L251" s="8">
        <v>21</v>
      </c>
      <c r="M251" s="8">
        <v>0</v>
      </c>
      <c r="N251" s="8">
        <v>21</v>
      </c>
      <c r="O251" s="8">
        <v>0</v>
      </c>
      <c r="P251" s="8">
        <v>19.600000000000001</v>
      </c>
      <c r="Q251" s="8">
        <v>0</v>
      </c>
      <c r="R251" s="8">
        <v>18.399999999999999</v>
      </c>
      <c r="S251" s="8">
        <v>0</v>
      </c>
      <c r="T251" s="8">
        <v>21.2</v>
      </c>
      <c r="U251" s="8">
        <v>0</v>
      </c>
      <c r="V251" s="8">
        <v>18.2</v>
      </c>
      <c r="W251" s="8">
        <v>0</v>
      </c>
      <c r="X251" s="8">
        <v>20.399999999999999</v>
      </c>
      <c r="Y251" s="8">
        <v>0</v>
      </c>
      <c r="Z251" s="8">
        <v>19.600000000000001</v>
      </c>
      <c r="AA251" s="8">
        <v>0</v>
      </c>
      <c r="AB251" s="8">
        <v>20.8</v>
      </c>
      <c r="AC251" s="8">
        <v>0</v>
      </c>
    </row>
    <row r="252" spans="1:29" ht="14.25" customHeight="1">
      <c r="A252" s="52">
        <v>44810</v>
      </c>
      <c r="B252" s="8">
        <v>18.100000000000001</v>
      </c>
      <c r="C252" s="8">
        <v>0</v>
      </c>
      <c r="D252" s="8">
        <v>17.5</v>
      </c>
      <c r="E252" s="8">
        <v>0</v>
      </c>
      <c r="F252" s="8">
        <v>16.899999999999999</v>
      </c>
      <c r="G252" s="8">
        <v>0</v>
      </c>
      <c r="H252" s="8">
        <v>17.7</v>
      </c>
      <c r="I252" s="8">
        <v>0</v>
      </c>
      <c r="J252" s="8">
        <v>16.5</v>
      </c>
      <c r="K252" s="8">
        <v>0</v>
      </c>
      <c r="L252" s="8">
        <v>16.899999999999999</v>
      </c>
      <c r="M252" s="8">
        <v>0</v>
      </c>
      <c r="N252" s="8">
        <v>16.899999999999999</v>
      </c>
      <c r="O252" s="8">
        <v>0</v>
      </c>
      <c r="P252" s="8">
        <v>15.8</v>
      </c>
      <c r="Q252" s="8">
        <v>0</v>
      </c>
      <c r="R252" s="8">
        <v>13.8</v>
      </c>
      <c r="S252" s="8">
        <v>0</v>
      </c>
      <c r="T252" s="8">
        <v>16.899999999999999</v>
      </c>
      <c r="U252" s="8">
        <v>0</v>
      </c>
      <c r="V252" s="8">
        <v>14.7</v>
      </c>
      <c r="W252" s="8">
        <v>0</v>
      </c>
      <c r="X252" s="8">
        <v>15</v>
      </c>
      <c r="Y252" s="8">
        <v>0</v>
      </c>
      <c r="Z252" s="8">
        <v>16.399999999999999</v>
      </c>
      <c r="AA252" s="8">
        <v>0</v>
      </c>
      <c r="AB252" s="8">
        <v>17.399999999999999</v>
      </c>
      <c r="AC252" s="8">
        <v>0</v>
      </c>
    </row>
    <row r="253" spans="1:29" ht="14.25" customHeight="1">
      <c r="A253" s="52">
        <v>44811</v>
      </c>
      <c r="B253" s="8">
        <v>17.7</v>
      </c>
      <c r="C253" s="8">
        <v>0</v>
      </c>
      <c r="D253" s="8">
        <v>16.899999999999999</v>
      </c>
      <c r="E253" s="8">
        <v>0</v>
      </c>
      <c r="F253" s="8">
        <v>15.6</v>
      </c>
      <c r="G253" s="8">
        <v>0</v>
      </c>
      <c r="H253" s="8">
        <v>17.2</v>
      </c>
      <c r="I253" s="8">
        <v>0</v>
      </c>
      <c r="J253" s="8">
        <v>15.9</v>
      </c>
      <c r="K253" s="8">
        <v>0</v>
      </c>
      <c r="L253" s="8">
        <v>17</v>
      </c>
      <c r="M253" s="8">
        <v>0</v>
      </c>
      <c r="N253" s="8">
        <v>15.9</v>
      </c>
      <c r="O253" s="8">
        <v>0</v>
      </c>
      <c r="P253" s="8">
        <v>16.5</v>
      </c>
      <c r="Q253" s="8">
        <v>0</v>
      </c>
      <c r="R253" s="8">
        <v>15.5</v>
      </c>
      <c r="S253" s="8">
        <v>0</v>
      </c>
      <c r="T253" s="8">
        <v>17.3</v>
      </c>
      <c r="U253" s="8">
        <v>0</v>
      </c>
      <c r="V253" s="8">
        <v>14.4</v>
      </c>
      <c r="W253" s="8">
        <v>0</v>
      </c>
      <c r="X253" s="8">
        <v>14.5</v>
      </c>
      <c r="Y253" s="8">
        <v>0</v>
      </c>
      <c r="Z253" s="8">
        <v>16.3</v>
      </c>
      <c r="AA253" s="8">
        <v>0</v>
      </c>
      <c r="AB253" s="8">
        <v>15.7</v>
      </c>
      <c r="AC253" s="8">
        <v>0</v>
      </c>
    </row>
    <row r="254" spans="1:29" ht="14.25" customHeight="1">
      <c r="A254" s="52">
        <v>44812</v>
      </c>
      <c r="B254" s="8">
        <v>20.100000000000001</v>
      </c>
      <c r="C254" s="8">
        <v>0</v>
      </c>
      <c r="D254" s="8">
        <v>19.600000000000001</v>
      </c>
      <c r="E254" s="8">
        <v>0</v>
      </c>
      <c r="F254" s="8">
        <v>16.899999999999999</v>
      </c>
      <c r="G254" s="8">
        <v>0</v>
      </c>
      <c r="H254" s="8">
        <v>20.3</v>
      </c>
      <c r="I254" s="8">
        <v>0</v>
      </c>
      <c r="J254" s="8">
        <v>17.3</v>
      </c>
      <c r="K254" s="8">
        <v>0</v>
      </c>
      <c r="L254" s="8">
        <v>17.8</v>
      </c>
      <c r="M254" s="8">
        <v>0</v>
      </c>
      <c r="N254" s="8">
        <v>16.899999999999999</v>
      </c>
      <c r="O254" s="8">
        <v>0</v>
      </c>
      <c r="P254" s="8">
        <v>19</v>
      </c>
      <c r="Q254" s="8">
        <v>0</v>
      </c>
      <c r="R254" s="8">
        <v>17.5</v>
      </c>
      <c r="S254" s="8">
        <v>0</v>
      </c>
      <c r="T254" s="8">
        <v>18.2</v>
      </c>
      <c r="U254" s="8">
        <v>0</v>
      </c>
      <c r="V254" s="8">
        <v>15.9</v>
      </c>
      <c r="W254" s="8">
        <v>0</v>
      </c>
      <c r="X254" s="8">
        <v>17.600000000000001</v>
      </c>
      <c r="Y254" s="8">
        <v>0</v>
      </c>
      <c r="Z254" s="8">
        <v>20</v>
      </c>
      <c r="AA254" s="8">
        <v>0</v>
      </c>
      <c r="AB254" s="8">
        <v>16.600000000000001</v>
      </c>
      <c r="AC254" s="8">
        <v>0</v>
      </c>
    </row>
    <row r="255" spans="1:29" ht="14.25" customHeight="1">
      <c r="A255" s="52">
        <v>44813</v>
      </c>
      <c r="B255" s="8">
        <v>21.9</v>
      </c>
      <c r="C255" s="8">
        <v>0</v>
      </c>
      <c r="D255" s="8">
        <v>22.2</v>
      </c>
      <c r="E255" s="8">
        <v>0</v>
      </c>
      <c r="F255" s="8">
        <v>20.3</v>
      </c>
      <c r="G255" s="8">
        <v>0</v>
      </c>
      <c r="H255" s="8">
        <v>23</v>
      </c>
      <c r="I255" s="8">
        <v>0</v>
      </c>
      <c r="J255" s="8">
        <v>20.399999999999999</v>
      </c>
      <c r="K255" s="8">
        <v>0</v>
      </c>
      <c r="L255" s="8">
        <v>23.2</v>
      </c>
      <c r="M255" s="8">
        <v>0</v>
      </c>
      <c r="N255" s="8">
        <v>19.600000000000001</v>
      </c>
      <c r="O255" s="8">
        <v>0</v>
      </c>
      <c r="P255" s="8">
        <v>21.8</v>
      </c>
      <c r="Q255" s="8">
        <v>0</v>
      </c>
      <c r="R255" s="8">
        <v>19.5</v>
      </c>
      <c r="S255" s="8">
        <v>0</v>
      </c>
      <c r="T255" s="8">
        <v>23.7</v>
      </c>
      <c r="U255" s="8">
        <v>0</v>
      </c>
      <c r="V255" s="8">
        <v>18.600000000000001</v>
      </c>
      <c r="W255" s="8">
        <v>0</v>
      </c>
      <c r="X255" s="8">
        <v>21.3</v>
      </c>
      <c r="Y255" s="8">
        <v>0</v>
      </c>
      <c r="Z255" s="8">
        <v>22.1</v>
      </c>
      <c r="AA255" s="8">
        <v>0</v>
      </c>
      <c r="AB255" s="8">
        <v>19.5</v>
      </c>
      <c r="AC255" s="8">
        <v>0</v>
      </c>
    </row>
    <row r="256" spans="1:29" ht="14.25" customHeight="1">
      <c r="A256" s="52">
        <v>44814</v>
      </c>
      <c r="B256" s="8">
        <v>23.4</v>
      </c>
      <c r="C256" s="8">
        <v>0</v>
      </c>
      <c r="D256" s="8">
        <v>23</v>
      </c>
      <c r="E256" s="8">
        <v>0</v>
      </c>
      <c r="F256" s="8">
        <v>22.4</v>
      </c>
      <c r="G256" s="8">
        <v>0</v>
      </c>
      <c r="H256" s="8">
        <v>23.5</v>
      </c>
      <c r="I256" s="8">
        <v>0</v>
      </c>
      <c r="J256" s="8">
        <v>21.3</v>
      </c>
      <c r="K256" s="8">
        <v>0</v>
      </c>
      <c r="L256" s="8">
        <v>23.6</v>
      </c>
      <c r="M256" s="8">
        <v>0</v>
      </c>
      <c r="N256" s="8">
        <v>22.1</v>
      </c>
      <c r="O256" s="8">
        <v>0</v>
      </c>
      <c r="P256" s="8">
        <v>22.6</v>
      </c>
      <c r="Q256" s="8">
        <v>0</v>
      </c>
      <c r="R256" s="8">
        <v>21.1</v>
      </c>
      <c r="S256" s="8">
        <v>0</v>
      </c>
      <c r="T256" s="8">
        <v>24.1</v>
      </c>
      <c r="U256" s="8">
        <v>0</v>
      </c>
      <c r="V256" s="8">
        <v>19.3</v>
      </c>
      <c r="W256" s="8">
        <v>0</v>
      </c>
      <c r="X256" s="8">
        <v>21.2</v>
      </c>
      <c r="Y256" s="8">
        <v>0</v>
      </c>
      <c r="Z256" s="8">
        <v>22.2</v>
      </c>
      <c r="AA256" s="8">
        <v>0</v>
      </c>
      <c r="AB256" s="8">
        <v>22.2</v>
      </c>
      <c r="AC256" s="8">
        <v>0</v>
      </c>
    </row>
    <row r="257" spans="1:29" ht="14.25" customHeight="1">
      <c r="A257" s="52">
        <v>44815</v>
      </c>
      <c r="B257" s="8">
        <v>23.2</v>
      </c>
      <c r="C257" s="8">
        <v>0</v>
      </c>
      <c r="D257" s="8">
        <v>22.7</v>
      </c>
      <c r="E257" s="8">
        <v>0</v>
      </c>
      <c r="F257" s="8">
        <v>21.3</v>
      </c>
      <c r="G257" s="8">
        <v>0</v>
      </c>
      <c r="H257" s="8">
        <v>23</v>
      </c>
      <c r="I257" s="8">
        <v>0</v>
      </c>
      <c r="J257" s="8">
        <v>21.8</v>
      </c>
      <c r="K257" s="8">
        <v>0</v>
      </c>
      <c r="L257" s="8">
        <v>23.2</v>
      </c>
      <c r="M257" s="8">
        <v>0</v>
      </c>
      <c r="N257" s="8">
        <v>21.1</v>
      </c>
      <c r="O257" s="8">
        <v>0</v>
      </c>
      <c r="P257" s="8">
        <v>21.2</v>
      </c>
      <c r="Q257" s="8">
        <v>0</v>
      </c>
      <c r="R257" s="8">
        <v>20.5</v>
      </c>
      <c r="S257" s="8">
        <v>0</v>
      </c>
      <c r="T257" s="8">
        <v>23.7</v>
      </c>
      <c r="U257" s="8">
        <v>0</v>
      </c>
      <c r="V257" s="8">
        <v>19.7</v>
      </c>
      <c r="W257" s="8">
        <v>0</v>
      </c>
      <c r="X257" s="8">
        <v>21.4</v>
      </c>
      <c r="Y257" s="8">
        <v>0</v>
      </c>
      <c r="Z257" s="8">
        <v>22.4</v>
      </c>
      <c r="AA257" s="8">
        <v>0</v>
      </c>
      <c r="AB257" s="8">
        <v>22</v>
      </c>
      <c r="AC257" s="8">
        <v>0</v>
      </c>
    </row>
    <row r="258" spans="1:29" ht="14.25" customHeight="1">
      <c r="A258" s="52">
        <v>44816</v>
      </c>
      <c r="B258" s="8">
        <v>23</v>
      </c>
      <c r="C258" s="8">
        <v>0</v>
      </c>
      <c r="D258" s="8">
        <v>22.2</v>
      </c>
      <c r="E258" s="8">
        <v>0</v>
      </c>
      <c r="F258" s="8">
        <v>20.2</v>
      </c>
      <c r="G258" s="8">
        <v>0</v>
      </c>
      <c r="H258" s="8">
        <v>22.9</v>
      </c>
      <c r="I258" s="8">
        <v>0</v>
      </c>
      <c r="J258" s="8">
        <v>20.7</v>
      </c>
      <c r="K258" s="8">
        <v>0</v>
      </c>
      <c r="L258" s="8">
        <v>22.8</v>
      </c>
      <c r="M258" s="8">
        <v>0</v>
      </c>
      <c r="N258" s="8">
        <v>20.6</v>
      </c>
      <c r="O258" s="8">
        <v>0</v>
      </c>
      <c r="P258" s="8">
        <v>21.1</v>
      </c>
      <c r="Q258" s="8">
        <v>0</v>
      </c>
      <c r="R258" s="8">
        <v>20.399999999999999</v>
      </c>
      <c r="S258" s="8">
        <v>0</v>
      </c>
      <c r="T258" s="8">
        <v>23.3</v>
      </c>
      <c r="U258" s="8">
        <v>0</v>
      </c>
      <c r="V258" s="8">
        <v>18.8</v>
      </c>
      <c r="W258" s="8">
        <v>0</v>
      </c>
      <c r="X258" s="8">
        <v>21.3</v>
      </c>
      <c r="Y258" s="8">
        <v>0</v>
      </c>
      <c r="Z258" s="8">
        <v>21.6</v>
      </c>
      <c r="AA258" s="8">
        <v>0</v>
      </c>
      <c r="AB258" s="8">
        <v>20.2</v>
      </c>
      <c r="AC258" s="8">
        <v>0</v>
      </c>
    </row>
    <row r="259" spans="1:29" ht="14.25" customHeight="1">
      <c r="A259" s="52">
        <v>44817</v>
      </c>
      <c r="B259" s="8">
        <v>24</v>
      </c>
      <c r="C259" s="8">
        <v>0</v>
      </c>
      <c r="D259" s="8">
        <v>24.2</v>
      </c>
      <c r="E259" s="8">
        <v>0</v>
      </c>
      <c r="F259" s="8">
        <v>21.2</v>
      </c>
      <c r="G259" s="8">
        <v>0</v>
      </c>
      <c r="H259" s="8">
        <v>25</v>
      </c>
      <c r="I259" s="8">
        <v>0</v>
      </c>
      <c r="J259" s="8">
        <v>21.1</v>
      </c>
      <c r="K259" s="8">
        <v>0</v>
      </c>
      <c r="L259" s="8">
        <v>24.8</v>
      </c>
      <c r="M259" s="8">
        <v>0</v>
      </c>
      <c r="N259" s="8">
        <v>21.3</v>
      </c>
      <c r="O259" s="8">
        <v>0</v>
      </c>
      <c r="P259" s="8">
        <v>23.4</v>
      </c>
      <c r="Q259" s="8">
        <v>0</v>
      </c>
      <c r="R259" s="8">
        <v>20.6</v>
      </c>
      <c r="S259" s="8">
        <v>0</v>
      </c>
      <c r="T259" s="8">
        <v>25.3</v>
      </c>
      <c r="U259" s="8">
        <v>0</v>
      </c>
      <c r="V259" s="8">
        <v>19.399999999999999</v>
      </c>
      <c r="W259" s="8">
        <v>0</v>
      </c>
      <c r="X259" s="8">
        <v>22.5</v>
      </c>
      <c r="Y259" s="8">
        <v>0</v>
      </c>
      <c r="Z259" s="8">
        <v>24.4</v>
      </c>
      <c r="AA259" s="8">
        <v>0</v>
      </c>
      <c r="AB259" s="8">
        <v>20.399999999999999</v>
      </c>
      <c r="AC259" s="8">
        <v>0</v>
      </c>
    </row>
    <row r="260" spans="1:29" ht="14.25" customHeight="1">
      <c r="A260" s="52">
        <v>44818</v>
      </c>
      <c r="B260" s="8">
        <v>26.5</v>
      </c>
      <c r="C260" s="8">
        <v>0</v>
      </c>
      <c r="D260" s="8">
        <v>26.3</v>
      </c>
      <c r="E260" s="8">
        <v>0</v>
      </c>
      <c r="F260" s="8">
        <v>24.2</v>
      </c>
      <c r="G260" s="8">
        <v>0</v>
      </c>
      <c r="H260" s="8">
        <v>26.6</v>
      </c>
      <c r="I260" s="8">
        <v>0</v>
      </c>
      <c r="J260" s="8">
        <v>23.8</v>
      </c>
      <c r="K260" s="8">
        <v>0</v>
      </c>
      <c r="L260" s="8">
        <v>26.2</v>
      </c>
      <c r="M260" s="8">
        <v>0</v>
      </c>
      <c r="N260" s="8">
        <v>25</v>
      </c>
      <c r="O260" s="8">
        <v>0</v>
      </c>
      <c r="P260" s="8">
        <v>25.3</v>
      </c>
      <c r="Q260" s="8">
        <v>0</v>
      </c>
      <c r="R260" s="8">
        <v>22.5</v>
      </c>
      <c r="S260" s="8">
        <v>0</v>
      </c>
      <c r="T260" s="8">
        <v>26.7</v>
      </c>
      <c r="U260" s="8">
        <v>0</v>
      </c>
      <c r="V260" s="8">
        <v>21.8</v>
      </c>
      <c r="W260" s="8">
        <v>0</v>
      </c>
      <c r="X260" s="8">
        <v>25.6</v>
      </c>
      <c r="Y260" s="8">
        <v>0</v>
      </c>
      <c r="Z260" s="8">
        <v>24.3</v>
      </c>
      <c r="AA260" s="8">
        <v>0</v>
      </c>
      <c r="AB260" s="8">
        <v>23.5</v>
      </c>
      <c r="AC260" s="8">
        <v>0</v>
      </c>
    </row>
    <row r="261" spans="1:29" ht="14.25" customHeight="1">
      <c r="A261" s="52">
        <v>44819</v>
      </c>
      <c r="B261" s="8">
        <v>24.6</v>
      </c>
      <c r="C261" s="8">
        <v>0</v>
      </c>
      <c r="D261" s="8">
        <v>24.5</v>
      </c>
      <c r="E261" s="8">
        <v>0</v>
      </c>
      <c r="F261" s="8">
        <v>22.6</v>
      </c>
      <c r="G261" s="8">
        <v>0</v>
      </c>
      <c r="H261" s="8">
        <v>24.5</v>
      </c>
      <c r="I261" s="8">
        <v>0</v>
      </c>
      <c r="J261" s="8">
        <v>23.3</v>
      </c>
      <c r="K261" s="8">
        <v>0</v>
      </c>
      <c r="L261" s="8">
        <v>24.4</v>
      </c>
      <c r="M261" s="8">
        <v>0</v>
      </c>
      <c r="N261" s="8">
        <v>23.4</v>
      </c>
      <c r="O261" s="8">
        <v>0</v>
      </c>
      <c r="P261" s="8">
        <v>23.6</v>
      </c>
      <c r="Q261" s="8">
        <v>0</v>
      </c>
      <c r="R261" s="8">
        <v>22.2</v>
      </c>
      <c r="S261" s="8">
        <v>0</v>
      </c>
      <c r="T261" s="8">
        <v>24.9</v>
      </c>
      <c r="U261" s="8">
        <v>0</v>
      </c>
      <c r="V261" s="8">
        <v>21.3</v>
      </c>
      <c r="W261" s="8">
        <v>0</v>
      </c>
      <c r="X261" s="8">
        <v>24.1</v>
      </c>
      <c r="Y261" s="8">
        <v>0</v>
      </c>
      <c r="Z261" s="8">
        <v>23.8</v>
      </c>
      <c r="AA261" s="8">
        <v>0</v>
      </c>
      <c r="AB261" s="8">
        <v>22.5</v>
      </c>
      <c r="AC261" s="8">
        <v>0</v>
      </c>
    </row>
    <row r="262" spans="1:29" ht="14.25" customHeight="1">
      <c r="A262" s="52">
        <v>44820</v>
      </c>
      <c r="B262" s="8">
        <v>25.2</v>
      </c>
      <c r="C262" s="8">
        <v>0</v>
      </c>
      <c r="D262" s="8">
        <v>25.1</v>
      </c>
      <c r="E262" s="8">
        <v>0</v>
      </c>
      <c r="F262" s="8">
        <v>22.6</v>
      </c>
      <c r="G262" s="8">
        <v>0</v>
      </c>
      <c r="H262" s="8">
        <v>25.7</v>
      </c>
      <c r="I262" s="8">
        <v>0</v>
      </c>
      <c r="J262" s="8">
        <v>22.7</v>
      </c>
      <c r="K262" s="8">
        <v>0</v>
      </c>
      <c r="L262" s="8">
        <v>25</v>
      </c>
      <c r="M262" s="8">
        <v>0</v>
      </c>
      <c r="N262" s="8">
        <v>23.2</v>
      </c>
      <c r="O262" s="8">
        <v>0</v>
      </c>
      <c r="P262" s="8">
        <v>23.3</v>
      </c>
      <c r="Q262" s="8">
        <v>0</v>
      </c>
      <c r="R262" s="8">
        <v>21.3</v>
      </c>
      <c r="S262" s="8">
        <v>0</v>
      </c>
      <c r="T262" s="8">
        <v>25.5</v>
      </c>
      <c r="U262" s="8">
        <v>0</v>
      </c>
      <c r="V262" s="8">
        <v>21.3</v>
      </c>
      <c r="W262" s="8">
        <v>0</v>
      </c>
      <c r="X262" s="8">
        <v>23.4</v>
      </c>
      <c r="Y262" s="8">
        <v>0</v>
      </c>
      <c r="Z262" s="8">
        <v>23.2</v>
      </c>
      <c r="AA262" s="8">
        <v>0</v>
      </c>
      <c r="AB262" s="8">
        <v>22</v>
      </c>
      <c r="AC262" s="8">
        <v>0</v>
      </c>
    </row>
    <row r="263" spans="1:29" ht="14.25" customHeight="1">
      <c r="A263" s="52">
        <v>44821</v>
      </c>
      <c r="B263" s="8">
        <v>25.7</v>
      </c>
      <c r="C263" s="8">
        <v>0</v>
      </c>
      <c r="D263" s="8">
        <v>25.4</v>
      </c>
      <c r="E263" s="8">
        <v>0</v>
      </c>
      <c r="F263" s="8">
        <v>23.3</v>
      </c>
      <c r="G263" s="8">
        <v>0</v>
      </c>
      <c r="H263" s="8">
        <v>26.4</v>
      </c>
      <c r="I263" s="8">
        <v>0</v>
      </c>
      <c r="J263" s="8">
        <v>23.1</v>
      </c>
      <c r="K263" s="8">
        <v>0</v>
      </c>
      <c r="L263" s="8">
        <v>25.3</v>
      </c>
      <c r="M263" s="8">
        <v>0</v>
      </c>
      <c r="N263" s="8">
        <v>23.1</v>
      </c>
      <c r="O263" s="8">
        <v>0</v>
      </c>
      <c r="P263" s="8">
        <v>24.6</v>
      </c>
      <c r="Q263" s="8">
        <v>0</v>
      </c>
      <c r="R263" s="8">
        <v>21.8</v>
      </c>
      <c r="S263" s="8">
        <v>0</v>
      </c>
      <c r="T263" s="8">
        <v>25.8</v>
      </c>
      <c r="U263" s="8">
        <v>0</v>
      </c>
      <c r="V263" s="8">
        <v>22</v>
      </c>
      <c r="W263" s="8">
        <v>0</v>
      </c>
      <c r="X263" s="8">
        <v>23.1</v>
      </c>
      <c r="Y263" s="8">
        <v>0</v>
      </c>
      <c r="Z263" s="8">
        <v>23.6</v>
      </c>
      <c r="AA263" s="8">
        <v>0</v>
      </c>
      <c r="AB263" s="8">
        <v>22.1</v>
      </c>
      <c r="AC263" s="8">
        <v>0</v>
      </c>
    </row>
    <row r="264" spans="1:29" ht="14.25" customHeight="1">
      <c r="A264" s="52">
        <v>44822</v>
      </c>
      <c r="B264" s="8">
        <v>23.4</v>
      </c>
      <c r="C264" s="8">
        <v>0</v>
      </c>
      <c r="D264" s="8">
        <v>22.8</v>
      </c>
      <c r="E264" s="8">
        <v>0</v>
      </c>
      <c r="F264" s="8">
        <v>21.9</v>
      </c>
      <c r="G264" s="8">
        <v>0</v>
      </c>
      <c r="H264" s="8">
        <v>23</v>
      </c>
      <c r="I264" s="8">
        <v>0</v>
      </c>
      <c r="J264" s="8">
        <v>21.3</v>
      </c>
      <c r="K264" s="8">
        <v>0</v>
      </c>
      <c r="L264" s="8">
        <v>22.7</v>
      </c>
      <c r="M264" s="8">
        <v>0</v>
      </c>
      <c r="N264" s="8">
        <v>23.4</v>
      </c>
      <c r="O264" s="8">
        <v>0</v>
      </c>
      <c r="P264" s="8">
        <v>22.7</v>
      </c>
      <c r="Q264" s="8">
        <v>1.5</v>
      </c>
      <c r="R264" s="8">
        <v>21.4</v>
      </c>
      <c r="S264" s="8">
        <v>1.3</v>
      </c>
      <c r="T264" s="8">
        <v>23.2</v>
      </c>
      <c r="U264" s="8">
        <v>0.2</v>
      </c>
      <c r="V264" s="8">
        <v>19.899999999999999</v>
      </c>
      <c r="W264" s="8">
        <v>0</v>
      </c>
      <c r="X264" s="8">
        <v>23.4</v>
      </c>
      <c r="Y264" s="8">
        <v>0</v>
      </c>
      <c r="Z264" s="8">
        <v>21.7</v>
      </c>
      <c r="AA264" s="8">
        <v>0</v>
      </c>
      <c r="AB264" s="8">
        <v>20.8</v>
      </c>
      <c r="AC264" s="8">
        <v>0</v>
      </c>
    </row>
    <row r="265" spans="1:29" ht="14.25" customHeight="1">
      <c r="A265" s="52">
        <v>44823</v>
      </c>
      <c r="B265" s="8">
        <v>21.9</v>
      </c>
      <c r="C265" s="8">
        <v>0.5</v>
      </c>
      <c r="D265" s="8">
        <v>21.8</v>
      </c>
      <c r="E265" s="8">
        <v>0</v>
      </c>
      <c r="F265" s="8">
        <v>21.5</v>
      </c>
      <c r="G265" s="8">
        <v>0</v>
      </c>
      <c r="H265" s="8">
        <v>21.8</v>
      </c>
      <c r="I265" s="8">
        <v>0</v>
      </c>
      <c r="J265" s="8">
        <v>21.6</v>
      </c>
      <c r="K265" s="8">
        <v>1.5</v>
      </c>
      <c r="L265" s="8">
        <v>21.7</v>
      </c>
      <c r="M265" s="8">
        <v>5.6</v>
      </c>
      <c r="N265" s="8">
        <v>21.6</v>
      </c>
      <c r="O265" s="8">
        <v>2</v>
      </c>
      <c r="P265" s="8">
        <v>20.9</v>
      </c>
      <c r="Q265" s="8">
        <v>1.5</v>
      </c>
      <c r="R265" s="8">
        <v>17.600000000000001</v>
      </c>
      <c r="S265" s="8">
        <v>21.1</v>
      </c>
      <c r="T265" s="8">
        <v>22.1</v>
      </c>
      <c r="U265" s="8">
        <v>9.4</v>
      </c>
      <c r="V265" s="8">
        <v>20.6</v>
      </c>
      <c r="W265" s="8">
        <v>1.5</v>
      </c>
      <c r="X265" s="8">
        <v>20.2</v>
      </c>
      <c r="Y265" s="8">
        <v>12.2</v>
      </c>
      <c r="Z265" s="8">
        <v>22</v>
      </c>
      <c r="AA265" s="8">
        <v>0</v>
      </c>
      <c r="AB265" s="8">
        <v>21.4</v>
      </c>
      <c r="AC265" s="8">
        <v>0.5</v>
      </c>
    </row>
    <row r="266" spans="1:29" ht="14.25" customHeight="1">
      <c r="A266" s="52">
        <v>44824</v>
      </c>
      <c r="B266" s="8">
        <v>18.399999999999999</v>
      </c>
      <c r="C266" s="8">
        <v>10.9</v>
      </c>
      <c r="D266" s="8">
        <v>18.600000000000001</v>
      </c>
      <c r="E266" s="8">
        <v>1</v>
      </c>
      <c r="F266" s="8">
        <v>19.2</v>
      </c>
      <c r="G266" s="8">
        <v>1.2</v>
      </c>
      <c r="H266" s="8">
        <v>18.8</v>
      </c>
      <c r="I266" s="8">
        <v>0.5</v>
      </c>
      <c r="J266" s="8">
        <v>18.5</v>
      </c>
      <c r="K266" s="8">
        <v>0.5</v>
      </c>
      <c r="L266" s="8">
        <v>18.5</v>
      </c>
      <c r="M266" s="8">
        <v>4</v>
      </c>
      <c r="N266" s="8">
        <v>18.3</v>
      </c>
      <c r="O266" s="8">
        <v>9.4</v>
      </c>
      <c r="P266" s="8">
        <v>18</v>
      </c>
      <c r="Q266" s="8">
        <v>0</v>
      </c>
      <c r="R266" s="8">
        <v>16.8</v>
      </c>
      <c r="S266" s="8">
        <v>0.5</v>
      </c>
      <c r="T266" s="8">
        <v>18.899999999999999</v>
      </c>
      <c r="U266" s="8">
        <v>2</v>
      </c>
      <c r="V266" s="8">
        <v>18.3</v>
      </c>
      <c r="W266" s="8">
        <v>4.0999999999999996</v>
      </c>
      <c r="X266" s="8">
        <v>16.7</v>
      </c>
      <c r="Y266" s="8">
        <v>0.5</v>
      </c>
      <c r="Z266" s="8">
        <v>18.899999999999999</v>
      </c>
      <c r="AA266" s="8">
        <v>0</v>
      </c>
      <c r="AB266" s="8">
        <v>19.100000000000001</v>
      </c>
      <c r="AC266" s="8">
        <v>2.5</v>
      </c>
    </row>
    <row r="267" spans="1:29" ht="14.25" customHeight="1">
      <c r="A267" s="52">
        <v>44825</v>
      </c>
      <c r="B267" s="8">
        <v>18.5</v>
      </c>
      <c r="C267" s="8">
        <v>1.3</v>
      </c>
      <c r="D267" s="8">
        <v>18.3</v>
      </c>
      <c r="E267" s="8">
        <v>0.8</v>
      </c>
      <c r="F267" s="8">
        <v>19.2</v>
      </c>
      <c r="G267" s="8">
        <v>1</v>
      </c>
      <c r="H267" s="8">
        <v>18.5</v>
      </c>
      <c r="I267" s="8">
        <v>20.3</v>
      </c>
      <c r="J267" s="8">
        <v>18.399999999999999</v>
      </c>
      <c r="K267" s="8">
        <v>0.5</v>
      </c>
      <c r="L267" s="8">
        <v>18.2</v>
      </c>
      <c r="M267" s="8">
        <v>5.2</v>
      </c>
      <c r="N267" s="8">
        <v>18.399999999999999</v>
      </c>
      <c r="O267" s="8">
        <v>28.5</v>
      </c>
      <c r="P267" s="8">
        <v>17.5</v>
      </c>
      <c r="Q267" s="8">
        <v>3.6</v>
      </c>
      <c r="R267" s="8">
        <v>17</v>
      </c>
      <c r="S267" s="8">
        <v>10.9</v>
      </c>
      <c r="T267" s="8">
        <v>18.600000000000001</v>
      </c>
      <c r="U267" s="8">
        <v>12.8</v>
      </c>
      <c r="V267" s="8">
        <v>18.5</v>
      </c>
      <c r="W267" s="8">
        <v>4.5999999999999996</v>
      </c>
      <c r="X267" s="8">
        <v>17.600000000000001</v>
      </c>
      <c r="Y267" s="8">
        <v>0.5</v>
      </c>
      <c r="Z267" s="8">
        <v>18.8</v>
      </c>
      <c r="AA267" s="8">
        <v>0</v>
      </c>
      <c r="AB267" s="8">
        <v>19.2</v>
      </c>
      <c r="AC267" s="8">
        <v>0</v>
      </c>
    </row>
    <row r="268" spans="1:29" ht="14.25" customHeight="1">
      <c r="A268" s="52">
        <v>44826</v>
      </c>
      <c r="B268" s="8">
        <v>18.2</v>
      </c>
      <c r="C268" s="8">
        <v>27.2</v>
      </c>
      <c r="D268" s="8">
        <v>17.899999999999999</v>
      </c>
      <c r="E268" s="8">
        <v>112.8</v>
      </c>
      <c r="F268" s="8">
        <v>18.5</v>
      </c>
      <c r="G268" s="8">
        <v>66.3</v>
      </c>
      <c r="H268" s="8">
        <v>18.100000000000001</v>
      </c>
      <c r="I268" s="8">
        <v>28.2</v>
      </c>
      <c r="J268" s="8">
        <v>18.2</v>
      </c>
      <c r="K268" s="8">
        <v>22.6</v>
      </c>
      <c r="L268" s="8">
        <v>17.8</v>
      </c>
      <c r="M268" s="8">
        <v>0</v>
      </c>
      <c r="N268" s="8">
        <v>17.600000000000001</v>
      </c>
      <c r="O268" s="8">
        <v>1</v>
      </c>
      <c r="P268" s="8">
        <v>17.3</v>
      </c>
      <c r="Q268" s="8">
        <v>1.5</v>
      </c>
      <c r="R268" s="8">
        <v>16.600000000000001</v>
      </c>
      <c r="S268" s="8">
        <v>0</v>
      </c>
      <c r="T268" s="8">
        <v>18.2</v>
      </c>
      <c r="U268" s="8">
        <v>0.8</v>
      </c>
      <c r="V268" s="8">
        <v>18.5</v>
      </c>
      <c r="W268" s="8">
        <v>4.0999999999999996</v>
      </c>
      <c r="X268" s="8">
        <v>16.7</v>
      </c>
      <c r="Y268" s="8">
        <v>0</v>
      </c>
      <c r="Z268" s="8">
        <v>18.600000000000001</v>
      </c>
      <c r="AA268" s="8">
        <v>0</v>
      </c>
      <c r="AB268" s="8">
        <v>18.600000000000001</v>
      </c>
      <c r="AC268" s="8">
        <v>113.3</v>
      </c>
    </row>
    <row r="269" spans="1:29" ht="14.25" customHeight="1">
      <c r="A269" s="52">
        <v>44827</v>
      </c>
      <c r="B269" s="8">
        <v>17.7</v>
      </c>
      <c r="C269" s="8">
        <v>0.5</v>
      </c>
      <c r="D269" s="8">
        <v>18.2</v>
      </c>
      <c r="E269" s="8">
        <v>0</v>
      </c>
      <c r="F269" s="8">
        <v>18.3</v>
      </c>
      <c r="G269" s="8">
        <v>0.5</v>
      </c>
      <c r="H269" s="8">
        <v>18.2</v>
      </c>
      <c r="I269" s="8">
        <v>0</v>
      </c>
      <c r="J269" s="8">
        <v>18.5</v>
      </c>
      <c r="K269" s="8">
        <v>0.5</v>
      </c>
      <c r="L269" s="8">
        <v>16.899999999999999</v>
      </c>
      <c r="M269" s="8">
        <v>0.5</v>
      </c>
      <c r="N269" s="8">
        <v>17.8</v>
      </c>
      <c r="O269" s="8">
        <v>0</v>
      </c>
      <c r="P269" s="8">
        <v>17.3</v>
      </c>
      <c r="Q269" s="8">
        <v>1</v>
      </c>
      <c r="R269" s="8">
        <v>16.399999999999999</v>
      </c>
      <c r="S269" s="8">
        <v>1.8</v>
      </c>
      <c r="T269" s="8">
        <v>17.2</v>
      </c>
      <c r="U269" s="8">
        <v>3.6</v>
      </c>
      <c r="V269" s="8">
        <v>17.899999999999999</v>
      </c>
      <c r="W269" s="8">
        <v>2</v>
      </c>
      <c r="X269" s="8">
        <v>16.7</v>
      </c>
      <c r="Y269" s="8">
        <v>1</v>
      </c>
      <c r="Z269" s="8">
        <v>18.600000000000001</v>
      </c>
      <c r="AA269" s="8">
        <v>0.5</v>
      </c>
      <c r="AB269" s="8">
        <v>18.100000000000001</v>
      </c>
      <c r="AC269" s="8">
        <v>0</v>
      </c>
    </row>
    <row r="270" spans="1:29" ht="14.25" customHeight="1">
      <c r="A270" s="52">
        <v>44828</v>
      </c>
      <c r="B270" s="8">
        <v>16.3</v>
      </c>
      <c r="C270" s="8">
        <v>14.7</v>
      </c>
      <c r="D270" s="8">
        <v>16.3</v>
      </c>
      <c r="E270" s="8">
        <v>15.7</v>
      </c>
      <c r="F270" s="8">
        <v>16.899999999999999</v>
      </c>
      <c r="G270" s="8">
        <v>15.2</v>
      </c>
      <c r="H270" s="8">
        <v>16.100000000000001</v>
      </c>
      <c r="I270" s="8">
        <v>13</v>
      </c>
      <c r="J270" s="8">
        <v>16.8</v>
      </c>
      <c r="K270" s="8">
        <v>12.6</v>
      </c>
      <c r="L270" s="8">
        <v>15.3</v>
      </c>
      <c r="M270" s="8">
        <v>19.3</v>
      </c>
      <c r="N270" s="8">
        <v>15.9</v>
      </c>
      <c r="O270" s="8">
        <v>19.600000000000001</v>
      </c>
      <c r="P270" s="8">
        <v>15.6</v>
      </c>
      <c r="Q270" s="8">
        <v>0.5</v>
      </c>
      <c r="R270" s="8">
        <v>14.9</v>
      </c>
      <c r="S270" s="8">
        <v>3.1</v>
      </c>
      <c r="T270" s="8">
        <v>15.6</v>
      </c>
      <c r="U270" s="8">
        <v>9.8000000000000007</v>
      </c>
      <c r="V270" s="8">
        <v>16.8</v>
      </c>
      <c r="W270" s="8">
        <v>1</v>
      </c>
      <c r="X270" s="8">
        <v>14.4</v>
      </c>
      <c r="Y270" s="8">
        <v>11.7</v>
      </c>
      <c r="Z270" s="8">
        <v>16.899999999999999</v>
      </c>
      <c r="AA270" s="8">
        <v>12.6</v>
      </c>
      <c r="AB270" s="8">
        <v>17.3</v>
      </c>
      <c r="AC270" s="8">
        <v>5.8</v>
      </c>
    </row>
    <row r="271" spans="1:29" ht="14.25" customHeight="1">
      <c r="A271" s="52">
        <v>44829</v>
      </c>
      <c r="B271" s="8">
        <v>11.6</v>
      </c>
      <c r="C271" s="8">
        <v>9.4</v>
      </c>
      <c r="D271" s="8">
        <v>11.4</v>
      </c>
      <c r="E271" s="8">
        <v>11.7</v>
      </c>
      <c r="F271" s="8">
        <v>12.1</v>
      </c>
      <c r="G271" s="8">
        <v>11.2</v>
      </c>
      <c r="H271" s="8">
        <v>11.6</v>
      </c>
      <c r="I271" s="8">
        <v>12.4</v>
      </c>
      <c r="J271" s="8">
        <v>12</v>
      </c>
      <c r="K271" s="8">
        <v>12.2</v>
      </c>
      <c r="L271" s="8">
        <v>10.5</v>
      </c>
      <c r="M271" s="8">
        <v>4.8</v>
      </c>
      <c r="N271" s="8">
        <v>11.2</v>
      </c>
      <c r="O271" s="8">
        <v>9.1</v>
      </c>
      <c r="P271" s="8">
        <v>10.199999999999999</v>
      </c>
      <c r="Q271" s="8">
        <v>1</v>
      </c>
      <c r="R271" s="8">
        <v>9.1999999999999993</v>
      </c>
      <c r="S271" s="8">
        <v>6.6</v>
      </c>
      <c r="T271" s="8">
        <v>10.7</v>
      </c>
      <c r="U271" s="8">
        <v>9.6</v>
      </c>
      <c r="V271" s="8">
        <v>12</v>
      </c>
      <c r="W271" s="8">
        <v>3.3</v>
      </c>
      <c r="X271" s="8">
        <v>9.1</v>
      </c>
      <c r="Y271" s="8">
        <v>8.1</v>
      </c>
      <c r="Z271" s="8">
        <v>12</v>
      </c>
      <c r="AA271" s="8">
        <v>12.2</v>
      </c>
      <c r="AB271" s="8">
        <v>12.4</v>
      </c>
      <c r="AC271" s="8">
        <v>10.199999999999999</v>
      </c>
    </row>
    <row r="272" spans="1:29" ht="14.25" customHeight="1">
      <c r="A272" s="52">
        <v>44830</v>
      </c>
      <c r="B272" s="8">
        <v>9.6</v>
      </c>
      <c r="C272" s="8">
        <v>9.1</v>
      </c>
      <c r="D272" s="8">
        <v>9.5</v>
      </c>
      <c r="E272" s="8">
        <v>10.4</v>
      </c>
      <c r="F272" s="8">
        <v>9.8000000000000007</v>
      </c>
      <c r="G272" s="8">
        <v>8.6</v>
      </c>
      <c r="H272" s="8">
        <v>9.6999999999999993</v>
      </c>
      <c r="I272" s="8">
        <v>7.4</v>
      </c>
      <c r="J272" s="8">
        <v>9.9</v>
      </c>
      <c r="K272" s="8">
        <v>6.8</v>
      </c>
      <c r="L272" s="8">
        <v>8.3000000000000007</v>
      </c>
      <c r="M272" s="8">
        <v>7.1</v>
      </c>
      <c r="N272" s="8">
        <v>8.6999999999999993</v>
      </c>
      <c r="O272" s="8">
        <v>5.0999999999999996</v>
      </c>
      <c r="P272" s="8">
        <v>8.1</v>
      </c>
      <c r="Q272" s="8">
        <v>0.3</v>
      </c>
      <c r="R272" s="8">
        <v>7.6</v>
      </c>
      <c r="S272" s="8">
        <v>0.8</v>
      </c>
      <c r="T272" s="8">
        <v>8.5</v>
      </c>
      <c r="U272" s="8">
        <v>2</v>
      </c>
      <c r="V272" s="8">
        <v>8.3000000000000007</v>
      </c>
      <c r="W272" s="8">
        <v>2.5</v>
      </c>
      <c r="X272" s="8">
        <v>6.9</v>
      </c>
      <c r="Y272" s="8">
        <v>0.5</v>
      </c>
      <c r="Z272" s="8">
        <v>9.9</v>
      </c>
      <c r="AA272" s="8">
        <v>6.8</v>
      </c>
      <c r="AB272" s="8">
        <v>10.199999999999999</v>
      </c>
      <c r="AC272" s="8">
        <v>8.9</v>
      </c>
    </row>
    <row r="273" spans="1:29" ht="14.25" customHeight="1">
      <c r="A273" s="52">
        <v>44831</v>
      </c>
      <c r="B273" s="8">
        <v>9.3000000000000007</v>
      </c>
      <c r="C273" s="8">
        <v>0</v>
      </c>
      <c r="D273" s="8">
        <v>9.6999999999999993</v>
      </c>
      <c r="E273" s="8">
        <v>0</v>
      </c>
      <c r="F273" s="8">
        <v>9.6999999999999993</v>
      </c>
      <c r="G273" s="8">
        <v>0.8</v>
      </c>
      <c r="H273" s="8">
        <v>9.8000000000000007</v>
      </c>
      <c r="I273" s="8">
        <v>0.3</v>
      </c>
      <c r="J273" s="8">
        <v>10.1</v>
      </c>
      <c r="K273" s="8">
        <v>0.2</v>
      </c>
      <c r="L273" s="8">
        <v>7.9</v>
      </c>
      <c r="M273" s="8">
        <v>2.5</v>
      </c>
      <c r="N273" s="8">
        <v>8.5</v>
      </c>
      <c r="O273" s="8">
        <v>2.5</v>
      </c>
      <c r="P273" s="8">
        <v>7.7</v>
      </c>
      <c r="Q273" s="8">
        <v>0.3</v>
      </c>
      <c r="R273" s="8">
        <v>6.7</v>
      </c>
      <c r="S273" s="8">
        <v>2.2999999999999998</v>
      </c>
      <c r="T273" s="8">
        <v>8.1</v>
      </c>
      <c r="U273" s="8">
        <v>4.8</v>
      </c>
      <c r="V273" s="8">
        <v>8.6</v>
      </c>
      <c r="W273" s="8">
        <v>2.5</v>
      </c>
      <c r="X273" s="8">
        <v>6.4</v>
      </c>
      <c r="Y273" s="8">
        <v>6.9</v>
      </c>
      <c r="Z273" s="8">
        <v>10.1</v>
      </c>
      <c r="AA273" s="8">
        <v>0.2</v>
      </c>
      <c r="AB273" s="8">
        <v>10.1</v>
      </c>
      <c r="AC273" s="8">
        <v>0.3</v>
      </c>
    </row>
    <row r="274" spans="1:29" ht="14.25" customHeight="1">
      <c r="A274" s="52">
        <v>44832</v>
      </c>
      <c r="B274" s="8">
        <v>14.2</v>
      </c>
      <c r="C274" s="8">
        <v>0</v>
      </c>
      <c r="D274" s="8">
        <v>13.8</v>
      </c>
      <c r="E274" s="8">
        <v>0</v>
      </c>
      <c r="F274" s="8">
        <v>13.9</v>
      </c>
      <c r="G274" s="8">
        <v>0</v>
      </c>
      <c r="H274" s="8">
        <v>14.1</v>
      </c>
      <c r="I274" s="8">
        <v>0</v>
      </c>
      <c r="J274" s="8">
        <v>14.2</v>
      </c>
      <c r="K274" s="8">
        <v>0</v>
      </c>
      <c r="L274" s="8">
        <v>12.3</v>
      </c>
      <c r="M274" s="8">
        <v>0</v>
      </c>
      <c r="N274" s="8">
        <v>12.8</v>
      </c>
      <c r="O274" s="8">
        <v>0</v>
      </c>
      <c r="P274" s="8">
        <v>12.4</v>
      </c>
      <c r="Q274" s="8">
        <v>0.5</v>
      </c>
      <c r="R274" s="8">
        <v>11.6</v>
      </c>
      <c r="S274" s="8">
        <v>0</v>
      </c>
      <c r="T274" s="8">
        <v>12.5</v>
      </c>
      <c r="U274" s="8">
        <v>0.2</v>
      </c>
      <c r="V274" s="8">
        <v>13.1</v>
      </c>
      <c r="W274" s="8">
        <v>3.6</v>
      </c>
      <c r="X274" s="8">
        <v>10.7</v>
      </c>
      <c r="Y274" s="8">
        <v>2.2999999999999998</v>
      </c>
      <c r="Z274" s="8">
        <v>14.2</v>
      </c>
      <c r="AA274" s="8">
        <v>0</v>
      </c>
      <c r="AB274" s="8">
        <v>14.6</v>
      </c>
      <c r="AC274" s="8">
        <v>0</v>
      </c>
    </row>
    <row r="275" spans="1:29" ht="14.25" customHeight="1">
      <c r="A275" s="52">
        <v>44833</v>
      </c>
      <c r="B275" s="8">
        <v>13.2</v>
      </c>
      <c r="C275" s="8">
        <v>0</v>
      </c>
      <c r="D275" s="8">
        <v>13</v>
      </c>
      <c r="E275" s="8">
        <v>0</v>
      </c>
      <c r="F275" s="8">
        <v>12.3</v>
      </c>
      <c r="G275" s="8">
        <v>0</v>
      </c>
      <c r="H275" s="8">
        <v>13.2</v>
      </c>
      <c r="I275" s="8">
        <v>0</v>
      </c>
      <c r="J275" s="8">
        <v>13.2</v>
      </c>
      <c r="K275" s="8">
        <v>0</v>
      </c>
      <c r="L275" s="8">
        <v>11.9</v>
      </c>
      <c r="M275" s="8">
        <v>0</v>
      </c>
      <c r="N275" s="8">
        <v>11.2</v>
      </c>
      <c r="O275" s="8">
        <v>0</v>
      </c>
      <c r="P275" s="8">
        <v>12.3</v>
      </c>
      <c r="Q275" s="8">
        <v>0.5</v>
      </c>
      <c r="R275" s="8">
        <v>11.1</v>
      </c>
      <c r="S275" s="8">
        <v>0</v>
      </c>
      <c r="T275" s="8">
        <v>12.1</v>
      </c>
      <c r="U275" s="8">
        <v>0</v>
      </c>
      <c r="V275" s="8">
        <v>12.2</v>
      </c>
      <c r="W275" s="8">
        <v>2.2999999999999998</v>
      </c>
      <c r="X275" s="8">
        <v>11.1</v>
      </c>
      <c r="Y275" s="8">
        <v>0.3</v>
      </c>
      <c r="Z275" s="8">
        <v>13.2</v>
      </c>
      <c r="AA275" s="8">
        <v>0</v>
      </c>
      <c r="AB275" s="8">
        <v>12.6</v>
      </c>
      <c r="AC275" s="8">
        <v>0</v>
      </c>
    </row>
    <row r="276" spans="1:29" ht="14.25" customHeight="1">
      <c r="A276" s="52">
        <v>44834</v>
      </c>
      <c r="B276" s="8">
        <v>14.5</v>
      </c>
      <c r="C276" s="8">
        <v>0</v>
      </c>
      <c r="D276" s="8">
        <v>14.9</v>
      </c>
      <c r="E276" s="8">
        <v>0</v>
      </c>
      <c r="F276" s="8">
        <v>12.7</v>
      </c>
      <c r="G276" s="8">
        <v>0.5</v>
      </c>
      <c r="H276" s="8">
        <v>15.1</v>
      </c>
      <c r="I276" s="8">
        <v>0</v>
      </c>
      <c r="J276" s="8">
        <v>13.7</v>
      </c>
      <c r="K276" s="8">
        <v>0</v>
      </c>
      <c r="L276" s="8">
        <v>13.4</v>
      </c>
      <c r="M276" s="8">
        <v>0</v>
      </c>
      <c r="N276" s="8">
        <v>12.8</v>
      </c>
      <c r="O276" s="8">
        <v>0</v>
      </c>
      <c r="P276" s="8">
        <v>12.8</v>
      </c>
      <c r="Q276" s="8">
        <v>0.5</v>
      </c>
      <c r="R276" s="8">
        <v>14.4</v>
      </c>
      <c r="S276" s="8">
        <v>0</v>
      </c>
      <c r="T276" s="8">
        <v>13.7</v>
      </c>
      <c r="U276" s="8">
        <v>0</v>
      </c>
      <c r="V276" s="8">
        <v>13.3</v>
      </c>
      <c r="W276" s="8">
        <v>1.8</v>
      </c>
      <c r="X276" s="8">
        <v>12.6</v>
      </c>
      <c r="Y276" s="8">
        <v>0.3</v>
      </c>
      <c r="Z276" s="8">
        <v>13.7</v>
      </c>
      <c r="AA276" s="8">
        <v>0</v>
      </c>
      <c r="AB276" s="8">
        <v>13</v>
      </c>
      <c r="AC276" s="8">
        <v>0</v>
      </c>
    </row>
    <row r="277" spans="1:29" ht="14.25" customHeight="1">
      <c r="A277" s="52">
        <v>44835</v>
      </c>
      <c r="B277" s="8">
        <v>14.6</v>
      </c>
      <c r="C277" s="8">
        <v>5.3</v>
      </c>
      <c r="D277" s="8">
        <v>14.7</v>
      </c>
      <c r="E277" s="8">
        <v>3.8</v>
      </c>
      <c r="F277" s="8">
        <v>14.9</v>
      </c>
      <c r="G277" s="8">
        <v>3.3</v>
      </c>
      <c r="H277" s="8">
        <v>14.5</v>
      </c>
      <c r="I277" s="8">
        <v>4.0999999999999996</v>
      </c>
      <c r="J277" s="8">
        <v>15.6</v>
      </c>
      <c r="K277" s="8">
        <v>3.8</v>
      </c>
      <c r="L277" s="8">
        <v>13.5</v>
      </c>
      <c r="M277" s="8">
        <v>5.6</v>
      </c>
      <c r="N277" s="8">
        <v>14.1</v>
      </c>
      <c r="O277" s="8">
        <v>5.3</v>
      </c>
      <c r="P277" s="8">
        <v>13.9</v>
      </c>
      <c r="Q277" s="8">
        <v>0.5</v>
      </c>
      <c r="R277" s="8">
        <v>13.2</v>
      </c>
      <c r="S277" s="8">
        <v>9.9</v>
      </c>
      <c r="T277" s="8">
        <v>13.8</v>
      </c>
      <c r="U277" s="8">
        <v>21.4</v>
      </c>
      <c r="V277" s="8">
        <v>15.4</v>
      </c>
      <c r="W277" s="8">
        <v>6.5</v>
      </c>
      <c r="X277" s="8">
        <v>13.2</v>
      </c>
      <c r="Y277" s="8">
        <v>5.6</v>
      </c>
      <c r="Z277" s="8">
        <v>15.6</v>
      </c>
      <c r="AA277" s="8">
        <v>3.8</v>
      </c>
      <c r="AB277" s="8">
        <v>15.3</v>
      </c>
      <c r="AC277" s="8">
        <v>3.6</v>
      </c>
    </row>
    <row r="278" spans="1:29" ht="14.25" customHeight="1">
      <c r="A278" s="52">
        <v>44836</v>
      </c>
      <c r="B278" s="8">
        <v>12.1</v>
      </c>
      <c r="C278" s="8">
        <v>23.4</v>
      </c>
      <c r="D278" s="8">
        <v>11.9</v>
      </c>
      <c r="E278" s="8">
        <v>24.1</v>
      </c>
      <c r="F278" s="8">
        <v>12.7</v>
      </c>
      <c r="G278" s="8">
        <v>22.6</v>
      </c>
      <c r="H278" s="8">
        <v>12.1</v>
      </c>
      <c r="I278" s="8">
        <v>21.1</v>
      </c>
      <c r="J278" s="8">
        <v>12.6</v>
      </c>
      <c r="K278" s="8">
        <v>22</v>
      </c>
      <c r="L278" s="8">
        <v>11</v>
      </c>
      <c r="M278" s="8">
        <v>22.6</v>
      </c>
      <c r="N278" s="8">
        <v>12</v>
      </c>
      <c r="O278" s="8">
        <v>18</v>
      </c>
      <c r="P278" s="8">
        <v>11.9</v>
      </c>
      <c r="Q278" s="8">
        <v>0.5</v>
      </c>
      <c r="R278" s="8">
        <v>11</v>
      </c>
      <c r="S278" s="8">
        <v>13</v>
      </c>
      <c r="T278" s="8">
        <v>11.2</v>
      </c>
      <c r="U278" s="8">
        <v>17.399999999999999</v>
      </c>
      <c r="V278" s="8">
        <v>13</v>
      </c>
      <c r="W278" s="8">
        <v>9.5</v>
      </c>
      <c r="X278" s="8">
        <v>10.1</v>
      </c>
      <c r="Y278" s="8">
        <v>22.9</v>
      </c>
      <c r="Z278" s="8">
        <v>12.6</v>
      </c>
      <c r="AA278" s="8">
        <v>22.1</v>
      </c>
      <c r="AB278" s="8">
        <v>12.8</v>
      </c>
      <c r="AC278" s="8">
        <v>16.8</v>
      </c>
    </row>
    <row r="279" spans="1:29" ht="14.25" customHeight="1">
      <c r="A279" s="52">
        <v>44837</v>
      </c>
      <c r="B279" s="8">
        <v>11.1</v>
      </c>
      <c r="C279" s="8">
        <v>20.100000000000001</v>
      </c>
      <c r="D279" s="8">
        <v>11.5</v>
      </c>
      <c r="E279" s="8">
        <v>26.7</v>
      </c>
      <c r="F279" s="8">
        <v>12.1</v>
      </c>
      <c r="G279" s="8">
        <v>27.2</v>
      </c>
      <c r="H279" s="8">
        <v>11.2</v>
      </c>
      <c r="I279" s="8">
        <v>25.4</v>
      </c>
      <c r="J279" s="8">
        <v>12.3</v>
      </c>
      <c r="K279" s="8">
        <v>24.6</v>
      </c>
      <c r="L279" s="8">
        <v>10</v>
      </c>
      <c r="M279" s="8">
        <v>25.7</v>
      </c>
      <c r="N279" s="8">
        <v>11.1</v>
      </c>
      <c r="O279" s="8">
        <v>28.5</v>
      </c>
      <c r="P279" s="8">
        <v>10.3</v>
      </c>
      <c r="Q279" s="8">
        <v>0.8</v>
      </c>
      <c r="R279" s="8">
        <v>9.5</v>
      </c>
      <c r="S279" s="8">
        <v>20.6</v>
      </c>
      <c r="T279" s="8">
        <v>10.199999999999999</v>
      </c>
      <c r="U279" s="8">
        <v>23.6</v>
      </c>
      <c r="V279" s="8">
        <v>12</v>
      </c>
      <c r="W279" s="8">
        <v>21.7</v>
      </c>
      <c r="X279" s="8">
        <v>8.9</v>
      </c>
      <c r="Y279" s="8">
        <v>38.4</v>
      </c>
      <c r="Z279" s="8">
        <v>12.3</v>
      </c>
      <c r="AA279" s="8">
        <v>24.7</v>
      </c>
      <c r="AB279" s="8">
        <v>12.4</v>
      </c>
      <c r="AC279" s="8">
        <v>17.5</v>
      </c>
    </row>
    <row r="280" spans="1:29" ht="14.25" customHeight="1">
      <c r="A280" s="52">
        <v>44838</v>
      </c>
      <c r="B280" s="8">
        <v>11</v>
      </c>
      <c r="C280" s="8">
        <v>21.3</v>
      </c>
      <c r="D280" s="8">
        <v>11.1</v>
      </c>
      <c r="E280" s="8">
        <v>22.4</v>
      </c>
      <c r="F280" s="8">
        <v>11.7</v>
      </c>
      <c r="G280" s="8">
        <v>32</v>
      </c>
      <c r="H280" s="8">
        <v>11.1</v>
      </c>
      <c r="I280" s="8">
        <v>21.3</v>
      </c>
      <c r="J280" s="8">
        <v>11.7</v>
      </c>
      <c r="K280" s="8">
        <v>22.1</v>
      </c>
      <c r="L280" s="8">
        <v>10.1</v>
      </c>
      <c r="M280" s="8">
        <v>14</v>
      </c>
      <c r="N280" s="8">
        <v>11</v>
      </c>
      <c r="O280" s="8">
        <v>20.6</v>
      </c>
      <c r="P280" s="8">
        <v>10.5</v>
      </c>
      <c r="Q280" s="8">
        <v>0.5</v>
      </c>
      <c r="R280" s="8">
        <v>9.5</v>
      </c>
      <c r="S280" s="8">
        <v>10.4</v>
      </c>
      <c r="T280" s="8">
        <v>10.3</v>
      </c>
      <c r="U280" s="8">
        <v>14.8</v>
      </c>
      <c r="V280" s="8">
        <v>11.8</v>
      </c>
      <c r="W280" s="8">
        <v>15.4</v>
      </c>
      <c r="X280" s="8">
        <v>9</v>
      </c>
      <c r="Y280" s="8">
        <v>17.5</v>
      </c>
      <c r="Z280" s="8">
        <v>11.7</v>
      </c>
      <c r="AA280" s="8">
        <v>22.2</v>
      </c>
      <c r="AB280" s="8">
        <v>11.8</v>
      </c>
      <c r="AC280" s="8">
        <v>33.5</v>
      </c>
    </row>
    <row r="281" spans="1:29" ht="14.25" customHeight="1">
      <c r="A281" s="52">
        <v>44839</v>
      </c>
      <c r="B281" s="8">
        <v>12.4</v>
      </c>
      <c r="C281" s="8">
        <v>1</v>
      </c>
      <c r="D281" s="8">
        <v>12.5</v>
      </c>
      <c r="E281" s="8">
        <v>2.5</v>
      </c>
      <c r="F281" s="8">
        <v>13.2</v>
      </c>
      <c r="G281" s="8">
        <v>2.8</v>
      </c>
      <c r="H281" s="8">
        <v>12.4</v>
      </c>
      <c r="I281" s="8">
        <v>1.5</v>
      </c>
      <c r="J281" s="8">
        <v>12.9</v>
      </c>
      <c r="K281" s="8">
        <v>2</v>
      </c>
      <c r="L281" s="8">
        <v>11.3</v>
      </c>
      <c r="M281" s="8">
        <v>2</v>
      </c>
      <c r="N281" s="8">
        <v>12.1</v>
      </c>
      <c r="O281" s="8">
        <v>5.6</v>
      </c>
      <c r="P281" s="8">
        <v>11.7</v>
      </c>
      <c r="Q281" s="8">
        <v>0.5</v>
      </c>
      <c r="R281" s="8">
        <v>10.4</v>
      </c>
      <c r="S281" s="8">
        <v>2</v>
      </c>
      <c r="T281" s="8">
        <v>11.5</v>
      </c>
      <c r="U281" s="8">
        <v>7.2</v>
      </c>
      <c r="V281" s="8">
        <v>12.8</v>
      </c>
      <c r="W281" s="8">
        <v>1.2</v>
      </c>
      <c r="X281" s="8">
        <v>10</v>
      </c>
      <c r="Y281" s="8">
        <v>3.6</v>
      </c>
      <c r="Z281" s="8">
        <v>12.9</v>
      </c>
      <c r="AA281" s="8">
        <v>6.2</v>
      </c>
      <c r="AB281" s="8">
        <v>13.4</v>
      </c>
      <c r="AC281" s="8">
        <v>3.8</v>
      </c>
    </row>
    <row r="282" spans="1:29" ht="14.25" customHeight="1">
      <c r="A282" s="52">
        <v>44840</v>
      </c>
      <c r="B282" s="8">
        <v>14.3</v>
      </c>
      <c r="C282" s="8">
        <v>23.4</v>
      </c>
      <c r="D282" s="8">
        <v>14.5</v>
      </c>
      <c r="E282" s="8">
        <v>7.9</v>
      </c>
      <c r="F282" s="8">
        <v>15</v>
      </c>
      <c r="G282" s="8">
        <v>9.1</v>
      </c>
      <c r="H282" s="8">
        <v>14.5</v>
      </c>
      <c r="I282" s="8">
        <v>20.3</v>
      </c>
      <c r="J282" s="8">
        <v>15</v>
      </c>
      <c r="K282" s="8">
        <v>22.6</v>
      </c>
      <c r="L282" s="8">
        <v>13.5</v>
      </c>
      <c r="M282" s="8">
        <v>19.8</v>
      </c>
      <c r="N282" s="8">
        <v>14.2</v>
      </c>
      <c r="O282" s="8">
        <v>12.2</v>
      </c>
      <c r="P282" s="8">
        <v>13.5</v>
      </c>
      <c r="Q282" s="8">
        <v>1</v>
      </c>
      <c r="R282" s="8">
        <v>12.6</v>
      </c>
      <c r="S282" s="8">
        <v>7.6</v>
      </c>
      <c r="T282" s="8">
        <v>13.8</v>
      </c>
      <c r="U282" s="8">
        <v>5.2</v>
      </c>
      <c r="V282" s="8">
        <v>14.9</v>
      </c>
      <c r="W282" s="8">
        <v>4.7</v>
      </c>
      <c r="X282" s="8">
        <v>12.3</v>
      </c>
      <c r="Y282" s="8">
        <v>12.7</v>
      </c>
      <c r="Z282" s="8">
        <v>14.9</v>
      </c>
      <c r="AA282" s="8">
        <v>17.2</v>
      </c>
      <c r="AB282" s="8">
        <v>15.4</v>
      </c>
      <c r="AC282" s="8">
        <v>6.9</v>
      </c>
    </row>
    <row r="283" spans="1:29" ht="14.25" customHeight="1">
      <c r="A283" s="52">
        <v>44841</v>
      </c>
      <c r="B283" s="8">
        <v>14.8</v>
      </c>
      <c r="C283" s="8">
        <v>0</v>
      </c>
      <c r="D283" s="8">
        <v>14.6</v>
      </c>
      <c r="E283" s="8">
        <v>0</v>
      </c>
      <c r="F283" s="8">
        <v>14.4</v>
      </c>
      <c r="G283" s="8">
        <v>0</v>
      </c>
      <c r="H283" s="8">
        <v>14.6</v>
      </c>
      <c r="I283" s="8">
        <v>0</v>
      </c>
      <c r="J283" s="8">
        <v>15.2</v>
      </c>
      <c r="K283" s="8">
        <v>0</v>
      </c>
      <c r="L283" s="8">
        <v>15.1</v>
      </c>
      <c r="M283" s="8">
        <v>0</v>
      </c>
      <c r="N283" s="8">
        <v>13.8</v>
      </c>
      <c r="O283" s="8">
        <v>0.5</v>
      </c>
      <c r="P283" s="8">
        <v>13.5</v>
      </c>
      <c r="Q283" s="8">
        <v>1</v>
      </c>
      <c r="R283" s="8">
        <v>12.6</v>
      </c>
      <c r="S283" s="8">
        <v>1.5</v>
      </c>
      <c r="T283" s="8">
        <v>15.4</v>
      </c>
      <c r="U283" s="8">
        <v>0.4</v>
      </c>
      <c r="V283" s="8">
        <v>14.6</v>
      </c>
      <c r="W283" s="8">
        <v>0</v>
      </c>
      <c r="X283" s="8">
        <v>12.1</v>
      </c>
      <c r="Y283" s="8">
        <v>1</v>
      </c>
      <c r="Z283" s="8">
        <v>15.2</v>
      </c>
      <c r="AA283" s="8">
        <v>0</v>
      </c>
      <c r="AB283" s="8">
        <v>15.3</v>
      </c>
      <c r="AC283" s="8">
        <v>0.5</v>
      </c>
    </row>
    <row r="284" spans="1:29" ht="14.25" customHeight="1">
      <c r="A284" s="52">
        <v>44842</v>
      </c>
      <c r="B284" s="8">
        <v>16.100000000000001</v>
      </c>
      <c r="C284" s="8">
        <v>0</v>
      </c>
      <c r="D284" s="8">
        <v>15.9</v>
      </c>
      <c r="E284" s="8">
        <v>0</v>
      </c>
      <c r="F284" s="8">
        <v>15.7</v>
      </c>
      <c r="G284" s="8">
        <v>0</v>
      </c>
      <c r="H284" s="8">
        <v>16</v>
      </c>
      <c r="I284" s="8">
        <v>0</v>
      </c>
      <c r="J284" s="8">
        <v>16.7</v>
      </c>
      <c r="K284" s="8">
        <v>0</v>
      </c>
      <c r="L284" s="8">
        <v>16.399999999999999</v>
      </c>
      <c r="M284" s="8">
        <v>0</v>
      </c>
      <c r="N284" s="8">
        <v>14.9</v>
      </c>
      <c r="O284" s="8">
        <v>0</v>
      </c>
      <c r="P284" s="8">
        <v>15.3</v>
      </c>
      <c r="Q284" s="8">
        <v>1</v>
      </c>
      <c r="R284" s="8">
        <v>14.1</v>
      </c>
      <c r="S284" s="8">
        <v>1.3</v>
      </c>
      <c r="T284" s="8">
        <v>16.8</v>
      </c>
      <c r="U284" s="8">
        <v>0</v>
      </c>
      <c r="V284" s="8">
        <v>16.399999999999999</v>
      </c>
      <c r="W284" s="8">
        <v>0.5</v>
      </c>
      <c r="X284" s="8">
        <v>13.5</v>
      </c>
      <c r="Y284" s="8">
        <v>4.0999999999999996</v>
      </c>
      <c r="Z284" s="8">
        <v>16.7</v>
      </c>
      <c r="AA284" s="8">
        <v>0</v>
      </c>
      <c r="AB284" s="8">
        <v>16.5</v>
      </c>
      <c r="AC284" s="8">
        <v>0</v>
      </c>
    </row>
    <row r="285" spans="1:29" ht="14.25" customHeight="1">
      <c r="A285" s="52">
        <v>44843</v>
      </c>
      <c r="B285" s="8">
        <v>15.6</v>
      </c>
      <c r="C285" s="8">
        <v>0</v>
      </c>
      <c r="D285" s="8">
        <v>15.3</v>
      </c>
      <c r="E285" s="8">
        <v>0.5</v>
      </c>
      <c r="F285" s="8">
        <v>14.6</v>
      </c>
      <c r="G285" s="8">
        <v>0.5</v>
      </c>
      <c r="H285" s="8">
        <v>15.6</v>
      </c>
      <c r="I285" s="8">
        <v>0</v>
      </c>
      <c r="J285" s="8">
        <v>15.4</v>
      </c>
      <c r="K285" s="8">
        <v>0</v>
      </c>
      <c r="L285" s="8">
        <v>15.9</v>
      </c>
      <c r="M285" s="8">
        <v>0.6</v>
      </c>
      <c r="N285" s="8">
        <v>13.7</v>
      </c>
      <c r="O285" s="8">
        <v>0</v>
      </c>
      <c r="P285" s="8">
        <v>15.4</v>
      </c>
      <c r="Q285" s="8">
        <v>1</v>
      </c>
      <c r="R285" s="8">
        <v>14.3</v>
      </c>
      <c r="S285" s="8">
        <v>0</v>
      </c>
      <c r="T285" s="8">
        <v>16.2</v>
      </c>
      <c r="U285" s="8">
        <v>2.2000000000000002</v>
      </c>
      <c r="V285" s="8">
        <v>15.9</v>
      </c>
      <c r="W285" s="8">
        <v>0</v>
      </c>
      <c r="X285" s="8">
        <v>14.5</v>
      </c>
      <c r="Y285" s="8">
        <v>0</v>
      </c>
      <c r="Z285" s="8">
        <v>15.4</v>
      </c>
      <c r="AA285" s="8">
        <v>0</v>
      </c>
      <c r="AB285" s="8">
        <v>14.9</v>
      </c>
      <c r="AC285" s="8">
        <v>0</v>
      </c>
    </row>
    <row r="286" spans="1:29" ht="14.25" customHeight="1">
      <c r="A286" s="52">
        <v>44844</v>
      </c>
      <c r="B286" s="8">
        <v>13.5</v>
      </c>
      <c r="C286" s="8">
        <v>0.5</v>
      </c>
      <c r="D286" s="8">
        <v>13</v>
      </c>
      <c r="E286" s="8">
        <v>1.5</v>
      </c>
      <c r="F286" s="8">
        <v>13.3</v>
      </c>
      <c r="G286" s="8">
        <v>1.5</v>
      </c>
      <c r="H286" s="8">
        <v>13.2</v>
      </c>
      <c r="I286" s="8">
        <v>0.5</v>
      </c>
      <c r="J286" s="8">
        <v>13.6</v>
      </c>
      <c r="K286" s="8">
        <v>1.5</v>
      </c>
      <c r="L286" s="8">
        <v>13.8</v>
      </c>
      <c r="M286" s="8">
        <v>0.2</v>
      </c>
      <c r="N286" s="8">
        <v>12.9</v>
      </c>
      <c r="O286" s="8">
        <v>1.5</v>
      </c>
      <c r="P286" s="8">
        <v>12.5</v>
      </c>
      <c r="Q286" s="8">
        <v>2</v>
      </c>
      <c r="R286" s="8">
        <v>10.8</v>
      </c>
      <c r="S286" s="8">
        <v>4.0999999999999996</v>
      </c>
      <c r="T286" s="8">
        <v>14</v>
      </c>
      <c r="U286" s="8">
        <v>0</v>
      </c>
      <c r="V286" s="8">
        <v>13</v>
      </c>
      <c r="W286" s="8">
        <v>5.6</v>
      </c>
      <c r="X286" s="8">
        <v>11.2</v>
      </c>
      <c r="Y286" s="8">
        <v>2</v>
      </c>
      <c r="Z286" s="8">
        <v>13.6</v>
      </c>
      <c r="AA286" s="8">
        <v>1.5</v>
      </c>
      <c r="AB286" s="8">
        <v>13.7</v>
      </c>
      <c r="AC286" s="8">
        <v>1.5</v>
      </c>
    </row>
    <row r="287" spans="1:29" ht="14.25" customHeight="1">
      <c r="A287" s="52">
        <v>44845</v>
      </c>
      <c r="B287" s="8">
        <v>10.3</v>
      </c>
      <c r="C287" s="8">
        <v>3.3</v>
      </c>
      <c r="D287" s="8">
        <v>10.3</v>
      </c>
      <c r="E287" s="8">
        <v>0.5</v>
      </c>
      <c r="F287" s="8">
        <v>10</v>
      </c>
      <c r="G287" s="8">
        <v>0.5</v>
      </c>
      <c r="H287" s="8">
        <v>10.4</v>
      </c>
      <c r="I287" s="8">
        <v>1</v>
      </c>
      <c r="J287" s="8">
        <v>10.3</v>
      </c>
      <c r="K287" s="8">
        <v>0.5</v>
      </c>
      <c r="L287" s="8">
        <v>10.5</v>
      </c>
      <c r="M287" s="8">
        <v>1</v>
      </c>
      <c r="N287" s="8">
        <v>8.5</v>
      </c>
      <c r="O287" s="8">
        <v>3.1</v>
      </c>
      <c r="P287" s="8">
        <v>8.1999999999999993</v>
      </c>
      <c r="Q287" s="8">
        <v>1.8</v>
      </c>
      <c r="R287" s="8">
        <v>7.5</v>
      </c>
      <c r="S287" s="8">
        <v>0.8</v>
      </c>
      <c r="T287" s="8">
        <v>10.7</v>
      </c>
      <c r="U287" s="8">
        <v>1.2</v>
      </c>
      <c r="V287" s="8">
        <v>8.9</v>
      </c>
      <c r="W287" s="8">
        <v>0</v>
      </c>
      <c r="X287" s="8">
        <v>7.8</v>
      </c>
      <c r="Y287" s="8">
        <v>1.8</v>
      </c>
      <c r="Z287" s="8">
        <v>10.3</v>
      </c>
      <c r="AA287" s="8">
        <v>0.5</v>
      </c>
      <c r="AB287" s="8">
        <v>10.7</v>
      </c>
      <c r="AC287" s="8">
        <v>0.5</v>
      </c>
    </row>
    <row r="288" spans="1:29" ht="14.25" customHeight="1">
      <c r="A288" s="52">
        <v>44846</v>
      </c>
      <c r="B288" s="8">
        <v>10.1</v>
      </c>
      <c r="C288" s="8">
        <v>1.3</v>
      </c>
      <c r="D288" s="8">
        <v>9.8000000000000007</v>
      </c>
      <c r="E288" s="8">
        <v>1</v>
      </c>
      <c r="F288" s="8">
        <v>10.199999999999999</v>
      </c>
      <c r="G288" s="8">
        <v>1.5</v>
      </c>
      <c r="H288" s="8">
        <v>9.8000000000000007</v>
      </c>
      <c r="I288" s="8">
        <v>1.5</v>
      </c>
      <c r="J288" s="8">
        <v>9.5</v>
      </c>
      <c r="K288" s="8">
        <v>2.2999999999999998</v>
      </c>
      <c r="L288" s="8">
        <v>10.3</v>
      </c>
      <c r="M288" s="8">
        <v>3.2</v>
      </c>
      <c r="N288" s="8">
        <v>9.1</v>
      </c>
      <c r="O288" s="8">
        <v>0</v>
      </c>
      <c r="P288" s="8">
        <v>9.1</v>
      </c>
      <c r="Q288" s="8">
        <v>0.8</v>
      </c>
      <c r="R288" s="8">
        <v>8.5</v>
      </c>
      <c r="S288" s="8">
        <v>0</v>
      </c>
      <c r="T288" s="8">
        <v>10.5</v>
      </c>
      <c r="U288" s="8">
        <v>2.6</v>
      </c>
      <c r="V288" s="8">
        <v>9.6</v>
      </c>
      <c r="W288" s="8">
        <v>1.5</v>
      </c>
      <c r="X288" s="8">
        <v>8.4</v>
      </c>
      <c r="Y288" s="8">
        <v>0</v>
      </c>
      <c r="Z288" s="8">
        <v>9.5</v>
      </c>
      <c r="AA288" s="8">
        <v>2.2999999999999998</v>
      </c>
      <c r="AB288" s="8">
        <v>10.5</v>
      </c>
      <c r="AC288" s="8">
        <v>1</v>
      </c>
    </row>
    <row r="289" spans="1:30" ht="14.25" customHeight="1">
      <c r="A289" s="52">
        <v>44847</v>
      </c>
      <c r="B289" s="8">
        <v>11</v>
      </c>
      <c r="C289" s="8">
        <v>5.0999999999999996</v>
      </c>
      <c r="D289" s="8">
        <v>10.9</v>
      </c>
      <c r="E289" s="8">
        <v>5.6</v>
      </c>
      <c r="F289" s="8">
        <v>11.5</v>
      </c>
      <c r="G289" s="8">
        <v>5.3</v>
      </c>
      <c r="H289" s="8">
        <v>11.1</v>
      </c>
      <c r="I289" s="8">
        <v>5.6</v>
      </c>
      <c r="J289" s="8">
        <v>11.5</v>
      </c>
      <c r="K289" s="8">
        <v>5.3</v>
      </c>
      <c r="L289" s="8">
        <v>11.2</v>
      </c>
      <c r="M289" s="8">
        <v>10.8</v>
      </c>
      <c r="N289" s="8">
        <v>10.199999999999999</v>
      </c>
      <c r="O289" s="8">
        <v>6.4</v>
      </c>
      <c r="P289" s="8">
        <v>9.6999999999999993</v>
      </c>
      <c r="Q289" s="8">
        <v>1</v>
      </c>
      <c r="R289" s="8">
        <v>9.1</v>
      </c>
      <c r="S289" s="8">
        <v>3.3</v>
      </c>
      <c r="T289" s="8">
        <v>11.4</v>
      </c>
      <c r="U289" s="8">
        <v>6.4</v>
      </c>
      <c r="V289" s="8">
        <v>11.2</v>
      </c>
      <c r="W289" s="8">
        <v>5.0999999999999996</v>
      </c>
      <c r="X289" s="8">
        <v>8</v>
      </c>
      <c r="Y289" s="8">
        <v>3.1</v>
      </c>
      <c r="Z289" s="8">
        <v>11.5</v>
      </c>
      <c r="AA289" s="8">
        <v>5.3</v>
      </c>
      <c r="AB289" s="8">
        <v>11.7</v>
      </c>
      <c r="AC289" s="8">
        <v>4.3</v>
      </c>
    </row>
    <row r="290" spans="1:30" ht="14.25" customHeight="1">
      <c r="A290" s="52">
        <v>44848</v>
      </c>
      <c r="B290" s="8">
        <v>9.5</v>
      </c>
      <c r="C290" s="8">
        <v>11.4</v>
      </c>
      <c r="D290" s="8">
        <v>9.5</v>
      </c>
      <c r="E290" s="8">
        <v>2.5</v>
      </c>
      <c r="F290" s="8">
        <v>8.9</v>
      </c>
      <c r="G290" s="8">
        <v>5.0999999999999996</v>
      </c>
      <c r="H290" s="8">
        <v>9.5</v>
      </c>
      <c r="I290" s="8">
        <v>4.5999999999999996</v>
      </c>
      <c r="J290" s="8">
        <v>9.8000000000000007</v>
      </c>
      <c r="K290" s="8">
        <v>4.3</v>
      </c>
      <c r="L290" s="8">
        <v>8.1999999999999993</v>
      </c>
      <c r="M290" s="8">
        <v>7.4</v>
      </c>
      <c r="N290" s="8">
        <v>9.1</v>
      </c>
      <c r="O290" s="8">
        <v>5.0999999999999996</v>
      </c>
      <c r="P290" s="8">
        <v>8.6999999999999993</v>
      </c>
      <c r="Q290" s="8">
        <v>5.0999999999999996</v>
      </c>
      <c r="R290" s="8">
        <v>8</v>
      </c>
      <c r="S290" s="8">
        <v>7.6</v>
      </c>
      <c r="T290" s="8">
        <v>9.1999999999999993</v>
      </c>
      <c r="U290" s="8">
        <v>4.8</v>
      </c>
      <c r="V290" s="8">
        <v>9.8000000000000007</v>
      </c>
      <c r="W290" s="8">
        <v>2.9</v>
      </c>
      <c r="X290" s="8">
        <v>7.5</v>
      </c>
      <c r="Y290" s="8">
        <v>8.1</v>
      </c>
      <c r="Z290" s="8">
        <v>10.1</v>
      </c>
      <c r="AA290" s="8">
        <v>4.4000000000000004</v>
      </c>
      <c r="AB290" s="8">
        <v>10.3</v>
      </c>
      <c r="AC290" s="8">
        <v>3.1</v>
      </c>
    </row>
    <row r="291" spans="1:30" ht="14.25" customHeight="1">
      <c r="A291" s="52">
        <v>44849</v>
      </c>
      <c r="B291" s="11">
        <v>9.1300000000000008</v>
      </c>
      <c r="C291" s="8">
        <v>0.5</v>
      </c>
      <c r="D291" s="11">
        <v>8.68</v>
      </c>
      <c r="E291" s="8">
        <v>0.3</v>
      </c>
      <c r="F291" s="11">
        <v>8.31</v>
      </c>
      <c r="G291" s="8">
        <v>0</v>
      </c>
      <c r="H291" s="11">
        <v>8.76</v>
      </c>
      <c r="I291" s="8">
        <v>0</v>
      </c>
      <c r="J291" s="11">
        <v>8.3699999999999992</v>
      </c>
      <c r="K291" s="8">
        <v>0</v>
      </c>
      <c r="L291" s="11">
        <v>8.08</v>
      </c>
      <c r="M291" s="8">
        <v>0.3</v>
      </c>
      <c r="N291" s="11">
        <v>8.36</v>
      </c>
      <c r="O291" s="8">
        <v>0</v>
      </c>
      <c r="P291" s="11">
        <v>8.39</v>
      </c>
      <c r="Q291" s="8">
        <v>0</v>
      </c>
      <c r="R291" s="11">
        <v>7.25</v>
      </c>
      <c r="S291" s="8">
        <v>0</v>
      </c>
      <c r="T291" s="11">
        <v>8.5299999999999994</v>
      </c>
      <c r="U291" s="8">
        <v>0</v>
      </c>
      <c r="V291" s="11">
        <v>8.57</v>
      </c>
      <c r="W291" s="8">
        <v>0</v>
      </c>
      <c r="X291" s="11">
        <v>7.28</v>
      </c>
      <c r="Y291" s="8">
        <v>0</v>
      </c>
      <c r="Z291" s="11">
        <v>8.6199999999999992</v>
      </c>
      <c r="AA291" s="8">
        <v>0</v>
      </c>
      <c r="AB291" s="11">
        <v>9.25</v>
      </c>
      <c r="AC291" s="8">
        <v>0</v>
      </c>
      <c r="AD291" s="2"/>
    </row>
    <row r="292" spans="1:30" ht="14.25" customHeight="1">
      <c r="A292" s="52">
        <v>44850</v>
      </c>
      <c r="B292" s="8">
        <v>9.1999999999999993</v>
      </c>
      <c r="C292" s="8">
        <v>0</v>
      </c>
      <c r="D292" s="8">
        <v>9.1999999999999993</v>
      </c>
      <c r="E292" s="8">
        <v>0</v>
      </c>
      <c r="F292" s="8">
        <v>8.6</v>
      </c>
      <c r="G292" s="8">
        <v>0</v>
      </c>
      <c r="H292" s="8">
        <v>9.1999999999999993</v>
      </c>
      <c r="I292" s="8">
        <v>0</v>
      </c>
      <c r="J292" s="8">
        <v>9.3000000000000007</v>
      </c>
      <c r="K292" s="8">
        <v>0</v>
      </c>
      <c r="L292" s="8">
        <v>7.8</v>
      </c>
      <c r="M292" s="8">
        <v>0</v>
      </c>
      <c r="N292" s="8">
        <v>8.5</v>
      </c>
      <c r="O292" s="8">
        <v>0</v>
      </c>
      <c r="P292" s="8">
        <v>8.6999999999999993</v>
      </c>
      <c r="Q292" s="8">
        <v>0</v>
      </c>
      <c r="R292" s="8">
        <v>7.7</v>
      </c>
      <c r="S292" s="8">
        <v>0</v>
      </c>
      <c r="T292" s="8">
        <v>8.6</v>
      </c>
      <c r="U292" s="8">
        <v>0</v>
      </c>
      <c r="V292" s="8">
        <v>9.4</v>
      </c>
      <c r="W292" s="8">
        <v>0</v>
      </c>
      <c r="X292" s="8">
        <v>7.8</v>
      </c>
      <c r="Y292" s="8">
        <v>0</v>
      </c>
      <c r="Z292" s="8">
        <v>9.6</v>
      </c>
      <c r="AA292" s="8">
        <v>0</v>
      </c>
      <c r="AB292" s="8">
        <v>9.8000000000000007</v>
      </c>
      <c r="AC292" s="8">
        <v>0.3</v>
      </c>
    </row>
    <row r="293" spans="1:30" ht="14.25" customHeight="1">
      <c r="A293" s="52">
        <v>44851</v>
      </c>
      <c r="B293" s="8">
        <v>10.4</v>
      </c>
      <c r="C293" s="8">
        <v>0</v>
      </c>
      <c r="D293" s="8">
        <v>10.199999999999999</v>
      </c>
      <c r="E293" s="8">
        <v>0</v>
      </c>
      <c r="F293" s="8">
        <v>10.1</v>
      </c>
      <c r="G293" s="8">
        <v>0</v>
      </c>
      <c r="H293" s="8">
        <v>10.8</v>
      </c>
      <c r="I293" s="8">
        <v>0</v>
      </c>
      <c r="J293" s="8">
        <v>9.8000000000000007</v>
      </c>
      <c r="K293" s="8">
        <v>0</v>
      </c>
      <c r="L293" s="8">
        <v>8.8000000000000007</v>
      </c>
      <c r="M293" s="8">
        <v>0</v>
      </c>
      <c r="N293" s="8">
        <v>8.5</v>
      </c>
      <c r="O293" s="8">
        <v>0</v>
      </c>
      <c r="P293" s="8">
        <v>9.8000000000000007</v>
      </c>
      <c r="Q293" s="8">
        <v>0</v>
      </c>
      <c r="R293" s="8">
        <v>8.1999999999999993</v>
      </c>
      <c r="S293" s="8">
        <v>0</v>
      </c>
      <c r="T293" s="8">
        <v>8.6</v>
      </c>
      <c r="U293" s="8">
        <v>0</v>
      </c>
      <c r="V293" s="8">
        <v>9.4</v>
      </c>
      <c r="W293" s="8">
        <v>0</v>
      </c>
      <c r="X293" s="8">
        <v>7.6</v>
      </c>
      <c r="Y293" s="8">
        <v>0</v>
      </c>
      <c r="Z293" s="8">
        <v>10.1</v>
      </c>
      <c r="AA293" s="8">
        <v>0</v>
      </c>
      <c r="AB293" s="8">
        <v>9.4</v>
      </c>
      <c r="AC293" s="8">
        <v>0</v>
      </c>
    </row>
    <row r="294" spans="1:30" ht="14.25" customHeight="1">
      <c r="A294" s="52">
        <v>44852</v>
      </c>
      <c r="B294" s="8">
        <v>10.4</v>
      </c>
      <c r="C294" s="8">
        <v>0</v>
      </c>
      <c r="D294" s="8">
        <v>10.1</v>
      </c>
      <c r="E294" s="8">
        <v>0</v>
      </c>
      <c r="F294" s="8">
        <v>10</v>
      </c>
      <c r="G294" s="8">
        <v>0</v>
      </c>
      <c r="H294" s="8">
        <v>11</v>
      </c>
      <c r="I294" s="8">
        <v>0</v>
      </c>
      <c r="J294" s="8">
        <v>8.1999999999999993</v>
      </c>
      <c r="K294" s="8">
        <v>0</v>
      </c>
      <c r="L294" s="8">
        <v>8.9</v>
      </c>
      <c r="M294" s="8">
        <v>0</v>
      </c>
      <c r="N294" s="8">
        <v>7.6</v>
      </c>
      <c r="O294" s="8">
        <v>0</v>
      </c>
      <c r="P294" s="8">
        <v>9</v>
      </c>
      <c r="Q294" s="8">
        <v>0</v>
      </c>
      <c r="R294" s="8">
        <v>8.5</v>
      </c>
      <c r="S294" s="8">
        <v>0</v>
      </c>
      <c r="T294" s="8">
        <v>7.7</v>
      </c>
      <c r="U294" s="8">
        <v>0</v>
      </c>
      <c r="V294" s="8">
        <v>7.1</v>
      </c>
      <c r="W294" s="8">
        <v>0</v>
      </c>
      <c r="X294" s="8">
        <v>8.1999999999999993</v>
      </c>
      <c r="Y294" s="8">
        <v>0.3</v>
      </c>
      <c r="Z294" s="8">
        <v>8.4</v>
      </c>
      <c r="AA294" s="8">
        <v>0</v>
      </c>
      <c r="AB294" s="8">
        <v>7.7</v>
      </c>
      <c r="AC294" s="8">
        <v>0</v>
      </c>
    </row>
    <row r="295" spans="1:30" ht="14.25" customHeight="1">
      <c r="A295" s="52">
        <v>44853</v>
      </c>
      <c r="B295" s="8">
        <v>12.4</v>
      </c>
      <c r="C295" s="8">
        <v>0</v>
      </c>
      <c r="D295" s="8">
        <v>12.3</v>
      </c>
      <c r="E295" s="8">
        <v>0</v>
      </c>
      <c r="F295" s="8">
        <v>11.8</v>
      </c>
      <c r="G295" s="8">
        <v>0</v>
      </c>
      <c r="H295" s="8">
        <v>12.6</v>
      </c>
      <c r="I295" s="8">
        <v>0</v>
      </c>
      <c r="J295" s="8">
        <v>11.5</v>
      </c>
      <c r="K295" s="8">
        <v>0</v>
      </c>
      <c r="L295" s="8">
        <v>11.8</v>
      </c>
      <c r="M295" s="8">
        <v>0</v>
      </c>
      <c r="N295" s="8">
        <v>11</v>
      </c>
      <c r="O295" s="8">
        <v>0</v>
      </c>
      <c r="P295" s="8">
        <v>11.3</v>
      </c>
      <c r="Q295" s="8">
        <v>0</v>
      </c>
      <c r="R295" s="8">
        <v>9.9</v>
      </c>
      <c r="S295" s="8">
        <v>0</v>
      </c>
      <c r="T295" s="8">
        <v>11.2</v>
      </c>
      <c r="U295" s="8">
        <v>0.2</v>
      </c>
      <c r="V295" s="8">
        <v>11.1</v>
      </c>
      <c r="W295" s="8">
        <v>0</v>
      </c>
      <c r="X295" s="8">
        <v>11.3</v>
      </c>
      <c r="Y295" s="8">
        <v>0</v>
      </c>
      <c r="Z295" s="8">
        <v>11.9</v>
      </c>
      <c r="AA295" s="8">
        <v>0</v>
      </c>
      <c r="AB295" s="8">
        <v>11.2</v>
      </c>
      <c r="AC295" s="8">
        <v>0</v>
      </c>
    </row>
    <row r="296" spans="1:30" ht="14.25" customHeight="1">
      <c r="A296" s="52">
        <v>44854</v>
      </c>
      <c r="B296" s="8">
        <v>16.600000000000001</v>
      </c>
      <c r="C296" s="8">
        <v>0</v>
      </c>
      <c r="D296" s="8">
        <v>16.3</v>
      </c>
      <c r="E296" s="8">
        <v>0</v>
      </c>
      <c r="F296" s="8">
        <v>15.8</v>
      </c>
      <c r="G296" s="8">
        <v>1.3</v>
      </c>
      <c r="H296" s="8">
        <v>16.399999999999999</v>
      </c>
      <c r="I296" s="8">
        <v>0</v>
      </c>
      <c r="J296" s="8">
        <v>15.8</v>
      </c>
      <c r="K296" s="8">
        <v>7.4</v>
      </c>
      <c r="L296" s="8">
        <v>16</v>
      </c>
      <c r="M296" s="8">
        <v>0</v>
      </c>
      <c r="N296" s="8">
        <v>16.8</v>
      </c>
      <c r="O296" s="8">
        <v>0</v>
      </c>
      <c r="P296" s="8">
        <v>15.6</v>
      </c>
      <c r="Q296" s="8">
        <v>1.3</v>
      </c>
      <c r="R296" s="8">
        <v>13.8</v>
      </c>
      <c r="S296" s="8">
        <v>1.8</v>
      </c>
      <c r="T296" s="8">
        <v>17.2</v>
      </c>
      <c r="U296" s="8">
        <v>0</v>
      </c>
      <c r="V296" s="8">
        <v>15.9</v>
      </c>
      <c r="W296" s="8">
        <v>3.4</v>
      </c>
      <c r="X296" s="8">
        <v>14.8</v>
      </c>
      <c r="Y296" s="8">
        <v>0.5</v>
      </c>
      <c r="Z296" s="8">
        <v>16.3</v>
      </c>
      <c r="AA296" s="8">
        <v>7.6</v>
      </c>
      <c r="AB296" s="8">
        <v>17</v>
      </c>
      <c r="AC296" s="8">
        <v>0</v>
      </c>
    </row>
    <row r="297" spans="1:30" ht="14.25" customHeight="1">
      <c r="A297" s="52">
        <v>44855</v>
      </c>
      <c r="B297" s="8">
        <v>20</v>
      </c>
      <c r="C297" s="8">
        <v>0</v>
      </c>
      <c r="D297" s="8">
        <v>19.8</v>
      </c>
      <c r="E297" s="8">
        <v>2</v>
      </c>
      <c r="F297" s="8">
        <v>19.7</v>
      </c>
      <c r="G297" s="8">
        <v>1.8</v>
      </c>
      <c r="H297" s="8">
        <v>20.100000000000001</v>
      </c>
      <c r="I297" s="8">
        <v>1.5</v>
      </c>
      <c r="J297" s="8">
        <v>19.600000000000001</v>
      </c>
      <c r="K297" s="8">
        <v>7.9</v>
      </c>
      <c r="L297" s="8">
        <v>19.2</v>
      </c>
      <c r="M297" s="8">
        <v>0</v>
      </c>
      <c r="N297" s="8">
        <v>20.3</v>
      </c>
      <c r="O297" s="8">
        <v>0</v>
      </c>
      <c r="P297" s="8">
        <v>19.2</v>
      </c>
      <c r="Q297" s="8">
        <v>1.8</v>
      </c>
      <c r="R297" s="8">
        <v>16.5</v>
      </c>
      <c r="S297" s="8">
        <v>3.8</v>
      </c>
      <c r="T297" s="8">
        <v>20.7</v>
      </c>
      <c r="U297" s="8">
        <v>0</v>
      </c>
      <c r="V297" s="8">
        <v>19.5</v>
      </c>
      <c r="W297" s="8">
        <v>17.100000000000001</v>
      </c>
      <c r="X297" s="8">
        <v>17.8</v>
      </c>
      <c r="Y297" s="8">
        <v>0.5</v>
      </c>
      <c r="Z297" s="8">
        <v>20.2</v>
      </c>
      <c r="AA297" s="8">
        <v>8.1</v>
      </c>
      <c r="AB297" s="8">
        <v>20.8</v>
      </c>
      <c r="AC297" s="8">
        <v>2</v>
      </c>
    </row>
    <row r="298" spans="1:30" ht="14.25" customHeight="1">
      <c r="A298" s="52">
        <v>44856</v>
      </c>
      <c r="B298" s="8">
        <v>18</v>
      </c>
      <c r="C298" s="8">
        <v>0</v>
      </c>
      <c r="D298" s="8">
        <v>17.7</v>
      </c>
      <c r="E298" s="8">
        <v>0.5</v>
      </c>
      <c r="F298" s="8">
        <v>17.3</v>
      </c>
      <c r="G298" s="8">
        <v>0.5</v>
      </c>
      <c r="H298" s="8">
        <v>17.899999999999999</v>
      </c>
      <c r="I298" s="8">
        <v>0</v>
      </c>
      <c r="J298" s="8">
        <v>16.600000000000001</v>
      </c>
      <c r="K298" s="8">
        <v>11.4</v>
      </c>
      <c r="L298" s="8">
        <v>17.399999999999999</v>
      </c>
      <c r="M298" s="8">
        <v>0</v>
      </c>
      <c r="N298" s="8">
        <v>17.399999999999999</v>
      </c>
      <c r="O298" s="8">
        <v>0</v>
      </c>
      <c r="P298" s="8">
        <v>16.600000000000001</v>
      </c>
      <c r="Q298" s="8">
        <v>0.5</v>
      </c>
      <c r="R298" s="8">
        <v>14.6</v>
      </c>
      <c r="S298" s="8">
        <v>13.7</v>
      </c>
      <c r="T298" s="8">
        <v>17.7</v>
      </c>
      <c r="U298" s="8">
        <v>1.4</v>
      </c>
      <c r="V298" s="8">
        <v>16.2</v>
      </c>
      <c r="W298" s="8">
        <v>3.4</v>
      </c>
      <c r="X298" s="8">
        <v>16.5</v>
      </c>
      <c r="Y298" s="8">
        <v>0.5</v>
      </c>
      <c r="Z298" s="8">
        <v>17.100000000000001</v>
      </c>
      <c r="AA298" s="8">
        <v>11.8</v>
      </c>
      <c r="AB298" s="8">
        <v>17.2</v>
      </c>
      <c r="AC298" s="8">
        <v>0.5</v>
      </c>
    </row>
    <row r="299" spans="1:30" ht="14.25" customHeight="1">
      <c r="A299" s="52">
        <v>44857</v>
      </c>
      <c r="B299" s="8">
        <v>14.9</v>
      </c>
      <c r="C299" s="8">
        <v>2.8</v>
      </c>
      <c r="D299" s="8">
        <v>14.5</v>
      </c>
      <c r="E299" s="8">
        <v>4.3</v>
      </c>
      <c r="F299" s="8">
        <v>14.1</v>
      </c>
      <c r="G299" s="8">
        <v>7.9</v>
      </c>
      <c r="H299" s="8">
        <v>14.6</v>
      </c>
      <c r="I299" s="8">
        <v>4.5999999999999996</v>
      </c>
      <c r="J299" s="8">
        <v>14.7</v>
      </c>
      <c r="K299" s="8">
        <v>5.6</v>
      </c>
      <c r="L299" s="8">
        <v>13.7</v>
      </c>
      <c r="M299" s="8">
        <v>5.3</v>
      </c>
      <c r="N299" s="8">
        <v>14.4</v>
      </c>
      <c r="O299" s="8">
        <v>4.0999999999999996</v>
      </c>
      <c r="P299" s="8">
        <v>13.8</v>
      </c>
      <c r="Q299" s="8">
        <v>7.9</v>
      </c>
      <c r="R299" s="8">
        <v>13.1</v>
      </c>
      <c r="S299" s="8">
        <v>5.6</v>
      </c>
      <c r="T299" s="8">
        <v>14.7</v>
      </c>
      <c r="U299" s="8">
        <v>2.8</v>
      </c>
      <c r="V299" s="8">
        <v>14.5</v>
      </c>
      <c r="W299" s="8">
        <v>11.5</v>
      </c>
      <c r="X299" s="8">
        <v>13.1</v>
      </c>
      <c r="Y299" s="8">
        <v>7.1</v>
      </c>
      <c r="Z299" s="8">
        <v>15.2</v>
      </c>
      <c r="AA299" s="8">
        <v>5.8</v>
      </c>
      <c r="AB299" s="8">
        <v>15.2</v>
      </c>
      <c r="AC299" s="8">
        <v>3.8</v>
      </c>
    </row>
    <row r="300" spans="1:30" ht="14.25" customHeight="1">
      <c r="A300" s="52">
        <v>44858</v>
      </c>
      <c r="B300" s="8">
        <v>13.4</v>
      </c>
      <c r="C300" s="8">
        <v>0.5</v>
      </c>
      <c r="D300" s="8">
        <v>13.6</v>
      </c>
      <c r="E300" s="8">
        <v>0</v>
      </c>
      <c r="F300" s="8">
        <v>13.2</v>
      </c>
      <c r="G300" s="8">
        <v>0.5</v>
      </c>
      <c r="H300" s="8">
        <v>13.6</v>
      </c>
      <c r="I300" s="8">
        <v>0</v>
      </c>
      <c r="J300" s="8">
        <v>14.2</v>
      </c>
      <c r="K300" s="8">
        <v>0</v>
      </c>
      <c r="L300" s="8">
        <v>12.7</v>
      </c>
      <c r="M300" s="8">
        <v>0.5</v>
      </c>
      <c r="N300" s="8">
        <v>13.3</v>
      </c>
      <c r="O300" s="8">
        <v>0.5</v>
      </c>
      <c r="P300" s="8">
        <v>13.1</v>
      </c>
      <c r="Q300" s="8">
        <v>0.5</v>
      </c>
      <c r="R300" s="8">
        <v>12.1</v>
      </c>
      <c r="S300" s="8">
        <v>5.6</v>
      </c>
      <c r="T300" s="8">
        <v>13.6</v>
      </c>
      <c r="U300" s="8">
        <v>0</v>
      </c>
      <c r="V300" s="8">
        <v>14.2</v>
      </c>
      <c r="W300" s="8">
        <v>0.5</v>
      </c>
      <c r="X300" s="8">
        <v>11.3</v>
      </c>
      <c r="Y300" s="8">
        <v>0.5</v>
      </c>
      <c r="Z300" s="8">
        <v>14.6</v>
      </c>
      <c r="AA300" s="8">
        <v>0</v>
      </c>
      <c r="AB300" s="8">
        <v>14.4</v>
      </c>
      <c r="AC300" s="8">
        <v>0.5</v>
      </c>
    </row>
    <row r="301" spans="1:30" ht="14.25" customHeight="1">
      <c r="A301" s="52">
        <v>44859</v>
      </c>
      <c r="B301" s="8">
        <v>11.6</v>
      </c>
      <c r="C301" s="8">
        <v>16.3</v>
      </c>
      <c r="D301" s="8">
        <v>11.8</v>
      </c>
      <c r="E301" s="8">
        <v>17.5</v>
      </c>
      <c r="F301" s="8">
        <v>11.3</v>
      </c>
      <c r="G301" s="8">
        <v>14.5</v>
      </c>
      <c r="H301" s="8">
        <v>11.6</v>
      </c>
      <c r="I301" s="8">
        <v>18.3</v>
      </c>
      <c r="J301" s="8">
        <v>12.7</v>
      </c>
      <c r="K301" s="8">
        <v>11.7</v>
      </c>
      <c r="L301" s="8">
        <v>10.5</v>
      </c>
      <c r="M301" s="8">
        <v>14</v>
      </c>
      <c r="N301" s="8">
        <v>11.4</v>
      </c>
      <c r="O301" s="8">
        <v>16.3</v>
      </c>
      <c r="P301" s="8">
        <v>11.2</v>
      </c>
      <c r="Q301" s="8">
        <v>14.6</v>
      </c>
      <c r="R301" s="8">
        <v>10.6</v>
      </c>
      <c r="S301" s="8">
        <v>1</v>
      </c>
      <c r="T301" s="8">
        <v>11.6</v>
      </c>
      <c r="U301" s="8">
        <v>20.2</v>
      </c>
      <c r="V301" s="8">
        <v>13.1</v>
      </c>
      <c r="W301" s="8">
        <v>7.6</v>
      </c>
      <c r="X301" s="8">
        <v>10</v>
      </c>
      <c r="Y301" s="8">
        <v>12.7</v>
      </c>
      <c r="Z301" s="8">
        <v>13</v>
      </c>
      <c r="AA301" s="8">
        <v>12</v>
      </c>
      <c r="AB301" s="8">
        <v>12.1</v>
      </c>
      <c r="AC301" s="8">
        <v>14</v>
      </c>
    </row>
    <row r="302" spans="1:30" ht="14.25" customHeight="1">
      <c r="A302" s="52">
        <v>44860</v>
      </c>
      <c r="B302" s="8">
        <v>9.6999999999999993</v>
      </c>
      <c r="C302" s="8">
        <v>10.7</v>
      </c>
      <c r="D302" s="8">
        <v>9.6999999999999993</v>
      </c>
      <c r="E302" s="8">
        <v>12.5</v>
      </c>
      <c r="F302" s="8">
        <v>9.3000000000000007</v>
      </c>
      <c r="G302" s="8">
        <v>4.5999999999999996</v>
      </c>
      <c r="H302" s="8">
        <v>9.8000000000000007</v>
      </c>
      <c r="I302" s="8">
        <v>9.4</v>
      </c>
      <c r="J302" s="8">
        <v>10.1</v>
      </c>
      <c r="K302" s="8">
        <v>14.2</v>
      </c>
      <c r="L302" s="8">
        <v>9.3000000000000007</v>
      </c>
      <c r="M302" s="8">
        <v>3.6</v>
      </c>
      <c r="N302" s="8">
        <v>10.1</v>
      </c>
      <c r="O302" s="8">
        <v>3.8</v>
      </c>
      <c r="P302" s="8">
        <v>9.3000000000000007</v>
      </c>
      <c r="Q302" s="8">
        <v>4.5999999999999996</v>
      </c>
      <c r="R302" s="8">
        <v>8.1999999999999993</v>
      </c>
      <c r="S302" s="8">
        <v>0.5</v>
      </c>
      <c r="T302" s="8">
        <v>10.3</v>
      </c>
      <c r="U302" s="8">
        <v>5.4</v>
      </c>
      <c r="V302" s="8">
        <v>9.8000000000000007</v>
      </c>
      <c r="W302" s="8">
        <v>9</v>
      </c>
      <c r="X302" s="8">
        <v>8.1</v>
      </c>
      <c r="Y302" s="8">
        <v>4.0999999999999996</v>
      </c>
      <c r="Z302" s="8">
        <v>10.4</v>
      </c>
      <c r="AA302" s="8">
        <v>14.6</v>
      </c>
      <c r="AB302" s="8">
        <v>10.5</v>
      </c>
      <c r="AC302" s="8">
        <v>9.9</v>
      </c>
    </row>
    <row r="303" spans="1:30" ht="14.25" customHeight="1">
      <c r="A303" s="52">
        <v>44861</v>
      </c>
      <c r="B303" s="8">
        <v>10.8</v>
      </c>
      <c r="C303" s="8">
        <v>5.6</v>
      </c>
      <c r="D303" s="8">
        <v>10.9</v>
      </c>
      <c r="E303" s="8">
        <v>5.6</v>
      </c>
      <c r="F303" s="8">
        <v>10.3</v>
      </c>
      <c r="G303" s="8">
        <v>6.9</v>
      </c>
      <c r="H303" s="8">
        <v>11</v>
      </c>
      <c r="I303" s="8">
        <v>5.8</v>
      </c>
      <c r="J303" s="8">
        <v>11.3</v>
      </c>
      <c r="K303" s="8">
        <v>5.0999999999999996</v>
      </c>
      <c r="L303" s="8">
        <v>10.3</v>
      </c>
      <c r="M303" s="8">
        <v>4.5999999999999996</v>
      </c>
      <c r="N303" s="8">
        <v>11.2</v>
      </c>
      <c r="O303" s="8">
        <v>3.1</v>
      </c>
      <c r="P303" s="8">
        <v>10.1</v>
      </c>
      <c r="Q303" s="8">
        <v>6.9</v>
      </c>
      <c r="R303" s="8">
        <v>9.3000000000000007</v>
      </c>
      <c r="S303" s="8">
        <v>0.8</v>
      </c>
      <c r="T303" s="8">
        <v>11.4</v>
      </c>
      <c r="U303" s="8">
        <v>5.2</v>
      </c>
      <c r="V303" s="8">
        <v>11.3</v>
      </c>
      <c r="W303" s="8">
        <v>6.3</v>
      </c>
      <c r="X303" s="8">
        <v>8.9</v>
      </c>
      <c r="Y303" s="8">
        <v>11.7</v>
      </c>
      <c r="Z303" s="8">
        <v>11.7</v>
      </c>
      <c r="AA303" s="8">
        <v>5.2</v>
      </c>
      <c r="AB303" s="8">
        <v>11.9</v>
      </c>
      <c r="AC303" s="8">
        <v>3.1</v>
      </c>
    </row>
    <row r="304" spans="1:30" ht="14.25" customHeight="1">
      <c r="A304" s="52">
        <v>44862</v>
      </c>
      <c r="B304" s="8">
        <v>12.9</v>
      </c>
      <c r="C304" s="8">
        <v>1</v>
      </c>
      <c r="D304" s="8">
        <v>13.1</v>
      </c>
      <c r="E304" s="8">
        <v>1</v>
      </c>
      <c r="F304" s="8">
        <v>12.5</v>
      </c>
      <c r="G304" s="8">
        <v>2.2999999999999998</v>
      </c>
      <c r="H304" s="8">
        <v>13.2</v>
      </c>
      <c r="I304" s="8">
        <v>1</v>
      </c>
      <c r="J304" s="8">
        <v>13.8</v>
      </c>
      <c r="K304" s="8">
        <v>1.8</v>
      </c>
      <c r="L304" s="8">
        <v>12</v>
      </c>
      <c r="M304" s="8">
        <v>3.6</v>
      </c>
      <c r="N304" s="8">
        <v>13.1</v>
      </c>
      <c r="O304" s="8">
        <v>1</v>
      </c>
      <c r="P304" s="8">
        <v>12.6</v>
      </c>
      <c r="Q304" s="8">
        <v>2.2999999999999998</v>
      </c>
      <c r="R304" s="8">
        <v>11.6</v>
      </c>
      <c r="S304" s="8">
        <v>3.8</v>
      </c>
      <c r="T304" s="8">
        <v>13.4</v>
      </c>
      <c r="U304" s="8">
        <v>2.6</v>
      </c>
      <c r="V304" s="8">
        <v>14.1</v>
      </c>
      <c r="W304" s="8">
        <v>4.4000000000000004</v>
      </c>
      <c r="X304" s="8">
        <v>11.2</v>
      </c>
      <c r="Y304" s="8">
        <v>5.8</v>
      </c>
      <c r="Z304" s="8">
        <v>14.2</v>
      </c>
      <c r="AA304" s="8">
        <v>1.8</v>
      </c>
      <c r="AB304" s="8">
        <v>14.2</v>
      </c>
      <c r="AC304" s="8">
        <v>1</v>
      </c>
    </row>
    <row r="305" spans="1:29" ht="14.25" customHeight="1">
      <c r="A305" s="52">
        <v>44863</v>
      </c>
      <c r="B305" s="8">
        <v>13.3</v>
      </c>
      <c r="C305" s="8">
        <v>0</v>
      </c>
      <c r="D305" s="8">
        <v>13.3</v>
      </c>
      <c r="E305" s="8">
        <v>0</v>
      </c>
      <c r="F305" s="8">
        <v>12.4</v>
      </c>
      <c r="G305" s="8">
        <v>0</v>
      </c>
      <c r="H305" s="8">
        <v>13.3</v>
      </c>
      <c r="I305" s="8">
        <v>0</v>
      </c>
      <c r="J305" s="8">
        <v>13.1</v>
      </c>
      <c r="K305" s="8">
        <v>0</v>
      </c>
      <c r="L305" s="8">
        <v>12</v>
      </c>
      <c r="M305" s="8">
        <v>1</v>
      </c>
      <c r="N305" s="8">
        <v>12.8</v>
      </c>
      <c r="O305" s="8">
        <v>0</v>
      </c>
      <c r="P305" s="8">
        <v>12.5</v>
      </c>
      <c r="Q305" s="8">
        <v>0</v>
      </c>
      <c r="R305" s="8">
        <v>11.8</v>
      </c>
      <c r="S305" s="8">
        <v>2.8</v>
      </c>
      <c r="T305" s="8">
        <v>13</v>
      </c>
      <c r="U305" s="8">
        <v>0.4</v>
      </c>
      <c r="V305" s="8">
        <v>13.1</v>
      </c>
      <c r="W305" s="8">
        <v>1.5</v>
      </c>
      <c r="X305" s="8">
        <v>11.4</v>
      </c>
      <c r="Y305" s="8">
        <v>2</v>
      </c>
      <c r="Z305" s="8">
        <v>13.5</v>
      </c>
      <c r="AA305" s="8">
        <v>0</v>
      </c>
      <c r="AB305" s="8">
        <v>13.2</v>
      </c>
      <c r="AC305" s="8">
        <v>0</v>
      </c>
    </row>
    <row r="306" spans="1:29" ht="14.25" customHeight="1">
      <c r="A306" s="52">
        <v>44864</v>
      </c>
      <c r="B306" s="8">
        <v>13.5</v>
      </c>
      <c r="C306" s="8">
        <v>0.3</v>
      </c>
      <c r="D306" s="8">
        <v>13.4</v>
      </c>
      <c r="E306" s="8">
        <v>0</v>
      </c>
      <c r="F306" s="8">
        <v>13.1</v>
      </c>
      <c r="G306" s="8">
        <v>1</v>
      </c>
      <c r="H306" s="8">
        <v>13.9</v>
      </c>
      <c r="I306" s="8">
        <v>0</v>
      </c>
      <c r="J306" s="8">
        <v>10.5</v>
      </c>
      <c r="K306" s="8">
        <v>0.5</v>
      </c>
      <c r="L306" s="8">
        <v>11.3</v>
      </c>
      <c r="M306" s="8">
        <v>0</v>
      </c>
      <c r="N306" s="8">
        <v>10.5</v>
      </c>
      <c r="O306" s="8">
        <v>0</v>
      </c>
      <c r="P306" s="8">
        <v>11.7</v>
      </c>
      <c r="Q306" s="8">
        <v>1</v>
      </c>
      <c r="R306" s="8">
        <v>11.4</v>
      </c>
      <c r="S306" s="8">
        <v>0.3</v>
      </c>
      <c r="T306" s="8">
        <v>10.7</v>
      </c>
      <c r="U306" s="8">
        <v>0.4</v>
      </c>
      <c r="V306" s="8">
        <v>10.7</v>
      </c>
      <c r="W306" s="8">
        <v>0</v>
      </c>
      <c r="X306" s="8">
        <v>12.1</v>
      </c>
      <c r="Y306" s="8">
        <v>0.3</v>
      </c>
      <c r="Z306" s="8">
        <v>10.9</v>
      </c>
      <c r="AA306" s="8">
        <v>0.5</v>
      </c>
      <c r="AB306" s="8">
        <v>10.6</v>
      </c>
      <c r="AC306" s="8">
        <v>0.3</v>
      </c>
    </row>
    <row r="307" spans="1:29" ht="14.25" customHeight="1">
      <c r="A307" s="52">
        <v>44865</v>
      </c>
      <c r="B307" s="8">
        <v>13.5</v>
      </c>
      <c r="C307" s="8">
        <v>0</v>
      </c>
      <c r="D307" s="8">
        <v>14.3</v>
      </c>
      <c r="E307" s="8">
        <v>0</v>
      </c>
      <c r="F307" s="8">
        <v>13.9</v>
      </c>
      <c r="G307" s="8">
        <v>0</v>
      </c>
      <c r="H307" s="8">
        <v>13.9</v>
      </c>
      <c r="I307" s="8">
        <v>0</v>
      </c>
      <c r="J307" s="8">
        <v>12.7</v>
      </c>
      <c r="K307" s="8">
        <v>0.5</v>
      </c>
      <c r="L307" s="8">
        <v>12.9</v>
      </c>
      <c r="M307" s="8">
        <v>0</v>
      </c>
      <c r="N307" s="8">
        <v>11.1</v>
      </c>
      <c r="O307" s="8">
        <v>0.3</v>
      </c>
      <c r="P307" s="8">
        <v>11.9</v>
      </c>
      <c r="Q307" s="8">
        <v>0</v>
      </c>
      <c r="R307" s="8">
        <v>12.3</v>
      </c>
      <c r="S307" s="8">
        <v>0.8</v>
      </c>
      <c r="T307" s="8">
        <v>11.3</v>
      </c>
      <c r="U307" s="8">
        <v>0.2</v>
      </c>
      <c r="V307" s="8">
        <v>11.2</v>
      </c>
      <c r="W307" s="8">
        <v>0</v>
      </c>
      <c r="X307" s="8">
        <v>13.5</v>
      </c>
      <c r="Y307" s="8">
        <v>0.5</v>
      </c>
      <c r="Z307" s="8">
        <v>13.1</v>
      </c>
      <c r="AA307" s="8">
        <v>0.5</v>
      </c>
      <c r="AB307" s="8">
        <v>11.9</v>
      </c>
      <c r="AC307" s="8">
        <v>0.8</v>
      </c>
    </row>
    <row r="308" spans="1:29" ht="14.25" customHeight="1">
      <c r="A308" s="52">
        <v>44866</v>
      </c>
      <c r="B308" s="8">
        <v>15.6</v>
      </c>
      <c r="C308" s="8">
        <v>0</v>
      </c>
      <c r="D308" s="8">
        <v>16.100000000000001</v>
      </c>
      <c r="E308" s="8">
        <v>0</v>
      </c>
      <c r="F308" s="8">
        <v>15.8</v>
      </c>
      <c r="G308" s="8">
        <v>0</v>
      </c>
      <c r="H308" s="8">
        <v>15.9</v>
      </c>
      <c r="I308" s="8">
        <v>0</v>
      </c>
      <c r="J308" s="8">
        <v>16.2</v>
      </c>
      <c r="K308" s="8">
        <v>0</v>
      </c>
      <c r="L308" s="8">
        <v>15.1</v>
      </c>
      <c r="M308" s="8">
        <v>0</v>
      </c>
      <c r="N308" s="8">
        <v>14.6</v>
      </c>
      <c r="O308" s="8">
        <v>0</v>
      </c>
      <c r="P308" s="8">
        <v>14.8</v>
      </c>
      <c r="Q308" s="8">
        <v>0</v>
      </c>
      <c r="R308" s="8">
        <v>14.3</v>
      </c>
      <c r="S308" s="8">
        <v>0.5</v>
      </c>
      <c r="T308" s="8">
        <v>14.9</v>
      </c>
      <c r="U308" s="8">
        <v>0</v>
      </c>
      <c r="V308" s="8">
        <v>14.6</v>
      </c>
      <c r="W308" s="8">
        <v>0</v>
      </c>
      <c r="X308" s="8">
        <v>14.7</v>
      </c>
      <c r="Y308" s="8">
        <v>0</v>
      </c>
      <c r="Z308" s="8">
        <v>16.7</v>
      </c>
      <c r="AA308" s="8">
        <v>0</v>
      </c>
      <c r="AB308" s="8">
        <v>15.4</v>
      </c>
      <c r="AC308" s="8">
        <v>0</v>
      </c>
    </row>
    <row r="309" spans="1:29" ht="14.25" customHeight="1">
      <c r="A309" s="52">
        <v>44867</v>
      </c>
      <c r="B309" s="8">
        <v>16</v>
      </c>
      <c r="C309" s="8">
        <v>0</v>
      </c>
      <c r="D309" s="8">
        <v>15.5</v>
      </c>
      <c r="E309" s="8">
        <v>0</v>
      </c>
      <c r="F309" s="8">
        <v>15.1</v>
      </c>
      <c r="G309" s="8">
        <v>0.5</v>
      </c>
      <c r="H309" s="8">
        <v>15.6</v>
      </c>
      <c r="I309" s="8">
        <v>0</v>
      </c>
      <c r="J309" s="8">
        <v>15.2</v>
      </c>
      <c r="K309" s="8">
        <v>0.5</v>
      </c>
      <c r="L309" s="8">
        <v>15.8</v>
      </c>
      <c r="M309" s="8">
        <v>0</v>
      </c>
      <c r="N309" s="8">
        <v>15.3</v>
      </c>
      <c r="O309" s="8">
        <v>0</v>
      </c>
      <c r="P309" s="8">
        <v>14.3</v>
      </c>
      <c r="Q309" s="8">
        <v>0.5</v>
      </c>
      <c r="R309" s="8">
        <v>13.6</v>
      </c>
      <c r="S309" s="8">
        <v>0.5</v>
      </c>
      <c r="T309" s="8">
        <v>15.6</v>
      </c>
      <c r="U309" s="8">
        <v>0.2</v>
      </c>
      <c r="V309" s="8">
        <v>14.7</v>
      </c>
      <c r="W309" s="8">
        <v>1.5</v>
      </c>
      <c r="X309" s="8">
        <v>14.6</v>
      </c>
      <c r="Y309" s="8">
        <v>2</v>
      </c>
      <c r="Z309" s="8">
        <v>15.6</v>
      </c>
      <c r="AA309" s="8">
        <v>0.5</v>
      </c>
      <c r="AB309" s="8">
        <v>14.9</v>
      </c>
      <c r="AC309" s="8">
        <v>0</v>
      </c>
    </row>
    <row r="310" spans="1:29" ht="14.25" customHeight="1">
      <c r="A310" s="52">
        <v>44868</v>
      </c>
      <c r="B310" s="8">
        <v>11.5</v>
      </c>
      <c r="C310" s="8">
        <v>2.2999999999999998</v>
      </c>
      <c r="D310" s="8">
        <v>11.1</v>
      </c>
      <c r="E310" s="8">
        <v>1</v>
      </c>
      <c r="F310" s="8">
        <v>10.3</v>
      </c>
      <c r="G310" s="8">
        <v>3.1</v>
      </c>
      <c r="H310" s="8">
        <v>11.2</v>
      </c>
      <c r="I310" s="8">
        <v>1</v>
      </c>
      <c r="J310" s="8">
        <v>10.8</v>
      </c>
      <c r="K310" s="8">
        <v>1.5</v>
      </c>
      <c r="L310" s="8">
        <v>10.4</v>
      </c>
      <c r="M310" s="8">
        <v>2</v>
      </c>
      <c r="N310" s="8">
        <v>11</v>
      </c>
      <c r="O310" s="8">
        <v>1.3</v>
      </c>
      <c r="P310" s="8">
        <v>9.9</v>
      </c>
      <c r="Q310" s="8">
        <v>3.1</v>
      </c>
      <c r="R310" s="8">
        <v>8.6</v>
      </c>
      <c r="S310" s="8">
        <v>3.1</v>
      </c>
      <c r="T310" s="8">
        <v>11.2</v>
      </c>
      <c r="U310" s="8">
        <v>1.6</v>
      </c>
      <c r="V310" s="8">
        <v>10.3</v>
      </c>
      <c r="W310" s="8">
        <v>5.0999999999999996</v>
      </c>
      <c r="X310" s="8">
        <v>9.1999999999999993</v>
      </c>
      <c r="Y310" s="8">
        <v>2</v>
      </c>
      <c r="Z310" s="8">
        <v>11.1</v>
      </c>
      <c r="AA310" s="8">
        <v>1.6</v>
      </c>
      <c r="AB310" s="8">
        <v>11.4</v>
      </c>
      <c r="AC310" s="8">
        <v>1.3</v>
      </c>
    </row>
    <row r="311" spans="1:29" ht="14.25" customHeight="1">
      <c r="A311" s="52">
        <v>44869</v>
      </c>
      <c r="B311" s="8">
        <v>7.9</v>
      </c>
      <c r="C311" s="8">
        <v>0</v>
      </c>
      <c r="D311" s="8">
        <v>7.6</v>
      </c>
      <c r="E311" s="8">
        <v>0</v>
      </c>
      <c r="F311" s="8">
        <v>7.7</v>
      </c>
      <c r="G311" s="8">
        <v>0</v>
      </c>
      <c r="H311" s="8">
        <v>8.1</v>
      </c>
      <c r="I311" s="8">
        <v>0</v>
      </c>
      <c r="J311" s="8">
        <v>5.9</v>
      </c>
      <c r="K311" s="8">
        <v>0.3</v>
      </c>
      <c r="L311" s="8">
        <v>6.7</v>
      </c>
      <c r="M311" s="8">
        <v>0</v>
      </c>
      <c r="N311" s="8">
        <v>6</v>
      </c>
      <c r="O311" s="8">
        <v>0</v>
      </c>
      <c r="P311" s="8">
        <v>6.3</v>
      </c>
      <c r="Q311" s="8">
        <v>0</v>
      </c>
      <c r="R311" s="8">
        <v>5.0999999999999996</v>
      </c>
      <c r="S311" s="8">
        <v>0</v>
      </c>
      <c r="T311" s="8">
        <v>6.2</v>
      </c>
      <c r="U311" s="8">
        <v>0</v>
      </c>
      <c r="V311" s="8">
        <v>5.6</v>
      </c>
      <c r="W311" s="8">
        <v>0</v>
      </c>
      <c r="X311" s="8">
        <v>5.4</v>
      </c>
      <c r="Y311" s="8">
        <v>0</v>
      </c>
      <c r="Z311" s="8">
        <v>6.1</v>
      </c>
      <c r="AA311" s="8">
        <v>0.3</v>
      </c>
      <c r="AB311" s="8">
        <v>6.7</v>
      </c>
      <c r="AC311" s="8">
        <v>0.3</v>
      </c>
    </row>
    <row r="312" spans="1:29" ht="14.25" customHeight="1">
      <c r="A312" s="52">
        <v>44870</v>
      </c>
      <c r="B312" s="8">
        <v>9.8000000000000007</v>
      </c>
      <c r="C312" s="8">
        <v>0</v>
      </c>
      <c r="D312" s="8">
        <v>9.6</v>
      </c>
      <c r="E312" s="8">
        <v>0</v>
      </c>
      <c r="F312" s="8">
        <v>9.4</v>
      </c>
      <c r="G312" s="8">
        <v>0</v>
      </c>
      <c r="H312" s="8">
        <v>10.1</v>
      </c>
      <c r="I312" s="8">
        <v>0</v>
      </c>
      <c r="J312" s="8">
        <v>7.4</v>
      </c>
      <c r="K312" s="8">
        <v>0</v>
      </c>
      <c r="L312" s="8">
        <v>9.4</v>
      </c>
      <c r="M312" s="8">
        <v>0</v>
      </c>
      <c r="N312" s="8">
        <v>7.2</v>
      </c>
      <c r="O312" s="8">
        <v>0</v>
      </c>
      <c r="P312" s="8">
        <v>9.6999999999999993</v>
      </c>
      <c r="Q312" s="8">
        <v>0</v>
      </c>
      <c r="R312" s="8">
        <v>7</v>
      </c>
      <c r="S312" s="8">
        <v>0</v>
      </c>
      <c r="T312" s="8">
        <v>7.3</v>
      </c>
      <c r="U312" s="8">
        <v>0</v>
      </c>
      <c r="V312" s="8">
        <v>6.2</v>
      </c>
      <c r="W312" s="8">
        <v>0</v>
      </c>
      <c r="X312" s="8">
        <v>8.1</v>
      </c>
      <c r="Y312" s="8">
        <v>0</v>
      </c>
      <c r="Z312" s="8">
        <v>7.7</v>
      </c>
      <c r="AA312" s="8">
        <v>0</v>
      </c>
      <c r="AB312" s="8">
        <v>7.1</v>
      </c>
      <c r="AC312" s="8">
        <v>0</v>
      </c>
    </row>
    <row r="313" spans="1:29" ht="14.25" customHeight="1">
      <c r="A313" s="52">
        <v>44871</v>
      </c>
      <c r="B313" s="8">
        <v>15.3</v>
      </c>
      <c r="C313" s="8">
        <v>0</v>
      </c>
      <c r="D313" s="8">
        <v>14.8</v>
      </c>
      <c r="E313" s="8">
        <v>0</v>
      </c>
      <c r="F313" s="8">
        <v>14.7</v>
      </c>
      <c r="G313" s="8">
        <v>0</v>
      </c>
      <c r="H313" s="8">
        <v>15.1</v>
      </c>
      <c r="I313" s="8">
        <v>0</v>
      </c>
      <c r="J313" s="8">
        <v>13</v>
      </c>
      <c r="K313" s="8">
        <v>0</v>
      </c>
      <c r="L313" s="8">
        <v>15.2</v>
      </c>
      <c r="M313" s="8">
        <v>0</v>
      </c>
      <c r="N313" s="8">
        <v>14.2</v>
      </c>
      <c r="O313" s="8">
        <v>0</v>
      </c>
      <c r="P313" s="8">
        <v>14.6</v>
      </c>
      <c r="Q313" s="8">
        <v>0</v>
      </c>
      <c r="R313" s="8">
        <v>11.1</v>
      </c>
      <c r="S313" s="8">
        <v>0</v>
      </c>
      <c r="T313" s="8">
        <v>14.5</v>
      </c>
      <c r="U313" s="8">
        <v>0</v>
      </c>
      <c r="V313" s="8">
        <v>12.2</v>
      </c>
      <c r="W313" s="8">
        <v>0</v>
      </c>
      <c r="X313" s="8">
        <v>14.4</v>
      </c>
      <c r="Y313" s="8">
        <v>0</v>
      </c>
      <c r="Z313" s="8">
        <v>13.4</v>
      </c>
      <c r="AA313" s="8">
        <v>0</v>
      </c>
      <c r="AB313" s="8">
        <v>12.9</v>
      </c>
      <c r="AC313" s="8">
        <v>0</v>
      </c>
    </row>
    <row r="314" spans="1:29" ht="14.25" customHeight="1">
      <c r="A314" s="52">
        <v>44872</v>
      </c>
      <c r="B314" s="8">
        <v>16.2</v>
      </c>
      <c r="C314" s="8">
        <v>10.9</v>
      </c>
      <c r="D314" s="8">
        <v>16</v>
      </c>
      <c r="E314" s="8">
        <v>21.1</v>
      </c>
      <c r="F314" s="8">
        <v>15.6</v>
      </c>
      <c r="G314" s="8">
        <v>14.7</v>
      </c>
      <c r="H314" s="8">
        <v>16.100000000000001</v>
      </c>
      <c r="I314" s="8">
        <v>24.9</v>
      </c>
      <c r="J314" s="8">
        <v>15.8</v>
      </c>
      <c r="K314" s="8">
        <v>7.4</v>
      </c>
      <c r="L314" s="8">
        <v>15.6</v>
      </c>
      <c r="M314" s="8">
        <v>11.7</v>
      </c>
      <c r="N314" s="8">
        <v>16.100000000000001</v>
      </c>
      <c r="O314" s="8">
        <v>8.9</v>
      </c>
      <c r="P314" s="8">
        <v>15.7</v>
      </c>
      <c r="Q314" s="8">
        <v>14.8</v>
      </c>
      <c r="R314" s="8">
        <v>14</v>
      </c>
      <c r="S314" s="8">
        <v>15.1</v>
      </c>
      <c r="T314" s="8">
        <v>16.5</v>
      </c>
      <c r="U314" s="8">
        <v>8</v>
      </c>
      <c r="V314" s="8">
        <v>15.8</v>
      </c>
      <c r="W314" s="8">
        <v>6.3</v>
      </c>
      <c r="X314" s="8">
        <v>14.8</v>
      </c>
      <c r="Y314" s="8">
        <v>8.6</v>
      </c>
      <c r="Z314" s="8">
        <v>16.3</v>
      </c>
      <c r="AA314" s="8">
        <v>7.6</v>
      </c>
      <c r="AB314" s="8">
        <v>16.3</v>
      </c>
      <c r="AC314" s="8">
        <v>17.8</v>
      </c>
    </row>
    <row r="315" spans="1:29" ht="14.25" customHeight="1">
      <c r="A315" s="52">
        <v>44873</v>
      </c>
      <c r="B315" s="8">
        <v>14.9</v>
      </c>
      <c r="C315" s="8">
        <v>1.5</v>
      </c>
      <c r="D315" s="8">
        <v>15.4</v>
      </c>
      <c r="E315" s="8">
        <v>6.1</v>
      </c>
      <c r="F315" s="8">
        <v>15.2</v>
      </c>
      <c r="G315" s="8">
        <v>3.6</v>
      </c>
      <c r="H315" s="8">
        <v>15.4</v>
      </c>
      <c r="I315" s="8">
        <v>4.8</v>
      </c>
      <c r="J315" s="8">
        <v>15.4</v>
      </c>
      <c r="K315" s="8">
        <v>3.3</v>
      </c>
      <c r="L315" s="8">
        <v>14.4</v>
      </c>
      <c r="M315" s="8">
        <v>0</v>
      </c>
      <c r="N315" s="8">
        <v>14.3</v>
      </c>
      <c r="O315" s="8">
        <v>0</v>
      </c>
      <c r="P315" s="8">
        <v>14.5</v>
      </c>
      <c r="Q315" s="8">
        <v>3.6</v>
      </c>
      <c r="R315" s="8">
        <v>12.4</v>
      </c>
      <c r="S315" s="8">
        <v>3.7</v>
      </c>
      <c r="T315" s="8">
        <v>14.6</v>
      </c>
      <c r="U315" s="8">
        <v>0.2</v>
      </c>
      <c r="V315" s="8">
        <v>14.5</v>
      </c>
      <c r="W315" s="8">
        <v>4.4000000000000004</v>
      </c>
      <c r="X315" s="8">
        <v>13.9</v>
      </c>
      <c r="Y315" s="8">
        <v>0</v>
      </c>
      <c r="Z315" s="8">
        <v>15.9</v>
      </c>
      <c r="AA315" s="8">
        <v>3.4</v>
      </c>
      <c r="AB315" s="8">
        <v>15.1</v>
      </c>
      <c r="AC315" s="8">
        <v>6.4</v>
      </c>
    </row>
    <row r="316" spans="1:29" ht="14.25" customHeight="1">
      <c r="A316" s="52">
        <v>44874</v>
      </c>
      <c r="B316" s="8">
        <v>13.7</v>
      </c>
      <c r="C316" s="8">
        <v>0</v>
      </c>
      <c r="D316" s="8">
        <v>13.4</v>
      </c>
      <c r="E316" s="8">
        <v>0.5</v>
      </c>
      <c r="F316" s="8">
        <v>13.2</v>
      </c>
      <c r="G316" s="8">
        <v>1.5</v>
      </c>
      <c r="H316" s="8">
        <v>13.5</v>
      </c>
      <c r="I316" s="8">
        <v>0.5</v>
      </c>
      <c r="J316" s="8">
        <v>12.8</v>
      </c>
      <c r="K316" s="8">
        <v>2</v>
      </c>
      <c r="L316" s="8">
        <v>13.1</v>
      </c>
      <c r="M316" s="8">
        <v>0</v>
      </c>
      <c r="N316" s="8">
        <v>11.8</v>
      </c>
      <c r="O316" s="8">
        <v>0.5</v>
      </c>
      <c r="P316" s="8">
        <v>12.5</v>
      </c>
      <c r="Q316" s="8">
        <v>1.5</v>
      </c>
      <c r="R316" s="8">
        <v>11.3</v>
      </c>
      <c r="S316" s="8">
        <v>1.6</v>
      </c>
      <c r="T316" s="8">
        <v>12</v>
      </c>
      <c r="U316" s="8">
        <v>0.2</v>
      </c>
      <c r="V316" s="8">
        <v>11.6</v>
      </c>
      <c r="W316" s="8">
        <v>0</v>
      </c>
      <c r="X316" s="8">
        <v>12.9</v>
      </c>
      <c r="Y316" s="8">
        <v>0.5</v>
      </c>
      <c r="Z316" s="8">
        <v>13.2</v>
      </c>
      <c r="AA316" s="8">
        <v>2.1</v>
      </c>
      <c r="AB316" s="8">
        <v>12.1</v>
      </c>
      <c r="AC316" s="8">
        <v>0.8</v>
      </c>
    </row>
    <row r="317" spans="1:29" ht="14.25" customHeight="1">
      <c r="A317" s="52">
        <v>44875</v>
      </c>
      <c r="B317" s="8">
        <v>12.8</v>
      </c>
      <c r="C317" s="8">
        <v>0</v>
      </c>
      <c r="D317" s="8">
        <v>12.8</v>
      </c>
      <c r="E317" s="8">
        <v>0</v>
      </c>
      <c r="F317" s="8">
        <v>12.7</v>
      </c>
      <c r="G317" s="8">
        <v>1</v>
      </c>
      <c r="H317" s="8">
        <v>13.2</v>
      </c>
      <c r="I317" s="8">
        <v>0</v>
      </c>
      <c r="J317" s="8">
        <v>10.8</v>
      </c>
      <c r="K317" s="8">
        <v>0.5</v>
      </c>
      <c r="L317" s="8">
        <v>12.3</v>
      </c>
      <c r="M317" s="8">
        <v>0</v>
      </c>
      <c r="N317" s="8">
        <v>11.3</v>
      </c>
      <c r="O317" s="8">
        <v>0</v>
      </c>
      <c r="P317" s="8">
        <v>11.2</v>
      </c>
      <c r="Q317" s="8">
        <v>1</v>
      </c>
      <c r="R317" s="8">
        <v>11.1</v>
      </c>
      <c r="S317" s="8">
        <v>1</v>
      </c>
      <c r="T317" s="8">
        <v>11.5</v>
      </c>
      <c r="U317" s="8">
        <v>0.2</v>
      </c>
      <c r="V317" s="8">
        <v>11</v>
      </c>
      <c r="W317" s="8">
        <v>0.7</v>
      </c>
      <c r="X317" s="8">
        <v>11.6</v>
      </c>
      <c r="Y317" s="8">
        <v>0.5</v>
      </c>
      <c r="Z317" s="8">
        <v>11.1</v>
      </c>
      <c r="AA317" s="8">
        <v>0.5</v>
      </c>
      <c r="AB317" s="8">
        <v>11.8</v>
      </c>
      <c r="AC317" s="8">
        <v>0.3</v>
      </c>
    </row>
    <row r="318" spans="1:29" ht="14.25" customHeight="1">
      <c r="A318" s="52">
        <v>44876</v>
      </c>
      <c r="B318" s="8">
        <v>12</v>
      </c>
      <c r="C318" s="8">
        <v>0.3</v>
      </c>
      <c r="D318" s="8">
        <v>12.2</v>
      </c>
      <c r="E318" s="8">
        <v>0.5</v>
      </c>
      <c r="F318" s="8">
        <v>11.9</v>
      </c>
      <c r="G318" s="8">
        <v>0.3</v>
      </c>
      <c r="H318" s="8">
        <v>12.2</v>
      </c>
      <c r="I318" s="8">
        <v>0.3</v>
      </c>
      <c r="J318" s="8">
        <v>10.199999999999999</v>
      </c>
      <c r="K318" s="8">
        <v>0.3</v>
      </c>
      <c r="L318" s="8">
        <v>11</v>
      </c>
      <c r="M318" s="8">
        <v>0</v>
      </c>
      <c r="N318" s="8">
        <v>9.4</v>
      </c>
      <c r="O318" s="8">
        <v>0</v>
      </c>
      <c r="P318" s="8">
        <v>9.6999999999999993</v>
      </c>
      <c r="Q318" s="8">
        <v>0.3</v>
      </c>
      <c r="R318" s="8">
        <v>9.1999999999999993</v>
      </c>
      <c r="S318" s="8">
        <v>0.3</v>
      </c>
      <c r="T318" s="8">
        <v>9.5</v>
      </c>
      <c r="U318" s="8">
        <v>0.2</v>
      </c>
      <c r="V318" s="8">
        <v>9.3000000000000007</v>
      </c>
      <c r="W318" s="8">
        <v>0</v>
      </c>
      <c r="X318" s="8">
        <v>10.9</v>
      </c>
      <c r="Y318" s="8">
        <v>0.3</v>
      </c>
      <c r="Z318" s="8">
        <v>10.5</v>
      </c>
      <c r="AA318" s="8">
        <v>0.3</v>
      </c>
      <c r="AB318" s="8">
        <v>10.3</v>
      </c>
      <c r="AC318" s="8">
        <v>0.3</v>
      </c>
    </row>
    <row r="319" spans="1:29" ht="14.25" customHeight="1">
      <c r="A319" s="52">
        <v>44877</v>
      </c>
      <c r="B319" s="8">
        <v>13.6</v>
      </c>
      <c r="C319" s="8">
        <v>0</v>
      </c>
      <c r="D319" s="8">
        <v>13.7</v>
      </c>
      <c r="E319" s="8">
        <v>0</v>
      </c>
      <c r="F319" s="8">
        <v>13.5</v>
      </c>
      <c r="G319" s="8">
        <v>0</v>
      </c>
      <c r="H319" s="8">
        <v>13.5</v>
      </c>
      <c r="I319" s="8">
        <v>0</v>
      </c>
      <c r="J319" s="8">
        <v>13.1</v>
      </c>
      <c r="K319" s="8">
        <v>0</v>
      </c>
      <c r="L319" s="8">
        <v>12.6</v>
      </c>
      <c r="M319" s="8">
        <v>0</v>
      </c>
      <c r="N319" s="8">
        <v>12.7</v>
      </c>
      <c r="O319" s="8">
        <v>0</v>
      </c>
      <c r="P319" s="8">
        <v>12.3</v>
      </c>
      <c r="Q319" s="8">
        <v>0</v>
      </c>
      <c r="R319" s="8">
        <v>11.2</v>
      </c>
      <c r="S319" s="8">
        <v>0</v>
      </c>
      <c r="T319" s="8">
        <v>13</v>
      </c>
      <c r="U319" s="8">
        <v>0.2</v>
      </c>
      <c r="V319" s="8">
        <v>11.5</v>
      </c>
      <c r="W319" s="8">
        <v>0</v>
      </c>
      <c r="X319" s="8">
        <v>12</v>
      </c>
      <c r="Y319" s="8">
        <v>0</v>
      </c>
      <c r="Z319" s="8">
        <v>13.5</v>
      </c>
      <c r="AA319" s="8">
        <v>0</v>
      </c>
      <c r="AB319" s="8">
        <v>12.9</v>
      </c>
      <c r="AC319" s="8">
        <v>0</v>
      </c>
    </row>
    <row r="320" spans="1:29" ht="14.25" customHeight="1">
      <c r="A320" s="52">
        <v>44878</v>
      </c>
      <c r="B320" s="8">
        <v>12.4</v>
      </c>
      <c r="C320" s="8">
        <v>0</v>
      </c>
      <c r="D320" s="8">
        <v>12.6</v>
      </c>
      <c r="E320" s="8">
        <v>0</v>
      </c>
      <c r="F320" s="8">
        <v>12.5</v>
      </c>
      <c r="G320" s="8">
        <v>0</v>
      </c>
      <c r="H320" s="8">
        <v>12.6</v>
      </c>
      <c r="I320" s="8">
        <v>0</v>
      </c>
      <c r="J320" s="8">
        <v>11.7</v>
      </c>
      <c r="K320" s="8">
        <v>0.3</v>
      </c>
      <c r="L320" s="8">
        <v>12</v>
      </c>
      <c r="M320" s="8">
        <v>0</v>
      </c>
      <c r="N320" s="8">
        <v>10.4</v>
      </c>
      <c r="O320" s="8">
        <v>0</v>
      </c>
      <c r="P320" s="8">
        <v>11.4</v>
      </c>
      <c r="Q320" s="8">
        <v>0</v>
      </c>
      <c r="R320" s="8">
        <v>10.5</v>
      </c>
      <c r="S320" s="8">
        <v>0</v>
      </c>
      <c r="T320" s="8">
        <v>10.6</v>
      </c>
      <c r="U320" s="8">
        <v>0</v>
      </c>
      <c r="V320" s="8">
        <v>9.6</v>
      </c>
      <c r="W320" s="8">
        <v>0</v>
      </c>
      <c r="X320" s="8">
        <v>11.8</v>
      </c>
      <c r="Y320" s="8">
        <v>0</v>
      </c>
      <c r="Z320" s="8">
        <v>12.1</v>
      </c>
      <c r="AA320" s="8">
        <v>0.3</v>
      </c>
      <c r="AB320" s="8">
        <v>10.7</v>
      </c>
      <c r="AC320" s="8">
        <v>0</v>
      </c>
    </row>
    <row r="321" spans="1:29" ht="14.25" customHeight="1">
      <c r="A321" s="52">
        <v>44879</v>
      </c>
      <c r="B321" s="8">
        <v>13.5</v>
      </c>
      <c r="C321" s="8">
        <v>0</v>
      </c>
      <c r="D321" s="8">
        <v>13.6</v>
      </c>
      <c r="E321" s="8">
        <v>0</v>
      </c>
      <c r="F321" s="8">
        <v>13.4</v>
      </c>
      <c r="G321" s="8">
        <v>0</v>
      </c>
      <c r="H321" s="8">
        <v>13.5</v>
      </c>
      <c r="I321" s="8">
        <v>0</v>
      </c>
      <c r="J321" s="8">
        <v>12.4</v>
      </c>
      <c r="K321" s="8">
        <v>0.3</v>
      </c>
      <c r="L321" s="8">
        <v>13.2</v>
      </c>
      <c r="M321" s="8">
        <v>0</v>
      </c>
      <c r="N321" s="8">
        <v>11.5</v>
      </c>
      <c r="O321" s="8">
        <v>0</v>
      </c>
      <c r="P321" s="8">
        <v>12.3</v>
      </c>
      <c r="Q321" s="8">
        <v>0</v>
      </c>
      <c r="R321" s="8">
        <v>11.2</v>
      </c>
      <c r="S321" s="8">
        <v>0</v>
      </c>
      <c r="T321" s="8">
        <v>11.7</v>
      </c>
      <c r="U321" s="8">
        <v>0</v>
      </c>
      <c r="V321" s="8">
        <v>10.5</v>
      </c>
      <c r="W321" s="8">
        <v>0</v>
      </c>
      <c r="X321" s="8">
        <v>12.9</v>
      </c>
      <c r="Y321" s="8">
        <v>0</v>
      </c>
      <c r="Z321" s="8">
        <v>12.8</v>
      </c>
      <c r="AA321" s="8">
        <v>0.3</v>
      </c>
      <c r="AB321" s="8">
        <v>12.1</v>
      </c>
      <c r="AC321" s="8">
        <v>0.3</v>
      </c>
    </row>
    <row r="322" spans="1:29" ht="14.25" customHeight="1">
      <c r="A322" s="52">
        <v>44880</v>
      </c>
      <c r="B322" s="8">
        <v>14</v>
      </c>
      <c r="C322" s="8">
        <v>12.2</v>
      </c>
      <c r="D322" s="8">
        <v>14.2</v>
      </c>
      <c r="E322" s="8">
        <v>9.9</v>
      </c>
      <c r="F322" s="8">
        <v>13.3</v>
      </c>
      <c r="G322" s="8">
        <v>15.5</v>
      </c>
      <c r="H322" s="8">
        <v>14.3</v>
      </c>
      <c r="I322" s="8">
        <v>10.9</v>
      </c>
      <c r="J322" s="8">
        <v>13.9</v>
      </c>
      <c r="K322" s="8">
        <v>10.7</v>
      </c>
      <c r="L322" s="8">
        <v>13.2</v>
      </c>
      <c r="M322" s="8">
        <v>11.7</v>
      </c>
      <c r="N322" s="8">
        <v>14.2</v>
      </c>
      <c r="O322" s="8">
        <v>12.2</v>
      </c>
      <c r="P322" s="8">
        <v>12.7</v>
      </c>
      <c r="Q322" s="8">
        <v>15.6</v>
      </c>
      <c r="R322" s="8">
        <v>11.9</v>
      </c>
      <c r="S322" s="8">
        <v>15.9</v>
      </c>
      <c r="T322" s="8">
        <v>14.5</v>
      </c>
      <c r="U322" s="8">
        <v>0.2</v>
      </c>
      <c r="V322" s="8">
        <v>14.4</v>
      </c>
      <c r="W322" s="8">
        <v>11.5</v>
      </c>
      <c r="X322" s="8">
        <v>12.6</v>
      </c>
      <c r="Y322" s="8">
        <v>15</v>
      </c>
      <c r="Z322" s="8">
        <v>14.3</v>
      </c>
      <c r="AA322" s="8">
        <v>11</v>
      </c>
      <c r="AB322" s="8">
        <v>15</v>
      </c>
      <c r="AC322" s="8">
        <v>9.9</v>
      </c>
    </row>
    <row r="323" spans="1:29" ht="14.25" customHeight="1">
      <c r="A323" s="52">
        <v>44881</v>
      </c>
      <c r="B323" s="8">
        <v>11.3</v>
      </c>
      <c r="C323" s="8">
        <v>0</v>
      </c>
      <c r="D323" s="8">
        <v>11.3</v>
      </c>
      <c r="E323" s="8">
        <v>0.3</v>
      </c>
      <c r="F323" s="8">
        <v>10.6</v>
      </c>
      <c r="G323" s="8">
        <v>0.8</v>
      </c>
      <c r="H323" s="8">
        <v>11.3</v>
      </c>
      <c r="I323" s="8">
        <v>0.3</v>
      </c>
      <c r="J323" s="8">
        <v>11.1</v>
      </c>
      <c r="K323" s="8">
        <v>0.5</v>
      </c>
      <c r="L323" s="8">
        <v>9.9</v>
      </c>
      <c r="M323" s="8">
        <v>0</v>
      </c>
      <c r="N323" s="8">
        <v>10</v>
      </c>
      <c r="O323" s="8">
        <v>0.3</v>
      </c>
      <c r="P323" s="8">
        <v>9.8000000000000007</v>
      </c>
      <c r="Q323" s="8">
        <v>0.8</v>
      </c>
      <c r="R323" s="8">
        <v>9.1999999999999993</v>
      </c>
      <c r="S323" s="8">
        <v>0.8</v>
      </c>
      <c r="T323" s="8">
        <v>10.199999999999999</v>
      </c>
      <c r="U323" s="8">
        <v>12.8</v>
      </c>
      <c r="V323" s="8">
        <v>9.8000000000000007</v>
      </c>
      <c r="W323" s="8">
        <v>0.5</v>
      </c>
      <c r="X323" s="8">
        <v>9.1999999999999993</v>
      </c>
      <c r="Y323" s="8">
        <v>1</v>
      </c>
      <c r="Z323" s="8">
        <v>11.4</v>
      </c>
      <c r="AA323" s="8">
        <v>0.5</v>
      </c>
      <c r="AB323" s="8">
        <v>10.9</v>
      </c>
      <c r="AC323" s="8">
        <v>0.3</v>
      </c>
    </row>
    <row r="324" spans="1:29" ht="14.25" customHeight="1">
      <c r="A324" s="52">
        <v>44882</v>
      </c>
      <c r="B324" s="8">
        <v>10.5</v>
      </c>
      <c r="C324" s="8">
        <v>0.3</v>
      </c>
      <c r="D324" s="8">
        <v>10.4</v>
      </c>
      <c r="E324" s="8">
        <v>0</v>
      </c>
      <c r="F324" s="8">
        <v>10.1</v>
      </c>
      <c r="G324" s="8">
        <v>0</v>
      </c>
      <c r="H324" s="8">
        <v>10.8</v>
      </c>
      <c r="I324" s="8">
        <v>0</v>
      </c>
      <c r="J324" s="8">
        <v>8.4</v>
      </c>
      <c r="K324" s="8">
        <v>0.3</v>
      </c>
      <c r="L324" s="8">
        <v>8.8000000000000007</v>
      </c>
      <c r="M324" s="8">
        <v>0</v>
      </c>
      <c r="N324" s="8">
        <v>7.6</v>
      </c>
      <c r="O324" s="8">
        <v>0</v>
      </c>
      <c r="P324" s="8">
        <v>9.1</v>
      </c>
      <c r="Q324" s="8">
        <v>0</v>
      </c>
      <c r="R324" s="8">
        <v>8.8000000000000007</v>
      </c>
      <c r="S324" s="8">
        <v>0</v>
      </c>
      <c r="T324" s="8">
        <v>7.8</v>
      </c>
      <c r="U324" s="8">
        <v>0.6</v>
      </c>
      <c r="V324" s="8">
        <v>7.8</v>
      </c>
      <c r="W324" s="8">
        <v>0</v>
      </c>
      <c r="X324" s="8">
        <v>9.8000000000000007</v>
      </c>
      <c r="Y324" s="8">
        <v>0</v>
      </c>
      <c r="Z324" s="8">
        <v>8.6999999999999993</v>
      </c>
      <c r="AA324" s="8">
        <v>0.3</v>
      </c>
      <c r="AB324" s="8">
        <v>8.6</v>
      </c>
      <c r="AC324" s="8">
        <v>0</v>
      </c>
    </row>
    <row r="325" spans="1:29" ht="14.25" customHeight="1">
      <c r="A325" s="52">
        <v>44883</v>
      </c>
      <c r="B325" s="8">
        <v>12.6</v>
      </c>
      <c r="C325" s="8">
        <v>0</v>
      </c>
      <c r="D325" s="8">
        <v>12.9</v>
      </c>
      <c r="E325" s="8">
        <v>0</v>
      </c>
      <c r="F325" s="8">
        <v>12.7</v>
      </c>
      <c r="G325" s="8">
        <v>0</v>
      </c>
      <c r="H325" s="8">
        <v>13</v>
      </c>
      <c r="I325" s="8">
        <v>0</v>
      </c>
      <c r="J325" s="8">
        <v>12.3</v>
      </c>
      <c r="K325" s="8">
        <v>0</v>
      </c>
      <c r="L325" s="8">
        <v>12.3</v>
      </c>
      <c r="M325" s="8">
        <v>0</v>
      </c>
      <c r="N325" s="8">
        <v>10.3</v>
      </c>
      <c r="O325" s="8">
        <v>0.3</v>
      </c>
      <c r="P325" s="8">
        <v>11.7</v>
      </c>
      <c r="Q325" s="8">
        <v>0</v>
      </c>
      <c r="R325" s="8">
        <v>11.6</v>
      </c>
      <c r="S325" s="8">
        <v>0</v>
      </c>
      <c r="T325" s="8">
        <v>10.5</v>
      </c>
      <c r="U325" s="8">
        <v>0.2</v>
      </c>
      <c r="V325" s="8">
        <v>10.1</v>
      </c>
      <c r="W325" s="8">
        <v>0</v>
      </c>
      <c r="X325" s="8">
        <v>12.7</v>
      </c>
      <c r="Y325" s="8">
        <v>0</v>
      </c>
      <c r="Z325" s="8">
        <v>12.6</v>
      </c>
      <c r="AA325" s="8">
        <v>0</v>
      </c>
      <c r="AB325" s="8">
        <v>11.1</v>
      </c>
      <c r="AC325" s="8">
        <v>0.5</v>
      </c>
    </row>
    <row r="326" spans="1:29" ht="14.25" customHeight="1">
      <c r="A326" s="52">
        <v>44884</v>
      </c>
      <c r="B326" s="8">
        <v>11</v>
      </c>
      <c r="C326" s="8">
        <v>1.8</v>
      </c>
      <c r="D326" s="8">
        <v>11.2</v>
      </c>
      <c r="E326" s="8">
        <v>2</v>
      </c>
      <c r="F326" s="8">
        <v>10.5</v>
      </c>
      <c r="G326" s="8">
        <v>2.8</v>
      </c>
      <c r="H326" s="8">
        <v>11</v>
      </c>
      <c r="I326" s="8">
        <v>2.5</v>
      </c>
      <c r="J326" s="8">
        <v>11.1</v>
      </c>
      <c r="K326" s="8">
        <v>1</v>
      </c>
      <c r="L326" s="8">
        <v>10.1</v>
      </c>
      <c r="M326" s="8">
        <v>1.5</v>
      </c>
      <c r="N326" s="8">
        <v>10</v>
      </c>
      <c r="O326" s="8">
        <v>2.2999999999999998</v>
      </c>
      <c r="P326" s="8">
        <v>10.199999999999999</v>
      </c>
      <c r="Q326" s="8">
        <v>2.8</v>
      </c>
      <c r="R326" s="8">
        <v>9</v>
      </c>
      <c r="S326" s="8">
        <v>2.9</v>
      </c>
      <c r="T326" s="8">
        <v>10.199999999999999</v>
      </c>
      <c r="U326" s="8">
        <v>1.2</v>
      </c>
      <c r="V326" s="8">
        <v>10.5</v>
      </c>
      <c r="W326" s="8">
        <v>1.2</v>
      </c>
      <c r="X326" s="8">
        <v>9.3000000000000007</v>
      </c>
      <c r="Y326" s="8">
        <v>3.1</v>
      </c>
      <c r="Z326" s="8">
        <v>11.5</v>
      </c>
      <c r="AA326" s="8">
        <v>1.1000000000000001</v>
      </c>
      <c r="AB326" s="8">
        <v>10.7</v>
      </c>
      <c r="AC326" s="8">
        <v>1.3</v>
      </c>
    </row>
    <row r="327" spans="1:29" ht="14.25" customHeight="1">
      <c r="A327" s="52">
        <v>44885</v>
      </c>
      <c r="B327" s="8">
        <v>6.8</v>
      </c>
      <c r="C327" s="8">
        <v>0</v>
      </c>
      <c r="D327" s="8">
        <v>6.5</v>
      </c>
      <c r="E327" s="8">
        <v>0</v>
      </c>
      <c r="F327" s="8">
        <v>6.1</v>
      </c>
      <c r="G327" s="8">
        <v>0</v>
      </c>
      <c r="H327" s="8">
        <v>6.7</v>
      </c>
      <c r="I327" s="8">
        <v>0</v>
      </c>
      <c r="J327" s="8">
        <v>5.6</v>
      </c>
      <c r="K327" s="8">
        <v>0.3</v>
      </c>
      <c r="L327" s="8">
        <v>4.8</v>
      </c>
      <c r="M327" s="8">
        <v>0</v>
      </c>
      <c r="N327" s="8">
        <v>4.5999999999999996</v>
      </c>
      <c r="O327" s="8">
        <v>0</v>
      </c>
      <c r="P327" s="8">
        <v>4.8</v>
      </c>
      <c r="Q327" s="8">
        <v>0</v>
      </c>
      <c r="R327" s="8">
        <v>3.6</v>
      </c>
      <c r="S327" s="8">
        <v>0</v>
      </c>
      <c r="T327" s="8">
        <v>4.7</v>
      </c>
      <c r="U327" s="8">
        <v>0.2</v>
      </c>
      <c r="V327" s="8">
        <v>3.7</v>
      </c>
      <c r="W327" s="8">
        <v>0</v>
      </c>
      <c r="X327" s="8">
        <v>4</v>
      </c>
      <c r="Y327" s="8">
        <v>0</v>
      </c>
      <c r="Z327" s="8">
        <v>5.7</v>
      </c>
      <c r="AA327" s="8">
        <v>0.3</v>
      </c>
      <c r="AB327" s="8">
        <v>5.5</v>
      </c>
      <c r="AC327" s="8">
        <v>0</v>
      </c>
    </row>
    <row r="328" spans="1:29" ht="14.25" customHeight="1">
      <c r="A328" s="52">
        <v>44886</v>
      </c>
      <c r="B328" s="8">
        <v>5.2</v>
      </c>
      <c r="C328" s="8">
        <v>0</v>
      </c>
      <c r="D328" s="8">
        <v>5</v>
      </c>
      <c r="E328" s="8">
        <v>0</v>
      </c>
      <c r="F328" s="8">
        <v>5.5</v>
      </c>
      <c r="G328" s="8">
        <v>0</v>
      </c>
      <c r="H328" s="8">
        <v>5.5</v>
      </c>
      <c r="I328" s="8">
        <v>0</v>
      </c>
      <c r="J328" s="8">
        <v>3.3</v>
      </c>
      <c r="K328" s="8">
        <v>0.3</v>
      </c>
      <c r="L328" s="8">
        <v>4.0999999999999996</v>
      </c>
      <c r="M328" s="8">
        <v>0</v>
      </c>
      <c r="N328" s="8">
        <v>2.2999999999999998</v>
      </c>
      <c r="O328" s="8">
        <v>0</v>
      </c>
      <c r="P328" s="8">
        <v>4.8</v>
      </c>
      <c r="Q328" s="8">
        <v>0</v>
      </c>
      <c r="R328" s="8">
        <v>4.4000000000000004</v>
      </c>
      <c r="S328" s="8">
        <v>0</v>
      </c>
      <c r="T328" s="8">
        <v>2.2999999999999998</v>
      </c>
      <c r="U328" s="8">
        <v>0</v>
      </c>
      <c r="V328" s="8">
        <v>2.4</v>
      </c>
      <c r="W328" s="8">
        <v>38.9</v>
      </c>
      <c r="X328" s="8">
        <v>4.4000000000000004</v>
      </c>
      <c r="Y328" s="8">
        <v>0</v>
      </c>
      <c r="Z328" s="8">
        <v>3.3</v>
      </c>
      <c r="AA328" s="8">
        <v>0.3</v>
      </c>
      <c r="AB328" s="8">
        <v>2.8</v>
      </c>
      <c r="AC328" s="8">
        <v>0</v>
      </c>
    </row>
    <row r="329" spans="1:29" ht="14.25" customHeight="1">
      <c r="A329" s="52">
        <v>44887</v>
      </c>
      <c r="B329" s="8">
        <v>6.3</v>
      </c>
      <c r="C329" s="8">
        <v>0</v>
      </c>
      <c r="D329" s="8">
        <v>6.5</v>
      </c>
      <c r="E329" s="8">
        <v>0</v>
      </c>
      <c r="F329" s="8">
        <v>6.8</v>
      </c>
      <c r="G329" s="8">
        <v>0</v>
      </c>
      <c r="H329" s="8">
        <v>6.7</v>
      </c>
      <c r="I329" s="8">
        <v>0</v>
      </c>
      <c r="J329" s="8">
        <v>3.7</v>
      </c>
      <c r="K329" s="8">
        <v>0.3</v>
      </c>
      <c r="L329" s="8">
        <v>5</v>
      </c>
      <c r="M329" s="8">
        <v>0</v>
      </c>
      <c r="N329" s="8">
        <v>3</v>
      </c>
      <c r="O329" s="8">
        <v>0</v>
      </c>
      <c r="P329" s="8">
        <v>4.8</v>
      </c>
      <c r="Q329" s="8">
        <v>0</v>
      </c>
      <c r="R329" s="8">
        <v>5.7</v>
      </c>
      <c r="S329" s="8">
        <v>0</v>
      </c>
      <c r="T329" s="8">
        <v>3.1</v>
      </c>
      <c r="U329" s="8">
        <v>0.2</v>
      </c>
      <c r="V329" s="8">
        <v>3</v>
      </c>
      <c r="W329" s="8">
        <v>0.3</v>
      </c>
      <c r="X329" s="8">
        <v>7</v>
      </c>
      <c r="Y329" s="8">
        <v>0</v>
      </c>
      <c r="Z329" s="8">
        <v>3.8</v>
      </c>
      <c r="AA329" s="8">
        <v>0.3</v>
      </c>
      <c r="AB329" s="8">
        <v>3.3</v>
      </c>
      <c r="AC329" s="8">
        <v>0.3</v>
      </c>
    </row>
    <row r="330" spans="1:29" ht="14.25" customHeight="1">
      <c r="A330" s="52">
        <v>44888</v>
      </c>
      <c r="B330" s="8">
        <v>6.6</v>
      </c>
      <c r="C330" s="8">
        <v>0</v>
      </c>
      <c r="D330" s="8">
        <v>7.1</v>
      </c>
      <c r="E330" s="8">
        <v>0</v>
      </c>
      <c r="F330" s="8">
        <v>7.4</v>
      </c>
      <c r="G330" s="8">
        <v>0</v>
      </c>
      <c r="H330" s="8">
        <v>6.7</v>
      </c>
      <c r="I330" s="8">
        <v>0</v>
      </c>
      <c r="J330" s="8">
        <v>4.4000000000000004</v>
      </c>
      <c r="K330" s="8">
        <v>0.3</v>
      </c>
      <c r="L330" s="8">
        <v>6</v>
      </c>
      <c r="M330" s="8">
        <v>0</v>
      </c>
      <c r="N330" s="8">
        <v>3.9</v>
      </c>
      <c r="O330" s="8">
        <v>0</v>
      </c>
      <c r="P330" s="8">
        <v>5.2</v>
      </c>
      <c r="Q330" s="8">
        <v>0</v>
      </c>
      <c r="R330" s="8">
        <v>6</v>
      </c>
      <c r="S330" s="8">
        <v>0</v>
      </c>
      <c r="T330" s="8">
        <v>4</v>
      </c>
      <c r="U330" s="8">
        <v>0</v>
      </c>
      <c r="V330" s="8">
        <v>3.2</v>
      </c>
      <c r="W330" s="8">
        <v>0</v>
      </c>
      <c r="X330" s="8">
        <v>7.6</v>
      </c>
      <c r="Y330" s="8">
        <v>0</v>
      </c>
      <c r="Z330" s="8">
        <v>4.5999999999999996</v>
      </c>
      <c r="AA330" s="8">
        <v>0.3</v>
      </c>
      <c r="AB330" s="8">
        <v>3.8</v>
      </c>
      <c r="AC330" s="8">
        <v>0</v>
      </c>
    </row>
    <row r="331" spans="1:29" ht="14.25" customHeight="1">
      <c r="A331" s="52">
        <v>44889</v>
      </c>
      <c r="B331" s="8">
        <v>7.4</v>
      </c>
      <c r="C331" s="8">
        <v>0</v>
      </c>
      <c r="D331" s="8">
        <v>7.8</v>
      </c>
      <c r="E331" s="8">
        <v>0</v>
      </c>
      <c r="F331" s="8">
        <v>7.9</v>
      </c>
      <c r="G331" s="8">
        <v>0</v>
      </c>
      <c r="H331" s="8">
        <v>7.5</v>
      </c>
      <c r="I331" s="8">
        <v>0</v>
      </c>
      <c r="J331" s="8">
        <v>5.5</v>
      </c>
      <c r="K331" s="8">
        <v>0.3</v>
      </c>
      <c r="L331" s="8">
        <v>7.4</v>
      </c>
      <c r="M331" s="8">
        <v>0</v>
      </c>
      <c r="N331" s="8">
        <v>5.7</v>
      </c>
      <c r="O331" s="8">
        <v>0</v>
      </c>
      <c r="P331" s="8">
        <v>7</v>
      </c>
      <c r="Q331" s="8">
        <v>0</v>
      </c>
      <c r="R331" s="8">
        <v>6.4</v>
      </c>
      <c r="S331" s="8">
        <v>0</v>
      </c>
      <c r="T331" s="8">
        <v>5.8</v>
      </c>
      <c r="U331" s="8">
        <v>0</v>
      </c>
      <c r="V331" s="8">
        <v>5.6</v>
      </c>
      <c r="W331" s="8">
        <v>0</v>
      </c>
      <c r="X331" s="8">
        <v>8.6</v>
      </c>
      <c r="Y331" s="8">
        <v>0</v>
      </c>
      <c r="Z331" s="8">
        <v>5.7</v>
      </c>
      <c r="AA331" s="8">
        <v>0.3</v>
      </c>
      <c r="AB331" s="8">
        <v>6</v>
      </c>
      <c r="AC331" s="8">
        <v>0.3</v>
      </c>
    </row>
    <row r="332" spans="1:29" ht="14.25" customHeight="1">
      <c r="A332" s="52">
        <v>44890</v>
      </c>
      <c r="B332" s="8">
        <v>11.1</v>
      </c>
      <c r="C332" s="8">
        <v>0</v>
      </c>
      <c r="D332" s="8">
        <v>10.8</v>
      </c>
      <c r="E332" s="8">
        <v>0</v>
      </c>
      <c r="F332" s="8">
        <v>10.6</v>
      </c>
      <c r="G332" s="8">
        <v>0</v>
      </c>
      <c r="H332" s="8">
        <v>10.9</v>
      </c>
      <c r="I332" s="8">
        <v>0</v>
      </c>
      <c r="J332" s="8">
        <v>9.3000000000000007</v>
      </c>
      <c r="K332" s="8">
        <v>0</v>
      </c>
      <c r="L332" s="8">
        <v>11.2</v>
      </c>
      <c r="M332" s="8">
        <v>0</v>
      </c>
      <c r="N332" s="8">
        <v>9.3000000000000007</v>
      </c>
      <c r="O332" s="8">
        <v>0</v>
      </c>
      <c r="P332" s="8">
        <v>10.5</v>
      </c>
      <c r="Q332" s="8">
        <v>0</v>
      </c>
      <c r="R332" s="8">
        <v>8.8000000000000007</v>
      </c>
      <c r="S332" s="8">
        <v>0</v>
      </c>
      <c r="T332" s="8">
        <v>9.5</v>
      </c>
      <c r="U332" s="8">
        <v>0</v>
      </c>
      <c r="V332" s="8">
        <v>7.8</v>
      </c>
      <c r="W332" s="8">
        <v>0</v>
      </c>
      <c r="X332" s="8">
        <v>10.7</v>
      </c>
      <c r="Y332" s="8">
        <v>0</v>
      </c>
      <c r="Z332" s="8">
        <v>9.6</v>
      </c>
      <c r="AA332" s="8">
        <v>0</v>
      </c>
      <c r="AB332" s="8">
        <v>8</v>
      </c>
      <c r="AC332" s="8">
        <v>0</v>
      </c>
    </row>
    <row r="333" spans="1:29" ht="14.25" customHeight="1">
      <c r="A333" s="52">
        <v>44891</v>
      </c>
      <c r="B333" s="8">
        <v>12.4</v>
      </c>
      <c r="C333" s="8">
        <v>0</v>
      </c>
      <c r="D333" s="8">
        <v>12.4</v>
      </c>
      <c r="E333" s="8">
        <v>0</v>
      </c>
      <c r="F333" s="8">
        <v>12.5</v>
      </c>
      <c r="G333" s="8">
        <v>0</v>
      </c>
      <c r="H333" s="8">
        <v>12.7</v>
      </c>
      <c r="I333" s="8">
        <v>0</v>
      </c>
      <c r="J333" s="8">
        <v>11.3</v>
      </c>
      <c r="K333" s="8">
        <v>0</v>
      </c>
      <c r="L333" s="8">
        <v>11.2</v>
      </c>
      <c r="M333" s="8">
        <v>0</v>
      </c>
      <c r="N333" s="8">
        <v>10.3</v>
      </c>
      <c r="O333" s="8">
        <v>0</v>
      </c>
      <c r="P333" s="8">
        <v>12.2</v>
      </c>
      <c r="Q333" s="8">
        <v>0</v>
      </c>
      <c r="R333" s="8">
        <v>10.4</v>
      </c>
      <c r="S333" s="8">
        <v>0</v>
      </c>
      <c r="T333" s="8">
        <v>10.5</v>
      </c>
      <c r="U333" s="8">
        <v>0</v>
      </c>
      <c r="V333" s="8">
        <v>9.8000000000000007</v>
      </c>
      <c r="W333" s="8">
        <v>0</v>
      </c>
      <c r="X333" s="8">
        <v>11.3</v>
      </c>
      <c r="Y333" s="8">
        <v>0</v>
      </c>
      <c r="Z333" s="8">
        <v>11.7</v>
      </c>
      <c r="AA333" s="8">
        <v>0</v>
      </c>
      <c r="AB333" s="8">
        <v>10.9</v>
      </c>
      <c r="AC333" s="8">
        <v>0</v>
      </c>
    </row>
    <row r="334" spans="1:29" ht="14.25" customHeight="1">
      <c r="A334" s="52">
        <v>44892</v>
      </c>
      <c r="B334" s="8">
        <v>12.5</v>
      </c>
      <c r="C334" s="8">
        <v>0</v>
      </c>
      <c r="D334" s="8">
        <v>12.4</v>
      </c>
      <c r="E334" s="8">
        <v>0</v>
      </c>
      <c r="F334" s="8">
        <v>12.4</v>
      </c>
      <c r="G334" s="8">
        <v>0</v>
      </c>
      <c r="H334" s="8">
        <v>12.8</v>
      </c>
      <c r="I334" s="8">
        <v>0</v>
      </c>
      <c r="J334" s="8">
        <v>9.6</v>
      </c>
      <c r="K334" s="8">
        <v>0</v>
      </c>
      <c r="L334" s="8">
        <v>11.6</v>
      </c>
      <c r="M334" s="8">
        <v>0</v>
      </c>
      <c r="N334" s="8">
        <v>11.8</v>
      </c>
      <c r="O334" s="8">
        <v>0</v>
      </c>
      <c r="P334" s="8">
        <v>12</v>
      </c>
      <c r="Q334" s="8">
        <v>0</v>
      </c>
      <c r="R334" s="8">
        <v>9.3000000000000007</v>
      </c>
      <c r="S334" s="8">
        <v>0</v>
      </c>
      <c r="T334" s="8">
        <v>12</v>
      </c>
      <c r="U334" s="8">
        <v>0</v>
      </c>
      <c r="V334" s="8">
        <v>8.6999999999999993</v>
      </c>
      <c r="W334" s="8">
        <v>0</v>
      </c>
      <c r="X334" s="8">
        <v>12</v>
      </c>
      <c r="Y334" s="8">
        <v>0</v>
      </c>
      <c r="Z334" s="8">
        <v>9.9</v>
      </c>
      <c r="AA334" s="8">
        <v>0</v>
      </c>
      <c r="AB334" s="8">
        <v>10.199999999999999</v>
      </c>
      <c r="AC334" s="8">
        <v>0</v>
      </c>
    </row>
    <row r="335" spans="1:29" ht="14.25" customHeight="1">
      <c r="A335" s="52">
        <v>44893</v>
      </c>
      <c r="B335" s="8">
        <v>12.3</v>
      </c>
      <c r="C335" s="8">
        <v>0</v>
      </c>
      <c r="D335" s="8">
        <v>12.3</v>
      </c>
      <c r="E335" s="8">
        <v>0</v>
      </c>
      <c r="F335" s="8">
        <v>11.9</v>
      </c>
      <c r="G335" s="8">
        <v>0</v>
      </c>
      <c r="H335" s="8">
        <v>12.7</v>
      </c>
      <c r="I335" s="8">
        <v>0</v>
      </c>
      <c r="J335" s="8">
        <v>10.199999999999999</v>
      </c>
      <c r="K335" s="8">
        <v>0</v>
      </c>
      <c r="L335" s="8">
        <v>11.5</v>
      </c>
      <c r="M335" s="8">
        <v>0</v>
      </c>
      <c r="N335" s="8">
        <v>11.4</v>
      </c>
      <c r="O335" s="8">
        <v>0</v>
      </c>
      <c r="P335" s="8">
        <v>12.2</v>
      </c>
      <c r="Q335" s="8">
        <v>0</v>
      </c>
      <c r="R335" s="8">
        <v>10.5</v>
      </c>
      <c r="S335" s="8">
        <v>0</v>
      </c>
      <c r="T335" s="8">
        <v>11.7</v>
      </c>
      <c r="U335" s="8">
        <v>0</v>
      </c>
      <c r="V335" s="8">
        <v>7.8</v>
      </c>
      <c r="W335" s="8">
        <v>0</v>
      </c>
      <c r="X335" s="8">
        <v>10.9</v>
      </c>
      <c r="Y335" s="8">
        <v>0</v>
      </c>
      <c r="Z335" s="8">
        <v>10.5</v>
      </c>
      <c r="AA335" s="8">
        <v>0</v>
      </c>
      <c r="AB335" s="8">
        <v>9.6999999999999993</v>
      </c>
      <c r="AC335" s="8">
        <v>0</v>
      </c>
    </row>
    <row r="336" spans="1:29" ht="14.25" customHeight="1">
      <c r="A336" s="52">
        <v>44894</v>
      </c>
      <c r="B336" s="8">
        <v>10.3</v>
      </c>
      <c r="C336" s="8">
        <v>0</v>
      </c>
      <c r="D336" s="8">
        <v>9.5</v>
      </c>
      <c r="E336" s="8">
        <v>0</v>
      </c>
      <c r="F336" s="8">
        <v>9.8000000000000007</v>
      </c>
      <c r="G336" s="8">
        <v>0</v>
      </c>
      <c r="H336" s="8">
        <v>10.6</v>
      </c>
      <c r="I336" s="8">
        <v>0</v>
      </c>
      <c r="J336" s="8">
        <v>6.7</v>
      </c>
      <c r="K336" s="8">
        <v>0.3</v>
      </c>
      <c r="L336" s="8">
        <v>8.4</v>
      </c>
      <c r="M336" s="8">
        <v>0</v>
      </c>
      <c r="N336" s="8">
        <v>4.4000000000000004</v>
      </c>
      <c r="O336" s="8">
        <v>0</v>
      </c>
      <c r="P336" s="8">
        <v>8.4</v>
      </c>
      <c r="Q336" s="8">
        <v>0</v>
      </c>
      <c r="R336" s="8">
        <v>7</v>
      </c>
      <c r="S336" s="8">
        <v>0</v>
      </c>
      <c r="T336" s="8">
        <v>4.5</v>
      </c>
      <c r="U336" s="8">
        <v>0</v>
      </c>
      <c r="V336" s="8">
        <v>4.5999999999999996</v>
      </c>
      <c r="W336" s="8">
        <v>0</v>
      </c>
      <c r="X336" s="8">
        <v>6.7</v>
      </c>
      <c r="Y336" s="8">
        <v>0</v>
      </c>
      <c r="Z336" s="8">
        <v>6.9</v>
      </c>
      <c r="AA336" s="8">
        <v>0.3</v>
      </c>
      <c r="AB336" s="8">
        <v>5.6</v>
      </c>
      <c r="AC336" s="8">
        <v>0.3</v>
      </c>
    </row>
    <row r="337" spans="1:29" ht="14.25" customHeight="1">
      <c r="A337" s="52">
        <v>44895</v>
      </c>
      <c r="B337" s="8">
        <v>4.7</v>
      </c>
      <c r="C337" s="8">
        <v>0</v>
      </c>
      <c r="D337" s="8">
        <v>3.7</v>
      </c>
      <c r="E337" s="8">
        <v>0</v>
      </c>
      <c r="F337" s="8">
        <v>4.0999999999999996</v>
      </c>
      <c r="G337" s="8">
        <v>0</v>
      </c>
      <c r="H337" s="8">
        <v>4.3</v>
      </c>
      <c r="I337" s="8">
        <v>0</v>
      </c>
      <c r="J337" s="8">
        <v>2.7</v>
      </c>
      <c r="K337" s="8">
        <v>0</v>
      </c>
      <c r="L337" s="8">
        <v>4.0999999999999996</v>
      </c>
      <c r="M337" s="8">
        <v>0</v>
      </c>
      <c r="N337" s="8">
        <v>1</v>
      </c>
      <c r="O337" s="8">
        <v>0</v>
      </c>
      <c r="P337" s="8">
        <v>4</v>
      </c>
      <c r="Q337" s="8">
        <v>0</v>
      </c>
      <c r="R337" s="8">
        <v>3.1</v>
      </c>
      <c r="S337" s="8">
        <v>0</v>
      </c>
      <c r="T337" s="8">
        <v>1</v>
      </c>
      <c r="U337" s="8">
        <v>0</v>
      </c>
      <c r="V337" s="8">
        <v>0.7</v>
      </c>
      <c r="W337" s="8">
        <v>0</v>
      </c>
      <c r="X337" s="8">
        <v>2.4</v>
      </c>
      <c r="Y337" s="8">
        <v>0</v>
      </c>
      <c r="Z337" s="8">
        <v>2.8</v>
      </c>
      <c r="AA337" s="8">
        <v>0</v>
      </c>
      <c r="AB337" s="8">
        <v>1.5</v>
      </c>
      <c r="AC337" s="8">
        <v>0</v>
      </c>
    </row>
    <row r="338" spans="1:29" ht="14.25" customHeight="1">
      <c r="A338" s="52">
        <v>44896</v>
      </c>
      <c r="B338" s="8">
        <v>3</v>
      </c>
      <c r="C338" s="8">
        <v>1</v>
      </c>
      <c r="D338" s="8">
        <v>3.6</v>
      </c>
      <c r="E338" s="8">
        <v>0.3</v>
      </c>
      <c r="F338" s="8">
        <v>4</v>
      </c>
      <c r="G338" s="8">
        <v>0.3</v>
      </c>
      <c r="H338" s="8">
        <v>3.7</v>
      </c>
      <c r="I338" s="8">
        <v>0.5</v>
      </c>
      <c r="J338" s="8">
        <v>3.9</v>
      </c>
      <c r="K338" s="8">
        <v>0.5</v>
      </c>
      <c r="L338" s="8">
        <v>2.7</v>
      </c>
      <c r="M338" s="8">
        <v>1.5</v>
      </c>
      <c r="N338" s="8">
        <v>2</v>
      </c>
      <c r="O338" s="8">
        <v>0.8</v>
      </c>
      <c r="P338" s="8">
        <v>3.7</v>
      </c>
      <c r="Q338" s="8">
        <v>0.3</v>
      </c>
      <c r="R338" s="8">
        <v>5.3</v>
      </c>
      <c r="S338" s="8">
        <v>0.3</v>
      </c>
      <c r="T338" s="8">
        <v>2.1</v>
      </c>
      <c r="U338" s="8">
        <v>1.2</v>
      </c>
      <c r="V338" s="8">
        <v>3.2</v>
      </c>
      <c r="W338" s="8">
        <v>0.3</v>
      </c>
      <c r="X338" s="8">
        <v>4.4000000000000004</v>
      </c>
      <c r="Y338" s="8">
        <v>0.3</v>
      </c>
      <c r="Z338" s="8">
        <v>4</v>
      </c>
      <c r="AA338" s="8">
        <v>0.5</v>
      </c>
      <c r="AB338" s="8">
        <v>2.7</v>
      </c>
      <c r="AC338" s="8">
        <v>0.5</v>
      </c>
    </row>
    <row r="339" spans="1:29" ht="14.25" customHeight="1">
      <c r="A339" s="52">
        <v>44897</v>
      </c>
      <c r="B339" s="8">
        <v>3.8</v>
      </c>
      <c r="C339" s="8">
        <v>0.8</v>
      </c>
      <c r="D339" s="8">
        <v>4</v>
      </c>
      <c r="E339" s="8">
        <v>0</v>
      </c>
      <c r="F339" s="8">
        <v>3.6</v>
      </c>
      <c r="G339" s="8">
        <v>0.3</v>
      </c>
      <c r="H339" s="8">
        <v>4.0999999999999996</v>
      </c>
      <c r="I339" s="8">
        <v>0.3</v>
      </c>
      <c r="J339" s="8">
        <v>4.5</v>
      </c>
      <c r="K339" s="8">
        <v>0</v>
      </c>
      <c r="L339" s="8">
        <v>2.8</v>
      </c>
      <c r="M339" s="8">
        <v>0.3</v>
      </c>
      <c r="N339" s="8">
        <v>3.1</v>
      </c>
      <c r="O339" s="8">
        <v>0.3</v>
      </c>
      <c r="P339" s="8">
        <v>3.8</v>
      </c>
      <c r="Q339" s="8">
        <v>0.3</v>
      </c>
      <c r="R339" s="8">
        <v>3.6</v>
      </c>
      <c r="S339" s="8">
        <v>0.3</v>
      </c>
      <c r="T339" s="8">
        <v>3.1</v>
      </c>
      <c r="U339" s="8">
        <v>0.4</v>
      </c>
      <c r="V339" s="8">
        <v>3</v>
      </c>
      <c r="W339" s="8">
        <v>0</v>
      </c>
      <c r="X339" s="8">
        <v>3.8</v>
      </c>
      <c r="Y339" s="8">
        <v>0</v>
      </c>
      <c r="Z339" s="8">
        <v>4.5999999999999996</v>
      </c>
      <c r="AA339" s="8">
        <v>0</v>
      </c>
      <c r="AB339" s="8">
        <v>3.7</v>
      </c>
      <c r="AC339" s="8">
        <v>0.5</v>
      </c>
    </row>
    <row r="340" spans="1:29" ht="14.25" customHeight="1">
      <c r="A340" s="52">
        <v>44898</v>
      </c>
      <c r="B340" s="8">
        <v>6.6</v>
      </c>
      <c r="C340" s="8">
        <v>4.8</v>
      </c>
      <c r="D340" s="8">
        <v>6.9</v>
      </c>
      <c r="E340" s="8">
        <v>5.8</v>
      </c>
      <c r="F340" s="8">
        <v>5.7</v>
      </c>
      <c r="G340" s="8">
        <v>14.2</v>
      </c>
      <c r="H340" s="8">
        <v>6.6</v>
      </c>
      <c r="I340" s="8">
        <v>4.0999999999999996</v>
      </c>
      <c r="J340" s="8">
        <v>7.5</v>
      </c>
      <c r="K340" s="8">
        <v>19.8</v>
      </c>
      <c r="L340" s="8">
        <v>5.4</v>
      </c>
      <c r="M340" s="8">
        <v>10.4</v>
      </c>
      <c r="N340" s="8">
        <v>6.4</v>
      </c>
      <c r="O340" s="8">
        <v>7.1</v>
      </c>
      <c r="P340" s="8">
        <v>5.6</v>
      </c>
      <c r="Q340" s="8">
        <v>14.3</v>
      </c>
      <c r="R340" s="8">
        <v>5.2</v>
      </c>
      <c r="S340" s="8">
        <v>14.6</v>
      </c>
      <c r="T340" s="8">
        <v>6.5</v>
      </c>
      <c r="U340" s="8">
        <v>18.600000000000001</v>
      </c>
      <c r="V340" s="8">
        <v>7.2</v>
      </c>
      <c r="W340" s="8">
        <v>20.6</v>
      </c>
      <c r="X340" s="8">
        <v>4.4000000000000004</v>
      </c>
      <c r="Y340" s="8">
        <v>21.1</v>
      </c>
      <c r="Z340" s="8">
        <v>7.7</v>
      </c>
      <c r="AA340" s="8">
        <v>20.399999999999999</v>
      </c>
      <c r="AB340" s="8">
        <v>7.6</v>
      </c>
      <c r="AC340" s="8">
        <v>4.8</v>
      </c>
    </row>
    <row r="341" spans="1:29" ht="14.25" customHeight="1">
      <c r="A341" s="52">
        <v>44899</v>
      </c>
      <c r="B341" s="8">
        <v>4.5999999999999996</v>
      </c>
      <c r="C341" s="8">
        <v>10.199999999999999</v>
      </c>
      <c r="D341" s="8">
        <v>4.4000000000000004</v>
      </c>
      <c r="E341" s="8">
        <v>5.3</v>
      </c>
      <c r="F341" s="8">
        <v>4</v>
      </c>
      <c r="G341" s="8">
        <v>6.4</v>
      </c>
      <c r="H341" s="8">
        <v>4</v>
      </c>
      <c r="I341" s="8">
        <v>7.4</v>
      </c>
      <c r="J341" s="8">
        <v>4.8</v>
      </c>
      <c r="K341" s="8">
        <v>6.6</v>
      </c>
      <c r="L341" s="8">
        <v>4.3</v>
      </c>
      <c r="M341" s="8">
        <v>9.4</v>
      </c>
      <c r="N341" s="8">
        <v>5.2</v>
      </c>
      <c r="O341" s="8">
        <v>7.6</v>
      </c>
      <c r="P341" s="8">
        <v>4.5999999999999996</v>
      </c>
      <c r="Q341" s="8">
        <v>6.4</v>
      </c>
      <c r="R341" s="8">
        <v>3.5</v>
      </c>
      <c r="S341" s="8">
        <v>6.5</v>
      </c>
      <c r="T341" s="8">
        <v>5.3</v>
      </c>
      <c r="U341" s="8">
        <v>0.2</v>
      </c>
      <c r="V341" s="8">
        <v>5.3</v>
      </c>
      <c r="W341" s="8">
        <v>5.6</v>
      </c>
      <c r="X341" s="8">
        <v>3.3</v>
      </c>
      <c r="Y341" s="8">
        <v>4.8</v>
      </c>
      <c r="Z341" s="8">
        <v>5</v>
      </c>
      <c r="AA341" s="8">
        <v>6.8</v>
      </c>
      <c r="AB341" s="8">
        <v>5</v>
      </c>
      <c r="AC341" s="8">
        <v>5.3</v>
      </c>
    </row>
    <row r="342" spans="1:29" ht="14.25" customHeight="1">
      <c r="A342" s="52">
        <v>44900</v>
      </c>
      <c r="B342" s="8">
        <v>4.0999999999999996</v>
      </c>
      <c r="C342" s="8">
        <v>2.8</v>
      </c>
      <c r="D342" s="8">
        <v>4.0999999999999996</v>
      </c>
      <c r="E342" s="8">
        <v>1.5</v>
      </c>
      <c r="F342" s="8">
        <v>3.7</v>
      </c>
      <c r="G342" s="8">
        <v>0.5</v>
      </c>
      <c r="H342" s="8">
        <v>3.9</v>
      </c>
      <c r="I342" s="8">
        <v>2.5</v>
      </c>
      <c r="J342" s="8">
        <v>4.9000000000000004</v>
      </c>
      <c r="K342" s="8">
        <v>2.5</v>
      </c>
      <c r="L342" s="8">
        <v>3.3</v>
      </c>
      <c r="M342" s="8">
        <v>0.8</v>
      </c>
      <c r="N342" s="8">
        <v>4.3</v>
      </c>
      <c r="O342" s="8">
        <v>0</v>
      </c>
      <c r="P342" s="8">
        <v>3.9</v>
      </c>
      <c r="Q342" s="8">
        <v>0.5</v>
      </c>
      <c r="R342" s="8">
        <v>3.1</v>
      </c>
      <c r="S342" s="8">
        <v>0.5</v>
      </c>
      <c r="T342" s="8">
        <v>4.4000000000000004</v>
      </c>
      <c r="U342" s="8">
        <v>2.2000000000000002</v>
      </c>
      <c r="V342" s="8">
        <v>4.9000000000000004</v>
      </c>
      <c r="W342" s="8">
        <v>0.5</v>
      </c>
      <c r="X342" s="8">
        <v>2.4</v>
      </c>
      <c r="Y342" s="8">
        <v>2</v>
      </c>
      <c r="Z342" s="8">
        <v>5</v>
      </c>
      <c r="AA342" s="8">
        <v>2.6</v>
      </c>
      <c r="AB342" s="8">
        <v>5.0999999999999996</v>
      </c>
      <c r="AC342" s="8">
        <v>2</v>
      </c>
    </row>
    <row r="343" spans="1:29" ht="14.25" customHeight="1">
      <c r="A343" s="52">
        <v>44901</v>
      </c>
      <c r="B343" s="8">
        <v>5.8</v>
      </c>
      <c r="C343" s="8">
        <v>2.8</v>
      </c>
      <c r="D343" s="8">
        <v>5.8</v>
      </c>
      <c r="E343" s="8">
        <v>2.5</v>
      </c>
      <c r="F343" s="8">
        <v>4.9000000000000004</v>
      </c>
      <c r="G343" s="8">
        <v>1.3</v>
      </c>
      <c r="H343" s="8">
        <v>5.9</v>
      </c>
      <c r="I343" s="8">
        <v>3.6</v>
      </c>
      <c r="J343" s="8">
        <v>6.2</v>
      </c>
      <c r="K343" s="8">
        <v>3.1</v>
      </c>
      <c r="L343" s="8">
        <v>4.7</v>
      </c>
      <c r="M343" s="8">
        <v>2</v>
      </c>
      <c r="N343" s="8">
        <v>5.4</v>
      </c>
      <c r="O343" s="8">
        <v>1.5</v>
      </c>
      <c r="P343" s="8">
        <v>5.4</v>
      </c>
      <c r="Q343" s="8">
        <v>1.3</v>
      </c>
      <c r="R343" s="8">
        <v>4.2</v>
      </c>
      <c r="S343" s="8">
        <v>1.3</v>
      </c>
      <c r="T343" s="8">
        <v>5.5</v>
      </c>
      <c r="U343" s="8">
        <v>0.8</v>
      </c>
      <c r="V343" s="8">
        <v>5.9</v>
      </c>
      <c r="W343" s="8">
        <v>2.8</v>
      </c>
      <c r="X343" s="8">
        <v>3.5</v>
      </c>
      <c r="Y343" s="8">
        <v>5.3</v>
      </c>
      <c r="Z343" s="8">
        <v>6.4</v>
      </c>
      <c r="AA343" s="8">
        <v>3.1</v>
      </c>
      <c r="AB343" s="8">
        <v>6.3</v>
      </c>
      <c r="AC343" s="8">
        <v>2.2999999999999998</v>
      </c>
    </row>
    <row r="344" spans="1:29" ht="14.25" customHeight="1">
      <c r="A344" s="52">
        <v>44902</v>
      </c>
      <c r="B344" s="8">
        <v>5</v>
      </c>
      <c r="C344" s="8">
        <v>13.2</v>
      </c>
      <c r="D344" s="8">
        <v>4.9000000000000004</v>
      </c>
      <c r="E344" s="8">
        <v>14.5</v>
      </c>
      <c r="F344" s="8">
        <v>3.9</v>
      </c>
      <c r="G344" s="8">
        <v>13.2</v>
      </c>
      <c r="H344" s="8">
        <v>5</v>
      </c>
      <c r="I344" s="8">
        <v>16.3</v>
      </c>
      <c r="J344" s="8">
        <v>5.3</v>
      </c>
      <c r="K344" s="8">
        <v>12.7</v>
      </c>
      <c r="L344" s="8">
        <v>4</v>
      </c>
      <c r="M344" s="8">
        <v>11.7</v>
      </c>
      <c r="N344" s="8">
        <v>4.7</v>
      </c>
      <c r="O344" s="8">
        <v>9.9</v>
      </c>
      <c r="P344" s="8">
        <v>3.4</v>
      </c>
      <c r="Q344" s="8">
        <v>13.3</v>
      </c>
      <c r="R344" s="8">
        <v>2.6</v>
      </c>
      <c r="S344" s="8">
        <v>13.6</v>
      </c>
      <c r="T344" s="8">
        <v>4.8</v>
      </c>
      <c r="U344" s="8">
        <v>16.600000000000001</v>
      </c>
      <c r="V344" s="8">
        <v>4</v>
      </c>
      <c r="W344" s="8">
        <v>8.1</v>
      </c>
      <c r="X344" s="8">
        <v>2.2999999999999998</v>
      </c>
      <c r="Y344" s="8">
        <v>10.7</v>
      </c>
      <c r="Z344" s="8">
        <v>5.4</v>
      </c>
      <c r="AA344" s="8">
        <v>13.1</v>
      </c>
      <c r="AB344" s="8">
        <v>5.3</v>
      </c>
      <c r="AC344" s="8">
        <v>16.3</v>
      </c>
    </row>
    <row r="345" spans="1:29" ht="14.25" customHeight="1">
      <c r="A345" s="52">
        <v>44903</v>
      </c>
      <c r="B345" s="8">
        <v>5</v>
      </c>
      <c r="C345" s="8">
        <v>7.4</v>
      </c>
      <c r="D345" s="8">
        <v>5.0999999999999996</v>
      </c>
      <c r="E345" s="8">
        <v>6.6</v>
      </c>
      <c r="F345" s="8">
        <v>4.5</v>
      </c>
      <c r="G345" s="8">
        <v>3.6</v>
      </c>
      <c r="H345" s="8">
        <v>5.2</v>
      </c>
      <c r="I345" s="8">
        <v>7.1</v>
      </c>
      <c r="J345" s="8">
        <v>4.9000000000000004</v>
      </c>
      <c r="K345" s="8">
        <v>3.8</v>
      </c>
      <c r="L345" s="8">
        <v>3.7</v>
      </c>
      <c r="M345" s="8">
        <v>6.1</v>
      </c>
      <c r="N345" s="8">
        <v>4.3</v>
      </c>
      <c r="O345" s="8">
        <v>4.5999999999999996</v>
      </c>
      <c r="P345" s="8">
        <v>3.8</v>
      </c>
      <c r="Q345" s="8">
        <v>3.6</v>
      </c>
      <c r="R345" s="8">
        <v>2.8</v>
      </c>
      <c r="S345" s="8">
        <v>3.7</v>
      </c>
      <c r="T345" s="8">
        <v>4.4000000000000004</v>
      </c>
      <c r="U345" s="8">
        <v>0.2</v>
      </c>
      <c r="V345" s="8">
        <v>4.3</v>
      </c>
      <c r="W345" s="8">
        <v>9.1</v>
      </c>
      <c r="X345" s="8">
        <v>2.7</v>
      </c>
      <c r="Y345" s="8">
        <v>7.6</v>
      </c>
      <c r="Z345" s="8">
        <v>5.0999999999999996</v>
      </c>
      <c r="AA345" s="8">
        <v>3.9</v>
      </c>
      <c r="AB345" s="8">
        <v>5</v>
      </c>
      <c r="AC345" s="8">
        <v>4.8</v>
      </c>
    </row>
    <row r="346" spans="1:29" ht="14.25" customHeight="1">
      <c r="A346" s="52">
        <v>44904</v>
      </c>
      <c r="B346" s="8">
        <v>2.9</v>
      </c>
      <c r="C346" s="8">
        <v>0</v>
      </c>
      <c r="D346" s="8">
        <v>3.8</v>
      </c>
      <c r="E346" s="8">
        <v>0</v>
      </c>
      <c r="F346" s="8">
        <v>3.1</v>
      </c>
      <c r="G346" s="8">
        <v>0</v>
      </c>
      <c r="H346" s="8">
        <v>3.4</v>
      </c>
      <c r="I346" s="8">
        <v>0</v>
      </c>
      <c r="J346" s="8">
        <v>3.3</v>
      </c>
      <c r="K346" s="8">
        <v>0</v>
      </c>
      <c r="L346" s="8">
        <v>2.6</v>
      </c>
      <c r="M346" s="8">
        <v>0</v>
      </c>
      <c r="N346" s="8">
        <v>2.5</v>
      </c>
      <c r="O346" s="8">
        <v>0</v>
      </c>
      <c r="P346" s="8">
        <v>1.8</v>
      </c>
      <c r="Q346" s="8">
        <v>0</v>
      </c>
      <c r="R346" s="8">
        <v>2.4</v>
      </c>
      <c r="S346" s="8">
        <v>0</v>
      </c>
      <c r="T346" s="8">
        <v>2.5</v>
      </c>
      <c r="U346" s="8">
        <v>7.4</v>
      </c>
      <c r="V346" s="8">
        <v>1.9</v>
      </c>
      <c r="W346" s="8">
        <v>0</v>
      </c>
      <c r="X346" s="8">
        <v>2.1</v>
      </c>
      <c r="Y346" s="8">
        <v>0.5</v>
      </c>
      <c r="Z346" s="8">
        <v>3.4</v>
      </c>
      <c r="AA346" s="8">
        <v>0</v>
      </c>
      <c r="AB346" s="8">
        <v>2.4</v>
      </c>
      <c r="AC346" s="8">
        <v>0</v>
      </c>
    </row>
    <row r="347" spans="1:29" ht="14.25" customHeight="1">
      <c r="A347" s="52">
        <v>44905</v>
      </c>
      <c r="B347" s="8">
        <v>7.4</v>
      </c>
      <c r="C347" s="8">
        <v>15.2</v>
      </c>
      <c r="D347" s="8">
        <v>7.8</v>
      </c>
      <c r="E347" s="8">
        <v>13.7</v>
      </c>
      <c r="F347" s="8">
        <v>6.9</v>
      </c>
      <c r="G347" s="8">
        <v>7.9</v>
      </c>
      <c r="H347" s="8">
        <v>7.5</v>
      </c>
      <c r="I347" s="8">
        <v>14.7</v>
      </c>
      <c r="J347" s="8">
        <v>8.4</v>
      </c>
      <c r="K347" s="8">
        <v>14.2</v>
      </c>
      <c r="L347" s="8">
        <v>6.7</v>
      </c>
      <c r="M347" s="8">
        <v>11.9</v>
      </c>
      <c r="N347" s="8">
        <v>7.5</v>
      </c>
      <c r="O347" s="8">
        <v>8.1</v>
      </c>
      <c r="P347" s="8">
        <v>6.8</v>
      </c>
      <c r="Q347" s="8">
        <v>7.9</v>
      </c>
      <c r="R347" s="8">
        <v>6.5</v>
      </c>
      <c r="S347" s="8">
        <v>8.1</v>
      </c>
      <c r="T347" s="8">
        <v>7.7</v>
      </c>
      <c r="U347" s="8">
        <v>14.6</v>
      </c>
      <c r="V347" s="8">
        <v>7.8</v>
      </c>
      <c r="W347" s="8">
        <v>9.9</v>
      </c>
      <c r="X347" s="8">
        <v>5.2</v>
      </c>
      <c r="Y347" s="8">
        <v>5.6</v>
      </c>
      <c r="Z347" s="8">
        <v>8.6999999999999993</v>
      </c>
      <c r="AA347" s="8">
        <v>14.6</v>
      </c>
      <c r="AB347" s="8">
        <v>8.5</v>
      </c>
      <c r="AC347" s="8">
        <v>15.5</v>
      </c>
    </row>
    <row r="348" spans="1:29" ht="14.25" customHeight="1">
      <c r="A348" s="52">
        <v>44906</v>
      </c>
      <c r="B348" s="8">
        <v>9.5</v>
      </c>
      <c r="C348" s="8">
        <v>25.4</v>
      </c>
      <c r="D348" s="8">
        <v>9.9</v>
      </c>
      <c r="E348" s="8">
        <v>24.1</v>
      </c>
      <c r="F348" s="8">
        <v>9</v>
      </c>
      <c r="G348" s="8">
        <v>15.8</v>
      </c>
      <c r="H348" s="8">
        <v>9.8000000000000007</v>
      </c>
      <c r="I348" s="8">
        <v>25.9</v>
      </c>
      <c r="J348" s="8">
        <v>10.8</v>
      </c>
      <c r="K348" s="8">
        <v>24.6</v>
      </c>
      <c r="L348" s="8">
        <v>8.6999999999999993</v>
      </c>
      <c r="M348" s="8">
        <v>19.600000000000001</v>
      </c>
      <c r="N348" s="8">
        <v>9.6</v>
      </c>
      <c r="O348" s="8">
        <v>25.2</v>
      </c>
      <c r="P348" s="8">
        <v>9.1999999999999993</v>
      </c>
      <c r="Q348" s="8">
        <v>15.8</v>
      </c>
      <c r="R348" s="8">
        <v>8.4</v>
      </c>
      <c r="S348" s="8">
        <v>16.2</v>
      </c>
      <c r="T348" s="8">
        <v>9.6999999999999993</v>
      </c>
      <c r="U348" s="8">
        <v>10.199999999999999</v>
      </c>
      <c r="V348" s="8">
        <v>10.7</v>
      </c>
      <c r="W348" s="8">
        <v>23.1</v>
      </c>
      <c r="X348" s="8">
        <v>7.3</v>
      </c>
      <c r="Y348" s="8">
        <v>21.3</v>
      </c>
      <c r="Z348" s="8">
        <v>11.1</v>
      </c>
      <c r="AA348" s="8">
        <v>25.4</v>
      </c>
      <c r="AB348" s="8">
        <v>10.8</v>
      </c>
      <c r="AC348" s="8">
        <v>19.100000000000001</v>
      </c>
    </row>
    <row r="349" spans="1:29" ht="14.25" customHeight="1">
      <c r="A349" s="52">
        <v>44907</v>
      </c>
      <c r="B349" s="8">
        <v>8.9</v>
      </c>
      <c r="C349" s="8">
        <v>2.2999999999999998</v>
      </c>
      <c r="D349" s="8">
        <v>8.6</v>
      </c>
      <c r="E349" s="8">
        <v>2.8</v>
      </c>
      <c r="F349" s="8">
        <v>7.9</v>
      </c>
      <c r="G349" s="8">
        <v>7.9</v>
      </c>
      <c r="H349" s="8">
        <v>8.8000000000000007</v>
      </c>
      <c r="I349" s="8">
        <v>2</v>
      </c>
      <c r="J349" s="8">
        <v>8.8000000000000007</v>
      </c>
      <c r="K349" s="8">
        <v>3.6</v>
      </c>
      <c r="L349" s="8">
        <v>7.8</v>
      </c>
      <c r="M349" s="8">
        <v>9.9</v>
      </c>
      <c r="N349" s="8">
        <v>8.6</v>
      </c>
      <c r="O349" s="8">
        <v>2.8</v>
      </c>
      <c r="P349" s="8">
        <v>7.7</v>
      </c>
      <c r="Q349" s="8">
        <v>7.9</v>
      </c>
      <c r="R349" s="8">
        <v>6.6</v>
      </c>
      <c r="S349" s="8">
        <v>8.1</v>
      </c>
      <c r="T349" s="8">
        <v>8.8000000000000007</v>
      </c>
      <c r="U349" s="8">
        <v>0.2</v>
      </c>
      <c r="V349" s="8">
        <v>8.8000000000000007</v>
      </c>
      <c r="W349" s="8">
        <v>5.0999999999999996</v>
      </c>
      <c r="X349" s="8">
        <v>6.1</v>
      </c>
      <c r="Y349" s="8">
        <v>2</v>
      </c>
      <c r="Z349" s="8">
        <v>9.1</v>
      </c>
      <c r="AA349" s="8">
        <v>3.7</v>
      </c>
      <c r="AB349" s="8">
        <v>9.1999999999999993</v>
      </c>
      <c r="AC349" s="8">
        <v>2.5</v>
      </c>
    </row>
    <row r="350" spans="1:29" ht="14.25" customHeight="1">
      <c r="A350" s="52">
        <v>44908</v>
      </c>
      <c r="B350" s="8">
        <v>7.7</v>
      </c>
      <c r="C350" s="8">
        <v>0</v>
      </c>
      <c r="D350" s="8">
        <v>7.8</v>
      </c>
      <c r="E350" s="8">
        <v>0.3</v>
      </c>
      <c r="F350" s="8">
        <v>7.5</v>
      </c>
      <c r="G350" s="8">
        <v>0.3</v>
      </c>
      <c r="H350" s="8">
        <v>7.6</v>
      </c>
      <c r="I350" s="8">
        <v>0.3</v>
      </c>
      <c r="J350" s="8">
        <v>8.4</v>
      </c>
      <c r="K350" s="8">
        <v>0.3</v>
      </c>
      <c r="L350" s="8">
        <v>7.1</v>
      </c>
      <c r="M350" s="8">
        <v>0</v>
      </c>
      <c r="N350" s="8">
        <v>7.7</v>
      </c>
      <c r="O350" s="8">
        <v>0</v>
      </c>
      <c r="P350" s="8">
        <v>6.7</v>
      </c>
      <c r="Q350" s="8">
        <v>0.3</v>
      </c>
      <c r="R350" s="8">
        <v>5.9</v>
      </c>
      <c r="S350" s="8">
        <v>0.3</v>
      </c>
      <c r="T350" s="8">
        <v>7.8</v>
      </c>
      <c r="U350" s="8">
        <v>0</v>
      </c>
      <c r="V350" s="8">
        <v>8.1999999999999993</v>
      </c>
      <c r="W350" s="8">
        <v>0</v>
      </c>
      <c r="X350" s="8">
        <v>5.7</v>
      </c>
      <c r="Y350" s="8">
        <v>0</v>
      </c>
      <c r="Z350" s="8">
        <v>8.6</v>
      </c>
      <c r="AA350" s="8">
        <v>0.3</v>
      </c>
      <c r="AB350" s="8">
        <v>7.9</v>
      </c>
      <c r="AC350" s="8">
        <v>0.3</v>
      </c>
    </row>
    <row r="351" spans="1:29" ht="14.25" customHeight="1">
      <c r="A351" s="52">
        <v>44909</v>
      </c>
      <c r="B351" s="8">
        <v>9.6999999999999993</v>
      </c>
      <c r="C351" s="8">
        <v>0</v>
      </c>
      <c r="D351" s="8">
        <v>9.8000000000000007</v>
      </c>
      <c r="E351" s="8">
        <v>0</v>
      </c>
      <c r="F351" s="8">
        <v>9.4</v>
      </c>
      <c r="G351" s="8">
        <v>0</v>
      </c>
      <c r="H351" s="8">
        <v>9.6999999999999993</v>
      </c>
      <c r="I351" s="8">
        <v>0</v>
      </c>
      <c r="J351" s="8">
        <v>10.4</v>
      </c>
      <c r="K351" s="8">
        <v>0</v>
      </c>
      <c r="L351" s="8">
        <v>9.1</v>
      </c>
      <c r="M351" s="8">
        <v>0</v>
      </c>
      <c r="N351" s="8">
        <v>8.8000000000000007</v>
      </c>
      <c r="O351" s="8">
        <v>0</v>
      </c>
      <c r="P351" s="8">
        <v>9.1999999999999993</v>
      </c>
      <c r="Q351" s="8">
        <v>0</v>
      </c>
      <c r="R351" s="8">
        <v>8.5</v>
      </c>
      <c r="S351" s="8">
        <v>0</v>
      </c>
      <c r="T351" s="8">
        <v>9</v>
      </c>
      <c r="U351" s="8">
        <v>8.1999999999999993</v>
      </c>
      <c r="V351" s="8">
        <v>10</v>
      </c>
      <c r="W351" s="8">
        <v>0</v>
      </c>
      <c r="X351" s="8">
        <v>9.6999999999999993</v>
      </c>
      <c r="Y351" s="8">
        <v>0</v>
      </c>
      <c r="Z351" s="8">
        <v>10.8</v>
      </c>
      <c r="AA351" s="8">
        <v>0</v>
      </c>
      <c r="AB351" s="8">
        <v>9.9</v>
      </c>
      <c r="AC351" s="8">
        <v>0</v>
      </c>
    </row>
    <row r="352" spans="1:29" ht="14.25" customHeight="1">
      <c r="A352" s="52">
        <v>44910</v>
      </c>
      <c r="B352" s="8">
        <v>9.6</v>
      </c>
      <c r="C352" s="8">
        <v>6.9</v>
      </c>
      <c r="D352" s="8">
        <v>9.6</v>
      </c>
      <c r="E352" s="8">
        <v>5.6</v>
      </c>
      <c r="F352" s="8">
        <v>9.3000000000000007</v>
      </c>
      <c r="G352" s="8">
        <v>6.9</v>
      </c>
      <c r="H352" s="8">
        <v>9.5</v>
      </c>
      <c r="I352" s="8">
        <v>5.8</v>
      </c>
      <c r="J352" s="8">
        <v>9.4</v>
      </c>
      <c r="K352" s="8">
        <v>7.1</v>
      </c>
      <c r="L352" s="8">
        <v>9.1999999999999993</v>
      </c>
      <c r="M352" s="8">
        <v>7.6</v>
      </c>
      <c r="N352" s="8">
        <v>9.1999999999999993</v>
      </c>
      <c r="O352" s="8">
        <v>6.6</v>
      </c>
      <c r="P352" s="8">
        <v>8.9</v>
      </c>
      <c r="Q352" s="8">
        <v>6.9</v>
      </c>
      <c r="R352" s="8">
        <v>8.4</v>
      </c>
      <c r="S352" s="8">
        <v>7</v>
      </c>
      <c r="T352" s="8">
        <v>9.4</v>
      </c>
      <c r="U352" s="8">
        <v>1.2</v>
      </c>
      <c r="V352" s="8">
        <v>8.9</v>
      </c>
      <c r="W352" s="8">
        <v>6.4</v>
      </c>
      <c r="X352" s="8">
        <v>8.6</v>
      </c>
      <c r="Y352" s="8">
        <v>11.9</v>
      </c>
      <c r="Z352" s="8">
        <v>9.6999999999999993</v>
      </c>
      <c r="AA352" s="8">
        <v>7.3</v>
      </c>
      <c r="AB352" s="8">
        <v>9.5</v>
      </c>
      <c r="AC352" s="8">
        <v>6.4</v>
      </c>
    </row>
    <row r="353" spans="1:29" ht="14.25" customHeight="1">
      <c r="A353" s="52">
        <v>44911</v>
      </c>
      <c r="B353" s="8">
        <v>9.1</v>
      </c>
      <c r="C353" s="8">
        <v>0</v>
      </c>
      <c r="D353" s="8">
        <v>9.1</v>
      </c>
      <c r="E353" s="8">
        <v>0</v>
      </c>
      <c r="F353" s="8">
        <v>8</v>
      </c>
      <c r="G353" s="8">
        <v>0</v>
      </c>
      <c r="H353" s="8">
        <v>9</v>
      </c>
      <c r="I353" s="8">
        <v>0</v>
      </c>
      <c r="J353" s="8">
        <v>9.4</v>
      </c>
      <c r="K353" s="8">
        <v>0.3</v>
      </c>
      <c r="L353" s="8">
        <v>8.1</v>
      </c>
      <c r="M353" s="8">
        <v>0</v>
      </c>
      <c r="N353" s="8">
        <v>8.4</v>
      </c>
      <c r="O353" s="8">
        <v>0.3</v>
      </c>
      <c r="P353" s="8">
        <v>8.6999999999999993</v>
      </c>
      <c r="Q353" s="8">
        <v>0.3</v>
      </c>
      <c r="R353" s="8">
        <v>7.7</v>
      </c>
      <c r="S353" s="8">
        <v>0.3</v>
      </c>
      <c r="T353" s="8">
        <v>7.8</v>
      </c>
      <c r="U353" s="8">
        <v>0</v>
      </c>
      <c r="V353" s="8">
        <v>9</v>
      </c>
      <c r="W353" s="8">
        <v>0.5</v>
      </c>
      <c r="X353" s="8">
        <v>8.1</v>
      </c>
      <c r="Y353" s="8">
        <v>0.3</v>
      </c>
      <c r="Z353" s="8">
        <v>9.6999999999999993</v>
      </c>
      <c r="AA353" s="8">
        <v>0.3</v>
      </c>
      <c r="AB353" s="8">
        <v>8.6999999999999993</v>
      </c>
      <c r="AC353" s="8">
        <v>0</v>
      </c>
    </row>
    <row r="354" spans="1:29" ht="14.25" customHeight="1">
      <c r="A354" s="52">
        <v>44912</v>
      </c>
      <c r="B354" s="8">
        <v>8.9</v>
      </c>
      <c r="C354" s="8">
        <v>3.8</v>
      </c>
      <c r="D354" s="8">
        <v>9.6</v>
      </c>
      <c r="E354" s="8">
        <v>3.3</v>
      </c>
      <c r="F354" s="8">
        <v>8.3000000000000007</v>
      </c>
      <c r="G354" s="8">
        <v>3.3</v>
      </c>
      <c r="H354" s="8">
        <v>9.1</v>
      </c>
      <c r="I354" s="8">
        <v>3.8</v>
      </c>
      <c r="J354" s="8">
        <v>9.9</v>
      </c>
      <c r="K354" s="8">
        <v>3.3</v>
      </c>
      <c r="L354" s="8">
        <v>7.5</v>
      </c>
      <c r="M354" s="8">
        <v>0.3</v>
      </c>
      <c r="N354" s="8">
        <v>7.8</v>
      </c>
      <c r="O354" s="8">
        <v>3.3</v>
      </c>
      <c r="P354" s="8">
        <v>8.5</v>
      </c>
      <c r="Q354" s="8">
        <v>3.5</v>
      </c>
      <c r="R354" s="8">
        <v>8.1999999999999993</v>
      </c>
      <c r="S354" s="8">
        <v>4.4000000000000004</v>
      </c>
      <c r="T354" s="8">
        <v>7.4</v>
      </c>
      <c r="U354" s="8">
        <v>3.1</v>
      </c>
      <c r="V354" s="8">
        <v>8.9</v>
      </c>
      <c r="W354" s="8">
        <v>3.8</v>
      </c>
      <c r="X354" s="8">
        <v>8.1</v>
      </c>
      <c r="Y354" s="8">
        <v>3.8</v>
      </c>
      <c r="Z354" s="8">
        <v>10.199999999999999</v>
      </c>
      <c r="AA354" s="8">
        <v>3.4</v>
      </c>
      <c r="AB354" s="8">
        <v>8.9</v>
      </c>
      <c r="AC354" s="8">
        <v>3</v>
      </c>
    </row>
    <row r="355" spans="1:29" ht="14.25" customHeight="1">
      <c r="A355" s="52">
        <v>44913</v>
      </c>
      <c r="B355" s="8">
        <v>6.6</v>
      </c>
      <c r="C355" s="8">
        <v>0.3</v>
      </c>
      <c r="D355" s="8">
        <v>6.8</v>
      </c>
      <c r="E355" s="8">
        <v>0.3</v>
      </c>
      <c r="F355" s="8">
        <v>6.1</v>
      </c>
      <c r="G355" s="8">
        <v>0.3</v>
      </c>
      <c r="H355" s="8">
        <v>6.7</v>
      </c>
      <c r="I355" s="8">
        <v>0.3</v>
      </c>
      <c r="J355" s="8">
        <v>7</v>
      </c>
      <c r="K355" s="8">
        <v>0.5</v>
      </c>
      <c r="L355" s="8">
        <v>7</v>
      </c>
      <c r="M355" s="8">
        <v>0.3</v>
      </c>
      <c r="N355" s="8">
        <v>5.8</v>
      </c>
      <c r="O355" s="8">
        <v>0</v>
      </c>
      <c r="P355" s="8">
        <v>6.3</v>
      </c>
      <c r="Q355" s="8">
        <v>0.3</v>
      </c>
      <c r="R355" s="8">
        <v>6.2</v>
      </c>
      <c r="S355" s="8">
        <v>0.3</v>
      </c>
      <c r="T355" s="8">
        <v>6.2</v>
      </c>
      <c r="U355" s="8">
        <v>0.3</v>
      </c>
      <c r="V355" s="8">
        <v>5.9</v>
      </c>
      <c r="W355" s="8">
        <v>0</v>
      </c>
      <c r="X355" s="8">
        <v>8.5</v>
      </c>
      <c r="Y355" s="8">
        <v>0.3</v>
      </c>
      <c r="Z355" s="8">
        <v>7.2</v>
      </c>
      <c r="AA355" s="8">
        <v>0.5</v>
      </c>
      <c r="AB355" s="8">
        <v>6.6</v>
      </c>
      <c r="AC355" s="8">
        <v>0.3</v>
      </c>
    </row>
    <row r="356" spans="1:29" ht="14.25" customHeight="1">
      <c r="A356" s="52">
        <v>44914</v>
      </c>
      <c r="B356" s="8">
        <v>10.1</v>
      </c>
      <c r="C356" s="8">
        <v>2</v>
      </c>
      <c r="D356" s="8">
        <v>10.3</v>
      </c>
      <c r="E356" s="8">
        <v>4.8</v>
      </c>
      <c r="F356" s="8">
        <v>9.6999999999999993</v>
      </c>
      <c r="G356" s="8">
        <v>3.6</v>
      </c>
      <c r="H356" s="8">
        <v>9.6999999999999993</v>
      </c>
      <c r="I356" s="8">
        <v>4.8</v>
      </c>
      <c r="J356" s="8">
        <v>10.4</v>
      </c>
      <c r="K356" s="8">
        <v>2.2999999999999998</v>
      </c>
      <c r="L356" s="8">
        <v>9.1999999999999993</v>
      </c>
      <c r="M356" s="8">
        <v>2</v>
      </c>
      <c r="N356" s="8">
        <v>10.1</v>
      </c>
      <c r="O356" s="8">
        <v>1.5</v>
      </c>
      <c r="P356" s="8">
        <v>9.4</v>
      </c>
      <c r="Q356" s="8">
        <v>3</v>
      </c>
      <c r="R356" s="8">
        <v>9.1</v>
      </c>
      <c r="S356" s="8">
        <v>3.8</v>
      </c>
      <c r="T356" s="8">
        <v>6.3</v>
      </c>
      <c r="U356" s="8">
        <v>1.5</v>
      </c>
      <c r="V356" s="8">
        <v>10.5</v>
      </c>
      <c r="W356" s="8">
        <v>2.2999999999999998</v>
      </c>
      <c r="X356" s="8">
        <v>9.4</v>
      </c>
      <c r="Y356" s="8">
        <v>3.3</v>
      </c>
      <c r="Z356" s="8">
        <v>10.7</v>
      </c>
      <c r="AA356" s="8">
        <v>2.4</v>
      </c>
      <c r="AB356" s="8">
        <v>9.8000000000000007</v>
      </c>
      <c r="AC356" s="8">
        <v>2.2999999999999998</v>
      </c>
    </row>
    <row r="357" spans="1:29" ht="14.25" customHeight="1">
      <c r="A357" s="52">
        <v>44915</v>
      </c>
      <c r="B357" s="8">
        <v>9.1</v>
      </c>
      <c r="C357" s="8">
        <v>0.8</v>
      </c>
      <c r="D357" s="8">
        <v>9.4</v>
      </c>
      <c r="E357" s="8">
        <v>0.5</v>
      </c>
      <c r="F357" s="8">
        <v>8.6</v>
      </c>
      <c r="G357" s="8">
        <v>0.5</v>
      </c>
      <c r="H357" s="8">
        <v>9</v>
      </c>
      <c r="I357" s="8">
        <v>1</v>
      </c>
      <c r="J357" s="8">
        <v>9.1999999999999993</v>
      </c>
      <c r="K357" s="8">
        <v>0.5</v>
      </c>
      <c r="L357" s="8">
        <v>7.8</v>
      </c>
      <c r="M357" s="8">
        <v>1</v>
      </c>
      <c r="N357" s="8">
        <v>8.3000000000000007</v>
      </c>
      <c r="O357" s="8">
        <v>0.3</v>
      </c>
      <c r="P357" s="8">
        <v>7.8</v>
      </c>
      <c r="Q357" s="8">
        <v>0.3</v>
      </c>
      <c r="R357" s="8">
        <v>8.1</v>
      </c>
      <c r="S357" s="8">
        <v>0.3</v>
      </c>
      <c r="T357" s="8">
        <v>7.8</v>
      </c>
      <c r="U357" s="8">
        <v>0.5</v>
      </c>
      <c r="V357" s="8">
        <v>7.7</v>
      </c>
      <c r="W357" s="8">
        <v>0.3</v>
      </c>
      <c r="X357" s="8">
        <v>7.9</v>
      </c>
      <c r="Y357" s="8">
        <v>0.3</v>
      </c>
      <c r="Z357" s="8">
        <v>9.5</v>
      </c>
      <c r="AA357" s="8">
        <v>0.5</v>
      </c>
      <c r="AB357" s="8">
        <v>8.5</v>
      </c>
      <c r="AC357" s="8">
        <v>0.3</v>
      </c>
    </row>
    <row r="358" spans="1:29" ht="14.25" customHeight="1">
      <c r="A358" s="52">
        <v>44916</v>
      </c>
      <c r="B358" s="8">
        <v>9.1999999999999993</v>
      </c>
      <c r="C358" s="8">
        <v>8.1</v>
      </c>
      <c r="D358" s="8">
        <v>9.9</v>
      </c>
      <c r="E358" s="8">
        <v>5.3</v>
      </c>
      <c r="F358" s="8">
        <v>9.8000000000000007</v>
      </c>
      <c r="G358" s="8">
        <v>5.8</v>
      </c>
      <c r="H358" s="8">
        <v>9.6</v>
      </c>
      <c r="I358" s="8">
        <v>6.4</v>
      </c>
      <c r="J358" s="8">
        <v>10.9</v>
      </c>
      <c r="K358" s="8">
        <v>6.4</v>
      </c>
      <c r="L358" s="8">
        <v>11.1</v>
      </c>
      <c r="M358" s="8">
        <v>3.8</v>
      </c>
      <c r="N358" s="8">
        <v>9.3000000000000007</v>
      </c>
      <c r="O358" s="8">
        <v>6.1</v>
      </c>
      <c r="P358" s="8">
        <v>8.5</v>
      </c>
      <c r="Q358" s="8">
        <v>2.1</v>
      </c>
      <c r="R358" s="8">
        <v>8.5</v>
      </c>
      <c r="S358" s="8">
        <v>2.7</v>
      </c>
      <c r="T358" s="8">
        <v>7.4</v>
      </c>
      <c r="U358" s="8">
        <v>7.4</v>
      </c>
      <c r="V358" s="8">
        <v>10.6</v>
      </c>
      <c r="W358" s="8">
        <v>5.8</v>
      </c>
      <c r="X358" s="8">
        <v>7.1</v>
      </c>
      <c r="Y358" s="8">
        <v>2.2999999999999998</v>
      </c>
      <c r="Z358" s="8">
        <v>10.6</v>
      </c>
      <c r="AA358" s="8">
        <v>4.9000000000000004</v>
      </c>
      <c r="AB358" s="8">
        <v>10.5</v>
      </c>
      <c r="AC358" s="8">
        <v>4.5999999999999996</v>
      </c>
    </row>
    <row r="359" spans="1:29" ht="14.25" customHeight="1">
      <c r="A359" s="52">
        <v>44917</v>
      </c>
      <c r="B359" s="8">
        <v>12.4</v>
      </c>
      <c r="C359" s="8">
        <v>0.8</v>
      </c>
      <c r="D359" s="8">
        <v>13</v>
      </c>
      <c r="E359" s="8">
        <v>0.5</v>
      </c>
      <c r="F359" s="8">
        <v>12.7</v>
      </c>
      <c r="G359" s="8">
        <v>0.3</v>
      </c>
      <c r="H359" s="8">
        <v>12.6</v>
      </c>
      <c r="I359" s="8">
        <v>0.5</v>
      </c>
      <c r="J359" s="8">
        <v>13.7</v>
      </c>
      <c r="K359" s="8">
        <v>1</v>
      </c>
      <c r="L359" s="8">
        <v>13.9</v>
      </c>
      <c r="M359" s="8">
        <v>0.4</v>
      </c>
      <c r="N359" s="8">
        <v>12.4</v>
      </c>
      <c r="O359" s="8">
        <v>0.5</v>
      </c>
      <c r="P359" s="8">
        <v>12.2</v>
      </c>
      <c r="Q359" s="8">
        <v>1.4</v>
      </c>
      <c r="R359" s="8">
        <v>11.8</v>
      </c>
      <c r="S359" s="8">
        <v>1.7</v>
      </c>
      <c r="T359" s="8">
        <v>11.3</v>
      </c>
      <c r="U359" s="8">
        <v>1.5</v>
      </c>
      <c r="V359" s="8">
        <v>12.4</v>
      </c>
      <c r="W359" s="8">
        <v>2</v>
      </c>
      <c r="X359" s="8">
        <v>10.8</v>
      </c>
      <c r="Y359" s="8">
        <v>1.5</v>
      </c>
      <c r="Z359" s="8">
        <v>13.6</v>
      </c>
      <c r="AA359" s="8">
        <v>0</v>
      </c>
      <c r="AB359" s="8">
        <v>13.3</v>
      </c>
      <c r="AC359" s="8">
        <v>0.5</v>
      </c>
    </row>
    <row r="360" spans="1:29" ht="14.25" customHeight="1">
      <c r="A360" s="52">
        <v>44918</v>
      </c>
      <c r="B360" s="8">
        <v>10.9</v>
      </c>
      <c r="C360" s="8">
        <v>0.5</v>
      </c>
      <c r="D360" s="8">
        <v>11</v>
      </c>
      <c r="E360" s="8">
        <v>2.5</v>
      </c>
      <c r="F360" s="8">
        <v>11</v>
      </c>
      <c r="G360" s="8">
        <v>2</v>
      </c>
      <c r="H360" s="8">
        <v>10.8</v>
      </c>
      <c r="I360" s="8">
        <v>1.5</v>
      </c>
      <c r="J360" s="8">
        <v>11.6</v>
      </c>
      <c r="K360" s="8">
        <v>1</v>
      </c>
      <c r="L360" s="8">
        <v>11.8</v>
      </c>
      <c r="M360" s="8">
        <v>3.6</v>
      </c>
      <c r="N360" s="8">
        <v>10.5</v>
      </c>
      <c r="O360" s="8">
        <v>1.8</v>
      </c>
      <c r="P360" s="8">
        <v>10.199999999999999</v>
      </c>
      <c r="Q360" s="8">
        <v>4.2</v>
      </c>
      <c r="R360" s="8">
        <v>9.8000000000000007</v>
      </c>
      <c r="S360" s="8">
        <v>5.3</v>
      </c>
      <c r="T360" s="8">
        <v>9.1</v>
      </c>
      <c r="U360" s="8">
        <v>2.8</v>
      </c>
      <c r="V360" s="8">
        <v>11.2</v>
      </c>
      <c r="W360" s="8">
        <v>5.0999999999999996</v>
      </c>
      <c r="X360" s="8">
        <v>9.8000000000000007</v>
      </c>
      <c r="Y360" s="8">
        <v>4.5999999999999996</v>
      </c>
      <c r="Z360" s="8">
        <v>11.7</v>
      </c>
      <c r="AA360" s="8">
        <v>2.6</v>
      </c>
      <c r="AB360" s="8">
        <v>11.4</v>
      </c>
      <c r="AC360" s="8">
        <v>2.2999999999999998</v>
      </c>
    </row>
    <row r="361" spans="1:29" ht="14.25" customHeight="1">
      <c r="A361" s="52">
        <v>44919</v>
      </c>
      <c r="B361" s="8">
        <v>8.1999999999999993</v>
      </c>
      <c r="C361" s="8">
        <v>3.6</v>
      </c>
      <c r="D361" s="8">
        <v>7.8</v>
      </c>
      <c r="E361" s="8">
        <v>1.5</v>
      </c>
      <c r="F361" s="8">
        <v>8.6999999999999993</v>
      </c>
      <c r="G361" s="8">
        <v>2.8</v>
      </c>
      <c r="H361" s="8">
        <v>8</v>
      </c>
      <c r="I361" s="8">
        <v>1.8</v>
      </c>
      <c r="J361" s="8">
        <v>8.1999999999999993</v>
      </c>
      <c r="K361" s="8">
        <v>5.8</v>
      </c>
      <c r="L361" s="8">
        <v>8.4</v>
      </c>
      <c r="M361" s="8">
        <v>4.4000000000000004</v>
      </c>
      <c r="N361" s="8">
        <v>8.3000000000000007</v>
      </c>
      <c r="O361" s="8">
        <v>5.0999999999999996</v>
      </c>
      <c r="P361" s="8">
        <v>7.1</v>
      </c>
      <c r="Q361" s="8">
        <v>4.2</v>
      </c>
      <c r="R361" s="8">
        <v>6.3</v>
      </c>
      <c r="S361" s="8">
        <v>5.3</v>
      </c>
      <c r="T361" s="8">
        <v>8.1999999999999993</v>
      </c>
      <c r="U361" s="8">
        <v>2.5</v>
      </c>
      <c r="V361" s="8">
        <v>8.4</v>
      </c>
      <c r="W361" s="8">
        <v>2.8</v>
      </c>
      <c r="X361" s="8">
        <v>5.9</v>
      </c>
      <c r="Y361" s="8">
        <v>4.5999999999999996</v>
      </c>
      <c r="Z361" s="8">
        <v>8.6</v>
      </c>
      <c r="AA361" s="8">
        <v>1.6</v>
      </c>
      <c r="AB361" s="8">
        <v>8.9</v>
      </c>
      <c r="AC361" s="8">
        <v>1.3</v>
      </c>
    </row>
    <row r="362" spans="1:29" ht="14.25" customHeight="1">
      <c r="A362" s="52">
        <v>44920</v>
      </c>
      <c r="B362" s="8">
        <v>3.1</v>
      </c>
      <c r="C362" s="8">
        <v>0.8</v>
      </c>
      <c r="D362" s="8">
        <v>2.9</v>
      </c>
      <c r="E362" s="8">
        <v>0.3</v>
      </c>
      <c r="F362" s="8">
        <v>3.6</v>
      </c>
      <c r="G362" s="8">
        <v>0.3</v>
      </c>
      <c r="H362" s="8">
        <v>3</v>
      </c>
      <c r="I362" s="8">
        <v>0.3</v>
      </c>
      <c r="J362" s="8">
        <v>3.4</v>
      </c>
      <c r="K362" s="8">
        <v>0</v>
      </c>
      <c r="L362" s="8">
        <v>3.5</v>
      </c>
      <c r="M362" s="8">
        <v>0.2</v>
      </c>
      <c r="N362" s="8">
        <v>2.8</v>
      </c>
      <c r="O362" s="8">
        <v>0.3</v>
      </c>
      <c r="P362" s="8">
        <v>2.4</v>
      </c>
      <c r="Q362" s="8">
        <v>0.7</v>
      </c>
      <c r="R362" s="8">
        <v>1.3</v>
      </c>
      <c r="S362" s="8">
        <v>0.9</v>
      </c>
      <c r="T362" s="8">
        <v>3.7</v>
      </c>
      <c r="U362" s="8">
        <v>0</v>
      </c>
      <c r="V362" s="8">
        <v>3.3</v>
      </c>
      <c r="W362" s="8">
        <v>1.5</v>
      </c>
      <c r="X362" s="8">
        <v>1.5</v>
      </c>
      <c r="Y362" s="8">
        <v>0.8</v>
      </c>
      <c r="Z362" s="8">
        <v>3.5</v>
      </c>
      <c r="AA362" s="8">
        <v>0</v>
      </c>
      <c r="AB362" s="8">
        <v>3.7</v>
      </c>
      <c r="AC362" s="8">
        <v>0</v>
      </c>
    </row>
    <row r="363" spans="1:29" ht="14.25" customHeight="1">
      <c r="A363" s="52">
        <v>44921</v>
      </c>
      <c r="B363" s="8">
        <v>1.3</v>
      </c>
      <c r="C363" s="8">
        <v>0</v>
      </c>
      <c r="D363" s="8">
        <v>1.6</v>
      </c>
      <c r="E363" s="8">
        <v>0</v>
      </c>
      <c r="F363" s="8">
        <v>1</v>
      </c>
      <c r="G363" s="8">
        <v>0</v>
      </c>
      <c r="H363" s="8">
        <v>1.7</v>
      </c>
      <c r="I363" s="8">
        <v>0</v>
      </c>
      <c r="J363" s="8">
        <v>2.5</v>
      </c>
      <c r="K363" s="8">
        <v>0.3</v>
      </c>
      <c r="L363" s="8">
        <v>2.5</v>
      </c>
      <c r="M363" s="8">
        <v>0</v>
      </c>
      <c r="N363" s="8">
        <v>0.1</v>
      </c>
      <c r="O363" s="8">
        <v>0.3</v>
      </c>
      <c r="P363" s="8">
        <v>-0.3</v>
      </c>
      <c r="Q363" s="8">
        <v>0</v>
      </c>
      <c r="R363" s="8">
        <v>-0.5</v>
      </c>
      <c r="S363" s="8">
        <v>0</v>
      </c>
      <c r="T363" s="8">
        <v>1.3</v>
      </c>
      <c r="U363" s="8">
        <v>0</v>
      </c>
      <c r="V363" s="8">
        <v>0</v>
      </c>
      <c r="W363" s="8">
        <v>0</v>
      </c>
      <c r="X363" s="8">
        <v>0.2</v>
      </c>
      <c r="Y363" s="8">
        <v>0</v>
      </c>
      <c r="Z363" s="8">
        <v>2.2999999999999998</v>
      </c>
      <c r="AA363" s="8">
        <v>0</v>
      </c>
      <c r="AB363" s="8">
        <v>1.1000000000000001</v>
      </c>
      <c r="AC363" s="8">
        <v>0</v>
      </c>
    </row>
    <row r="364" spans="1:29" ht="14.25" customHeight="1">
      <c r="A364" s="52">
        <v>44922</v>
      </c>
      <c r="B364" s="8">
        <v>3.3</v>
      </c>
      <c r="C364" s="8">
        <v>9.6999999999999993</v>
      </c>
      <c r="D364" s="8">
        <v>4</v>
      </c>
      <c r="E364" s="8">
        <v>16.3</v>
      </c>
      <c r="F364" s="8">
        <v>4.2</v>
      </c>
      <c r="G364" s="8">
        <v>10.199999999999999</v>
      </c>
      <c r="H364" s="8">
        <v>3.9</v>
      </c>
      <c r="I364" s="8">
        <v>16.3</v>
      </c>
      <c r="J364" s="8">
        <v>5.6</v>
      </c>
      <c r="K364" s="8">
        <v>18</v>
      </c>
      <c r="L364" s="8">
        <v>5.7</v>
      </c>
      <c r="M364" s="8">
        <v>11.8</v>
      </c>
      <c r="N364" s="8">
        <v>3.5</v>
      </c>
      <c r="O364" s="8">
        <v>12.2</v>
      </c>
      <c r="P364" s="8">
        <v>2.9</v>
      </c>
      <c r="Q364" s="8">
        <v>14.3</v>
      </c>
      <c r="R364" s="8">
        <v>2</v>
      </c>
      <c r="S364" s="8">
        <v>18</v>
      </c>
      <c r="T364" s="8">
        <v>4</v>
      </c>
      <c r="U364" s="8">
        <v>10.199999999999999</v>
      </c>
      <c r="V364" s="8">
        <v>5.2</v>
      </c>
      <c r="W364" s="8">
        <v>16.8</v>
      </c>
      <c r="X364" s="8">
        <v>0.8</v>
      </c>
      <c r="Y364" s="8">
        <v>15.5</v>
      </c>
      <c r="Z364" s="8">
        <v>4.9000000000000004</v>
      </c>
      <c r="AA364" s="8">
        <v>17.100000000000001</v>
      </c>
      <c r="AB364" s="8">
        <v>4.9000000000000004</v>
      </c>
      <c r="AC364" s="8">
        <v>15</v>
      </c>
    </row>
    <row r="365" spans="1:29" ht="14.25" customHeight="1">
      <c r="A365" s="52">
        <v>44923</v>
      </c>
      <c r="B365" s="8">
        <v>5.3</v>
      </c>
      <c r="C365" s="8">
        <v>18.8</v>
      </c>
      <c r="D365" s="8">
        <v>5.9</v>
      </c>
      <c r="E365" s="8">
        <v>12.5</v>
      </c>
      <c r="F365" s="8">
        <v>6.6</v>
      </c>
      <c r="G365" s="8">
        <v>15.5</v>
      </c>
      <c r="H365" s="8">
        <v>5.8</v>
      </c>
      <c r="I365" s="8">
        <v>10.199999999999999</v>
      </c>
      <c r="J365" s="8">
        <v>6.6</v>
      </c>
      <c r="K365" s="8">
        <v>11.7</v>
      </c>
      <c r="L365" s="8">
        <v>6.7</v>
      </c>
      <c r="M365" s="8">
        <v>19.2</v>
      </c>
      <c r="N365" s="8">
        <v>5.6</v>
      </c>
      <c r="O365" s="8">
        <v>16.3</v>
      </c>
      <c r="P365" s="8">
        <v>4.8</v>
      </c>
      <c r="Q365" s="8">
        <v>13.1</v>
      </c>
      <c r="R365" s="8">
        <v>3.8</v>
      </c>
      <c r="S365" s="8">
        <v>16.5</v>
      </c>
      <c r="T365" s="8">
        <v>5.8</v>
      </c>
      <c r="U365" s="8">
        <v>19.600000000000001</v>
      </c>
      <c r="V365" s="8">
        <v>6.5</v>
      </c>
      <c r="W365" s="8">
        <v>19.8</v>
      </c>
      <c r="X365" s="8">
        <v>3.1</v>
      </c>
      <c r="Y365" s="8">
        <v>14.2</v>
      </c>
      <c r="Z365" s="8">
        <v>6.7</v>
      </c>
      <c r="AA365" s="8">
        <v>10.6</v>
      </c>
      <c r="AB365" s="8">
        <v>6.8</v>
      </c>
      <c r="AC365" s="8">
        <v>12.7</v>
      </c>
    </row>
    <row r="366" spans="1:29" ht="14.25" customHeight="1">
      <c r="A366" s="52">
        <v>44924</v>
      </c>
      <c r="B366" s="8">
        <v>4.8</v>
      </c>
      <c r="C366" s="8">
        <v>8.9</v>
      </c>
      <c r="D366" s="8">
        <v>4.9000000000000004</v>
      </c>
      <c r="E366" s="8">
        <v>9.4</v>
      </c>
      <c r="F366" s="8">
        <v>5.7</v>
      </c>
      <c r="G366" s="8">
        <v>6.9</v>
      </c>
      <c r="H366" s="8">
        <v>4.8</v>
      </c>
      <c r="I366" s="8">
        <v>7.6</v>
      </c>
      <c r="J366" s="8">
        <v>5.4</v>
      </c>
      <c r="K366" s="8">
        <v>5.8</v>
      </c>
      <c r="L366" s="8">
        <v>5.5</v>
      </c>
      <c r="M366" s="8">
        <v>2.4</v>
      </c>
      <c r="N366" s="8">
        <v>5.0999999999999996</v>
      </c>
      <c r="O366" s="8">
        <v>4.5999999999999996</v>
      </c>
      <c r="P366" s="8">
        <v>4.7</v>
      </c>
      <c r="Q366" s="8">
        <v>2.1</v>
      </c>
      <c r="R366" s="8">
        <v>3.8</v>
      </c>
      <c r="S366" s="8">
        <v>2.7</v>
      </c>
      <c r="T366" s="8">
        <v>5.6</v>
      </c>
      <c r="U366" s="8">
        <v>5.6</v>
      </c>
      <c r="V366" s="8">
        <v>5.9</v>
      </c>
      <c r="W366" s="8">
        <v>3.8</v>
      </c>
      <c r="X366" s="8">
        <v>3.4</v>
      </c>
      <c r="Y366" s="8">
        <v>2.2999999999999998</v>
      </c>
      <c r="Z366" s="8">
        <v>5.7</v>
      </c>
      <c r="AA366" s="8">
        <v>11.1</v>
      </c>
      <c r="AB366" s="8">
        <v>5.8</v>
      </c>
      <c r="AC366" s="8">
        <v>2.8</v>
      </c>
    </row>
    <row r="367" spans="1:29" ht="14.25" customHeight="1">
      <c r="A367" s="52">
        <v>44925</v>
      </c>
      <c r="B367" s="8">
        <v>4.5</v>
      </c>
      <c r="C367" s="8">
        <v>1.5</v>
      </c>
      <c r="D367" s="8">
        <v>4.5</v>
      </c>
      <c r="E367" s="8">
        <v>1.3</v>
      </c>
      <c r="F367" s="8">
        <v>4.9000000000000004</v>
      </c>
      <c r="G367" s="8">
        <v>0.8</v>
      </c>
      <c r="H367" s="8">
        <v>4.5</v>
      </c>
      <c r="I367" s="8">
        <v>1.5</v>
      </c>
      <c r="J367" s="8">
        <v>5.4</v>
      </c>
      <c r="K367" s="8">
        <v>3.1</v>
      </c>
      <c r="L367" s="8">
        <v>5.5</v>
      </c>
      <c r="M367" s="8">
        <v>4.4000000000000004</v>
      </c>
      <c r="N367" s="8">
        <v>4.5</v>
      </c>
      <c r="O367" s="8">
        <v>1.3</v>
      </c>
      <c r="P367" s="8">
        <v>4</v>
      </c>
      <c r="Q367" s="8">
        <v>4.7</v>
      </c>
      <c r="R367" s="8">
        <v>3.3</v>
      </c>
      <c r="S367" s="8">
        <v>5.9</v>
      </c>
      <c r="T367" s="8">
        <v>4.9000000000000004</v>
      </c>
      <c r="U367" s="8">
        <v>2.2999999999999998</v>
      </c>
      <c r="V367" s="8">
        <v>4.5</v>
      </c>
      <c r="W367" s="8">
        <v>2.2999999999999998</v>
      </c>
      <c r="X367" s="8">
        <v>2.7</v>
      </c>
      <c r="Y367" s="8">
        <v>5.0999999999999996</v>
      </c>
      <c r="Z367" s="8">
        <v>5.3</v>
      </c>
      <c r="AA367" s="8">
        <v>2.6</v>
      </c>
      <c r="AB367" s="8">
        <v>5.0999999999999996</v>
      </c>
      <c r="AC367" s="8">
        <v>4.5999999999999996</v>
      </c>
    </row>
    <row r="368" spans="1:29" ht="14.25" customHeight="1">
      <c r="A368" s="52">
        <v>44926</v>
      </c>
      <c r="B368" s="8">
        <v>5.9</v>
      </c>
      <c r="C368" s="8">
        <v>22.6</v>
      </c>
      <c r="D368" s="8">
        <v>6</v>
      </c>
      <c r="E368" s="8">
        <v>21.6</v>
      </c>
      <c r="F368" s="8">
        <v>6.6</v>
      </c>
      <c r="G368" s="8">
        <v>24.4</v>
      </c>
      <c r="H368" s="8">
        <v>5.9</v>
      </c>
      <c r="I368" s="8">
        <v>26.7</v>
      </c>
      <c r="J368" s="8">
        <v>6.4</v>
      </c>
      <c r="K368" s="8">
        <v>15.2</v>
      </c>
      <c r="L368" s="8">
        <v>6.6</v>
      </c>
      <c r="M368" s="8">
        <v>13.2</v>
      </c>
      <c r="N368" s="8">
        <v>6.2</v>
      </c>
      <c r="O368" s="8">
        <v>19.8</v>
      </c>
      <c r="P368" s="8">
        <v>5.5</v>
      </c>
      <c r="Q368" s="8">
        <v>16.8</v>
      </c>
      <c r="R368" s="8">
        <v>4.4000000000000004</v>
      </c>
      <c r="S368" s="8">
        <v>21.2</v>
      </c>
      <c r="T368" s="8">
        <v>6.7</v>
      </c>
      <c r="U368" s="8">
        <v>22.9</v>
      </c>
      <c r="V368" s="8">
        <v>6.3</v>
      </c>
      <c r="W368" s="8">
        <v>13.7</v>
      </c>
      <c r="X368" s="8">
        <v>4.3</v>
      </c>
      <c r="Y368" s="8">
        <v>18.3</v>
      </c>
      <c r="Z368" s="8">
        <v>6.6</v>
      </c>
      <c r="AA368" s="8">
        <v>20.2</v>
      </c>
      <c r="AB368" s="8">
        <v>6.7</v>
      </c>
      <c r="AC368" s="8">
        <v>21.5</v>
      </c>
    </row>
    <row r="369" spans="1:29" ht="14.25" customHeight="1">
      <c r="A369" s="53"/>
      <c r="B369" s="11">
        <v>14.49</v>
      </c>
      <c r="C369" s="8">
        <v>977.5</v>
      </c>
      <c r="D369" s="11">
        <v>14.41</v>
      </c>
      <c r="E369" s="8">
        <v>938.5</v>
      </c>
      <c r="F369" s="11">
        <v>14.02</v>
      </c>
      <c r="G369" s="8">
        <v>912.6</v>
      </c>
      <c r="H369" s="11">
        <v>14.54</v>
      </c>
      <c r="I369" s="8">
        <v>960.4</v>
      </c>
      <c r="J369" s="11">
        <v>14.04</v>
      </c>
      <c r="K369" s="8">
        <v>965.1</v>
      </c>
      <c r="L369" s="11">
        <v>13.94</v>
      </c>
      <c r="M369" s="8">
        <v>774.9</v>
      </c>
      <c r="N369" s="11">
        <v>13.96</v>
      </c>
      <c r="O369" s="8">
        <v>776.2</v>
      </c>
      <c r="P369" s="11">
        <v>13.52</v>
      </c>
      <c r="Q369" s="8">
        <v>757.5</v>
      </c>
      <c r="R369" s="11">
        <v>12.27</v>
      </c>
      <c r="S369" s="8">
        <v>759</v>
      </c>
      <c r="T369" s="11">
        <v>14.05</v>
      </c>
      <c r="U369" s="8">
        <v>816.6</v>
      </c>
      <c r="V369" s="11">
        <v>13.51</v>
      </c>
      <c r="W369" s="8">
        <v>826.2</v>
      </c>
      <c r="X369" s="11">
        <v>12.63</v>
      </c>
      <c r="Y369" s="8">
        <v>844.9</v>
      </c>
      <c r="Z369" s="11">
        <v>14.37</v>
      </c>
      <c r="AA369" s="8">
        <v>842.5</v>
      </c>
      <c r="AB369" s="11">
        <v>13.93</v>
      </c>
      <c r="AC369" s="8">
        <v>898.1</v>
      </c>
    </row>
    <row r="370" spans="1:29" ht="14.25" customHeight="1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25" customHeight="1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Z1000"/>
  <sheetViews>
    <sheetView workbookViewId="0"/>
  </sheetViews>
  <sheetFormatPr baseColWidth="10" defaultColWidth="14.44140625" defaultRowHeight="15" customHeight="1"/>
  <cols>
    <col min="1" max="1" width="10.6640625" customWidth="1"/>
    <col min="2" max="3" width="11.44140625" customWidth="1"/>
    <col min="4" max="4" width="13" customWidth="1"/>
    <col min="5" max="10" width="11.44140625" customWidth="1"/>
    <col min="11" max="11" width="17.44140625" customWidth="1"/>
    <col min="13" max="13" width="16.6640625" customWidth="1"/>
    <col min="14" max="14" width="12.5546875" customWidth="1"/>
    <col min="15" max="15" width="12.33203125" customWidth="1"/>
    <col min="16" max="26" width="10.6640625" customWidth="1"/>
  </cols>
  <sheetData>
    <row r="1" spans="1:26" ht="14.25" customHeight="1">
      <c r="A1" s="18"/>
      <c r="B1" s="20" t="s">
        <v>2</v>
      </c>
      <c r="C1" s="20" t="s">
        <v>10</v>
      </c>
      <c r="D1" s="20" t="s">
        <v>35</v>
      </c>
      <c r="E1" s="20" t="s">
        <v>11</v>
      </c>
      <c r="F1" s="20" t="s">
        <v>36</v>
      </c>
      <c r="G1" s="20" t="s">
        <v>37</v>
      </c>
      <c r="H1" s="20" t="s">
        <v>7</v>
      </c>
      <c r="I1" s="20" t="s">
        <v>9</v>
      </c>
      <c r="J1" s="20" t="s">
        <v>38</v>
      </c>
      <c r="K1" s="20" t="s">
        <v>39</v>
      </c>
      <c r="L1" s="20" t="s">
        <v>40</v>
      </c>
      <c r="M1" s="20" t="s">
        <v>8</v>
      </c>
      <c r="N1" s="20" t="s">
        <v>41</v>
      </c>
      <c r="O1" s="20" t="s">
        <v>42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4.25" customHeight="1">
      <c r="A2" s="54">
        <v>43831</v>
      </c>
      <c r="B2" s="19">
        <v>0.18</v>
      </c>
      <c r="C2" s="19">
        <v>0.17927999999999999</v>
      </c>
      <c r="D2" s="19">
        <v>0.17892</v>
      </c>
      <c r="E2" s="19">
        <v>0.11300200000000001</v>
      </c>
      <c r="F2" s="19">
        <v>0.18736</v>
      </c>
      <c r="G2" s="19">
        <v>0.18360000000000001</v>
      </c>
      <c r="H2" s="19">
        <v>0.1656</v>
      </c>
      <c r="I2" s="19">
        <v>0.17945928</v>
      </c>
      <c r="J2" s="19">
        <v>0.18720000000000001</v>
      </c>
      <c r="K2" s="19">
        <v>0.17927783999999999</v>
      </c>
      <c r="L2" s="19">
        <v>0.18360000000000001</v>
      </c>
      <c r="M2" s="19">
        <v>0.15048</v>
      </c>
      <c r="N2" s="19">
        <v>0.18126107999999999</v>
      </c>
      <c r="O2" s="19">
        <v>0.18718000000000001</v>
      </c>
    </row>
    <row r="3" spans="1:26" ht="14.25" customHeight="1">
      <c r="A3" s="54">
        <v>43832</v>
      </c>
      <c r="B3" s="19">
        <v>0.77</v>
      </c>
      <c r="C3" s="19">
        <v>0.76692000000000005</v>
      </c>
      <c r="D3" s="19">
        <v>0.76130799999999998</v>
      </c>
      <c r="E3" s="19">
        <v>0.68459999999999999</v>
      </c>
      <c r="F3" s="19">
        <v>0.77154</v>
      </c>
      <c r="G3" s="19">
        <v>0.78539999999999999</v>
      </c>
      <c r="H3" s="19">
        <v>0.70840000000000003</v>
      </c>
      <c r="I3" s="19">
        <v>0.76768691999999994</v>
      </c>
      <c r="J3" s="19">
        <v>0.80080000000000007</v>
      </c>
      <c r="K3" s="19">
        <v>0.76691076000000002</v>
      </c>
      <c r="L3" s="19">
        <v>0.78539999999999999</v>
      </c>
      <c r="M3" s="19">
        <v>0.64371999999999996</v>
      </c>
      <c r="N3" s="19">
        <v>0.77130946199999995</v>
      </c>
      <c r="O3" s="19">
        <v>0.77076999999999996</v>
      </c>
    </row>
    <row r="4" spans="1:26" ht="14.25" customHeight="1">
      <c r="A4" s="54">
        <v>43833</v>
      </c>
      <c r="B4" s="19">
        <v>0.06</v>
      </c>
      <c r="C4" s="19">
        <v>5.9760000000000001E-2</v>
      </c>
      <c r="D4" s="19">
        <v>5.9639999999999999E-2</v>
      </c>
      <c r="E4" s="19">
        <v>1.3034E-2</v>
      </c>
      <c r="F4" s="19">
        <v>1.3011999999999999E-2</v>
      </c>
      <c r="G4" s="19">
        <v>6.1199999999999997E-2</v>
      </c>
      <c r="H4" s="19">
        <v>5.5199999999999999E-2</v>
      </c>
      <c r="I4" s="19">
        <v>5.981976E-2</v>
      </c>
      <c r="J4" s="19">
        <v>6.2399999999999997E-2</v>
      </c>
      <c r="K4" s="19">
        <v>5.9759279999999998E-2</v>
      </c>
      <c r="L4" s="19">
        <v>6.1199999999999997E-2</v>
      </c>
      <c r="M4" s="19">
        <v>5.0160000000000003E-2</v>
      </c>
      <c r="N4" s="19">
        <v>1.3042036E-2</v>
      </c>
      <c r="O4" s="19">
        <v>1.3006E-2</v>
      </c>
    </row>
    <row r="5" spans="1:26" ht="14.25" customHeight="1">
      <c r="A5" s="54">
        <v>43834</v>
      </c>
      <c r="B5" s="19">
        <v>0.35000000000000009</v>
      </c>
      <c r="C5" s="19">
        <v>0.34860000000000008</v>
      </c>
      <c r="D5" s="19">
        <v>0.3479000000000001</v>
      </c>
      <c r="E5" s="19">
        <v>0.31114999999999998</v>
      </c>
      <c r="F5" s="19">
        <v>0.35070000000000007</v>
      </c>
      <c r="G5" s="19">
        <v>0.3570000000000001</v>
      </c>
      <c r="H5" s="19">
        <v>0.32200000000000012</v>
      </c>
      <c r="I5" s="19">
        <v>0.34894860000000005</v>
      </c>
      <c r="J5" s="19">
        <v>0.3640000000000001</v>
      </c>
      <c r="K5" s="19">
        <v>0.34859580000000012</v>
      </c>
      <c r="L5" s="19">
        <v>0.3570000000000001</v>
      </c>
      <c r="M5" s="19">
        <v>0.29260000000000008</v>
      </c>
      <c r="N5" s="19">
        <v>0.35245209999999999</v>
      </c>
      <c r="O5" s="19">
        <v>0.35035000000000005</v>
      </c>
    </row>
    <row r="6" spans="1:26" ht="14.25" customHeight="1">
      <c r="A6" s="54">
        <v>43835</v>
      </c>
      <c r="B6" s="19">
        <v>0.9</v>
      </c>
      <c r="C6" s="19">
        <v>0.89639999999999997</v>
      </c>
      <c r="D6" s="19">
        <v>0.89460000000000006</v>
      </c>
      <c r="E6" s="19">
        <v>0.80010000000000003</v>
      </c>
      <c r="F6" s="19">
        <v>0.90180000000000005</v>
      </c>
      <c r="G6" s="19">
        <v>0.91800000000000004</v>
      </c>
      <c r="H6" s="19">
        <v>0.82800000000000007</v>
      </c>
      <c r="I6" s="19">
        <v>0.89729639999999988</v>
      </c>
      <c r="J6" s="19">
        <v>0.93600000000000005</v>
      </c>
      <c r="K6" s="19">
        <v>0.89638920000000011</v>
      </c>
      <c r="L6" s="19">
        <v>0.91800000000000004</v>
      </c>
      <c r="M6" s="19">
        <v>0.75239999999999996</v>
      </c>
      <c r="N6" s="19">
        <v>0.90633540000000001</v>
      </c>
      <c r="O6" s="19">
        <v>0.90089999999999992</v>
      </c>
    </row>
    <row r="7" spans="1:26" ht="14.25" customHeight="1">
      <c r="A7" s="54">
        <v>43836</v>
      </c>
      <c r="B7" s="19">
        <v>0.92</v>
      </c>
      <c r="C7" s="19">
        <v>0.91632000000000002</v>
      </c>
      <c r="D7" s="19">
        <v>0.91447999999999996</v>
      </c>
      <c r="E7" s="19">
        <v>0.81788000000000005</v>
      </c>
      <c r="F7" s="19">
        <v>0.92183999999999999</v>
      </c>
      <c r="G7" s="19">
        <v>0.93840000000000001</v>
      </c>
      <c r="H7" s="19">
        <v>0.84640000000000004</v>
      </c>
      <c r="I7" s="19">
        <v>0.91730632000000001</v>
      </c>
      <c r="J7" s="19">
        <v>0.95680000000000009</v>
      </c>
      <c r="K7" s="19">
        <v>0.91630895999999995</v>
      </c>
      <c r="L7" s="19">
        <v>0.93840000000000001</v>
      </c>
      <c r="M7" s="19">
        <v>0.76912000000000003</v>
      </c>
      <c r="N7" s="19">
        <v>0.92644551999999991</v>
      </c>
      <c r="O7" s="19">
        <v>0.92232000000000003</v>
      </c>
    </row>
    <row r="8" spans="1:26" ht="14.25" customHeight="1">
      <c r="A8" s="54">
        <v>43837</v>
      </c>
      <c r="B8" s="19">
        <v>0.22999999999999998</v>
      </c>
      <c r="C8" s="19">
        <v>0.30130800000000002</v>
      </c>
      <c r="D8" s="19">
        <v>0.22861999999999999</v>
      </c>
      <c r="E8" s="19">
        <v>0.20446999999999999</v>
      </c>
      <c r="F8" s="19">
        <v>0.23045999999999997</v>
      </c>
      <c r="G8" s="19">
        <v>0.23459999999999998</v>
      </c>
      <c r="H8" s="19">
        <v>0.21160000000000001</v>
      </c>
      <c r="I8" s="19">
        <v>0.30630908000000001</v>
      </c>
      <c r="J8" s="19">
        <v>0.2392</v>
      </c>
      <c r="K8" s="19">
        <v>0.301307724</v>
      </c>
      <c r="L8" s="19">
        <v>0.23459999999999998</v>
      </c>
      <c r="M8" s="19">
        <v>0.19228000000000001</v>
      </c>
      <c r="N8" s="19">
        <v>0.23161138000000001</v>
      </c>
      <c r="O8" s="19">
        <v>0.23022999999999996</v>
      </c>
    </row>
    <row r="9" spans="1:26" ht="14.25" customHeight="1">
      <c r="A9" s="54">
        <v>43838</v>
      </c>
      <c r="B9" s="19">
        <v>0.7</v>
      </c>
      <c r="C9" s="19">
        <v>0.69719999999999993</v>
      </c>
      <c r="D9" s="19">
        <v>0.69579999999999997</v>
      </c>
      <c r="E9" s="19">
        <v>0.62229999999999996</v>
      </c>
      <c r="F9" s="19">
        <v>0.70140000000000002</v>
      </c>
      <c r="G9" s="19">
        <v>0.71399999999999997</v>
      </c>
      <c r="H9" s="19">
        <v>0.64400000000000002</v>
      </c>
      <c r="I9" s="19">
        <v>0.69789719999999988</v>
      </c>
      <c r="J9" s="19">
        <v>0.72799999999999998</v>
      </c>
      <c r="K9" s="19">
        <v>0.69719160000000002</v>
      </c>
      <c r="L9" s="19">
        <v>0.71399999999999997</v>
      </c>
      <c r="M9" s="19">
        <v>0.58519999999999994</v>
      </c>
      <c r="N9" s="19">
        <v>0.70490419999999987</v>
      </c>
      <c r="O9" s="19">
        <v>0.70069999999999988</v>
      </c>
    </row>
    <row r="10" spans="1:26" ht="14.25" customHeight="1">
      <c r="A10" s="54">
        <v>43839</v>
      </c>
      <c r="B10" s="19">
        <v>0.54000000000000015</v>
      </c>
      <c r="C10" s="19">
        <v>0.13078400000000001</v>
      </c>
      <c r="D10" s="19">
        <v>0.13067599999999999</v>
      </c>
      <c r="E10" s="19">
        <v>0.48006000000000015</v>
      </c>
      <c r="F10" s="19">
        <v>0.54108000000000001</v>
      </c>
      <c r="G10" s="19">
        <v>0.55080000000000018</v>
      </c>
      <c r="H10" s="19">
        <v>0.49680000000000013</v>
      </c>
      <c r="I10" s="19">
        <v>0.13083778400000001</v>
      </c>
      <c r="J10" s="19">
        <v>0.56159999999999999</v>
      </c>
      <c r="K10" s="19">
        <v>0.13078335199999999</v>
      </c>
      <c r="L10" s="19">
        <v>0.55080000000000018</v>
      </c>
      <c r="M10" s="19">
        <v>0.45144000000000001</v>
      </c>
      <c r="N10" s="19">
        <v>0.54378324000000011</v>
      </c>
      <c r="O10" s="19">
        <v>0.54054000000000013</v>
      </c>
    </row>
    <row r="11" spans="1:26" ht="14.25" customHeight="1">
      <c r="A11" s="54">
        <v>43840</v>
      </c>
      <c r="B11" s="19">
        <v>0.39</v>
      </c>
      <c r="C11" s="19">
        <v>0.38844000000000001</v>
      </c>
      <c r="D11" s="19">
        <v>0.38766</v>
      </c>
      <c r="E11" s="19">
        <v>0.34671000000000002</v>
      </c>
      <c r="F11" s="19">
        <v>0.39078000000000002</v>
      </c>
      <c r="G11" s="19">
        <v>0.39780000000000004</v>
      </c>
      <c r="H11" s="19">
        <v>0.35880000000000001</v>
      </c>
      <c r="I11" s="19">
        <v>0.38882843999999994</v>
      </c>
      <c r="J11" s="19">
        <v>0.40560000000000002</v>
      </c>
      <c r="K11" s="19">
        <v>0.38843130199999998</v>
      </c>
      <c r="L11" s="19">
        <v>0.39780000000000004</v>
      </c>
      <c r="M11" s="19">
        <v>0.32130399999999998</v>
      </c>
      <c r="N11" s="19">
        <v>0.39273233999999996</v>
      </c>
      <c r="O11" s="19">
        <v>0.39038999999999996</v>
      </c>
    </row>
    <row r="12" spans="1:26" ht="14.25" customHeight="1">
      <c r="A12" s="54">
        <v>43841</v>
      </c>
      <c r="B12" s="19">
        <v>1.01</v>
      </c>
      <c r="C12" s="19">
        <v>1.00596</v>
      </c>
      <c r="D12" s="19">
        <v>1.0039400000000001</v>
      </c>
      <c r="E12" s="19">
        <v>0.89788999999999997</v>
      </c>
      <c r="F12" s="19">
        <v>1.0120199999999999</v>
      </c>
      <c r="G12" s="19">
        <v>1.0302</v>
      </c>
      <c r="H12" s="19">
        <v>0.92920000000000003</v>
      </c>
      <c r="I12" s="19">
        <v>1.00696596</v>
      </c>
      <c r="J12" s="19">
        <v>1.0504</v>
      </c>
      <c r="K12" s="19">
        <v>1.0059478799999999</v>
      </c>
      <c r="L12" s="19">
        <v>1.0302</v>
      </c>
      <c r="M12" s="19">
        <v>0.84436</v>
      </c>
      <c r="N12" s="19">
        <v>1.0170713</v>
      </c>
      <c r="O12" s="19">
        <v>1.0113000000000001</v>
      </c>
    </row>
    <row r="13" spans="1:26" ht="14.25" customHeight="1">
      <c r="A13" s="54">
        <v>43842</v>
      </c>
      <c r="B13" s="19">
        <v>0.74</v>
      </c>
      <c r="C13" s="19">
        <v>0.73704000000000003</v>
      </c>
      <c r="D13" s="19">
        <v>0.73555999999999999</v>
      </c>
      <c r="E13" s="19">
        <v>0.65786</v>
      </c>
      <c r="F13" s="19">
        <v>0.74148000000000003</v>
      </c>
      <c r="G13" s="19">
        <v>0.75480000000000003</v>
      </c>
      <c r="H13" s="19">
        <v>0.68080000000000007</v>
      </c>
      <c r="I13" s="19">
        <v>0.73777704</v>
      </c>
      <c r="J13" s="19">
        <v>0.76960000000000006</v>
      </c>
      <c r="K13" s="19">
        <v>0.73703112000000004</v>
      </c>
      <c r="L13" s="19">
        <v>0.75480000000000003</v>
      </c>
      <c r="M13" s="19">
        <v>0.61873999999999996</v>
      </c>
      <c r="N13" s="19">
        <v>0.74518443999999995</v>
      </c>
      <c r="O13" s="19">
        <v>0.74073999999999995</v>
      </c>
    </row>
    <row r="14" spans="1:26" ht="14.25" customHeight="1">
      <c r="A14" s="54">
        <v>43843</v>
      </c>
      <c r="B14" s="19">
        <v>1.05</v>
      </c>
      <c r="C14" s="19">
        <v>1.0458000000000001</v>
      </c>
      <c r="D14" s="19">
        <v>1.0437000000000001</v>
      </c>
      <c r="E14" s="19">
        <v>0.93345000000000022</v>
      </c>
      <c r="F14" s="19">
        <v>1.0521</v>
      </c>
      <c r="G14" s="19">
        <v>1.071</v>
      </c>
      <c r="H14" s="19">
        <v>0.9660000000000003</v>
      </c>
      <c r="I14" s="19">
        <v>1.0468458</v>
      </c>
      <c r="J14" s="19">
        <v>1.0920000000000001</v>
      </c>
      <c r="K14" s="19">
        <v>1.0457874</v>
      </c>
      <c r="L14" s="19">
        <v>1.071</v>
      </c>
      <c r="M14" s="19">
        <v>0.87780000000000014</v>
      </c>
      <c r="N14" s="19">
        <v>1.0573562999999999</v>
      </c>
      <c r="O14" s="19">
        <v>1.05105</v>
      </c>
    </row>
    <row r="15" spans="1:26" ht="14.25" customHeight="1">
      <c r="A15" s="54">
        <v>43844</v>
      </c>
      <c r="B15" s="19">
        <v>1.62</v>
      </c>
      <c r="C15" s="19">
        <v>1.6135200000000001</v>
      </c>
      <c r="D15" s="19">
        <v>1.6102799999999999</v>
      </c>
      <c r="E15" s="19">
        <v>1.44018</v>
      </c>
      <c r="F15" s="19">
        <v>1.62324</v>
      </c>
      <c r="G15" s="19">
        <v>1.6524000000000001</v>
      </c>
      <c r="H15" s="19">
        <v>1.4903999999999999</v>
      </c>
      <c r="I15" s="19">
        <v>1.6151335200000001</v>
      </c>
      <c r="J15" s="19">
        <v>1.6848000000000001</v>
      </c>
      <c r="K15" s="19">
        <v>1.6135005600000001</v>
      </c>
      <c r="L15" s="19">
        <v>1.6524000000000001</v>
      </c>
      <c r="M15" s="19">
        <v>1.35432</v>
      </c>
      <c r="N15" s="19">
        <v>1.63134972</v>
      </c>
      <c r="O15" s="19">
        <v>1.62232</v>
      </c>
    </row>
    <row r="16" spans="1:26" ht="14.25" customHeight="1">
      <c r="A16" s="54">
        <v>43845</v>
      </c>
      <c r="B16" s="19">
        <v>1.03</v>
      </c>
      <c r="C16" s="19">
        <v>1.03068</v>
      </c>
      <c r="D16" s="19">
        <v>1.02382</v>
      </c>
      <c r="E16" s="19">
        <v>0.91566999999999998</v>
      </c>
      <c r="F16" s="19">
        <v>1.03206</v>
      </c>
      <c r="G16" s="19">
        <v>1.0506</v>
      </c>
      <c r="H16" s="19">
        <v>0.94760000000000011</v>
      </c>
      <c r="I16" s="19">
        <v>1.0269058799999999</v>
      </c>
      <c r="J16" s="19">
        <v>1.0711999999999999</v>
      </c>
      <c r="K16" s="19">
        <v>1.0306676400000001</v>
      </c>
      <c r="L16" s="19">
        <v>1.0506</v>
      </c>
      <c r="M16" s="19">
        <v>0.86107999999999996</v>
      </c>
      <c r="N16" s="19">
        <v>1.03722318</v>
      </c>
      <c r="O16" s="19">
        <v>1.0310299999999999</v>
      </c>
    </row>
    <row r="17" spans="1:15" ht="14.25" customHeight="1">
      <c r="A17" s="54">
        <v>43846</v>
      </c>
      <c r="B17" s="19">
        <v>1.56</v>
      </c>
      <c r="C17" s="19">
        <v>1.5130760000000001</v>
      </c>
      <c r="D17" s="19">
        <v>1.55064</v>
      </c>
      <c r="E17" s="19">
        <v>1.3868400000000001</v>
      </c>
      <c r="F17" s="19">
        <v>1.5631200000000001</v>
      </c>
      <c r="G17" s="19">
        <v>1.5911999999999999</v>
      </c>
      <c r="H17" s="19">
        <v>1.4352</v>
      </c>
      <c r="I17" s="19">
        <v>1.55130137</v>
      </c>
      <c r="J17" s="19">
        <v>1.6224000000000001</v>
      </c>
      <c r="K17" s="19">
        <v>1.51307412</v>
      </c>
      <c r="L17" s="19">
        <v>1.5911999999999999</v>
      </c>
      <c r="M17" s="19">
        <v>1.30416</v>
      </c>
      <c r="N17" s="19">
        <v>1.5709293600000001</v>
      </c>
      <c r="O17" s="19">
        <v>1.5615600000000001</v>
      </c>
    </row>
    <row r="18" spans="1:15" ht="14.25" customHeight="1">
      <c r="A18" s="54">
        <v>43847</v>
      </c>
      <c r="B18" s="19">
        <v>0.36</v>
      </c>
      <c r="C18" s="19">
        <v>0.35855999999999999</v>
      </c>
      <c r="D18" s="19">
        <v>0.35783999999999999</v>
      </c>
      <c r="E18" s="19">
        <v>0.32003999999999999</v>
      </c>
      <c r="F18" s="19">
        <v>0.31307200000000002</v>
      </c>
      <c r="G18" s="19">
        <v>0.36719999999999997</v>
      </c>
      <c r="H18" s="19">
        <v>0.33119999999999999</v>
      </c>
      <c r="I18" s="19">
        <v>0.35891856</v>
      </c>
      <c r="J18" s="19">
        <v>0.37440000000000001</v>
      </c>
      <c r="K18" s="19">
        <v>0.35855567999999999</v>
      </c>
      <c r="L18" s="19">
        <v>0.36719999999999997</v>
      </c>
      <c r="M18" s="19">
        <v>0.30095999999999995</v>
      </c>
      <c r="N18" s="19">
        <v>0.36252286</v>
      </c>
      <c r="O18" s="19">
        <v>0.31303599999999998</v>
      </c>
    </row>
    <row r="19" spans="1:15" ht="14.25" customHeight="1">
      <c r="A19" s="54">
        <v>43848</v>
      </c>
      <c r="B19" s="19">
        <v>0.75000000000000022</v>
      </c>
      <c r="C19" s="19">
        <v>0.74700000000000022</v>
      </c>
      <c r="D19" s="19">
        <v>0.74550000000000016</v>
      </c>
      <c r="E19" s="19">
        <v>0.66675000000000018</v>
      </c>
      <c r="F19" s="19">
        <v>0.75149999999999995</v>
      </c>
      <c r="G19" s="19">
        <v>0.76500000000000024</v>
      </c>
      <c r="H19" s="19">
        <v>0.69000000000000028</v>
      </c>
      <c r="I19" s="19">
        <v>0.74774700000000016</v>
      </c>
      <c r="J19" s="19">
        <v>0.78000000000000025</v>
      </c>
      <c r="K19" s="19">
        <v>0.74699099999999996</v>
      </c>
      <c r="L19" s="19">
        <v>0.76500000000000024</v>
      </c>
      <c r="M19" s="19">
        <v>0.62700000000000011</v>
      </c>
      <c r="N19" s="19">
        <v>0.75525450000000016</v>
      </c>
      <c r="O19" s="19">
        <v>0.75075000000000014</v>
      </c>
    </row>
    <row r="20" spans="1:15" ht="14.25" customHeight="1">
      <c r="A20" s="54">
        <v>43849</v>
      </c>
      <c r="B20" s="19">
        <v>2.02</v>
      </c>
      <c r="C20" s="19">
        <v>2.0119199999999999</v>
      </c>
      <c r="D20" s="19">
        <v>2.0078800000000001</v>
      </c>
      <c r="E20" s="19">
        <v>1.7957799999999999</v>
      </c>
      <c r="F20" s="19">
        <v>2.0240399999999998</v>
      </c>
      <c r="G20" s="19">
        <v>2.0130400000000002</v>
      </c>
      <c r="H20" s="19">
        <v>1.8584000000000001</v>
      </c>
      <c r="I20" s="19">
        <v>2.0139319200000001</v>
      </c>
      <c r="J20" s="19">
        <v>2.1008</v>
      </c>
      <c r="K20" s="19">
        <v>2.0118957599999998</v>
      </c>
      <c r="L20" s="19">
        <v>2.0130400000000002</v>
      </c>
      <c r="M20" s="19">
        <v>1.68872</v>
      </c>
      <c r="N20" s="19">
        <v>2.0341521199999999</v>
      </c>
      <c r="O20" s="19">
        <v>2.0220199999999999</v>
      </c>
    </row>
    <row r="21" spans="1:15" ht="14.25" customHeight="1">
      <c r="A21" s="54">
        <v>43850</v>
      </c>
      <c r="B21" s="19">
        <v>1.74</v>
      </c>
      <c r="C21" s="19">
        <v>1.7330399999999999</v>
      </c>
      <c r="D21" s="19">
        <v>1.72956</v>
      </c>
      <c r="E21" s="19">
        <v>1.5468599999999999</v>
      </c>
      <c r="F21" s="19">
        <v>1.7434799999999999</v>
      </c>
      <c r="G21" s="19">
        <v>1.7747999999999999</v>
      </c>
      <c r="H21" s="19">
        <v>1.13008</v>
      </c>
      <c r="I21" s="19">
        <v>1.7347730400000001</v>
      </c>
      <c r="J21" s="19">
        <v>1.8096000000000001</v>
      </c>
      <c r="K21" s="19">
        <v>1.73301912</v>
      </c>
      <c r="L21" s="19">
        <v>1.7747999999999999</v>
      </c>
      <c r="M21" s="19">
        <v>1.4546399999999999</v>
      </c>
      <c r="N21" s="19">
        <v>1.7521904399999999</v>
      </c>
      <c r="O21" s="19">
        <v>1.7418</v>
      </c>
    </row>
    <row r="22" spans="1:15" ht="14.25" customHeight="1">
      <c r="A22" s="54">
        <v>43851</v>
      </c>
      <c r="B22" s="19">
        <v>1.52</v>
      </c>
      <c r="C22" s="19">
        <v>1.5139199999999999</v>
      </c>
      <c r="D22" s="19">
        <v>1.51088</v>
      </c>
      <c r="E22" s="19">
        <v>1.35128</v>
      </c>
      <c r="F22" s="19">
        <v>1.5230399999999999</v>
      </c>
      <c r="G22" s="19">
        <v>1.5504</v>
      </c>
      <c r="H22" s="19">
        <v>1.3984000000000001</v>
      </c>
      <c r="I22" s="19">
        <v>1.51543392</v>
      </c>
      <c r="J22" s="19">
        <v>1.5808</v>
      </c>
      <c r="K22" s="19">
        <v>1.51390176</v>
      </c>
      <c r="L22" s="19">
        <v>1.5504</v>
      </c>
      <c r="M22" s="19">
        <v>1.2707200000000001</v>
      </c>
      <c r="N22" s="19">
        <v>1.13006491</v>
      </c>
      <c r="O22" s="19">
        <v>1.1300619999999999</v>
      </c>
    </row>
    <row r="23" spans="1:15" ht="14.25" customHeight="1">
      <c r="A23" s="54">
        <v>43852</v>
      </c>
      <c r="B23" s="19">
        <v>1.59</v>
      </c>
      <c r="C23" s="19">
        <v>1.5836399999999999</v>
      </c>
      <c r="D23" s="19">
        <v>1.58046</v>
      </c>
      <c r="E23" s="19">
        <v>1.41351</v>
      </c>
      <c r="F23" s="19">
        <v>1.59318</v>
      </c>
      <c r="G23" s="19">
        <v>1.6217999999999999</v>
      </c>
      <c r="H23" s="19">
        <v>1.4628000000000001</v>
      </c>
      <c r="I23" s="19">
        <v>1.58523064</v>
      </c>
      <c r="J23" s="19">
        <v>1.6130599999999999</v>
      </c>
      <c r="K23" s="19">
        <v>1.5836223199999999</v>
      </c>
      <c r="L23" s="19">
        <v>1.6217999999999999</v>
      </c>
      <c r="M23" s="19">
        <v>1.32924</v>
      </c>
      <c r="N23" s="19">
        <v>1.1301129999999999</v>
      </c>
      <c r="O23" s="19">
        <v>1.5915900000000001</v>
      </c>
    </row>
    <row r="24" spans="1:15" ht="14.25" customHeight="1">
      <c r="A24" s="54">
        <v>43853</v>
      </c>
      <c r="B24" s="19">
        <v>1.57</v>
      </c>
      <c r="C24" s="19">
        <v>1.56372</v>
      </c>
      <c r="D24" s="19">
        <v>1.513058</v>
      </c>
      <c r="E24" s="19">
        <v>1.3957299999999999</v>
      </c>
      <c r="F24" s="19">
        <v>1.57314</v>
      </c>
      <c r="G24" s="19">
        <v>1.1301399999999999</v>
      </c>
      <c r="H24" s="19">
        <v>1.4443999999999999</v>
      </c>
      <c r="I24" s="19">
        <v>1.56528372</v>
      </c>
      <c r="J24" s="19">
        <v>1.6328</v>
      </c>
      <c r="K24" s="19">
        <v>1.5637011599999999</v>
      </c>
      <c r="L24" s="19">
        <v>1.1301399999999999</v>
      </c>
      <c r="M24" s="19">
        <v>1.3125199999999999</v>
      </c>
      <c r="N24" s="19">
        <v>1.5809994199999999</v>
      </c>
      <c r="O24" s="19">
        <v>1.5715699999999999</v>
      </c>
    </row>
    <row r="25" spans="1:15" ht="14.25" customHeight="1">
      <c r="A25" s="54">
        <v>43854</v>
      </c>
      <c r="B25" s="19">
        <v>1.03</v>
      </c>
      <c r="C25" s="19">
        <v>1.03068</v>
      </c>
      <c r="D25" s="19">
        <v>1.02382</v>
      </c>
      <c r="E25" s="19">
        <v>0.91566999999999998</v>
      </c>
      <c r="F25" s="19">
        <v>1.03206</v>
      </c>
      <c r="G25" s="19">
        <v>1.0506</v>
      </c>
      <c r="H25" s="19">
        <v>0.94760000000000011</v>
      </c>
      <c r="I25" s="19">
        <v>1.0269058799999999</v>
      </c>
      <c r="J25" s="19">
        <v>1.0711999999999999</v>
      </c>
      <c r="K25" s="19">
        <v>1.0306676400000001</v>
      </c>
      <c r="L25" s="19">
        <v>1.0506</v>
      </c>
      <c r="M25" s="19">
        <v>0.86107999999999996</v>
      </c>
      <c r="N25" s="19">
        <v>1.03722318</v>
      </c>
      <c r="O25" s="19">
        <v>1.0310299999999999</v>
      </c>
    </row>
    <row r="26" spans="1:15" ht="14.25" customHeight="1">
      <c r="A26" s="54">
        <v>43855</v>
      </c>
      <c r="B26" s="19">
        <v>1.17</v>
      </c>
      <c r="C26" s="19">
        <v>1.1613020000000001</v>
      </c>
      <c r="D26" s="19">
        <v>1.1629799999999999</v>
      </c>
      <c r="E26" s="19">
        <v>1.04013</v>
      </c>
      <c r="F26" s="19">
        <v>1.1723399999999999</v>
      </c>
      <c r="G26" s="19">
        <v>1.1934</v>
      </c>
      <c r="H26" s="19">
        <v>1.0764</v>
      </c>
      <c r="I26" s="19">
        <v>1.181481</v>
      </c>
      <c r="J26" s="19">
        <v>1.2238</v>
      </c>
      <c r="K26" s="19">
        <v>1.1613035899999999</v>
      </c>
      <c r="L26" s="19">
        <v>1.1934</v>
      </c>
      <c r="M26" s="19">
        <v>0.97811999999999999</v>
      </c>
      <c r="N26" s="19">
        <v>1.17819702</v>
      </c>
      <c r="O26" s="19">
        <v>1.17117</v>
      </c>
    </row>
    <row r="27" spans="1:15" ht="14.25" customHeight="1">
      <c r="A27" s="54">
        <v>43856</v>
      </c>
      <c r="B27" s="19">
        <v>0.52</v>
      </c>
      <c r="C27" s="19">
        <v>0.51792000000000005</v>
      </c>
      <c r="D27" s="19">
        <v>0.51688000000000001</v>
      </c>
      <c r="E27" s="19">
        <v>0.46228000000000002</v>
      </c>
      <c r="F27" s="19">
        <v>0.52103999999999995</v>
      </c>
      <c r="G27" s="19">
        <v>0.13003999999999999</v>
      </c>
      <c r="H27" s="19">
        <v>0.47840000000000005</v>
      </c>
      <c r="I27" s="19">
        <v>0.51843792</v>
      </c>
      <c r="J27" s="19">
        <v>0.54080000000000006</v>
      </c>
      <c r="K27" s="19">
        <v>0.51791376</v>
      </c>
      <c r="L27" s="19">
        <v>0.13003999999999999</v>
      </c>
      <c r="M27" s="19">
        <v>0.43472</v>
      </c>
      <c r="N27" s="19">
        <v>0.13006431199999999</v>
      </c>
      <c r="O27" s="19">
        <v>0.52051999999999998</v>
      </c>
    </row>
    <row r="28" spans="1:15" ht="14.25" customHeight="1">
      <c r="A28" s="54">
        <v>43857</v>
      </c>
      <c r="B28" s="19">
        <v>0.18</v>
      </c>
      <c r="C28" s="19">
        <v>0.17927999999999999</v>
      </c>
      <c r="D28" s="19">
        <v>0.17892</v>
      </c>
      <c r="E28" s="19">
        <v>0.11300200000000001</v>
      </c>
      <c r="F28" s="19">
        <v>0.18736</v>
      </c>
      <c r="G28" s="19">
        <v>0.18360000000000001</v>
      </c>
      <c r="H28" s="19">
        <v>0.1656</v>
      </c>
      <c r="I28" s="19">
        <v>0.17945928</v>
      </c>
      <c r="J28" s="19">
        <v>0.18720000000000001</v>
      </c>
      <c r="K28" s="19">
        <v>0.17927783999999999</v>
      </c>
      <c r="L28" s="19">
        <v>0.18360000000000001</v>
      </c>
      <c r="M28" s="19">
        <v>0.15048</v>
      </c>
      <c r="N28" s="19">
        <v>0.18126107999999999</v>
      </c>
      <c r="O28" s="19">
        <v>0.18718000000000001</v>
      </c>
    </row>
    <row r="29" spans="1:15" ht="14.25" customHeight="1">
      <c r="A29" s="54">
        <v>43858</v>
      </c>
      <c r="B29" s="19">
        <v>0.75</v>
      </c>
      <c r="C29" s="19">
        <v>0.747</v>
      </c>
      <c r="D29" s="19">
        <v>0.74550000000000005</v>
      </c>
      <c r="E29" s="19">
        <v>0.66674999999999995</v>
      </c>
      <c r="F29" s="19">
        <v>0.75149999999999995</v>
      </c>
      <c r="G29" s="19">
        <v>0.76500000000000001</v>
      </c>
      <c r="H29" s="19">
        <v>0.69000000000000006</v>
      </c>
      <c r="I29" s="19">
        <v>0.74774699999999994</v>
      </c>
      <c r="J29" s="19">
        <v>0.78</v>
      </c>
      <c r="K29" s="19">
        <v>0.74699099999999996</v>
      </c>
      <c r="L29" s="19">
        <v>0.76500000000000001</v>
      </c>
      <c r="M29" s="19">
        <v>0.627</v>
      </c>
      <c r="N29" s="19">
        <v>0.75525449999999994</v>
      </c>
      <c r="O29" s="19">
        <v>0.75074999999999992</v>
      </c>
    </row>
    <row r="30" spans="1:15" ht="14.25" customHeight="1">
      <c r="A30" s="54">
        <v>43859</v>
      </c>
      <c r="B30" s="19">
        <v>0.92000000000000015</v>
      </c>
      <c r="C30" s="19">
        <v>0.91632000000000002</v>
      </c>
      <c r="D30" s="19">
        <v>0.91447999999999996</v>
      </c>
      <c r="E30" s="19">
        <v>0.81788000000000005</v>
      </c>
      <c r="F30" s="19">
        <v>0.92183999999999999</v>
      </c>
      <c r="G30" s="19">
        <v>0.93840000000000012</v>
      </c>
      <c r="H30" s="19">
        <v>0.84640000000000015</v>
      </c>
      <c r="I30" s="19">
        <v>0.91730632000000001</v>
      </c>
      <c r="J30" s="19">
        <v>0.95680000000000021</v>
      </c>
      <c r="K30" s="19">
        <v>0.91630895999999995</v>
      </c>
      <c r="L30" s="19">
        <v>0.93840000000000012</v>
      </c>
      <c r="M30" s="19">
        <v>0.76912000000000003</v>
      </c>
      <c r="N30" s="19">
        <v>0.92644552000000002</v>
      </c>
      <c r="O30" s="19">
        <v>0.92232000000000003</v>
      </c>
    </row>
    <row r="31" spans="1:15" ht="14.25" customHeight="1">
      <c r="A31" s="54">
        <v>43860</v>
      </c>
      <c r="B31" s="19">
        <v>0.27999999999999997</v>
      </c>
      <c r="C31" s="19">
        <v>0.27887999999999996</v>
      </c>
      <c r="D31" s="19">
        <v>0.27831999999999996</v>
      </c>
      <c r="E31" s="19">
        <v>0.24891999999999997</v>
      </c>
      <c r="F31" s="19">
        <v>0.28055999999999998</v>
      </c>
      <c r="G31" s="19">
        <v>0.28559999999999997</v>
      </c>
      <c r="H31" s="19">
        <v>0.33560000000000001</v>
      </c>
      <c r="I31" s="19">
        <v>0.27915888</v>
      </c>
      <c r="J31" s="19">
        <v>0.29120000000000001</v>
      </c>
      <c r="K31" s="19">
        <v>0.27887663999999995</v>
      </c>
      <c r="L31" s="19">
        <v>0.28559999999999997</v>
      </c>
      <c r="M31" s="19">
        <v>0.23407999999999995</v>
      </c>
      <c r="N31" s="19">
        <v>0.28196167999999999</v>
      </c>
      <c r="O31" s="19">
        <v>0.28027999999999992</v>
      </c>
    </row>
    <row r="32" spans="1:15" ht="14.25" customHeight="1">
      <c r="A32" s="54">
        <v>43861</v>
      </c>
      <c r="B32" s="19">
        <v>0.31999999999999995</v>
      </c>
      <c r="C32" s="19">
        <v>0.31872</v>
      </c>
      <c r="D32" s="19">
        <v>0.31878000000000001</v>
      </c>
      <c r="E32" s="19">
        <v>0.28447999999999996</v>
      </c>
      <c r="F32" s="19">
        <v>0.32063999999999993</v>
      </c>
      <c r="G32" s="19">
        <v>0.32639999999999997</v>
      </c>
      <c r="H32" s="19">
        <v>0.2944</v>
      </c>
      <c r="I32" s="19">
        <v>0.31903872</v>
      </c>
      <c r="J32" s="19">
        <v>0.33279999999999998</v>
      </c>
      <c r="K32" s="19">
        <v>0.31871616000000003</v>
      </c>
      <c r="L32" s="19">
        <v>0.32639999999999997</v>
      </c>
      <c r="M32" s="19">
        <v>0.26751999999999992</v>
      </c>
      <c r="N32" s="19">
        <v>0.33064191999999998</v>
      </c>
      <c r="O32" s="19">
        <v>0.32031999999999994</v>
      </c>
    </row>
    <row r="33" spans="1:15" ht="14.25" customHeight="1">
      <c r="A33" s="54">
        <v>43862</v>
      </c>
      <c r="B33" s="19">
        <v>0.67</v>
      </c>
      <c r="C33" s="19">
        <v>0.66732000000000002</v>
      </c>
      <c r="D33" s="19">
        <v>0.66598000000000002</v>
      </c>
      <c r="E33" s="19">
        <v>0.59562999999999999</v>
      </c>
      <c r="F33" s="19">
        <v>0.67134000000000005</v>
      </c>
      <c r="G33" s="19">
        <v>0.68340000000000001</v>
      </c>
      <c r="H33" s="19">
        <v>0.61639999999999995</v>
      </c>
      <c r="I33" s="19">
        <v>0.66798731999999994</v>
      </c>
      <c r="J33" s="19">
        <v>0.69680000000000009</v>
      </c>
      <c r="K33" s="19">
        <v>0.66731196000000004</v>
      </c>
      <c r="L33" s="19">
        <v>0.68340000000000001</v>
      </c>
      <c r="M33" s="19">
        <v>0.51301200000000002</v>
      </c>
      <c r="N33" s="19">
        <v>0.67469402000000001</v>
      </c>
      <c r="O33" s="19">
        <v>0.67066999999999999</v>
      </c>
    </row>
    <row r="34" spans="1:15" ht="14.25" customHeight="1">
      <c r="A34" s="24">
        <v>43863</v>
      </c>
      <c r="B34" s="19">
        <v>0.44999999999999996</v>
      </c>
      <c r="C34" s="19">
        <v>0.44819999999999993</v>
      </c>
      <c r="D34" s="19">
        <v>0.44729999999999998</v>
      </c>
      <c r="E34" s="19">
        <v>0.40004999999999996</v>
      </c>
      <c r="F34" s="19">
        <v>0.45089999999999997</v>
      </c>
      <c r="G34" s="19">
        <v>0.45899999999999996</v>
      </c>
      <c r="H34" s="19">
        <v>0.41399999999999998</v>
      </c>
      <c r="I34" s="19">
        <v>0.44864819999999989</v>
      </c>
      <c r="J34" s="19">
        <v>0.46799999999999997</v>
      </c>
      <c r="K34" s="19">
        <v>0.44822260000000003</v>
      </c>
      <c r="L34" s="19">
        <v>0.45899999999999996</v>
      </c>
      <c r="M34" s="19">
        <v>0.37619999999999992</v>
      </c>
      <c r="N34" s="19">
        <v>0.41301526999999999</v>
      </c>
      <c r="O34" s="19">
        <v>0.45044999999999991</v>
      </c>
    </row>
    <row r="35" spans="1:15" ht="14.25" customHeight="1">
      <c r="A35" s="24">
        <v>43864</v>
      </c>
      <c r="B35" s="19">
        <v>1.73</v>
      </c>
      <c r="C35" s="19">
        <v>1.7230799999999999</v>
      </c>
      <c r="D35" s="19">
        <v>1.7196199999999999</v>
      </c>
      <c r="E35" s="19">
        <v>1.1307970000000001</v>
      </c>
      <c r="F35" s="19">
        <v>1.73346</v>
      </c>
      <c r="G35" s="19">
        <v>1.7645999999999999</v>
      </c>
      <c r="H35" s="19">
        <v>1.5915999999999999</v>
      </c>
      <c r="I35" s="19">
        <v>1.72480308</v>
      </c>
      <c r="J35" s="19">
        <v>1.7991999999999999</v>
      </c>
      <c r="K35" s="19">
        <v>1.72335924</v>
      </c>
      <c r="L35" s="19">
        <v>1.7645999999999999</v>
      </c>
      <c r="M35" s="19">
        <v>1.44628</v>
      </c>
      <c r="N35" s="19">
        <v>1.74212038</v>
      </c>
      <c r="O35" s="19">
        <v>1.73173</v>
      </c>
    </row>
    <row r="36" spans="1:15" ht="14.25" customHeight="1">
      <c r="A36" s="24">
        <v>43865</v>
      </c>
      <c r="B36" s="19">
        <v>1.4</v>
      </c>
      <c r="C36" s="19">
        <v>1.3944000000000001</v>
      </c>
      <c r="D36" s="19">
        <v>1.3915999999999999</v>
      </c>
      <c r="E36" s="19">
        <v>1.2445999999999999</v>
      </c>
      <c r="F36" s="19">
        <v>1.4028</v>
      </c>
      <c r="G36" s="19">
        <v>1.4279999999999999</v>
      </c>
      <c r="H36" s="19">
        <v>1.288</v>
      </c>
      <c r="I36" s="19">
        <v>1.3957944</v>
      </c>
      <c r="J36" s="19">
        <v>1.456</v>
      </c>
      <c r="K36" s="19">
        <v>1.3943832</v>
      </c>
      <c r="L36" s="19">
        <v>1.4279999999999999</v>
      </c>
      <c r="M36" s="19">
        <v>1.1704000000000001</v>
      </c>
      <c r="N36" s="19">
        <v>1.4098084</v>
      </c>
      <c r="O36" s="19">
        <v>1.4014</v>
      </c>
    </row>
    <row r="37" spans="1:15" ht="14.25" customHeight="1">
      <c r="A37" s="24">
        <v>43866</v>
      </c>
      <c r="B37" s="19">
        <v>1.64</v>
      </c>
      <c r="C37" s="19">
        <v>1.63344</v>
      </c>
      <c r="D37" s="19">
        <v>1.6301600000000001</v>
      </c>
      <c r="E37" s="19">
        <v>1.4579599999999999</v>
      </c>
      <c r="F37" s="19">
        <v>1.6432800000000001</v>
      </c>
      <c r="G37" s="19">
        <v>1.6728000000000001</v>
      </c>
      <c r="H37" s="19">
        <v>1.5087999999999999</v>
      </c>
      <c r="I37" s="19">
        <v>1.63507344</v>
      </c>
      <c r="J37" s="19">
        <v>1.7056</v>
      </c>
      <c r="K37" s="19">
        <v>1.6334203199999999</v>
      </c>
      <c r="L37" s="19">
        <v>1.6728000000000001</v>
      </c>
      <c r="M37" s="19">
        <v>1.37104</v>
      </c>
      <c r="N37" s="19">
        <v>1.65148984</v>
      </c>
      <c r="O37" s="19">
        <v>1.64164</v>
      </c>
    </row>
    <row r="38" spans="1:15" ht="14.25" customHeight="1">
      <c r="A38" s="24">
        <v>43867</v>
      </c>
      <c r="B38" s="19">
        <v>2.2299999999999991</v>
      </c>
      <c r="C38" s="19">
        <v>2.2280799999999998</v>
      </c>
      <c r="D38" s="19">
        <v>2.2181199999999999</v>
      </c>
      <c r="E38" s="19">
        <v>1.98247</v>
      </c>
      <c r="F38" s="19">
        <v>2.234459999999999</v>
      </c>
      <c r="G38" s="19">
        <v>2.2745999999999991</v>
      </c>
      <c r="H38" s="19">
        <v>2.0516000000000001</v>
      </c>
      <c r="I38" s="19">
        <v>2.2233010800000002</v>
      </c>
      <c r="J38" s="19">
        <v>2.3191999999999999</v>
      </c>
      <c r="K38" s="19">
        <v>2.228013024</v>
      </c>
      <c r="L38" s="19">
        <v>2.2745999999999991</v>
      </c>
      <c r="M38" s="19">
        <v>1.8642799999999999</v>
      </c>
      <c r="N38" s="19">
        <v>2.2456233799999992</v>
      </c>
      <c r="O38" s="19">
        <v>2.232229999999999</v>
      </c>
    </row>
    <row r="39" spans="1:15" ht="14.25" customHeight="1">
      <c r="A39" s="24">
        <v>43868</v>
      </c>
      <c r="B39" s="19">
        <v>1.75</v>
      </c>
      <c r="C39" s="19">
        <v>1.7430000000000001</v>
      </c>
      <c r="D39" s="19">
        <v>1.7395</v>
      </c>
      <c r="E39" s="19">
        <v>1.55575</v>
      </c>
      <c r="F39" s="19">
        <v>1.71305</v>
      </c>
      <c r="G39" s="19">
        <v>1.7849999999999999</v>
      </c>
      <c r="H39" s="19">
        <v>1.61</v>
      </c>
      <c r="I39" s="19">
        <v>1.7447429999999999</v>
      </c>
      <c r="J39" s="19">
        <v>1.82</v>
      </c>
      <c r="K39" s="19">
        <v>1.7429790000000001</v>
      </c>
      <c r="L39" s="19">
        <v>1.7849999999999999</v>
      </c>
      <c r="M39" s="19">
        <v>1.4630000000000001</v>
      </c>
      <c r="N39" s="19">
        <v>1.7622130499999999</v>
      </c>
      <c r="O39" s="19">
        <v>1.7517499999999999</v>
      </c>
    </row>
    <row r="40" spans="1:15" ht="14.25" customHeight="1">
      <c r="A40" s="24">
        <v>43869</v>
      </c>
      <c r="B40" s="19">
        <v>1.32</v>
      </c>
      <c r="C40" s="19">
        <v>1.3147200000000001</v>
      </c>
      <c r="D40" s="19">
        <v>1.3125</v>
      </c>
      <c r="E40" s="19">
        <v>1.1734800000000001</v>
      </c>
      <c r="F40" s="19">
        <v>1.32264</v>
      </c>
      <c r="G40" s="19">
        <v>1.3464</v>
      </c>
      <c r="H40" s="19">
        <v>1.2283999999999999</v>
      </c>
      <c r="I40" s="19">
        <v>1.3113034699999999</v>
      </c>
      <c r="J40" s="19">
        <v>1.3728</v>
      </c>
      <c r="K40" s="19">
        <v>1.31470416</v>
      </c>
      <c r="L40" s="19">
        <v>1.3464</v>
      </c>
      <c r="M40" s="19">
        <v>1.1035200000000001</v>
      </c>
      <c r="N40" s="19">
        <v>1.32924792</v>
      </c>
      <c r="O40" s="19">
        <v>1.3213200000000001</v>
      </c>
    </row>
    <row r="41" spans="1:15" ht="14.25" customHeight="1">
      <c r="A41" s="24">
        <v>43870</v>
      </c>
      <c r="B41" s="19">
        <v>1.55</v>
      </c>
      <c r="C41" s="19">
        <v>1.5438000000000001</v>
      </c>
      <c r="D41" s="19">
        <v>1.5407</v>
      </c>
      <c r="E41" s="19">
        <v>1.37795</v>
      </c>
      <c r="F41" s="19">
        <v>1.51301</v>
      </c>
      <c r="G41" s="19">
        <v>1.581</v>
      </c>
      <c r="H41" s="19">
        <v>1.4259999999999999</v>
      </c>
      <c r="I41" s="19">
        <v>1.5413043799999999</v>
      </c>
      <c r="J41" s="19">
        <v>1.6120000000000001</v>
      </c>
      <c r="K41" s="19">
        <v>1.5437814000000001</v>
      </c>
      <c r="L41" s="19">
        <v>1.581</v>
      </c>
      <c r="M41" s="19">
        <v>1.2958000000000001</v>
      </c>
      <c r="N41" s="19">
        <v>1.5130859299999999</v>
      </c>
      <c r="O41" s="19">
        <v>1.55155</v>
      </c>
    </row>
    <row r="42" spans="1:15" ht="14.25" customHeight="1">
      <c r="A42" s="54">
        <v>43871</v>
      </c>
      <c r="B42" s="19">
        <v>1.27</v>
      </c>
      <c r="C42" s="19">
        <v>1.26492</v>
      </c>
      <c r="D42" s="19">
        <v>1.2623800000000001</v>
      </c>
      <c r="E42" s="19">
        <v>1.12903</v>
      </c>
      <c r="F42" s="19">
        <v>1.27254</v>
      </c>
      <c r="G42" s="19">
        <v>1.2954000000000001</v>
      </c>
      <c r="H42" s="19">
        <v>1.1684000000000001</v>
      </c>
      <c r="I42" s="19">
        <v>1.2661849199999999</v>
      </c>
      <c r="J42" s="19">
        <v>1.325</v>
      </c>
      <c r="K42" s="19">
        <v>1.2649047600000001</v>
      </c>
      <c r="L42" s="19">
        <v>1.2954000000000001</v>
      </c>
      <c r="M42" s="19">
        <v>1.06172</v>
      </c>
      <c r="N42" s="19">
        <v>1.27889762</v>
      </c>
      <c r="O42" s="19">
        <v>1.2712699999999999</v>
      </c>
    </row>
    <row r="43" spans="1:15" ht="14.25" customHeight="1">
      <c r="A43" s="54">
        <v>43872</v>
      </c>
      <c r="B43" s="19">
        <v>0.7200000000000002</v>
      </c>
      <c r="C43" s="19">
        <v>0.71711999999999998</v>
      </c>
      <c r="D43" s="19">
        <v>0.71567999999999998</v>
      </c>
      <c r="E43" s="19">
        <v>0.6400800000000002</v>
      </c>
      <c r="F43" s="19">
        <v>0.72284000000000004</v>
      </c>
      <c r="G43" s="19">
        <v>0.73440000000000016</v>
      </c>
      <c r="H43" s="19">
        <v>0.66240000000000021</v>
      </c>
      <c r="I43" s="19">
        <v>0.71783712</v>
      </c>
      <c r="J43" s="19">
        <v>0.74880000000000024</v>
      </c>
      <c r="K43" s="19">
        <v>0.71711130000000001</v>
      </c>
      <c r="L43" s="19">
        <v>0.73440000000000016</v>
      </c>
      <c r="M43" s="19">
        <v>0.130192</v>
      </c>
      <c r="N43" s="19">
        <v>0.73064432000000001</v>
      </c>
      <c r="O43" s="19">
        <v>0.72282000000000002</v>
      </c>
    </row>
    <row r="44" spans="1:15" ht="14.25" customHeight="1">
      <c r="A44" s="54">
        <v>43873</v>
      </c>
      <c r="B44" s="19">
        <v>1.18</v>
      </c>
      <c r="C44" s="19">
        <v>1.1752800000000001</v>
      </c>
      <c r="D44" s="19">
        <v>1.17292</v>
      </c>
      <c r="E44" s="19">
        <v>1.0490200000000001</v>
      </c>
      <c r="F44" s="19">
        <v>1.1825000000000001</v>
      </c>
      <c r="G44" s="19">
        <v>1.2036</v>
      </c>
      <c r="H44" s="19">
        <v>1.0855999999999999</v>
      </c>
      <c r="I44" s="19">
        <v>1.1764552800000001</v>
      </c>
      <c r="J44" s="19">
        <v>1.2272000000000001</v>
      </c>
      <c r="K44" s="19">
        <v>1.17526584</v>
      </c>
      <c r="L44" s="19">
        <v>1.2036</v>
      </c>
      <c r="M44" s="19">
        <v>0.98648000000000013</v>
      </c>
      <c r="N44" s="19">
        <v>1.18726708</v>
      </c>
      <c r="O44" s="19">
        <v>1.1811799999999999</v>
      </c>
    </row>
    <row r="45" spans="1:15" ht="14.25" customHeight="1">
      <c r="A45" s="54">
        <v>43874</v>
      </c>
      <c r="B45" s="19">
        <v>0.63</v>
      </c>
      <c r="C45" s="19">
        <v>0.62748000000000004</v>
      </c>
      <c r="D45" s="19">
        <v>0.62622</v>
      </c>
      <c r="E45" s="19">
        <v>0.51300699999999999</v>
      </c>
      <c r="F45" s="19">
        <v>0.63126000000000004</v>
      </c>
      <c r="G45" s="19">
        <v>0.64260000000000006</v>
      </c>
      <c r="H45" s="19">
        <v>0.5796</v>
      </c>
      <c r="I45" s="19">
        <v>0.62810748000000005</v>
      </c>
      <c r="J45" s="19">
        <v>0.6552</v>
      </c>
      <c r="K45" s="19">
        <v>0.62747244000000002</v>
      </c>
      <c r="L45" s="19">
        <v>0.64260000000000006</v>
      </c>
      <c r="M45" s="19">
        <v>0.52668000000000004</v>
      </c>
      <c r="N45" s="19">
        <v>0.63441378000000004</v>
      </c>
      <c r="O45" s="19">
        <v>0.63062999999999991</v>
      </c>
    </row>
    <row r="46" spans="1:15" ht="14.25" customHeight="1">
      <c r="A46" s="54">
        <v>43875</v>
      </c>
      <c r="B46" s="19">
        <v>1.1100000000000001</v>
      </c>
      <c r="C46" s="19">
        <v>1.1055600000000001</v>
      </c>
      <c r="D46" s="19">
        <v>1.10334</v>
      </c>
      <c r="E46" s="19">
        <v>0.98679000000000006</v>
      </c>
      <c r="F46" s="19">
        <v>1.1125</v>
      </c>
      <c r="G46" s="19">
        <v>1.1322000000000001</v>
      </c>
      <c r="H46" s="19">
        <v>1.0212000000000001</v>
      </c>
      <c r="I46" s="19">
        <v>1.1066655599999999</v>
      </c>
      <c r="J46" s="19">
        <v>1.1544000000000001</v>
      </c>
      <c r="K46" s="19">
        <v>1.10554668</v>
      </c>
      <c r="L46" s="19">
        <v>1.1322000000000001</v>
      </c>
      <c r="M46" s="19">
        <v>0.92796000000000001</v>
      </c>
      <c r="N46" s="19">
        <v>1.1177766600000001</v>
      </c>
      <c r="O46" s="19">
        <v>1.1111</v>
      </c>
    </row>
    <row r="47" spans="1:15" ht="14.25" customHeight="1">
      <c r="A47" s="54">
        <v>43876</v>
      </c>
      <c r="B47" s="19">
        <v>1.92</v>
      </c>
      <c r="C47" s="19">
        <v>1.91232</v>
      </c>
      <c r="D47" s="19">
        <v>1.90848</v>
      </c>
      <c r="E47" s="19">
        <v>1.70688</v>
      </c>
      <c r="F47" s="19">
        <v>1.92384</v>
      </c>
      <c r="G47" s="19">
        <v>1.9583999999999999</v>
      </c>
      <c r="H47" s="19">
        <v>1.7664</v>
      </c>
      <c r="I47" s="19">
        <v>1.91423232</v>
      </c>
      <c r="J47" s="19">
        <v>1.9967999999999999</v>
      </c>
      <c r="K47" s="19">
        <v>1.9130669600000001</v>
      </c>
      <c r="L47" s="19">
        <v>1.9583999999999999</v>
      </c>
      <c r="M47" s="19">
        <v>1.130512</v>
      </c>
      <c r="N47" s="19">
        <v>1.93345152</v>
      </c>
      <c r="O47" s="19">
        <v>1.9219200000000001</v>
      </c>
    </row>
    <row r="48" spans="1:15" ht="14.25" customHeight="1">
      <c r="A48" s="54">
        <v>43877</v>
      </c>
      <c r="B48" s="19">
        <v>2.2999999999999989</v>
      </c>
      <c r="C48" s="19">
        <v>2.2907999999999991</v>
      </c>
      <c r="D48" s="19">
        <v>2.2861999999999991</v>
      </c>
      <c r="E48" s="19">
        <v>2.0446999999999993</v>
      </c>
      <c r="F48" s="19">
        <v>2.3045999999999989</v>
      </c>
      <c r="G48" s="19">
        <v>2.3459999999999988</v>
      </c>
      <c r="H48" s="19">
        <v>2.1160000000000001</v>
      </c>
      <c r="I48" s="19">
        <v>2.2930907999999985</v>
      </c>
      <c r="J48" s="19">
        <v>2.391999999999999</v>
      </c>
      <c r="K48" s="19">
        <v>2.2907723999999989</v>
      </c>
      <c r="L48" s="19">
        <v>2.3459999999999988</v>
      </c>
      <c r="M48" s="19">
        <v>1.9228000000000001</v>
      </c>
      <c r="N48" s="19">
        <v>2.3161138000000001</v>
      </c>
      <c r="O48" s="19">
        <v>2.3022999999999985</v>
      </c>
    </row>
    <row r="49" spans="1:15" ht="14.25" customHeight="1">
      <c r="A49" s="54">
        <v>43878</v>
      </c>
      <c r="B49" s="19">
        <v>0.32999999999999996</v>
      </c>
      <c r="C49" s="19">
        <v>0.32867999999999997</v>
      </c>
      <c r="D49" s="19">
        <v>0.32801999999999998</v>
      </c>
      <c r="E49" s="19">
        <v>0.29336999999999996</v>
      </c>
      <c r="F49" s="19">
        <v>0.33065999999999995</v>
      </c>
      <c r="G49" s="19">
        <v>0.33659999999999995</v>
      </c>
      <c r="H49" s="19">
        <v>0.30359999999999998</v>
      </c>
      <c r="I49" s="19">
        <v>0.32900867999999989</v>
      </c>
      <c r="J49" s="19">
        <v>0.34319999999999995</v>
      </c>
      <c r="K49" s="19">
        <v>0.328671304</v>
      </c>
      <c r="L49" s="19">
        <v>0.33659999999999995</v>
      </c>
      <c r="M49" s="19">
        <v>0.30687999999999999</v>
      </c>
      <c r="N49" s="19">
        <v>0.33231198000000001</v>
      </c>
      <c r="O49" s="19">
        <v>0.3303299999999999</v>
      </c>
    </row>
    <row r="50" spans="1:15" ht="14.25" customHeight="1">
      <c r="A50" s="54">
        <v>43879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</row>
    <row r="51" spans="1:15" ht="14.25" customHeight="1">
      <c r="A51" s="54">
        <v>43880</v>
      </c>
      <c r="B51" s="19">
        <v>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</row>
    <row r="52" spans="1:15" ht="14.25" customHeight="1">
      <c r="A52" s="24">
        <v>43881</v>
      </c>
      <c r="B52" s="19">
        <v>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</row>
    <row r="53" spans="1:15" ht="14.25" customHeight="1">
      <c r="A53" s="54">
        <v>43882</v>
      </c>
      <c r="B53" s="19">
        <v>0.33000000000000007</v>
      </c>
      <c r="C53" s="19">
        <v>0.32868000000000008</v>
      </c>
      <c r="D53" s="19">
        <v>0.32802000000000009</v>
      </c>
      <c r="E53" s="19">
        <v>0.29337000000000008</v>
      </c>
      <c r="F53" s="19">
        <v>0.33066000000000006</v>
      </c>
      <c r="G53" s="19">
        <v>0.33660000000000007</v>
      </c>
      <c r="H53" s="19">
        <v>0.30360000000000009</v>
      </c>
      <c r="I53" s="19">
        <v>0.32900868</v>
      </c>
      <c r="J53" s="19">
        <v>0.34320000000000006</v>
      </c>
      <c r="K53" s="19">
        <v>0.328671304</v>
      </c>
      <c r="L53" s="19">
        <v>0.33660000000000007</v>
      </c>
      <c r="M53" s="19">
        <v>0.30687999999999999</v>
      </c>
      <c r="N53" s="19">
        <v>0.33231198000000001</v>
      </c>
      <c r="O53" s="19">
        <v>0.33033000000000001</v>
      </c>
    </row>
    <row r="54" spans="1:15" ht="14.25" customHeight="1">
      <c r="A54" s="24">
        <v>43883</v>
      </c>
      <c r="B54" s="19">
        <v>2.2999999999999989</v>
      </c>
      <c r="C54" s="19">
        <v>2.2907999999999991</v>
      </c>
      <c r="D54" s="19">
        <v>2.2861999999999991</v>
      </c>
      <c r="E54" s="19">
        <v>2.0446999999999993</v>
      </c>
      <c r="F54" s="19">
        <v>2.3045999999999989</v>
      </c>
      <c r="G54" s="19">
        <v>2.3459999999999988</v>
      </c>
      <c r="H54" s="19">
        <v>2.1160000000000001</v>
      </c>
      <c r="I54" s="19">
        <v>2.2930907999999985</v>
      </c>
      <c r="J54" s="19">
        <v>2.391999999999999</v>
      </c>
      <c r="K54" s="19">
        <v>2.2907723999999989</v>
      </c>
      <c r="L54" s="19">
        <v>2.3459999999999988</v>
      </c>
      <c r="M54" s="19">
        <v>1.9228000000000001</v>
      </c>
      <c r="N54" s="19">
        <v>2.3161138000000001</v>
      </c>
      <c r="O54" s="19">
        <v>2.3022999999999985</v>
      </c>
    </row>
    <row r="55" spans="1:15" ht="14.25" customHeight="1">
      <c r="A55" s="24">
        <v>43884</v>
      </c>
      <c r="B55" s="19">
        <v>1.02</v>
      </c>
      <c r="C55" s="19">
        <v>1.0159199999999999</v>
      </c>
      <c r="D55" s="19">
        <v>1.0138799999999999</v>
      </c>
      <c r="E55" s="19">
        <v>0.90678000000000003</v>
      </c>
      <c r="F55" s="19">
        <v>1.0220400000000001</v>
      </c>
      <c r="G55" s="19">
        <v>1.0404</v>
      </c>
      <c r="H55" s="19">
        <v>0.93840000000000001</v>
      </c>
      <c r="I55" s="19">
        <v>1.0169359200000001</v>
      </c>
      <c r="J55" s="19">
        <v>1.01308</v>
      </c>
      <c r="K55" s="19">
        <v>1.0159077599999999</v>
      </c>
      <c r="L55" s="19">
        <v>1.0404</v>
      </c>
      <c r="M55" s="19">
        <v>0.85272000000000003</v>
      </c>
      <c r="N55" s="19">
        <v>1.0271461200000001</v>
      </c>
      <c r="O55" s="19">
        <v>1.02102</v>
      </c>
    </row>
    <row r="56" spans="1:15" ht="14.25" customHeight="1">
      <c r="A56" s="24">
        <v>43885</v>
      </c>
      <c r="B56" s="19">
        <v>1.08</v>
      </c>
      <c r="C56" s="19">
        <v>1.07568</v>
      </c>
      <c r="D56" s="19">
        <v>1.07352</v>
      </c>
      <c r="E56" s="19">
        <v>0.91301200000000005</v>
      </c>
      <c r="F56" s="19">
        <v>1.08223</v>
      </c>
      <c r="G56" s="19">
        <v>1.1306</v>
      </c>
      <c r="H56" s="19">
        <v>0.99360000000000026</v>
      </c>
      <c r="I56" s="19">
        <v>1.07675568</v>
      </c>
      <c r="J56" s="19">
        <v>1.1232</v>
      </c>
      <c r="K56" s="19">
        <v>1.0756670399999999</v>
      </c>
      <c r="L56" s="19">
        <v>1.1306</v>
      </c>
      <c r="M56" s="19">
        <v>0.90288000000000024</v>
      </c>
      <c r="N56" s="19">
        <v>1.08756648</v>
      </c>
      <c r="O56" s="19">
        <v>1.08108</v>
      </c>
    </row>
    <row r="57" spans="1:15" ht="14.25" customHeight="1">
      <c r="A57" s="24">
        <v>43886</v>
      </c>
      <c r="B57" s="19">
        <v>0.89000000000000012</v>
      </c>
      <c r="C57" s="19">
        <v>0.88644000000000012</v>
      </c>
      <c r="D57" s="19">
        <v>0.88466000000000011</v>
      </c>
      <c r="E57" s="19">
        <v>0.79120999999999997</v>
      </c>
      <c r="F57" s="19">
        <v>0.89178000000000002</v>
      </c>
      <c r="G57" s="19">
        <v>0.90780000000000016</v>
      </c>
      <c r="H57" s="19">
        <v>0.81869999999999998</v>
      </c>
      <c r="I57" s="19">
        <v>0.88732644000000005</v>
      </c>
      <c r="J57" s="19">
        <v>0.9256000000000002</v>
      </c>
      <c r="K57" s="19">
        <v>0.88642932000000008</v>
      </c>
      <c r="L57" s="19">
        <v>0.90780000000000016</v>
      </c>
      <c r="M57" s="19">
        <v>0.74404000000000003</v>
      </c>
      <c r="N57" s="19">
        <v>0.89633130400000005</v>
      </c>
      <c r="O57" s="19">
        <v>0.89089000000000007</v>
      </c>
    </row>
    <row r="58" spans="1:15" ht="14.25" customHeight="1">
      <c r="A58" s="24">
        <v>43887</v>
      </c>
      <c r="B58" s="19">
        <v>1.38</v>
      </c>
      <c r="C58" s="19">
        <v>1.3744799999999999</v>
      </c>
      <c r="D58" s="19">
        <v>1.3717200000000001</v>
      </c>
      <c r="E58" s="19">
        <v>1.22682</v>
      </c>
      <c r="F58" s="19">
        <v>1.38276</v>
      </c>
      <c r="G58" s="19">
        <v>1.4076</v>
      </c>
      <c r="H58" s="19">
        <v>1.2696000000000001</v>
      </c>
      <c r="I58" s="19">
        <v>1.3758544800000001</v>
      </c>
      <c r="J58" s="19">
        <v>1.4352</v>
      </c>
      <c r="K58" s="19">
        <v>1.37446344</v>
      </c>
      <c r="L58" s="19">
        <v>1.4076</v>
      </c>
      <c r="M58" s="19">
        <v>1.1130679999999999</v>
      </c>
      <c r="N58" s="19">
        <v>1.38966828</v>
      </c>
      <c r="O58" s="19">
        <v>1.3813800000000001</v>
      </c>
    </row>
    <row r="59" spans="1:15" ht="14.25" customHeight="1">
      <c r="A59" s="24">
        <v>43888</v>
      </c>
      <c r="B59" s="19">
        <v>0.55000000000000004</v>
      </c>
      <c r="C59" s="19">
        <v>0.54780000000000006</v>
      </c>
      <c r="D59" s="19">
        <v>0.54670000000000007</v>
      </c>
      <c r="E59" s="19">
        <v>0.48895000000000005</v>
      </c>
      <c r="F59" s="19">
        <v>0.55110000000000003</v>
      </c>
      <c r="G59" s="19">
        <v>0.56100000000000005</v>
      </c>
      <c r="H59" s="19">
        <v>0.50600000000000012</v>
      </c>
      <c r="I59" s="19">
        <v>0.54834779999999994</v>
      </c>
      <c r="J59" s="19">
        <v>0.57200000000000006</v>
      </c>
      <c r="K59" s="19">
        <v>0.5477934000000001</v>
      </c>
      <c r="L59" s="19">
        <v>0.56100000000000005</v>
      </c>
      <c r="M59" s="19">
        <v>0.45980000000000004</v>
      </c>
      <c r="N59" s="19">
        <v>0.51308130299999999</v>
      </c>
      <c r="O59" s="19">
        <v>0.55054999999999998</v>
      </c>
    </row>
    <row r="60" spans="1:15" ht="14.25" customHeight="1">
      <c r="A60" s="24">
        <v>43889</v>
      </c>
      <c r="B60" s="19">
        <v>0.3600000000000001</v>
      </c>
      <c r="C60" s="19">
        <v>0.3585600000000001</v>
      </c>
      <c r="D60" s="19">
        <v>0.3578400000000001</v>
      </c>
      <c r="E60" s="19">
        <v>0.3200400000000001</v>
      </c>
      <c r="F60" s="19">
        <v>0.31307200000000002</v>
      </c>
      <c r="G60" s="19">
        <v>0.36720000000000008</v>
      </c>
      <c r="H60" s="19">
        <v>0.33119999999999999</v>
      </c>
      <c r="I60" s="19">
        <v>0.35891856</v>
      </c>
      <c r="J60" s="19">
        <v>0.37440000000000012</v>
      </c>
      <c r="K60" s="19">
        <v>0.3585556800000001</v>
      </c>
      <c r="L60" s="19">
        <v>0.36720000000000008</v>
      </c>
      <c r="M60" s="19">
        <v>0.30096000000000006</v>
      </c>
      <c r="N60" s="19">
        <v>0.36252286</v>
      </c>
      <c r="O60" s="19">
        <v>0.31303599999999998</v>
      </c>
    </row>
    <row r="61" spans="1:15" ht="14.25" customHeight="1">
      <c r="A61" s="24">
        <v>43890</v>
      </c>
      <c r="B61" s="19">
        <v>0.77999999999999992</v>
      </c>
      <c r="C61" s="19">
        <v>0.7768799999999999</v>
      </c>
      <c r="D61" s="19">
        <v>0.77130200000000004</v>
      </c>
      <c r="E61" s="19">
        <v>0.69341999999999993</v>
      </c>
      <c r="F61" s="19">
        <v>0.78156000000000003</v>
      </c>
      <c r="G61" s="19">
        <v>0.79559999999999997</v>
      </c>
      <c r="H61" s="19">
        <v>0.71760000000000002</v>
      </c>
      <c r="I61" s="19">
        <v>0.77765687999999977</v>
      </c>
      <c r="J61" s="19">
        <v>0.81120000000000003</v>
      </c>
      <c r="K61" s="19">
        <v>0.77687063999999995</v>
      </c>
      <c r="L61" s="19">
        <v>0.79559999999999997</v>
      </c>
      <c r="M61" s="19">
        <v>0.65249999999999997</v>
      </c>
      <c r="N61" s="19">
        <v>0.7854646799999998</v>
      </c>
      <c r="O61" s="19">
        <v>0.78077999999999981</v>
      </c>
    </row>
    <row r="62" spans="1:15" ht="14.25" customHeight="1">
      <c r="A62" s="54">
        <v>43891</v>
      </c>
      <c r="B62" s="19">
        <v>1.1599999999999999</v>
      </c>
      <c r="C62" s="19">
        <v>1.1513059999999999</v>
      </c>
      <c r="D62" s="19">
        <v>1.1130040000000001</v>
      </c>
      <c r="E62" s="19">
        <v>1.0312399999999999</v>
      </c>
      <c r="F62" s="19">
        <v>1.16232</v>
      </c>
      <c r="G62" s="19">
        <v>1.1785600000000001</v>
      </c>
      <c r="H62" s="19">
        <v>1.0671999999999999</v>
      </c>
      <c r="I62" s="19">
        <v>1.1565110000000001</v>
      </c>
      <c r="J62" s="19">
        <v>1.2063999999999999</v>
      </c>
      <c r="K62" s="19">
        <v>1.15130412</v>
      </c>
      <c r="L62" s="19">
        <v>1.1832</v>
      </c>
      <c r="M62" s="19">
        <v>0.96976000000000007</v>
      </c>
      <c r="N62" s="19">
        <v>1.1681269599999999</v>
      </c>
      <c r="O62" s="19">
        <v>1.16116</v>
      </c>
    </row>
    <row r="63" spans="1:15" ht="14.25" customHeight="1">
      <c r="A63" s="24">
        <v>43892</v>
      </c>
      <c r="B63" s="19">
        <v>1.17</v>
      </c>
      <c r="C63" s="19">
        <v>1.1613020000000001</v>
      </c>
      <c r="D63" s="19">
        <v>1.1629799999999999</v>
      </c>
      <c r="E63" s="19">
        <v>1.04013</v>
      </c>
      <c r="F63" s="19">
        <v>1.1723399999999999</v>
      </c>
      <c r="G63" s="19">
        <v>1.1877200000000001</v>
      </c>
      <c r="H63" s="19">
        <v>1.0764</v>
      </c>
      <c r="I63" s="19">
        <v>1.181481</v>
      </c>
      <c r="J63" s="19">
        <v>1.2238</v>
      </c>
      <c r="K63" s="19">
        <v>1.1613035899999999</v>
      </c>
      <c r="L63" s="19">
        <v>1.1934</v>
      </c>
      <c r="M63" s="19">
        <v>0.97811999999999999</v>
      </c>
      <c r="N63" s="19">
        <v>1.17819702</v>
      </c>
      <c r="O63" s="19">
        <v>1.17117</v>
      </c>
    </row>
    <row r="64" spans="1:15" ht="14.25" customHeight="1">
      <c r="A64" s="24">
        <v>43893</v>
      </c>
      <c r="B64" s="19">
        <v>0.4</v>
      </c>
      <c r="C64" s="19">
        <v>0.39840000000000003</v>
      </c>
      <c r="D64" s="19">
        <v>0.39760000000000001</v>
      </c>
      <c r="E64" s="19">
        <v>0.35560000000000003</v>
      </c>
      <c r="F64" s="19">
        <v>0.40080000000000005</v>
      </c>
      <c r="G64" s="19">
        <v>0.40640000000000004</v>
      </c>
      <c r="H64" s="19">
        <v>0.36800000000000005</v>
      </c>
      <c r="I64" s="19">
        <v>0.3987984</v>
      </c>
      <c r="J64" s="19">
        <v>0.41599999999999998</v>
      </c>
      <c r="K64" s="19">
        <v>0.3983952</v>
      </c>
      <c r="L64" s="19">
        <v>0.40800000000000003</v>
      </c>
      <c r="M64" s="19">
        <v>0.33440000000000003</v>
      </c>
      <c r="N64" s="19">
        <v>0.4028024</v>
      </c>
      <c r="O64" s="19">
        <v>0.40039999999999998</v>
      </c>
    </row>
    <row r="65" spans="1:15" ht="14.25" customHeight="1">
      <c r="A65" s="24">
        <v>43894</v>
      </c>
      <c r="B65" s="19">
        <v>0.37</v>
      </c>
      <c r="C65" s="19">
        <v>0.36852000000000001</v>
      </c>
      <c r="D65" s="19">
        <v>0.36778</v>
      </c>
      <c r="E65" s="19">
        <v>0.32893</v>
      </c>
      <c r="F65" s="19">
        <v>0.37074000000000001</v>
      </c>
      <c r="G65" s="19">
        <v>0.37591999999999998</v>
      </c>
      <c r="H65" s="19">
        <v>0.34040000000000004</v>
      </c>
      <c r="I65" s="19">
        <v>0.36888852</v>
      </c>
      <c r="J65" s="19">
        <v>0.38480000000000003</v>
      </c>
      <c r="K65" s="19">
        <v>0.36851556000000002</v>
      </c>
      <c r="L65" s="19">
        <v>0.37740000000000001</v>
      </c>
      <c r="M65" s="19">
        <v>0.30931999999999998</v>
      </c>
      <c r="N65" s="19">
        <v>0.37259249999999999</v>
      </c>
      <c r="O65" s="19">
        <v>0.37036999999999998</v>
      </c>
    </row>
    <row r="66" spans="1:15" ht="14.25" customHeight="1">
      <c r="A66" s="24">
        <v>43895</v>
      </c>
      <c r="B66" s="19">
        <v>0.56000000000000016</v>
      </c>
      <c r="C66" s="19">
        <v>0.55776000000000014</v>
      </c>
      <c r="D66" s="19">
        <v>0.55664000000000013</v>
      </c>
      <c r="E66" s="19">
        <v>0.49784000000000017</v>
      </c>
      <c r="F66" s="19">
        <v>0.56111999999999995</v>
      </c>
      <c r="G66" s="19">
        <v>0.56896000000000013</v>
      </c>
      <c r="H66" s="19">
        <v>0.51519999999999999</v>
      </c>
      <c r="I66" s="19">
        <v>0.55831776</v>
      </c>
      <c r="J66" s="19">
        <v>0.58240000000000014</v>
      </c>
      <c r="K66" s="19">
        <v>0.557713028</v>
      </c>
      <c r="L66" s="19">
        <v>0.57120000000000004</v>
      </c>
      <c r="M66" s="19">
        <v>0.46816000000000002</v>
      </c>
      <c r="N66" s="19">
        <v>0.5639233600000001</v>
      </c>
      <c r="O66" s="19">
        <v>0.51305599999999996</v>
      </c>
    </row>
    <row r="67" spans="1:15" ht="14.25" customHeight="1">
      <c r="A67" s="24">
        <v>43896</v>
      </c>
      <c r="B67" s="19">
        <v>0.92</v>
      </c>
      <c r="C67" s="19">
        <v>0.91632000000000002</v>
      </c>
      <c r="D67" s="19">
        <v>0.91447999999999996</v>
      </c>
      <c r="E67" s="19">
        <v>0.81788000000000005</v>
      </c>
      <c r="F67" s="19">
        <v>0.92183999999999999</v>
      </c>
      <c r="G67" s="19">
        <v>0.93472000000000011</v>
      </c>
      <c r="H67" s="19">
        <v>0.84640000000000004</v>
      </c>
      <c r="I67" s="19">
        <v>0.91730632000000001</v>
      </c>
      <c r="J67" s="19">
        <v>0.95680000000000009</v>
      </c>
      <c r="K67" s="19">
        <v>0.91630895999999995</v>
      </c>
      <c r="L67" s="19">
        <v>0.93840000000000001</v>
      </c>
      <c r="M67" s="19">
        <v>0.76912000000000003</v>
      </c>
      <c r="N67" s="19">
        <v>0.92644551999999991</v>
      </c>
      <c r="O67" s="19">
        <v>0.92232000000000003</v>
      </c>
    </row>
    <row r="68" spans="1:15" ht="14.25" customHeight="1">
      <c r="A68" s="24">
        <v>43897</v>
      </c>
      <c r="B68" s="19">
        <v>2.02</v>
      </c>
      <c r="C68" s="19">
        <v>2.0119199999999999</v>
      </c>
      <c r="D68" s="19">
        <v>2.0078800000000001</v>
      </c>
      <c r="E68" s="19">
        <v>1.7957799999999999</v>
      </c>
      <c r="F68" s="19">
        <v>2.0240399999999998</v>
      </c>
      <c r="G68" s="19">
        <v>2.0523199999999999</v>
      </c>
      <c r="H68" s="19">
        <v>1.8584000000000001</v>
      </c>
      <c r="I68" s="19">
        <v>2.0139319200000001</v>
      </c>
      <c r="J68" s="19">
        <v>2.1008</v>
      </c>
      <c r="K68" s="19">
        <v>2.0118957599999998</v>
      </c>
      <c r="L68" s="19">
        <v>2.0130400000000002</v>
      </c>
      <c r="M68" s="19">
        <v>1.68872</v>
      </c>
      <c r="N68" s="19">
        <v>2.0341521199999999</v>
      </c>
      <c r="O68" s="19">
        <v>2.0220199999999999</v>
      </c>
    </row>
    <row r="69" spans="1:15" ht="14.25" customHeight="1">
      <c r="A69" s="24">
        <v>43898</v>
      </c>
      <c r="B69" s="19">
        <v>0.55000000000000004</v>
      </c>
      <c r="C69" s="19">
        <v>0.54780000000000006</v>
      </c>
      <c r="D69" s="19">
        <v>0.54670000000000007</v>
      </c>
      <c r="E69" s="19">
        <v>0.48895000000000005</v>
      </c>
      <c r="F69" s="19">
        <v>0.55110000000000003</v>
      </c>
      <c r="G69" s="19">
        <v>0.55880000000000007</v>
      </c>
      <c r="H69" s="19">
        <v>0.50600000000000012</v>
      </c>
      <c r="I69" s="19">
        <v>0.54834779999999994</v>
      </c>
      <c r="J69" s="19">
        <v>0.57200000000000006</v>
      </c>
      <c r="K69" s="19">
        <v>0.5477934000000001</v>
      </c>
      <c r="L69" s="19">
        <v>0.56100000000000005</v>
      </c>
      <c r="M69" s="19">
        <v>0.45980000000000004</v>
      </c>
      <c r="N69" s="19">
        <v>0.51308130299999999</v>
      </c>
      <c r="O69" s="19">
        <v>0.55054999999999998</v>
      </c>
    </row>
    <row r="70" spans="1:15" ht="14.25" customHeight="1">
      <c r="A70" s="24">
        <v>43899</v>
      </c>
      <c r="B70" s="19">
        <v>1.49</v>
      </c>
      <c r="C70" s="19">
        <v>1.48404</v>
      </c>
      <c r="D70" s="19">
        <v>1.48106</v>
      </c>
      <c r="E70" s="19">
        <v>1.3246100000000001</v>
      </c>
      <c r="F70" s="19">
        <v>1.49298</v>
      </c>
      <c r="G70" s="19">
        <v>1.5138400000000001</v>
      </c>
      <c r="H70" s="19">
        <v>1.3708</v>
      </c>
      <c r="I70" s="19">
        <v>1.48552404</v>
      </c>
      <c r="J70" s="19">
        <v>1.5496000000000001</v>
      </c>
      <c r="K70" s="19">
        <v>1.4840228200000001</v>
      </c>
      <c r="L70" s="19">
        <v>1.5198</v>
      </c>
      <c r="M70" s="19">
        <v>1.2456400000000001</v>
      </c>
      <c r="N70" s="19">
        <v>1.50043894</v>
      </c>
      <c r="O70" s="19">
        <v>1.49149</v>
      </c>
    </row>
    <row r="71" spans="1:15" ht="14.25" customHeight="1">
      <c r="A71" s="54">
        <v>43900</v>
      </c>
      <c r="B71" s="19">
        <v>0.60000000000000009</v>
      </c>
      <c r="C71" s="19">
        <v>0.59760000000000013</v>
      </c>
      <c r="D71" s="19">
        <v>0.59640000000000004</v>
      </c>
      <c r="E71" s="19">
        <v>0.13034000000000001</v>
      </c>
      <c r="F71" s="19">
        <v>0.13012000000000001</v>
      </c>
      <c r="G71" s="19">
        <v>0.13095999999999999</v>
      </c>
      <c r="H71" s="19">
        <v>0.55200000000000016</v>
      </c>
      <c r="I71" s="19">
        <v>0.5981976</v>
      </c>
      <c r="J71" s="19">
        <v>0.62400000000000011</v>
      </c>
      <c r="K71" s="19">
        <v>0.59759280000000004</v>
      </c>
      <c r="L71" s="19">
        <v>0.61199999999999999</v>
      </c>
      <c r="M71" s="19">
        <v>0.50160000000000005</v>
      </c>
      <c r="N71" s="19">
        <v>0.13042036000000001</v>
      </c>
      <c r="O71" s="19">
        <v>0.13006000000000001</v>
      </c>
    </row>
    <row r="72" spans="1:15" ht="14.25" customHeight="1">
      <c r="A72" s="54">
        <v>43901</v>
      </c>
      <c r="B72" s="19">
        <v>0.39</v>
      </c>
      <c r="C72" s="19">
        <v>0.38844000000000001</v>
      </c>
      <c r="D72" s="19">
        <v>0.38766</v>
      </c>
      <c r="E72" s="19">
        <v>0.34671000000000002</v>
      </c>
      <c r="F72" s="19">
        <v>0.39078000000000002</v>
      </c>
      <c r="G72" s="19">
        <v>0.39624000000000004</v>
      </c>
      <c r="H72" s="19">
        <v>0.35880000000000001</v>
      </c>
      <c r="I72" s="19">
        <v>0.38882843999999994</v>
      </c>
      <c r="J72" s="19">
        <v>0.40560000000000002</v>
      </c>
      <c r="K72" s="19">
        <v>0.38843130199999998</v>
      </c>
      <c r="L72" s="19">
        <v>0.39780000000000004</v>
      </c>
      <c r="M72" s="19">
        <v>0.32130399999999998</v>
      </c>
      <c r="N72" s="19">
        <v>0.39273233999999996</v>
      </c>
      <c r="O72" s="19">
        <v>0.39038999999999996</v>
      </c>
    </row>
    <row r="73" spans="1:15" ht="14.25" customHeight="1">
      <c r="A73" s="54">
        <v>43902</v>
      </c>
      <c r="B73" s="19">
        <v>0.57999999999999996</v>
      </c>
      <c r="C73" s="19">
        <v>0.57767999999999997</v>
      </c>
      <c r="D73" s="19">
        <v>0.57651999999999992</v>
      </c>
      <c r="E73" s="19">
        <v>0.51561999999999997</v>
      </c>
      <c r="F73" s="19">
        <v>0.58116000000000001</v>
      </c>
      <c r="G73" s="19">
        <v>0.58927999999999991</v>
      </c>
      <c r="H73" s="19">
        <v>0.13036</v>
      </c>
      <c r="I73" s="19">
        <v>0.57833568000000002</v>
      </c>
      <c r="J73" s="19">
        <v>0.13031999999999999</v>
      </c>
      <c r="K73" s="19">
        <v>0.57767303999999997</v>
      </c>
      <c r="L73" s="19">
        <v>0.59160000000000001</v>
      </c>
      <c r="M73" s="19">
        <v>0.48487999999999992</v>
      </c>
      <c r="N73" s="19">
        <v>0.58406347999999986</v>
      </c>
      <c r="O73" s="19">
        <v>0.58057999999999987</v>
      </c>
    </row>
    <row r="74" spans="1:15" ht="14.25" customHeight="1">
      <c r="A74" s="54">
        <v>43903</v>
      </c>
      <c r="B74" s="19">
        <v>2.71</v>
      </c>
      <c r="C74" s="19">
        <v>2.69916</v>
      </c>
      <c r="D74" s="19">
        <v>2.6937399999999996</v>
      </c>
      <c r="E74" s="19">
        <v>2.4091900000000002</v>
      </c>
      <c r="F74" s="19">
        <v>2.7154199999999999</v>
      </c>
      <c r="G74" s="19">
        <v>2.7130359999999998</v>
      </c>
      <c r="H74" s="19">
        <v>2.4931999999999999</v>
      </c>
      <c r="I74" s="19">
        <v>2.7018591600000001</v>
      </c>
      <c r="J74" s="19">
        <v>2.8184</v>
      </c>
      <c r="K74" s="19">
        <v>2.69912748</v>
      </c>
      <c r="L74" s="19">
        <v>2.7641999999999998</v>
      </c>
      <c r="M74" s="19">
        <v>2.2655599999999994</v>
      </c>
      <c r="N74" s="19">
        <v>2.7289862599999992</v>
      </c>
      <c r="O74" s="19">
        <v>2.71271</v>
      </c>
    </row>
    <row r="75" spans="1:15" ht="14.25" customHeight="1">
      <c r="A75" s="54">
        <v>43904</v>
      </c>
      <c r="B75" s="19">
        <v>1.6</v>
      </c>
      <c r="C75" s="19">
        <v>1.5238799999999999</v>
      </c>
      <c r="D75" s="19">
        <v>1.1300619999999999</v>
      </c>
      <c r="E75" s="19">
        <v>1.3130170000000001</v>
      </c>
      <c r="F75" s="19">
        <v>1.130306</v>
      </c>
      <c r="G75" s="19">
        <v>1.5544800000000001</v>
      </c>
      <c r="H75" s="19">
        <v>1.4076</v>
      </c>
      <c r="I75" s="19">
        <v>1.52540388</v>
      </c>
      <c r="J75" s="19">
        <v>1.5911999999999999</v>
      </c>
      <c r="K75" s="19">
        <v>1.52386164</v>
      </c>
      <c r="L75" s="19">
        <v>1.5130600000000001</v>
      </c>
      <c r="M75" s="19">
        <v>1.27908</v>
      </c>
      <c r="N75" s="19">
        <v>1.54071918</v>
      </c>
      <c r="O75" s="19">
        <v>1.1301600000000001</v>
      </c>
    </row>
    <row r="76" spans="1:15" ht="14.25" customHeight="1">
      <c r="A76" s="54">
        <v>43905</v>
      </c>
      <c r="B76" s="19">
        <v>3.4799999999999991</v>
      </c>
      <c r="C76" s="19">
        <v>3.4613079999999998</v>
      </c>
      <c r="D76" s="19">
        <v>3.45912</v>
      </c>
      <c r="E76" s="19">
        <v>3.0937199999999994</v>
      </c>
      <c r="F76" s="19">
        <v>3.4869599999999989</v>
      </c>
      <c r="G76" s="19">
        <v>3.1305679999999998</v>
      </c>
      <c r="H76" s="19">
        <v>3.2016</v>
      </c>
      <c r="I76" s="19">
        <v>3.4695413080000002</v>
      </c>
      <c r="J76" s="19">
        <v>3.6192000000000002</v>
      </c>
      <c r="K76" s="19">
        <v>3.4613038239999998</v>
      </c>
      <c r="L76" s="19">
        <v>3.549599999999999</v>
      </c>
      <c r="M76" s="19">
        <v>2.909279999999999</v>
      </c>
      <c r="N76" s="19">
        <v>3.5043808799999989</v>
      </c>
      <c r="O76" s="19">
        <v>3.4834799999999988</v>
      </c>
    </row>
    <row r="77" spans="1:15" ht="14.25" customHeight="1">
      <c r="A77" s="54">
        <v>43906</v>
      </c>
      <c r="B77" s="19">
        <v>0.03</v>
      </c>
      <c r="C77" s="19">
        <v>2.988E-2</v>
      </c>
      <c r="D77" s="19">
        <v>2.9819999999999999E-2</v>
      </c>
      <c r="E77" s="19">
        <v>2.6669999999999999E-2</v>
      </c>
      <c r="F77" s="19">
        <v>3.006E-2</v>
      </c>
      <c r="G77" s="19">
        <v>3.048E-2</v>
      </c>
      <c r="H77" s="19">
        <v>2.76E-2</v>
      </c>
      <c r="I77" s="19">
        <v>2.9909879999999993E-2</v>
      </c>
      <c r="J77" s="19">
        <v>3.1199999999999999E-2</v>
      </c>
      <c r="K77" s="19">
        <v>2.9879639999999999E-2</v>
      </c>
      <c r="L77" s="19">
        <v>3.0599999999999999E-2</v>
      </c>
      <c r="M77" s="19">
        <v>3.0679999999999999E-2</v>
      </c>
      <c r="N77" s="19">
        <v>3.021308E-2</v>
      </c>
      <c r="O77" s="19">
        <v>3.0029999999999994E-2</v>
      </c>
    </row>
    <row r="78" spans="1:15" ht="14.25" customHeight="1">
      <c r="A78" s="54">
        <v>43907</v>
      </c>
      <c r="B78" s="19">
        <v>0.99</v>
      </c>
      <c r="C78" s="19">
        <v>0.98130399999999995</v>
      </c>
      <c r="D78" s="19">
        <v>0.98405999999999993</v>
      </c>
      <c r="E78" s="19">
        <v>0.88010999999999995</v>
      </c>
      <c r="F78" s="19">
        <v>0.99197999999999997</v>
      </c>
      <c r="G78" s="19">
        <v>1.0058400000000001</v>
      </c>
      <c r="H78" s="19">
        <v>0.91080000000000005</v>
      </c>
      <c r="I78" s="19">
        <v>0.98702130399999999</v>
      </c>
      <c r="J78" s="19">
        <v>1.0296000000000001</v>
      </c>
      <c r="K78" s="19">
        <v>0.98130281200000002</v>
      </c>
      <c r="L78" s="19">
        <v>1.0098</v>
      </c>
      <c r="M78" s="19">
        <v>0.82763999999999993</v>
      </c>
      <c r="N78" s="19">
        <v>0.99693593999999996</v>
      </c>
      <c r="O78" s="19">
        <v>0.99098999999999993</v>
      </c>
    </row>
    <row r="79" spans="1:15" ht="14.25" customHeight="1">
      <c r="A79" s="54">
        <v>43908</v>
      </c>
      <c r="B79" s="19">
        <v>3.01</v>
      </c>
      <c r="C79" s="19">
        <v>2.9979599999999986</v>
      </c>
      <c r="D79" s="19">
        <v>2.9922200000000001</v>
      </c>
      <c r="E79" s="19">
        <v>2.6758899999999985</v>
      </c>
      <c r="F79" s="19">
        <v>3.0113020000000001</v>
      </c>
      <c r="G79" s="19">
        <v>3.05816</v>
      </c>
      <c r="H79" s="19">
        <v>2.7691999999999988</v>
      </c>
      <c r="I79" s="19">
        <v>3.0009579599999983</v>
      </c>
      <c r="J79" s="19">
        <v>3.1303999999999998</v>
      </c>
      <c r="K79" s="19">
        <v>2.9979238799999983</v>
      </c>
      <c r="L79" s="19">
        <v>3.0701999999999985</v>
      </c>
      <c r="M79" s="19">
        <v>2.5163600000000002</v>
      </c>
      <c r="N79" s="19">
        <v>3.0310880600000001</v>
      </c>
      <c r="O79" s="19">
        <v>3.01301</v>
      </c>
    </row>
    <row r="80" spans="1:15" ht="14.25" customHeight="1">
      <c r="A80" s="54">
        <v>43909</v>
      </c>
      <c r="B80" s="19">
        <v>3.3899999999999997</v>
      </c>
      <c r="C80" s="19">
        <v>3.3764399999999997</v>
      </c>
      <c r="D80" s="19">
        <v>3.3696599999999997</v>
      </c>
      <c r="E80" s="19">
        <v>3.0137100000000001</v>
      </c>
      <c r="F80" s="19">
        <v>3.3967799999999997</v>
      </c>
      <c r="G80" s="19">
        <v>3.4442399999999997</v>
      </c>
      <c r="H80" s="19">
        <v>3.1187</v>
      </c>
      <c r="I80" s="19">
        <v>3.3798164399999999</v>
      </c>
      <c r="J80" s="19">
        <v>3.5255999999999998</v>
      </c>
      <c r="K80" s="19">
        <v>3.3763993199999995</v>
      </c>
      <c r="L80" s="19">
        <v>3.4577999999999998</v>
      </c>
      <c r="M80" s="19">
        <v>2.8340399999999994</v>
      </c>
      <c r="N80" s="19">
        <v>3.41375034</v>
      </c>
      <c r="O80" s="19">
        <v>3.3933899999999992</v>
      </c>
    </row>
    <row r="81" spans="1:15" ht="14.25" customHeight="1">
      <c r="A81" s="24">
        <v>43910</v>
      </c>
      <c r="B81" s="19">
        <v>4.71</v>
      </c>
      <c r="C81" s="19">
        <v>4.69116</v>
      </c>
      <c r="D81" s="19">
        <v>4.6818</v>
      </c>
      <c r="E81" s="19">
        <v>4.1871900000000002</v>
      </c>
      <c r="F81" s="19">
        <v>4.7222200000000001</v>
      </c>
      <c r="G81" s="19">
        <v>4.7813059999999998</v>
      </c>
      <c r="H81" s="19">
        <v>4.3332000000000006</v>
      </c>
      <c r="I81" s="19">
        <v>4.6958511600000001</v>
      </c>
      <c r="J81" s="19">
        <v>4.8984000000000014</v>
      </c>
      <c r="K81" s="19">
        <v>4.6911034799999998</v>
      </c>
      <c r="L81" s="19">
        <v>4.8042000000000007</v>
      </c>
      <c r="M81" s="19">
        <v>3.9375600000000004</v>
      </c>
      <c r="N81" s="19">
        <v>4.7429982600000002</v>
      </c>
      <c r="O81" s="19">
        <v>4.7147100000000002</v>
      </c>
    </row>
    <row r="82" spans="1:15" ht="14.25" customHeight="1">
      <c r="A82" s="54">
        <v>43911</v>
      </c>
      <c r="B82" s="19">
        <v>3.9399999999999991</v>
      </c>
      <c r="C82" s="19">
        <v>3.9335399999999998</v>
      </c>
      <c r="D82" s="19">
        <v>3.9163600000000001</v>
      </c>
      <c r="E82" s="19">
        <v>3.5026599999999992</v>
      </c>
      <c r="F82" s="19">
        <v>3.9478799999999992</v>
      </c>
      <c r="G82" s="19">
        <v>4.0030399999999995</v>
      </c>
      <c r="H82" s="19">
        <v>3.6247999999999991</v>
      </c>
      <c r="I82" s="19">
        <v>3.9281642400000001</v>
      </c>
      <c r="J82" s="19">
        <v>4.097599999999999</v>
      </c>
      <c r="K82" s="19">
        <v>3.9241927200000002</v>
      </c>
      <c r="L82" s="19">
        <v>4.0186999999999999</v>
      </c>
      <c r="M82" s="19">
        <v>3.293839999999999</v>
      </c>
      <c r="N82" s="19">
        <v>3.967130364</v>
      </c>
      <c r="O82" s="19">
        <v>3.9439399999999987</v>
      </c>
    </row>
    <row r="83" spans="1:15" ht="14.25" customHeight="1">
      <c r="A83" s="24">
        <v>43912</v>
      </c>
      <c r="B83" s="19">
        <v>3.4399999999999986</v>
      </c>
      <c r="C83" s="19">
        <v>3.4262399999999986</v>
      </c>
      <c r="D83" s="19">
        <v>3.4193600000000002</v>
      </c>
      <c r="E83" s="19">
        <v>3.05816</v>
      </c>
      <c r="F83" s="19">
        <v>3.4468799999999988</v>
      </c>
      <c r="G83" s="19">
        <v>3.4950399999999986</v>
      </c>
      <c r="H83" s="19">
        <v>3.1648000000000001</v>
      </c>
      <c r="I83" s="19">
        <v>3.4296662399999982</v>
      </c>
      <c r="J83" s="19">
        <v>3.5775999999999986</v>
      </c>
      <c r="K83" s="19">
        <v>3.4261987199999999</v>
      </c>
      <c r="L83" s="19">
        <v>3.5087999999999986</v>
      </c>
      <c r="M83" s="19">
        <v>2.8758399999999988</v>
      </c>
      <c r="N83" s="19">
        <v>3.4641006399999998</v>
      </c>
      <c r="O83" s="19">
        <v>3.4434399999999981</v>
      </c>
    </row>
    <row r="84" spans="1:15" ht="14.25" customHeight="1">
      <c r="A84" s="24">
        <v>43913</v>
      </c>
      <c r="B84" s="19">
        <v>2.9999999999999996</v>
      </c>
      <c r="C84" s="19">
        <v>2.9879999999999995</v>
      </c>
      <c r="D84" s="19">
        <v>2.9819999999999998</v>
      </c>
      <c r="E84" s="19">
        <v>2.6669999999999998</v>
      </c>
      <c r="F84" s="19">
        <v>3.0059999999999993</v>
      </c>
      <c r="G84" s="19">
        <v>3.0479999999999996</v>
      </c>
      <c r="H84" s="19">
        <v>2.76</v>
      </c>
      <c r="I84" s="19">
        <v>2.9909879999999993</v>
      </c>
      <c r="J84" s="19">
        <v>3.12</v>
      </c>
      <c r="K84" s="19">
        <v>2.9879639999999998</v>
      </c>
      <c r="L84" s="19">
        <v>3.0599999999999996</v>
      </c>
      <c r="M84" s="19">
        <v>2.5079999999999996</v>
      </c>
      <c r="N84" s="19">
        <v>3.0213079999999999</v>
      </c>
      <c r="O84" s="19">
        <v>3.0029999999999992</v>
      </c>
    </row>
    <row r="85" spans="1:15" ht="14.25" customHeight="1">
      <c r="A85" s="24">
        <v>43914</v>
      </c>
      <c r="B85" s="19">
        <v>2.9399999999999995</v>
      </c>
      <c r="C85" s="19">
        <v>2.9282399999999993</v>
      </c>
      <c r="D85" s="19">
        <v>2.9224999999999999</v>
      </c>
      <c r="E85" s="19">
        <v>2.6136599999999999</v>
      </c>
      <c r="F85" s="19">
        <v>2.9458799999999994</v>
      </c>
      <c r="G85" s="19">
        <v>2.9870399999999995</v>
      </c>
      <c r="H85" s="19">
        <v>2.7047999999999996</v>
      </c>
      <c r="I85" s="19">
        <v>2.9311682399999999</v>
      </c>
      <c r="J85" s="19">
        <v>3.0575999999999994</v>
      </c>
      <c r="K85" s="19">
        <v>2.9282047199999992</v>
      </c>
      <c r="L85" s="19">
        <v>2.9987999999999997</v>
      </c>
      <c r="M85" s="19">
        <v>2.4578399999999996</v>
      </c>
      <c r="N85" s="19">
        <v>2.9130597640000002</v>
      </c>
      <c r="O85" s="19">
        <v>2.9429399999999992</v>
      </c>
    </row>
    <row r="86" spans="1:15" ht="14.25" customHeight="1">
      <c r="A86" s="24">
        <v>43915</v>
      </c>
      <c r="B86" s="19">
        <v>3.6999999999999988</v>
      </c>
      <c r="C86" s="19">
        <v>3.6851999999999987</v>
      </c>
      <c r="D86" s="19">
        <v>3.6777999999999986</v>
      </c>
      <c r="E86" s="19">
        <v>3.289299999999999</v>
      </c>
      <c r="F86" s="19">
        <v>3.7073999999999989</v>
      </c>
      <c r="G86" s="19">
        <v>3.759199999999999</v>
      </c>
      <c r="H86" s="19">
        <v>3.403999999999999</v>
      </c>
      <c r="I86" s="19">
        <v>3.6888851999999983</v>
      </c>
      <c r="J86" s="19">
        <v>3.847999999999999</v>
      </c>
      <c r="K86" s="19">
        <v>3.6851555999999999</v>
      </c>
      <c r="L86" s="19">
        <v>3.7739999999999987</v>
      </c>
      <c r="M86" s="19">
        <v>3.0931999999999991</v>
      </c>
      <c r="N86" s="19">
        <v>3.7259250000000002</v>
      </c>
      <c r="O86" s="19">
        <v>3.7036999999999982</v>
      </c>
    </row>
    <row r="87" spans="1:15" ht="14.25" customHeight="1">
      <c r="A87" s="24">
        <v>43916</v>
      </c>
      <c r="B87" s="19">
        <v>2.6799999999999993</v>
      </c>
      <c r="C87" s="19">
        <v>2.6692799999999992</v>
      </c>
      <c r="D87" s="19">
        <v>2.6639199999999992</v>
      </c>
      <c r="E87" s="19">
        <v>2.3825199999999995</v>
      </c>
      <c r="F87" s="19">
        <v>2.6813060000000002</v>
      </c>
      <c r="G87" s="19">
        <v>2.7228799999999991</v>
      </c>
      <c r="H87" s="19">
        <v>2.4655999999999993</v>
      </c>
      <c r="I87" s="19">
        <v>2.6723062799999999</v>
      </c>
      <c r="J87" s="19">
        <v>2.7871999999999995</v>
      </c>
      <c r="K87" s="19">
        <v>2.6692478399999993</v>
      </c>
      <c r="L87" s="19">
        <v>2.7335999999999991</v>
      </c>
      <c r="M87" s="19">
        <v>2.2404799999999994</v>
      </c>
      <c r="N87" s="19">
        <v>2.698771308</v>
      </c>
      <c r="O87" s="19">
        <v>2.6826799999999991</v>
      </c>
    </row>
    <row r="88" spans="1:15" ht="14.25" customHeight="1">
      <c r="A88" s="24">
        <v>43917</v>
      </c>
      <c r="B88" s="19">
        <v>3.2999999999999985</v>
      </c>
      <c r="C88" s="19">
        <v>3.2867999999999986</v>
      </c>
      <c r="D88" s="19">
        <v>3.2801999999999985</v>
      </c>
      <c r="E88" s="19">
        <v>2.9336999999999986</v>
      </c>
      <c r="F88" s="19">
        <v>3.3065999999999987</v>
      </c>
      <c r="G88" s="19">
        <v>3.3527999999999984</v>
      </c>
      <c r="H88" s="19">
        <v>3.0359999999999987</v>
      </c>
      <c r="I88" s="19">
        <v>3.2900867999999979</v>
      </c>
      <c r="J88" s="19">
        <v>3.4319999999999986</v>
      </c>
      <c r="K88" s="19">
        <v>3.28671304</v>
      </c>
      <c r="L88" s="19">
        <v>3.3659999999999983</v>
      </c>
      <c r="M88" s="19">
        <v>2.7587999999999986</v>
      </c>
      <c r="N88" s="19">
        <v>3.3231198000000002</v>
      </c>
      <c r="O88" s="19">
        <v>3.3032999999999979</v>
      </c>
    </row>
    <row r="89" spans="1:15" ht="14.25" customHeight="1">
      <c r="A89" s="24">
        <v>43918</v>
      </c>
      <c r="B89" s="19">
        <v>3.61</v>
      </c>
      <c r="C89" s="19">
        <v>3.5955599999999985</v>
      </c>
      <c r="D89" s="19">
        <v>3.5883399999999988</v>
      </c>
      <c r="E89" s="19">
        <v>3.22329</v>
      </c>
      <c r="F89" s="19">
        <v>3.6172200000000001</v>
      </c>
      <c r="G89" s="19">
        <v>3.6677599999999986</v>
      </c>
      <c r="H89" s="19">
        <v>3.3212000000000002</v>
      </c>
      <c r="I89" s="19">
        <v>3.5991555599999998</v>
      </c>
      <c r="J89" s="19">
        <v>3.7543999999999986</v>
      </c>
      <c r="K89" s="19">
        <v>3.59551818</v>
      </c>
      <c r="L89" s="19">
        <v>3.6821999999999986</v>
      </c>
      <c r="M89" s="19">
        <v>3.01796</v>
      </c>
      <c r="N89" s="19">
        <v>3.63529181</v>
      </c>
      <c r="O89" s="19">
        <v>3.61361</v>
      </c>
    </row>
    <row r="90" spans="1:15" ht="14.25" customHeight="1">
      <c r="A90" s="24">
        <v>43919</v>
      </c>
      <c r="B90" s="19">
        <v>1.75</v>
      </c>
      <c r="C90" s="19">
        <v>1.7430000000000001</v>
      </c>
      <c r="D90" s="19">
        <v>1.7395</v>
      </c>
      <c r="E90" s="19">
        <v>1.55575</v>
      </c>
      <c r="F90" s="19">
        <v>1.71305</v>
      </c>
      <c r="G90" s="19">
        <v>1.778</v>
      </c>
      <c r="H90" s="19">
        <v>1.61</v>
      </c>
      <c r="I90" s="19">
        <v>1.7447429999999999</v>
      </c>
      <c r="J90" s="19">
        <v>1.82</v>
      </c>
      <c r="K90" s="19">
        <v>1.7429790000000001</v>
      </c>
      <c r="L90" s="19">
        <v>1.7849999999999999</v>
      </c>
      <c r="M90" s="19">
        <v>1.4630000000000001</v>
      </c>
      <c r="N90" s="19">
        <v>1.7622130499999999</v>
      </c>
      <c r="O90" s="19">
        <v>1.7517499999999999</v>
      </c>
    </row>
    <row r="91" spans="1:15" ht="14.25" customHeight="1">
      <c r="A91" s="24">
        <v>43920</v>
      </c>
      <c r="B91" s="19">
        <v>0.69000000000000028</v>
      </c>
      <c r="C91" s="19">
        <v>0.6872400000000003</v>
      </c>
      <c r="D91" s="19">
        <v>0.68586000000000025</v>
      </c>
      <c r="E91" s="19">
        <v>0.61341000000000001</v>
      </c>
      <c r="F91" s="19">
        <v>0.69137999999999999</v>
      </c>
      <c r="G91" s="19">
        <v>0.70104</v>
      </c>
      <c r="H91" s="19">
        <v>0.63480000000000025</v>
      </c>
      <c r="I91" s="19">
        <v>0.68792724000000027</v>
      </c>
      <c r="J91" s="19">
        <v>0.71760000000000002</v>
      </c>
      <c r="K91" s="19">
        <v>0.68723171999999999</v>
      </c>
      <c r="L91" s="19">
        <v>0.70380000000000031</v>
      </c>
      <c r="M91" s="19">
        <v>0.57684000000000024</v>
      </c>
      <c r="N91" s="19">
        <v>0.69483413999999999</v>
      </c>
      <c r="O91" s="19">
        <v>0.69069000000000025</v>
      </c>
    </row>
    <row r="92" spans="1:15" ht="14.25" customHeight="1">
      <c r="A92" s="54">
        <v>43921</v>
      </c>
      <c r="B92" s="19">
        <v>3.5199999999999996</v>
      </c>
      <c r="C92" s="19">
        <v>3.5059199999999997</v>
      </c>
      <c r="D92" s="19">
        <v>3.4988799999999998</v>
      </c>
      <c r="E92" s="19">
        <v>3.1292800000000001</v>
      </c>
      <c r="F92" s="19">
        <v>3.5270399999999995</v>
      </c>
      <c r="G92" s="19">
        <v>3.5763199999999995</v>
      </c>
      <c r="H92" s="19">
        <v>3.2383999999999999</v>
      </c>
      <c r="I92" s="19">
        <v>3.5094259199999991</v>
      </c>
      <c r="J92" s="19">
        <v>3.6130800000000001</v>
      </c>
      <c r="K92" s="19">
        <v>3.5058777599999997</v>
      </c>
      <c r="L92" s="19">
        <v>3.5903999999999998</v>
      </c>
      <c r="M92" s="19">
        <v>2.9427199999999996</v>
      </c>
      <c r="N92" s="19">
        <v>3.5446611200000002</v>
      </c>
      <c r="O92" s="19">
        <v>3.1303519999999998</v>
      </c>
    </row>
    <row r="93" spans="1:15" ht="14.25" customHeight="1">
      <c r="A93" s="54">
        <v>43922</v>
      </c>
      <c r="B93" s="19">
        <v>2.9399999999999991</v>
      </c>
      <c r="C93" s="19">
        <v>2.9282399999999988</v>
      </c>
      <c r="D93" s="19">
        <v>2.9224999999999999</v>
      </c>
      <c r="E93" s="19">
        <v>2.6136599999999999</v>
      </c>
      <c r="F93" s="19">
        <v>2.9458799999999989</v>
      </c>
      <c r="G93" s="19">
        <v>2.987039999999999</v>
      </c>
      <c r="H93" s="19">
        <v>2.7047999999999992</v>
      </c>
      <c r="I93" s="19">
        <v>2.9311682399999999</v>
      </c>
      <c r="J93" s="19">
        <v>3.057599999999999</v>
      </c>
      <c r="K93" s="19">
        <v>2.9282047199999988</v>
      </c>
      <c r="L93" s="19">
        <v>2.9987999999999992</v>
      </c>
      <c r="M93" s="19">
        <v>2.4578399999999991</v>
      </c>
      <c r="N93" s="19">
        <v>2.9130597640000002</v>
      </c>
      <c r="O93" s="19">
        <v>2.9429399999999988</v>
      </c>
    </row>
    <row r="94" spans="1:15" ht="14.25" customHeight="1">
      <c r="A94" s="24">
        <v>43923</v>
      </c>
      <c r="B94" s="19">
        <v>2.319999999999999</v>
      </c>
      <c r="C94" s="19">
        <v>2.3107199999999999</v>
      </c>
      <c r="D94" s="19">
        <v>2.3013080000000001</v>
      </c>
      <c r="E94" s="19">
        <v>2.062479999999999</v>
      </c>
      <c r="F94" s="19">
        <v>2.3246399999999992</v>
      </c>
      <c r="G94" s="19">
        <v>2.3571200000000001</v>
      </c>
      <c r="H94" s="19">
        <v>2.1343999999999999</v>
      </c>
      <c r="I94" s="19">
        <v>2.31303072</v>
      </c>
      <c r="J94" s="19">
        <v>2.4127999999999998</v>
      </c>
      <c r="K94" s="19">
        <v>2.3106922299999999</v>
      </c>
      <c r="L94" s="19">
        <v>2.3663999999999992</v>
      </c>
      <c r="M94" s="19">
        <v>1.9395199999999999</v>
      </c>
      <c r="N94" s="19">
        <v>2.3362130919999999</v>
      </c>
      <c r="O94" s="19">
        <v>2.3223199999999986</v>
      </c>
    </row>
    <row r="95" spans="1:15" ht="14.25" customHeight="1">
      <c r="A95" s="24">
        <v>43924</v>
      </c>
      <c r="B95" s="19">
        <v>3.839999999999999</v>
      </c>
      <c r="C95" s="19">
        <v>3.8246399999999992</v>
      </c>
      <c r="D95" s="19">
        <v>3.8169599999999999</v>
      </c>
      <c r="E95" s="19">
        <v>3.4137599999999999</v>
      </c>
      <c r="F95" s="19">
        <v>3.8476799999999991</v>
      </c>
      <c r="G95" s="19">
        <v>3.90144</v>
      </c>
      <c r="H95" s="19">
        <v>3.13028</v>
      </c>
      <c r="I95" s="19">
        <v>3.8284646399999982</v>
      </c>
      <c r="J95" s="19">
        <v>3.9935999999999989</v>
      </c>
      <c r="K95" s="19">
        <v>3.824593919999999</v>
      </c>
      <c r="L95" s="19">
        <v>3.9167999999999998</v>
      </c>
      <c r="M95" s="19">
        <v>3.2102400000000002</v>
      </c>
      <c r="N95" s="19">
        <v>3.8669030399999982</v>
      </c>
      <c r="O95" s="19">
        <v>3.8438399999999984</v>
      </c>
    </row>
    <row r="96" spans="1:15" ht="14.25" customHeight="1">
      <c r="A96" s="24">
        <v>43925</v>
      </c>
      <c r="B96" s="19">
        <v>4.3</v>
      </c>
      <c r="C96" s="19">
        <v>4.2827999999999999</v>
      </c>
      <c r="D96" s="19">
        <v>4.2741999999999996</v>
      </c>
      <c r="E96" s="19">
        <v>3.8226999999999998</v>
      </c>
      <c r="F96" s="19">
        <v>4.3086000000000002</v>
      </c>
      <c r="G96" s="19">
        <v>4.3688000000000002</v>
      </c>
      <c r="H96" s="19">
        <v>3.956</v>
      </c>
      <c r="I96" s="19">
        <v>4.2870827999999994</v>
      </c>
      <c r="J96" s="19">
        <v>4.4719999999999995</v>
      </c>
      <c r="K96" s="19">
        <v>4.2827483999999991</v>
      </c>
      <c r="L96" s="19">
        <v>4.3860000000000001</v>
      </c>
      <c r="M96" s="19">
        <v>3.5947999999999998</v>
      </c>
      <c r="N96" s="19">
        <v>4.3301306000000004</v>
      </c>
      <c r="O96" s="19">
        <v>4.3042999999999996</v>
      </c>
    </row>
    <row r="97" spans="1:15" ht="14.25" customHeight="1">
      <c r="A97" s="24">
        <v>43926</v>
      </c>
      <c r="B97" s="19">
        <v>5.5399999999999991</v>
      </c>
      <c r="C97" s="19">
        <v>5.5178399999999996</v>
      </c>
      <c r="D97" s="19">
        <v>5.506759999999999</v>
      </c>
      <c r="E97" s="19">
        <v>4.9306599999999996</v>
      </c>
      <c r="F97" s="19">
        <v>5.5510799999999998</v>
      </c>
      <c r="G97" s="19">
        <v>5.628639999999999</v>
      </c>
      <c r="H97" s="19">
        <v>5.0967999999999991</v>
      </c>
      <c r="I97" s="19">
        <v>5.5233578399999983</v>
      </c>
      <c r="J97" s="19">
        <v>5.7615999999999996</v>
      </c>
      <c r="K97" s="19">
        <v>5.5177735200000004</v>
      </c>
      <c r="L97" s="19">
        <v>5.6507999999999994</v>
      </c>
      <c r="M97" s="19">
        <v>4.6314399999999996</v>
      </c>
      <c r="N97" s="19">
        <v>5.5788132399999997</v>
      </c>
      <c r="O97" s="19">
        <v>5.5455399999999981</v>
      </c>
    </row>
    <row r="98" spans="1:15" ht="14.25" customHeight="1">
      <c r="A98" s="24">
        <v>43927</v>
      </c>
      <c r="B98" s="19">
        <v>2.4699999999999993</v>
      </c>
      <c r="C98" s="19">
        <v>2.4130120000000002</v>
      </c>
      <c r="D98" s="19">
        <v>2.4551799999999999</v>
      </c>
      <c r="E98" s="19">
        <v>2.22383</v>
      </c>
      <c r="F98" s="19">
        <v>2.4749399999999993</v>
      </c>
      <c r="G98" s="19">
        <v>2.5095199999999993</v>
      </c>
      <c r="H98" s="19">
        <v>2.2723999999999993</v>
      </c>
      <c r="I98" s="19">
        <v>2.4630130119999998</v>
      </c>
      <c r="J98" s="19">
        <v>2.5687999999999995</v>
      </c>
      <c r="K98" s="19">
        <v>2.4130090360000001</v>
      </c>
      <c r="L98" s="19">
        <v>2.5222000000000002</v>
      </c>
      <c r="M98" s="19">
        <v>2.0649199999999994</v>
      </c>
      <c r="N98" s="19">
        <v>2.487304819999999</v>
      </c>
      <c r="O98" s="19">
        <v>2.4724699999999991</v>
      </c>
    </row>
    <row r="99" spans="1:15" ht="14.25" customHeight="1">
      <c r="A99" s="24">
        <v>43928</v>
      </c>
      <c r="B99" s="19">
        <v>3.19</v>
      </c>
      <c r="C99" s="19">
        <v>3.1772399999999998</v>
      </c>
      <c r="D99" s="19">
        <v>3.1708599999999998</v>
      </c>
      <c r="E99" s="19">
        <v>2.8359100000000002</v>
      </c>
      <c r="F99" s="19">
        <v>3.19638</v>
      </c>
      <c r="G99" s="19">
        <v>3.2410399999999999</v>
      </c>
      <c r="H99" s="19">
        <v>2.9347999999999992</v>
      </c>
      <c r="I99" s="19">
        <v>3.1874172399999998</v>
      </c>
      <c r="J99" s="19">
        <v>3.3176000000000001</v>
      </c>
      <c r="K99" s="19">
        <v>3.1772017199999998</v>
      </c>
      <c r="L99" s="19">
        <v>3.2130800000000002</v>
      </c>
      <c r="M99" s="19">
        <v>2.6668399999999992</v>
      </c>
      <c r="N99" s="19">
        <v>3.2123491400000002</v>
      </c>
      <c r="O99" s="19">
        <v>3.19319</v>
      </c>
    </row>
    <row r="100" spans="1:15" ht="14.25" customHeight="1">
      <c r="A100" s="24">
        <v>43929</v>
      </c>
      <c r="B100" s="19">
        <v>3.13</v>
      </c>
      <c r="C100" s="19">
        <v>3.11808</v>
      </c>
      <c r="D100" s="19">
        <v>3.1112199999999999</v>
      </c>
      <c r="E100" s="19">
        <v>2.78335</v>
      </c>
      <c r="F100" s="19">
        <v>3.13626</v>
      </c>
      <c r="G100" s="19">
        <v>3.1870799999999999</v>
      </c>
      <c r="H100" s="19">
        <v>2.879599999999999</v>
      </c>
      <c r="I100" s="19">
        <v>3.1205974799999998</v>
      </c>
      <c r="J100" s="19">
        <v>3.255199999999999</v>
      </c>
      <c r="K100" s="19">
        <v>3.11804244</v>
      </c>
      <c r="L100" s="19">
        <v>3.1926000000000001</v>
      </c>
      <c r="M100" s="19">
        <v>2.6181800000000002</v>
      </c>
      <c r="N100" s="19">
        <v>3.15192878</v>
      </c>
      <c r="O100" s="19">
        <v>3.13313</v>
      </c>
    </row>
    <row r="101" spans="1:15" ht="14.25" customHeight="1">
      <c r="A101" s="24">
        <v>43930</v>
      </c>
      <c r="B101" s="19">
        <v>4.419999999999999</v>
      </c>
      <c r="C101" s="19">
        <v>4.4023199999999987</v>
      </c>
      <c r="D101" s="19">
        <v>4.3934799999999994</v>
      </c>
      <c r="E101" s="19">
        <v>3.9293799999999992</v>
      </c>
      <c r="F101" s="19">
        <v>4.4288399999999992</v>
      </c>
      <c r="G101" s="19">
        <v>4.4907199999999987</v>
      </c>
      <c r="H101" s="19">
        <v>4.0663999999999989</v>
      </c>
      <c r="I101" s="19">
        <v>4.4067223199999983</v>
      </c>
      <c r="J101" s="19">
        <v>4.5967999999999991</v>
      </c>
      <c r="K101" s="19">
        <v>4.4022669599999995</v>
      </c>
      <c r="L101" s="19">
        <v>4.5083999999999991</v>
      </c>
      <c r="M101" s="19">
        <v>3.6951200000000002</v>
      </c>
      <c r="N101" s="19">
        <v>4.4509665199999988</v>
      </c>
      <c r="O101" s="19">
        <v>4.4244199999999987</v>
      </c>
    </row>
    <row r="102" spans="1:15" ht="14.25" customHeight="1">
      <c r="A102" s="54">
        <v>43931</v>
      </c>
      <c r="B102" s="19">
        <v>5.6500000000000012</v>
      </c>
      <c r="C102" s="19">
        <v>5.6274000000000015</v>
      </c>
      <c r="D102" s="19">
        <v>5.6161000000000003</v>
      </c>
      <c r="E102" s="19">
        <v>5.0228500000000009</v>
      </c>
      <c r="F102" s="19">
        <v>5.6612999999999998</v>
      </c>
      <c r="G102" s="19">
        <v>5.7404000000000011</v>
      </c>
      <c r="H102" s="19">
        <v>5.1980000000000004</v>
      </c>
      <c r="I102" s="19">
        <v>5.6330274000000005</v>
      </c>
      <c r="J102" s="19">
        <v>5.8760000000000012</v>
      </c>
      <c r="K102" s="19">
        <v>5.6273322000000014</v>
      </c>
      <c r="L102" s="19">
        <v>5.7630000000000017</v>
      </c>
      <c r="M102" s="19">
        <v>4.7234000000000007</v>
      </c>
      <c r="N102" s="19">
        <v>5.6895839000000006</v>
      </c>
      <c r="O102" s="19">
        <v>5.6556500000000005</v>
      </c>
    </row>
    <row r="103" spans="1:15" ht="14.25" customHeight="1">
      <c r="A103" s="54">
        <v>43932</v>
      </c>
      <c r="B103" s="19">
        <v>4.9399999999999995</v>
      </c>
      <c r="C103" s="19">
        <v>4.9202399999999997</v>
      </c>
      <c r="D103" s="19">
        <v>4.9103599999999998</v>
      </c>
      <c r="E103" s="19">
        <v>4.3918100000000004</v>
      </c>
      <c r="F103" s="19">
        <v>4.9498799999999994</v>
      </c>
      <c r="G103" s="19">
        <v>5.0190400000000004</v>
      </c>
      <c r="H103" s="19">
        <v>4.5447999999999995</v>
      </c>
      <c r="I103" s="19">
        <v>4.9276130240000002</v>
      </c>
      <c r="J103" s="19">
        <v>5.1375999999999999</v>
      </c>
      <c r="K103" s="19">
        <v>4.9201877200000004</v>
      </c>
      <c r="L103" s="19">
        <v>5.0387999999999993</v>
      </c>
      <c r="M103" s="19">
        <v>4.1298399999999997</v>
      </c>
      <c r="N103" s="19">
        <v>4.9741309640000004</v>
      </c>
      <c r="O103" s="19">
        <v>4.944939999999999</v>
      </c>
    </row>
    <row r="104" spans="1:15" ht="14.25" customHeight="1">
      <c r="A104" s="54">
        <v>43933</v>
      </c>
      <c r="B104" s="19">
        <v>3.5899999999999994</v>
      </c>
      <c r="C104" s="19">
        <v>3.5756399999999995</v>
      </c>
      <c r="D104" s="19">
        <v>3.5684599999999995</v>
      </c>
      <c r="E104" s="19">
        <v>3.1915100000000001</v>
      </c>
      <c r="F104" s="19">
        <v>3.5971799999999998</v>
      </c>
      <c r="G104" s="19">
        <v>3.6474399999999996</v>
      </c>
      <c r="H104" s="19">
        <v>3.3027999999999995</v>
      </c>
      <c r="I104" s="19">
        <v>3.57930664</v>
      </c>
      <c r="J104" s="19">
        <v>3.7335999999999996</v>
      </c>
      <c r="K104" s="19">
        <v>3.5755969199999997</v>
      </c>
      <c r="L104" s="19">
        <v>3.6617999999999999</v>
      </c>
      <c r="M104" s="19">
        <v>3.0012400000000001</v>
      </c>
      <c r="N104" s="19">
        <v>3.6151515399999998</v>
      </c>
      <c r="O104" s="19">
        <v>3.593589999999999</v>
      </c>
    </row>
    <row r="105" spans="1:15" ht="14.25" customHeight="1">
      <c r="A105" s="54">
        <v>43934</v>
      </c>
      <c r="B105" s="19">
        <v>3.7499999999999991</v>
      </c>
      <c r="C105" s="19">
        <v>3.734999999999999</v>
      </c>
      <c r="D105" s="19">
        <v>3.7305999999999999</v>
      </c>
      <c r="E105" s="19">
        <v>3.3337499999999993</v>
      </c>
      <c r="F105" s="19">
        <v>3.757499999999999</v>
      </c>
      <c r="G105" s="19">
        <v>3.81</v>
      </c>
      <c r="H105" s="19">
        <v>3.4499999999999993</v>
      </c>
      <c r="I105" s="19">
        <v>3.7387349999999988</v>
      </c>
      <c r="J105" s="19">
        <v>3.899999999999999</v>
      </c>
      <c r="K105" s="19">
        <v>3.7349549999999994</v>
      </c>
      <c r="L105" s="19">
        <v>3.8249999999999993</v>
      </c>
      <c r="M105" s="19">
        <v>3.1349999999999998</v>
      </c>
      <c r="N105" s="19">
        <v>3.4899999999999993</v>
      </c>
      <c r="O105" s="19">
        <v>3.7130749999999999</v>
      </c>
    </row>
    <row r="106" spans="1:15" ht="14.25" customHeight="1">
      <c r="A106" s="54">
        <v>43935</v>
      </c>
      <c r="B106" s="19">
        <v>5.0000000000000009</v>
      </c>
      <c r="C106" s="19">
        <v>4.9800000000000004</v>
      </c>
      <c r="D106" s="19">
        <v>4.9700000000000006</v>
      </c>
      <c r="E106" s="19">
        <v>4.4450000000000012</v>
      </c>
      <c r="F106" s="19">
        <v>5.01</v>
      </c>
      <c r="G106" s="19">
        <v>5.080000000000001</v>
      </c>
      <c r="H106" s="19">
        <v>4.6000000000000014</v>
      </c>
      <c r="I106" s="19">
        <v>4.9849800000000011</v>
      </c>
      <c r="J106" s="19">
        <v>5.2000000000000011</v>
      </c>
      <c r="K106" s="19">
        <v>4.9799400000000009</v>
      </c>
      <c r="L106" s="19">
        <v>5.0999999999999996</v>
      </c>
      <c r="M106" s="19">
        <v>4.18</v>
      </c>
      <c r="N106" s="19">
        <v>4.8099999999999996</v>
      </c>
      <c r="O106" s="19">
        <v>5.0050000000000008</v>
      </c>
    </row>
    <row r="107" spans="1:15" ht="14.25" customHeight="1">
      <c r="A107" s="54">
        <v>43936</v>
      </c>
      <c r="B107" s="19">
        <v>5.91</v>
      </c>
      <c r="C107" s="19">
        <v>5.8863600000000007</v>
      </c>
      <c r="D107" s="19">
        <v>5.8745400000000014</v>
      </c>
      <c r="E107" s="19">
        <v>5.2130989999999997</v>
      </c>
      <c r="F107" s="19">
        <v>5.9218200000000003</v>
      </c>
      <c r="G107" s="19">
        <v>6.0045600000000015</v>
      </c>
      <c r="H107" s="19">
        <v>5.4372000000000016</v>
      </c>
      <c r="I107" s="19">
        <v>5.8922463600000006</v>
      </c>
      <c r="J107" s="19">
        <v>6.1463999999999999</v>
      </c>
      <c r="K107" s="19">
        <v>5.8862890800000018</v>
      </c>
      <c r="L107" s="19">
        <v>6.0282000000000009</v>
      </c>
      <c r="M107" s="19">
        <v>4.9407600000000009</v>
      </c>
      <c r="N107" s="19">
        <v>6.1</v>
      </c>
      <c r="O107" s="19">
        <v>5.9159100000000002</v>
      </c>
    </row>
    <row r="108" spans="1:15" ht="14.25" customHeight="1">
      <c r="A108" s="54">
        <v>43937</v>
      </c>
      <c r="B108" s="19">
        <v>3.6400000000000006</v>
      </c>
      <c r="C108" s="19">
        <v>3.6254400000000007</v>
      </c>
      <c r="D108" s="19">
        <v>3.61816</v>
      </c>
      <c r="E108" s="19">
        <v>3.33596</v>
      </c>
      <c r="F108" s="19">
        <v>3.6472800000000007</v>
      </c>
      <c r="G108" s="19">
        <v>3.6982400000000006</v>
      </c>
      <c r="H108" s="19">
        <v>3.3488000000000007</v>
      </c>
      <c r="I108" s="19">
        <v>3.6290654400000002</v>
      </c>
      <c r="J108" s="19">
        <v>3.7856000000000005</v>
      </c>
      <c r="K108" s="19">
        <v>3.621309632</v>
      </c>
      <c r="L108" s="19">
        <v>3.7128000000000001</v>
      </c>
      <c r="M108" s="19">
        <v>3.0430400000000004</v>
      </c>
      <c r="N108" s="19">
        <v>4.71</v>
      </c>
      <c r="O108" s="19">
        <v>3.64364</v>
      </c>
    </row>
    <row r="109" spans="1:15" ht="14.25" customHeight="1">
      <c r="A109" s="54">
        <v>43938</v>
      </c>
      <c r="B109" s="19">
        <v>3.4</v>
      </c>
      <c r="C109" s="19">
        <v>3.3864000000000001</v>
      </c>
      <c r="D109" s="19">
        <v>3.3795999999999999</v>
      </c>
      <c r="E109" s="19">
        <v>3.0226000000000002</v>
      </c>
      <c r="F109" s="19">
        <v>3.4068000000000001</v>
      </c>
      <c r="G109" s="19">
        <v>3.4544000000000001</v>
      </c>
      <c r="H109" s="19">
        <v>3.1280000000000001</v>
      </c>
      <c r="I109" s="19">
        <v>3.3897863999999993</v>
      </c>
      <c r="J109" s="19">
        <v>3.1305999999999998</v>
      </c>
      <c r="K109" s="19">
        <v>3.3863591999999998</v>
      </c>
      <c r="L109" s="19">
        <v>3.468</v>
      </c>
      <c r="M109" s="19">
        <v>2.8423999999999996</v>
      </c>
      <c r="N109" s="19">
        <v>3.7599999999999989</v>
      </c>
      <c r="O109" s="19">
        <v>3.4033999999999995</v>
      </c>
    </row>
    <row r="110" spans="1:15" ht="14.25" customHeight="1">
      <c r="A110" s="54">
        <v>43939</v>
      </c>
      <c r="B110" s="19">
        <v>2.3899999999999997</v>
      </c>
      <c r="C110" s="19">
        <v>2.3804399999999997</v>
      </c>
      <c r="D110" s="19">
        <v>2.3756599999999999</v>
      </c>
      <c r="E110" s="19">
        <v>2.1247099999999999</v>
      </c>
      <c r="F110" s="19">
        <v>2.3947799999999995</v>
      </c>
      <c r="G110" s="19">
        <v>2.4282399999999997</v>
      </c>
      <c r="H110" s="19">
        <v>2.1987999999999999</v>
      </c>
      <c r="I110" s="19">
        <v>2.3828204399999993</v>
      </c>
      <c r="J110" s="19">
        <v>2.4855999999999998</v>
      </c>
      <c r="K110" s="19">
        <v>2.3804113199999999</v>
      </c>
      <c r="L110" s="19">
        <v>2.4377999999999997</v>
      </c>
      <c r="M110" s="19">
        <v>1.99804</v>
      </c>
      <c r="N110" s="19">
        <v>2.9899999999999998</v>
      </c>
      <c r="O110" s="19">
        <v>2.3923899999999994</v>
      </c>
    </row>
    <row r="111" spans="1:15" ht="14.25" customHeight="1">
      <c r="A111" s="54">
        <v>43940</v>
      </c>
      <c r="B111" s="19">
        <v>0.63</v>
      </c>
      <c r="C111" s="19">
        <v>0.62748000000000004</v>
      </c>
      <c r="D111" s="19">
        <v>0.62622</v>
      </c>
      <c r="E111" s="19">
        <v>0.51300699999999999</v>
      </c>
      <c r="F111" s="19">
        <v>0.63126000000000004</v>
      </c>
      <c r="G111" s="19">
        <v>0.64007999999999998</v>
      </c>
      <c r="H111" s="19">
        <v>0.5796</v>
      </c>
      <c r="I111" s="19">
        <v>0.62810748000000005</v>
      </c>
      <c r="J111" s="19">
        <v>0.6552</v>
      </c>
      <c r="K111" s="19">
        <v>0.62747244000000002</v>
      </c>
      <c r="L111" s="19">
        <v>0.64260000000000006</v>
      </c>
      <c r="M111" s="19">
        <v>0.52668000000000004</v>
      </c>
      <c r="N111" s="19">
        <v>0.73000000000000009</v>
      </c>
      <c r="O111" s="19">
        <v>0.63062999999999991</v>
      </c>
    </row>
    <row r="112" spans="1:15" ht="14.25" customHeight="1">
      <c r="A112" s="24">
        <v>43941</v>
      </c>
      <c r="B112" s="19">
        <v>0.78</v>
      </c>
      <c r="C112" s="19">
        <v>0.77688000000000001</v>
      </c>
      <c r="D112" s="19">
        <v>0.77130200000000004</v>
      </c>
      <c r="E112" s="19">
        <v>0.69342000000000004</v>
      </c>
      <c r="F112" s="19">
        <v>0.78156000000000003</v>
      </c>
      <c r="G112" s="19">
        <v>0.79248000000000007</v>
      </c>
      <c r="H112" s="19">
        <v>0.71760000000000002</v>
      </c>
      <c r="I112" s="19">
        <v>0.77765687999999988</v>
      </c>
      <c r="J112" s="19">
        <v>0.81120000000000003</v>
      </c>
      <c r="K112" s="19">
        <v>0.77687064000000006</v>
      </c>
      <c r="L112" s="19">
        <v>0.79560000000000008</v>
      </c>
      <c r="M112" s="19">
        <v>0.65249999999999997</v>
      </c>
      <c r="N112" s="19">
        <v>1.22</v>
      </c>
      <c r="O112" s="19">
        <v>0.78077999999999992</v>
      </c>
    </row>
    <row r="113" spans="1:15" ht="14.25" customHeight="1">
      <c r="A113" s="54">
        <v>43942</v>
      </c>
      <c r="B113" s="19">
        <v>1.07</v>
      </c>
      <c r="C113" s="19">
        <v>1.06572</v>
      </c>
      <c r="D113" s="19">
        <v>1.06358</v>
      </c>
      <c r="E113" s="19">
        <v>0.95123000000000002</v>
      </c>
      <c r="F113" s="19">
        <v>1.0722799999999999</v>
      </c>
      <c r="G113" s="19">
        <v>1.0871200000000001</v>
      </c>
      <c r="H113" s="19">
        <v>0.98440000000000005</v>
      </c>
      <c r="I113" s="19">
        <v>1.0667857199999999</v>
      </c>
      <c r="J113" s="19">
        <v>1.1128</v>
      </c>
      <c r="K113" s="19">
        <v>1.0657071600000001</v>
      </c>
      <c r="L113" s="19">
        <v>1.0913999999999999</v>
      </c>
      <c r="M113" s="19">
        <v>0.89451999999999998</v>
      </c>
      <c r="N113" s="19">
        <v>1.29</v>
      </c>
      <c r="O113" s="19">
        <v>1.07107</v>
      </c>
    </row>
    <row r="114" spans="1:15" ht="14.25" customHeight="1">
      <c r="A114" s="24">
        <v>43943</v>
      </c>
      <c r="B114" s="19">
        <v>0.66999999999999993</v>
      </c>
      <c r="C114" s="19">
        <v>0.66731999999999991</v>
      </c>
      <c r="D114" s="19">
        <v>0.66597999999999991</v>
      </c>
      <c r="E114" s="19">
        <v>0.59562999999999999</v>
      </c>
      <c r="F114" s="19">
        <v>0.67134000000000005</v>
      </c>
      <c r="G114" s="19">
        <v>0.68071999999999999</v>
      </c>
      <c r="H114" s="19">
        <v>0.61639999999999995</v>
      </c>
      <c r="I114" s="19">
        <v>0.66798731999999983</v>
      </c>
      <c r="J114" s="19">
        <v>0.69679999999999997</v>
      </c>
      <c r="K114" s="19">
        <v>0.66731196000000004</v>
      </c>
      <c r="L114" s="19">
        <v>0.6833999999999999</v>
      </c>
      <c r="M114" s="19">
        <v>0.51301200000000002</v>
      </c>
      <c r="N114" s="19">
        <v>1.18</v>
      </c>
      <c r="O114" s="19">
        <v>0.67066999999999988</v>
      </c>
    </row>
    <row r="115" spans="1:15" ht="14.25" customHeight="1">
      <c r="A115" s="24">
        <v>43944</v>
      </c>
      <c r="B115" s="19">
        <v>0.77</v>
      </c>
      <c r="C115" s="19">
        <v>0.76692000000000005</v>
      </c>
      <c r="D115" s="19">
        <v>0.76130799999999998</v>
      </c>
      <c r="E115" s="19">
        <v>0.68459999999999999</v>
      </c>
      <c r="F115" s="19">
        <v>0.77154</v>
      </c>
      <c r="G115" s="19">
        <v>0.78232000000000002</v>
      </c>
      <c r="H115" s="19">
        <v>0.70840000000000003</v>
      </c>
      <c r="I115" s="19">
        <v>0.76768691999999994</v>
      </c>
      <c r="J115" s="19">
        <v>0.80080000000000007</v>
      </c>
      <c r="K115" s="19">
        <v>0.76691076000000002</v>
      </c>
      <c r="L115" s="19">
        <v>0.78539999999999999</v>
      </c>
      <c r="M115" s="19">
        <v>0.64371999999999996</v>
      </c>
      <c r="N115" s="19">
        <v>1.41</v>
      </c>
      <c r="O115" s="19">
        <v>0.77076999999999996</v>
      </c>
    </row>
    <row r="116" spans="1:15" ht="14.25" customHeight="1">
      <c r="A116" s="24">
        <v>43945</v>
      </c>
      <c r="B116" s="19">
        <v>4.08</v>
      </c>
      <c r="C116" s="19">
        <v>4.0636799999999997</v>
      </c>
      <c r="D116" s="19">
        <v>4.0555200000000005</v>
      </c>
      <c r="E116" s="19">
        <v>3.6271200000000001</v>
      </c>
      <c r="F116" s="19">
        <v>4.0881600000000002</v>
      </c>
      <c r="G116" s="19">
        <v>4.1452799999999996</v>
      </c>
      <c r="H116" s="19">
        <v>3.71306</v>
      </c>
      <c r="I116" s="19">
        <v>4.0677436799999995</v>
      </c>
      <c r="J116" s="19">
        <v>4.3061999999999996</v>
      </c>
      <c r="K116" s="19">
        <v>4.0636310399999998</v>
      </c>
      <c r="L116" s="19">
        <v>4.1616</v>
      </c>
      <c r="M116" s="19">
        <v>3.4108800000000001</v>
      </c>
      <c r="N116" s="19">
        <v>3.9799999999999986</v>
      </c>
      <c r="O116" s="19">
        <v>4.0840799999999993</v>
      </c>
    </row>
    <row r="117" spans="1:15" ht="14.25" customHeight="1">
      <c r="A117" s="24">
        <v>43946</v>
      </c>
      <c r="B117" s="19">
        <v>2.4699999999999993</v>
      </c>
      <c r="C117" s="19">
        <v>2.4130120000000002</v>
      </c>
      <c r="D117" s="19">
        <v>2.4551799999999999</v>
      </c>
      <c r="E117" s="19">
        <v>2.22383</v>
      </c>
      <c r="F117" s="19">
        <v>2.4749399999999993</v>
      </c>
      <c r="G117" s="19">
        <v>2.5095199999999993</v>
      </c>
      <c r="H117" s="19">
        <v>2.2723999999999993</v>
      </c>
      <c r="I117" s="19">
        <v>2.4630130119999998</v>
      </c>
      <c r="J117" s="19">
        <v>2.5687999999999995</v>
      </c>
      <c r="K117" s="19">
        <v>2.4130090360000001</v>
      </c>
      <c r="L117" s="19">
        <v>2.5222000000000002</v>
      </c>
      <c r="M117" s="19">
        <v>2.0649199999999994</v>
      </c>
      <c r="N117" s="19">
        <v>3.6599999999999997</v>
      </c>
      <c r="O117" s="19">
        <v>2.4724699999999991</v>
      </c>
    </row>
    <row r="118" spans="1:15" ht="14.25" customHeight="1">
      <c r="A118" s="24">
        <v>43947</v>
      </c>
      <c r="B118" s="19">
        <v>1.46</v>
      </c>
      <c r="C118" s="19">
        <v>1.4541599999999999</v>
      </c>
      <c r="D118" s="19">
        <v>1.4512400000000001</v>
      </c>
      <c r="E118" s="19">
        <v>1.2979400000000001</v>
      </c>
      <c r="F118" s="19">
        <v>1.46292</v>
      </c>
      <c r="G118" s="19">
        <v>1.48336</v>
      </c>
      <c r="H118" s="19">
        <v>1.3431999999999999</v>
      </c>
      <c r="I118" s="19">
        <v>1.4556141600000001</v>
      </c>
      <c r="J118" s="19">
        <v>1.5184</v>
      </c>
      <c r="K118" s="19">
        <v>1.45414248</v>
      </c>
      <c r="L118" s="19">
        <v>1.4892000000000001</v>
      </c>
      <c r="M118" s="19">
        <v>1.2205600000000001</v>
      </c>
      <c r="N118" s="19">
        <v>2.6599999999999988</v>
      </c>
      <c r="O118" s="19">
        <v>1.46146</v>
      </c>
    </row>
    <row r="119" spans="1:15" ht="14.25" customHeight="1">
      <c r="A119" s="24">
        <v>43948</v>
      </c>
      <c r="B119" s="19">
        <v>1.02</v>
      </c>
      <c r="C119" s="19">
        <v>1.0159199999999999</v>
      </c>
      <c r="D119" s="19">
        <v>1.0138799999999999</v>
      </c>
      <c r="E119" s="19">
        <v>0.90678000000000003</v>
      </c>
      <c r="F119" s="19">
        <v>1.0220400000000001</v>
      </c>
      <c r="G119" s="19">
        <v>1.0363199999999999</v>
      </c>
      <c r="H119" s="19">
        <v>0.93840000000000001</v>
      </c>
      <c r="I119" s="19">
        <v>1.0169359200000001</v>
      </c>
      <c r="J119" s="19">
        <v>1.01308</v>
      </c>
      <c r="K119" s="19">
        <v>1.0159077599999999</v>
      </c>
      <c r="L119" s="19">
        <v>1.0404</v>
      </c>
      <c r="M119" s="19">
        <v>0.85272000000000003</v>
      </c>
      <c r="N119" s="19">
        <v>0.81</v>
      </c>
      <c r="O119" s="19">
        <v>1.02102</v>
      </c>
    </row>
    <row r="120" spans="1:15" ht="14.25" customHeight="1">
      <c r="A120" s="24">
        <v>43949</v>
      </c>
      <c r="B120" s="19">
        <v>2.2400000000000002</v>
      </c>
      <c r="C120" s="19">
        <v>2.2310400000000001</v>
      </c>
      <c r="D120" s="19">
        <v>2.2265600000000001</v>
      </c>
      <c r="E120" s="19">
        <v>1.99136</v>
      </c>
      <c r="F120" s="19">
        <v>2.2444800000000003</v>
      </c>
      <c r="G120" s="19">
        <v>2.3068399999999998</v>
      </c>
      <c r="H120" s="19">
        <v>2.01308</v>
      </c>
      <c r="I120" s="19">
        <v>2.23327104</v>
      </c>
      <c r="J120" s="19">
        <v>2.3296000000000001</v>
      </c>
      <c r="K120" s="19">
        <v>2.2313031200000002</v>
      </c>
      <c r="L120" s="19">
        <v>2.2848000000000002</v>
      </c>
      <c r="M120" s="19">
        <v>1.8726400000000001</v>
      </c>
      <c r="N120" s="19">
        <v>2.17</v>
      </c>
      <c r="O120" s="19">
        <v>2.3352400000000002</v>
      </c>
    </row>
    <row r="121" spans="1:15" ht="14.25" customHeight="1">
      <c r="A121" s="24">
        <v>43950</v>
      </c>
      <c r="B121" s="19">
        <v>3.12</v>
      </c>
      <c r="C121" s="19">
        <v>3.1075200000000001</v>
      </c>
      <c r="D121" s="19">
        <v>3.13028</v>
      </c>
      <c r="E121" s="19">
        <v>2.7736800000000001</v>
      </c>
      <c r="F121" s="19">
        <v>3.1262400000000001</v>
      </c>
      <c r="G121" s="19">
        <v>3.1699199999999998</v>
      </c>
      <c r="H121" s="19">
        <v>2.8704000000000001</v>
      </c>
      <c r="I121" s="19">
        <v>3.1106306199999998</v>
      </c>
      <c r="J121" s="19">
        <v>3.2448000000000001</v>
      </c>
      <c r="K121" s="19">
        <v>3.1074825599999998</v>
      </c>
      <c r="L121" s="19">
        <v>3.1823999999999999</v>
      </c>
      <c r="M121" s="19">
        <v>2.1308319999999998</v>
      </c>
      <c r="N121" s="19">
        <v>3.07</v>
      </c>
      <c r="O121" s="19">
        <v>3.1231200000000001</v>
      </c>
    </row>
    <row r="122" spans="1:15" ht="14.25" customHeight="1">
      <c r="A122" s="24">
        <v>43951</v>
      </c>
      <c r="B122" s="19">
        <v>2.2599999999999998</v>
      </c>
      <c r="C122" s="19">
        <v>2.3069600000000001</v>
      </c>
      <c r="D122" s="19">
        <v>2.2464399999999998</v>
      </c>
      <c r="E122" s="19">
        <v>2.0091399999999999</v>
      </c>
      <c r="F122" s="19">
        <v>2.2645199999999996</v>
      </c>
      <c r="G122" s="19">
        <v>2.29616</v>
      </c>
      <c r="H122" s="19">
        <v>2.0791999999999997</v>
      </c>
      <c r="I122" s="19">
        <v>2.2130210959999999</v>
      </c>
      <c r="J122" s="19">
        <v>2.3504</v>
      </c>
      <c r="K122" s="19">
        <v>2.3069328800000002</v>
      </c>
      <c r="L122" s="19">
        <v>2.3351999999999999</v>
      </c>
      <c r="M122" s="19">
        <v>1.8893599999999999</v>
      </c>
      <c r="N122" s="19">
        <v>2.17</v>
      </c>
      <c r="O122" s="19">
        <v>2.2622599999999995</v>
      </c>
    </row>
    <row r="123" spans="1:15" ht="14.25" customHeight="1">
      <c r="A123" s="54">
        <v>43952</v>
      </c>
      <c r="B123" s="19">
        <v>1.3260000000000001</v>
      </c>
      <c r="C123" s="19">
        <v>1.3206960000000001</v>
      </c>
      <c r="D123" s="19">
        <v>1.3187439999999999</v>
      </c>
      <c r="E123" s="19">
        <v>1.178814</v>
      </c>
      <c r="F123" s="19">
        <v>1.3286519999999999</v>
      </c>
      <c r="G123" s="19">
        <v>1.3472230000000001</v>
      </c>
      <c r="H123" s="19">
        <v>1.2199199999999999</v>
      </c>
      <c r="I123" s="19">
        <v>1.3220181900000001</v>
      </c>
      <c r="J123" s="19">
        <v>1.37904</v>
      </c>
      <c r="K123" s="19">
        <v>1.320680088</v>
      </c>
      <c r="L123" s="19">
        <v>1.3525199999999999</v>
      </c>
      <c r="M123" s="19">
        <v>1.1081306</v>
      </c>
      <c r="N123" s="19">
        <v>1.33</v>
      </c>
      <c r="O123" s="19">
        <v>1.327326</v>
      </c>
    </row>
    <row r="124" spans="1:15" ht="14.25" customHeight="1">
      <c r="A124" s="24">
        <v>43953</v>
      </c>
      <c r="B124" s="19">
        <v>1.3260000000000001</v>
      </c>
      <c r="C124" s="19">
        <v>1.3206960000000001</v>
      </c>
      <c r="D124" s="19">
        <v>1.3187439999999999</v>
      </c>
      <c r="E124" s="19">
        <v>1.178814</v>
      </c>
      <c r="F124" s="19">
        <v>1.3286519999999999</v>
      </c>
      <c r="G124" s="19">
        <v>1.3472230000000001</v>
      </c>
      <c r="H124" s="19">
        <v>1.2199199999999999</v>
      </c>
      <c r="I124" s="19">
        <v>1.3220181900000001</v>
      </c>
      <c r="J124" s="19">
        <v>1.37904</v>
      </c>
      <c r="K124" s="19">
        <v>1.320680088</v>
      </c>
      <c r="L124" s="19">
        <v>1.3525199999999999</v>
      </c>
      <c r="M124" s="19">
        <v>1.1081306</v>
      </c>
      <c r="N124" s="19">
        <v>1.335289956</v>
      </c>
      <c r="O124" s="19">
        <v>1.327326</v>
      </c>
    </row>
    <row r="125" spans="1:15" ht="14.25" customHeight="1">
      <c r="A125" s="24">
        <v>43954</v>
      </c>
      <c r="B125" s="19">
        <v>3.5619999999999994</v>
      </c>
      <c r="C125" s="19">
        <v>3.5477519999999996</v>
      </c>
      <c r="D125" s="19">
        <v>3.5406279999999994</v>
      </c>
      <c r="E125" s="19">
        <v>3.1816179999999998</v>
      </c>
      <c r="F125" s="19">
        <v>3.569124</v>
      </c>
      <c r="G125" s="19">
        <v>3.618992</v>
      </c>
      <c r="H125" s="19">
        <v>3.2770399999999995</v>
      </c>
      <c r="I125" s="19">
        <v>3.5512997519999998</v>
      </c>
      <c r="J125" s="19">
        <v>3.7044799999999993</v>
      </c>
      <c r="K125" s="19">
        <v>3.5477092559999996</v>
      </c>
      <c r="L125" s="19">
        <v>3.6332399999999994</v>
      </c>
      <c r="M125" s="19">
        <v>2.9778319999999994</v>
      </c>
      <c r="N125" s="19">
        <v>3.5869513072000001</v>
      </c>
      <c r="O125" s="19">
        <v>3.565561999999999</v>
      </c>
    </row>
    <row r="126" spans="1:15" ht="14.25" customHeight="1">
      <c r="A126" s="24">
        <v>43955</v>
      </c>
      <c r="B126" s="19">
        <v>6.3179999999999996</v>
      </c>
      <c r="C126" s="19">
        <v>6.2927280000000003</v>
      </c>
      <c r="D126" s="19">
        <v>6.2800920000000007</v>
      </c>
      <c r="E126" s="19">
        <v>5.6181020000000004</v>
      </c>
      <c r="F126" s="19">
        <v>6.3306360000000002</v>
      </c>
      <c r="G126" s="19">
        <v>6.4190880000000003</v>
      </c>
      <c r="H126" s="19">
        <v>5.8125600000000004</v>
      </c>
      <c r="I126" s="19">
        <v>6.299022828</v>
      </c>
      <c r="J126" s="19">
        <v>6.5707200000000006</v>
      </c>
      <c r="K126" s="19">
        <v>6.2926521839999996</v>
      </c>
      <c r="L126" s="19">
        <v>6.4443600000000005</v>
      </c>
      <c r="M126" s="19">
        <v>5.2818480000000001</v>
      </c>
      <c r="N126" s="19">
        <v>6.3622639080000001</v>
      </c>
      <c r="O126" s="19">
        <v>6.3306180000000003</v>
      </c>
    </row>
    <row r="127" spans="1:15" ht="14.25" customHeight="1">
      <c r="A127" s="24">
        <v>43956</v>
      </c>
      <c r="B127" s="19">
        <v>5.7070000000000025</v>
      </c>
      <c r="C127" s="19">
        <v>5.6841720000000002</v>
      </c>
      <c r="D127" s="19">
        <v>5.6730679999999998</v>
      </c>
      <c r="E127" s="19">
        <v>5.0735230000000024</v>
      </c>
      <c r="F127" s="19">
        <v>5.7184140000000001</v>
      </c>
      <c r="G127" s="19">
        <v>5.7983120000000001</v>
      </c>
      <c r="H127" s="19">
        <v>5.3064400000000003</v>
      </c>
      <c r="I127" s="19">
        <v>5.6898561719999998</v>
      </c>
      <c r="J127" s="19">
        <v>5.9352800000000032</v>
      </c>
      <c r="K127" s="19">
        <v>5.6841035160000004</v>
      </c>
      <c r="L127" s="19">
        <v>5.8211399999999998</v>
      </c>
      <c r="M127" s="19">
        <v>4.7710520000000001</v>
      </c>
      <c r="N127" s="19">
        <v>5.7469833350000004</v>
      </c>
      <c r="O127" s="19">
        <v>5.712707</v>
      </c>
    </row>
    <row r="128" spans="1:15" ht="14.25" customHeight="1">
      <c r="A128" s="24">
        <v>43957</v>
      </c>
      <c r="B128" s="19">
        <v>5.2600000000000007</v>
      </c>
      <c r="C128" s="19">
        <v>5.2389600000000005</v>
      </c>
      <c r="D128" s="19">
        <v>5.2284400000000009</v>
      </c>
      <c r="E128" s="19">
        <v>4.6761400000000002</v>
      </c>
      <c r="F128" s="19">
        <v>5.2705200000000003</v>
      </c>
      <c r="G128" s="19">
        <v>5.3441599999999996</v>
      </c>
      <c r="H128" s="19">
        <v>4.8392000000000008</v>
      </c>
      <c r="I128" s="19">
        <v>5.2441989600000003</v>
      </c>
      <c r="J128" s="19">
        <v>5.4704000000000006</v>
      </c>
      <c r="K128" s="19">
        <v>5.2388968800000013</v>
      </c>
      <c r="L128" s="19">
        <v>5.3652000000000006</v>
      </c>
      <c r="M128" s="19">
        <v>4.3973600000000008</v>
      </c>
      <c r="N128" s="19">
        <v>5.2968515600000003</v>
      </c>
      <c r="O128" s="19">
        <v>5.2652600000000005</v>
      </c>
    </row>
    <row r="129" spans="1:15" ht="14.25" customHeight="1">
      <c r="A129" s="24">
        <v>43958</v>
      </c>
      <c r="B129" s="19">
        <v>4.5199999999999996</v>
      </c>
      <c r="C129" s="19">
        <v>4.5019200000000001</v>
      </c>
      <c r="D129" s="19">
        <v>4.4928799999999995</v>
      </c>
      <c r="E129" s="19">
        <v>4.0182799999999999</v>
      </c>
      <c r="F129" s="19">
        <v>4.5290399999999993</v>
      </c>
      <c r="G129" s="19">
        <v>4.59232</v>
      </c>
      <c r="H129" s="19">
        <v>4.1584000000000003</v>
      </c>
      <c r="I129" s="19">
        <v>4.5064219200000002</v>
      </c>
      <c r="J129" s="19">
        <v>4.7008000000000001</v>
      </c>
      <c r="K129" s="19">
        <v>4.5018757599999999</v>
      </c>
      <c r="L129" s="19">
        <v>4.6104000000000003</v>
      </c>
      <c r="M129" s="19">
        <v>3.7787199999999994</v>
      </c>
      <c r="N129" s="19">
        <v>4.5518171199999999</v>
      </c>
      <c r="O129" s="19">
        <v>4.524519999999999</v>
      </c>
    </row>
    <row r="130" spans="1:15" ht="14.25" customHeight="1">
      <c r="A130" s="24">
        <v>43959</v>
      </c>
      <c r="B130" s="19">
        <v>3.9399999999999991</v>
      </c>
      <c r="C130" s="19">
        <v>3.9335399999999998</v>
      </c>
      <c r="D130" s="19">
        <v>3.9163600000000001</v>
      </c>
      <c r="E130" s="19">
        <v>3.5026599999999992</v>
      </c>
      <c r="F130" s="19">
        <v>3.9478799999999992</v>
      </c>
      <c r="G130" s="19">
        <v>4.0030399999999995</v>
      </c>
      <c r="H130" s="19">
        <v>3.6247999999999991</v>
      </c>
      <c r="I130" s="19">
        <v>3.9281642400000001</v>
      </c>
      <c r="J130" s="19">
        <v>4.097599999999999</v>
      </c>
      <c r="K130" s="19">
        <v>3.9241927200000002</v>
      </c>
      <c r="L130" s="19">
        <v>4.0186999999999999</v>
      </c>
      <c r="M130" s="19">
        <v>3.293839999999999</v>
      </c>
      <c r="N130" s="19">
        <v>3.967130364</v>
      </c>
      <c r="O130" s="19">
        <v>3.9439399999999987</v>
      </c>
    </row>
    <row r="131" spans="1:15" ht="14.25" customHeight="1">
      <c r="A131" s="24">
        <v>43960</v>
      </c>
      <c r="B131" s="19">
        <v>3.0299999999999994</v>
      </c>
      <c r="C131" s="19">
        <v>3.0178799999999999</v>
      </c>
      <c r="D131" s="19">
        <v>3.0118200000000002</v>
      </c>
      <c r="E131" s="19">
        <v>2.6936699999999996</v>
      </c>
      <c r="F131" s="19">
        <v>3.0313059999999998</v>
      </c>
      <c r="G131" s="19">
        <v>3.0784799999999994</v>
      </c>
      <c r="H131" s="19">
        <v>2.7875999999999994</v>
      </c>
      <c r="I131" s="19">
        <v>3.03069788</v>
      </c>
      <c r="J131" s="19">
        <v>3.1511999999999998</v>
      </c>
      <c r="K131" s="19">
        <v>3.0178436400000002</v>
      </c>
      <c r="L131" s="19">
        <v>3.0905999999999993</v>
      </c>
      <c r="M131" s="19">
        <v>2.1303079999999999</v>
      </c>
      <c r="N131" s="19">
        <v>3.0512281799999998</v>
      </c>
      <c r="O131" s="19">
        <v>3.0330299999999992</v>
      </c>
    </row>
    <row r="132" spans="1:15" ht="14.25" customHeight="1">
      <c r="A132" s="54">
        <v>43961</v>
      </c>
      <c r="B132" s="19">
        <v>2.94</v>
      </c>
      <c r="C132" s="19">
        <v>2.9282399999999997</v>
      </c>
      <c r="D132" s="19">
        <v>2.9224999999999999</v>
      </c>
      <c r="E132" s="19">
        <v>2.6136599999999999</v>
      </c>
      <c r="F132" s="19">
        <v>2.9458799999999998</v>
      </c>
      <c r="G132" s="19">
        <v>2.9870399999999999</v>
      </c>
      <c r="H132" s="19">
        <v>2.7048000000000001</v>
      </c>
      <c r="I132" s="19">
        <v>2.9311682399999999</v>
      </c>
      <c r="J132" s="19">
        <v>3.0575999999999999</v>
      </c>
      <c r="K132" s="19">
        <v>2.9282047199999997</v>
      </c>
      <c r="L132" s="19">
        <v>2.9988000000000001</v>
      </c>
      <c r="M132" s="19">
        <v>2.45784</v>
      </c>
      <c r="N132" s="19">
        <v>2.9130597640000002</v>
      </c>
      <c r="O132" s="19">
        <v>2.9429399999999997</v>
      </c>
    </row>
    <row r="133" spans="1:15" ht="14.25" customHeight="1">
      <c r="A133" s="54">
        <v>43962</v>
      </c>
      <c r="B133" s="19">
        <v>2.02</v>
      </c>
      <c r="C133" s="19">
        <v>2.0119199999999999</v>
      </c>
      <c r="D133" s="19">
        <v>2.0078800000000001</v>
      </c>
      <c r="E133" s="19">
        <v>1.7957799999999999</v>
      </c>
      <c r="F133" s="19">
        <v>2.0240399999999998</v>
      </c>
      <c r="G133" s="19">
        <v>2.0523199999999999</v>
      </c>
      <c r="H133" s="19">
        <v>1.8584000000000001</v>
      </c>
      <c r="I133" s="19">
        <v>2.0139319200000001</v>
      </c>
      <c r="J133" s="19">
        <v>2.1008</v>
      </c>
      <c r="K133" s="19">
        <v>2.0118957599999998</v>
      </c>
      <c r="L133" s="19">
        <v>2.0130400000000002</v>
      </c>
      <c r="M133" s="19">
        <v>1.68872</v>
      </c>
      <c r="N133" s="19">
        <v>2.0341521199999999</v>
      </c>
      <c r="O133" s="19">
        <v>2.0220199999999999</v>
      </c>
    </row>
    <row r="134" spans="1:15" ht="14.25" customHeight="1">
      <c r="A134" s="54">
        <v>43963</v>
      </c>
      <c r="B134" s="19">
        <v>1.02</v>
      </c>
      <c r="C134" s="19">
        <v>1.0159199999999999</v>
      </c>
      <c r="D134" s="19">
        <v>1.0138799999999999</v>
      </c>
      <c r="E134" s="19">
        <v>0.90678000000000003</v>
      </c>
      <c r="F134" s="19">
        <v>1.0220400000000001</v>
      </c>
      <c r="G134" s="19">
        <v>1.0363199999999999</v>
      </c>
      <c r="H134" s="19">
        <v>0.93840000000000001</v>
      </c>
      <c r="I134" s="19">
        <v>1.0169359200000001</v>
      </c>
      <c r="J134" s="19">
        <v>1.01308</v>
      </c>
      <c r="K134" s="19">
        <v>1.0159077599999999</v>
      </c>
      <c r="L134" s="19">
        <v>1.0404</v>
      </c>
      <c r="M134" s="19">
        <v>0.85272000000000003</v>
      </c>
      <c r="N134" s="19">
        <v>1.0271461200000001</v>
      </c>
      <c r="O134" s="19">
        <v>1.02102</v>
      </c>
    </row>
    <row r="135" spans="1:15" ht="14.25" customHeight="1">
      <c r="A135" s="54">
        <v>43964</v>
      </c>
      <c r="B135" s="19">
        <v>0.85000000000000009</v>
      </c>
      <c r="C135" s="19">
        <v>0.84660000000000013</v>
      </c>
      <c r="D135" s="19">
        <v>0.8449000000000001</v>
      </c>
      <c r="E135" s="19">
        <v>0.75565000000000004</v>
      </c>
      <c r="F135" s="19">
        <v>0.85170000000000001</v>
      </c>
      <c r="G135" s="19">
        <v>0.86360000000000015</v>
      </c>
      <c r="H135" s="19">
        <v>0.78200000000000014</v>
      </c>
      <c r="I135" s="19">
        <v>0.84744659999999994</v>
      </c>
      <c r="J135" s="19">
        <v>0.88400000000000012</v>
      </c>
      <c r="K135" s="19">
        <v>0.84658980000000006</v>
      </c>
      <c r="L135" s="19">
        <v>0.8670000000000001</v>
      </c>
      <c r="M135" s="19">
        <v>0.71060000000000001</v>
      </c>
      <c r="N135" s="19">
        <v>0.85595509999999997</v>
      </c>
      <c r="O135" s="19">
        <v>0.85085</v>
      </c>
    </row>
    <row r="136" spans="1:15" ht="14.25" customHeight="1">
      <c r="A136" s="54">
        <v>43965</v>
      </c>
      <c r="B136" s="19">
        <v>2.5199999999999991</v>
      </c>
      <c r="C136" s="19">
        <v>2.5099199999999993</v>
      </c>
      <c r="D136" s="19">
        <v>2.5048799999999991</v>
      </c>
      <c r="E136" s="19">
        <v>2.2402799999999994</v>
      </c>
      <c r="F136" s="19">
        <v>2.130064</v>
      </c>
      <c r="G136" s="19">
        <v>2.5130319999999999</v>
      </c>
      <c r="H136" s="19">
        <v>2.3184</v>
      </c>
      <c r="I136" s="19">
        <v>2.5133599200000001</v>
      </c>
      <c r="J136" s="19">
        <v>2.625</v>
      </c>
      <c r="K136" s="19">
        <v>2.5098897599999992</v>
      </c>
      <c r="L136" s="19">
        <v>2.5703999999999994</v>
      </c>
      <c r="M136" s="19">
        <v>2.1067200000000001</v>
      </c>
      <c r="N136" s="19">
        <v>2.130765512</v>
      </c>
      <c r="O136" s="19">
        <v>2.5225199999999988</v>
      </c>
    </row>
    <row r="137" spans="1:15" ht="14.25" customHeight="1">
      <c r="A137" s="54">
        <v>43966</v>
      </c>
      <c r="B137" s="19">
        <v>2.8699999999999988</v>
      </c>
      <c r="C137" s="19">
        <v>2.8585199999999986</v>
      </c>
      <c r="D137" s="19">
        <v>2.8527799999999988</v>
      </c>
      <c r="E137" s="19">
        <v>2.5514299999999999</v>
      </c>
      <c r="F137" s="19">
        <v>2.8757399999999986</v>
      </c>
      <c r="G137" s="19">
        <v>2.9159199999999998</v>
      </c>
      <c r="H137" s="19">
        <v>2.6403999999999992</v>
      </c>
      <c r="I137" s="19">
        <v>2.8613785200000001</v>
      </c>
      <c r="J137" s="19">
        <v>2.984799999999999</v>
      </c>
      <c r="K137" s="19">
        <v>2.8584855599999988</v>
      </c>
      <c r="L137" s="19">
        <v>2.9273999999999987</v>
      </c>
      <c r="M137" s="19">
        <v>2.399319999999999</v>
      </c>
      <c r="N137" s="19">
        <v>2.89010722</v>
      </c>
      <c r="O137" s="19">
        <v>2.8728699999999985</v>
      </c>
    </row>
    <row r="138" spans="1:15" ht="14.25" customHeight="1">
      <c r="A138" s="54">
        <v>43967</v>
      </c>
      <c r="B138" s="19">
        <v>3.12</v>
      </c>
      <c r="C138" s="19">
        <v>3.1075200000000001</v>
      </c>
      <c r="D138" s="19">
        <v>3.13028</v>
      </c>
      <c r="E138" s="19">
        <v>2.7736800000000001</v>
      </c>
      <c r="F138" s="19">
        <v>3.1262400000000001</v>
      </c>
      <c r="G138" s="19">
        <v>3.1699199999999998</v>
      </c>
      <c r="H138" s="19">
        <v>2.8704000000000001</v>
      </c>
      <c r="I138" s="19">
        <v>3.1106306199999998</v>
      </c>
      <c r="J138" s="19">
        <v>3.2448000000000001</v>
      </c>
      <c r="K138" s="19">
        <v>3.1074825599999998</v>
      </c>
      <c r="L138" s="19">
        <v>3.1823999999999999</v>
      </c>
      <c r="M138" s="19">
        <v>2.1308319999999998</v>
      </c>
      <c r="N138" s="19">
        <v>3.1418587200000001</v>
      </c>
      <c r="O138" s="19">
        <v>3.1231200000000001</v>
      </c>
    </row>
    <row r="139" spans="1:15" ht="14.25" customHeight="1">
      <c r="A139" s="54">
        <v>43968</v>
      </c>
      <c r="B139" s="19">
        <v>4.22</v>
      </c>
      <c r="C139" s="19">
        <v>4.2031200000000002</v>
      </c>
      <c r="D139" s="19">
        <v>4.2226800000000004</v>
      </c>
      <c r="E139" s="19">
        <v>3.7515800000000001</v>
      </c>
      <c r="F139" s="19">
        <v>4.22844</v>
      </c>
      <c r="G139" s="19">
        <v>4.2875199999999998</v>
      </c>
      <c r="H139" s="19">
        <v>3.8824000000000001</v>
      </c>
      <c r="I139" s="19">
        <v>4.2283231199999998</v>
      </c>
      <c r="J139" s="19">
        <v>4.3887999999999998</v>
      </c>
      <c r="K139" s="19">
        <v>4.2030693599999998</v>
      </c>
      <c r="L139" s="19">
        <v>4.3044000000000002</v>
      </c>
      <c r="M139" s="19">
        <v>3.5279199999999995</v>
      </c>
      <c r="N139" s="19">
        <v>4.3355613020000003</v>
      </c>
      <c r="O139" s="19">
        <v>4.2335200000000004</v>
      </c>
    </row>
    <row r="140" spans="1:15" ht="14.25" customHeight="1">
      <c r="A140" s="54">
        <v>43969</v>
      </c>
      <c r="B140" s="19">
        <v>5.2900000000000018</v>
      </c>
      <c r="C140" s="19">
        <v>5.2688400000000017</v>
      </c>
      <c r="D140" s="19">
        <v>5.30626</v>
      </c>
      <c r="E140" s="19">
        <v>4.7028100000000004</v>
      </c>
      <c r="F140" s="19">
        <v>5.3005800000000018</v>
      </c>
      <c r="G140" s="19">
        <v>5.3746400000000021</v>
      </c>
      <c r="H140" s="19">
        <v>4.8668000000000022</v>
      </c>
      <c r="I140" s="19">
        <v>5.2741088400000002</v>
      </c>
      <c r="J140" s="19">
        <v>5.5015999999999998</v>
      </c>
      <c r="K140" s="19">
        <v>5.2687765200000021</v>
      </c>
      <c r="L140" s="19">
        <v>5.3958000000000022</v>
      </c>
      <c r="M140" s="19">
        <v>4.4224400000000017</v>
      </c>
      <c r="N140" s="19">
        <v>5.3270618000000001</v>
      </c>
      <c r="O140" s="19">
        <v>5.2952900000000014</v>
      </c>
    </row>
    <row r="141" spans="1:15" ht="14.25" customHeight="1">
      <c r="A141" s="54">
        <v>43970</v>
      </c>
      <c r="B141" s="19">
        <v>5.75</v>
      </c>
      <c r="C141" s="19">
        <v>5.7270000000000003</v>
      </c>
      <c r="D141" s="19">
        <v>5.7154999999999996</v>
      </c>
      <c r="E141" s="19">
        <v>5.1117499999999998</v>
      </c>
      <c r="F141" s="19">
        <v>5.7614999999999998</v>
      </c>
      <c r="G141" s="19">
        <v>5.8420000000000005</v>
      </c>
      <c r="H141" s="19">
        <v>5.29</v>
      </c>
      <c r="I141" s="19">
        <v>5.7327269999999988</v>
      </c>
      <c r="J141" s="19">
        <v>5.98</v>
      </c>
      <c r="K141" s="19">
        <v>5.7269310000000004</v>
      </c>
      <c r="L141" s="19">
        <v>5.8650000000000002</v>
      </c>
      <c r="M141" s="19">
        <v>4.8069999999999995</v>
      </c>
      <c r="N141" s="19">
        <v>5.7902844999999994</v>
      </c>
      <c r="O141" s="19">
        <v>5.755749999999999</v>
      </c>
    </row>
    <row r="142" spans="1:15" ht="14.25" customHeight="1">
      <c r="A142" s="24">
        <v>43971</v>
      </c>
      <c r="B142" s="19">
        <v>6.0900000000000007</v>
      </c>
      <c r="C142" s="19">
        <v>6.065640000000001</v>
      </c>
      <c r="D142" s="19">
        <v>6.0130460000000001</v>
      </c>
      <c r="E142" s="19">
        <v>5.4140100000000002</v>
      </c>
      <c r="F142" s="19">
        <v>6.1021799999999997</v>
      </c>
      <c r="G142" s="19">
        <v>6.1874399999999996</v>
      </c>
      <c r="H142" s="19">
        <v>5.13028</v>
      </c>
      <c r="I142" s="19">
        <v>6.0717056400000002</v>
      </c>
      <c r="J142" s="19">
        <v>6.3336000000000006</v>
      </c>
      <c r="K142" s="19">
        <v>6.0655669200000002</v>
      </c>
      <c r="L142" s="19">
        <v>6.2118000000000002</v>
      </c>
      <c r="M142" s="19">
        <v>5.09124</v>
      </c>
      <c r="N142" s="19">
        <v>6.1326665399999998</v>
      </c>
      <c r="O142" s="19">
        <v>6.0913089999999999</v>
      </c>
    </row>
    <row r="143" spans="1:15" ht="14.25" customHeight="1">
      <c r="A143" s="54">
        <v>43972</v>
      </c>
      <c r="B143" s="19">
        <v>5.13</v>
      </c>
      <c r="C143" s="19">
        <v>5.1094799999999996</v>
      </c>
      <c r="D143" s="19">
        <v>5.0992200000000016</v>
      </c>
      <c r="E143" s="19">
        <v>4.5130569999999999</v>
      </c>
      <c r="F143" s="19">
        <v>5.1402599999999996</v>
      </c>
      <c r="G143" s="19">
        <v>5.2125000000000004</v>
      </c>
      <c r="H143" s="19">
        <v>4.7195999999999998</v>
      </c>
      <c r="I143" s="19">
        <v>5.1145894800000002</v>
      </c>
      <c r="J143" s="19">
        <v>5.3352000000000022</v>
      </c>
      <c r="K143" s="19">
        <v>5.1094184399999998</v>
      </c>
      <c r="L143" s="19">
        <v>5.2326000000000015</v>
      </c>
      <c r="M143" s="19">
        <v>4.2886800000000012</v>
      </c>
      <c r="N143" s="19">
        <v>5.1659407799999997</v>
      </c>
      <c r="O143" s="19">
        <v>5.1351300000000002</v>
      </c>
    </row>
    <row r="144" spans="1:15" ht="14.25" customHeight="1">
      <c r="A144" s="24">
        <v>43973</v>
      </c>
      <c r="B144" s="19">
        <v>4.8500000000000005</v>
      </c>
      <c r="C144" s="19">
        <v>4.8306000000000004</v>
      </c>
      <c r="D144" s="19">
        <v>4.8223000000000003</v>
      </c>
      <c r="E144" s="19">
        <v>4.3116500000000002</v>
      </c>
      <c r="F144" s="19">
        <v>4.8597000000000001</v>
      </c>
      <c r="G144" s="19">
        <v>4.9276000000000009</v>
      </c>
      <c r="H144" s="19">
        <v>4.4620000000000006</v>
      </c>
      <c r="I144" s="19">
        <v>4.8354305999999996</v>
      </c>
      <c r="J144" s="19">
        <v>5.0440000000000005</v>
      </c>
      <c r="K144" s="19">
        <v>4.8335417999999999</v>
      </c>
      <c r="L144" s="19">
        <v>4.947000000000001</v>
      </c>
      <c r="M144" s="19">
        <v>4.0546000000000006</v>
      </c>
      <c r="N144" s="19">
        <v>4.8839791000000004</v>
      </c>
      <c r="O144" s="19">
        <v>4.8548499999999999</v>
      </c>
    </row>
    <row r="145" spans="1:15" ht="14.25" customHeight="1">
      <c r="A145" s="24">
        <v>43974</v>
      </c>
      <c r="B145" s="19">
        <v>1.56</v>
      </c>
      <c r="C145" s="19">
        <v>1.5130760000000001</v>
      </c>
      <c r="D145" s="19">
        <v>1.55064</v>
      </c>
      <c r="E145" s="19">
        <v>1.3868400000000001</v>
      </c>
      <c r="F145" s="19">
        <v>1.5631200000000001</v>
      </c>
      <c r="G145" s="19">
        <v>1.5849599999999999</v>
      </c>
      <c r="H145" s="19">
        <v>1.4352</v>
      </c>
      <c r="I145" s="19">
        <v>1.55130137</v>
      </c>
      <c r="J145" s="19">
        <v>1.6224000000000001</v>
      </c>
      <c r="K145" s="19">
        <v>1.51307412</v>
      </c>
      <c r="L145" s="19">
        <v>1.5911999999999999</v>
      </c>
      <c r="M145" s="19">
        <v>1.30416</v>
      </c>
      <c r="N145" s="19">
        <v>1.5709293600000001</v>
      </c>
      <c r="O145" s="19">
        <v>1.5615600000000001</v>
      </c>
    </row>
    <row r="146" spans="1:15" ht="14.25" customHeight="1">
      <c r="A146" s="24">
        <v>43975</v>
      </c>
      <c r="B146" s="19">
        <v>4.95</v>
      </c>
      <c r="C146" s="19">
        <v>4.9302000000000001</v>
      </c>
      <c r="D146" s="19">
        <v>4.9203000000000001</v>
      </c>
      <c r="E146" s="19">
        <v>4.40055</v>
      </c>
      <c r="F146" s="19">
        <v>4.9599000000000002</v>
      </c>
      <c r="G146" s="19">
        <v>5.0292000000000003</v>
      </c>
      <c r="H146" s="19">
        <v>4.5540000000000003</v>
      </c>
      <c r="I146" s="19">
        <v>4.9351301999999997</v>
      </c>
      <c r="J146" s="19">
        <v>5.1479999999999997</v>
      </c>
      <c r="K146" s="19">
        <v>4.9301405999999997</v>
      </c>
      <c r="L146" s="19">
        <v>5.0490000000000004</v>
      </c>
      <c r="M146" s="19">
        <v>4.1382000000000003</v>
      </c>
      <c r="N146" s="19">
        <v>4.9846796999999992</v>
      </c>
      <c r="O146" s="19">
        <v>4.9549499999999993</v>
      </c>
    </row>
    <row r="147" spans="1:15" ht="14.25" customHeight="1">
      <c r="A147" s="24">
        <v>43976</v>
      </c>
      <c r="B147" s="19">
        <v>5.79</v>
      </c>
      <c r="C147" s="19">
        <v>5.7668400000000002</v>
      </c>
      <c r="D147" s="19">
        <v>5.7552599999999998</v>
      </c>
      <c r="E147" s="19">
        <v>5.1473100000000001</v>
      </c>
      <c r="F147" s="19">
        <v>5.8015800000000004</v>
      </c>
      <c r="G147" s="19">
        <v>5.8826400000000003</v>
      </c>
      <c r="H147" s="19">
        <v>5.3268000000000004</v>
      </c>
      <c r="I147" s="19">
        <v>5.7721306840000004</v>
      </c>
      <c r="J147" s="19">
        <v>6.0223000000000004</v>
      </c>
      <c r="K147" s="19">
        <v>5.7667705199999997</v>
      </c>
      <c r="L147" s="19">
        <v>5.9058000000000002</v>
      </c>
      <c r="M147" s="19">
        <v>4.8404400000000001</v>
      </c>
      <c r="N147" s="19">
        <v>5.8335647399999999</v>
      </c>
      <c r="O147" s="19">
        <v>5.7957899999999993</v>
      </c>
    </row>
    <row r="148" spans="1:15" ht="14.25" customHeight="1">
      <c r="A148" s="24">
        <v>43977</v>
      </c>
      <c r="B148" s="19">
        <v>6.2399999999999993</v>
      </c>
      <c r="C148" s="19">
        <v>6.301304</v>
      </c>
      <c r="D148" s="19">
        <v>6.2025599999999992</v>
      </c>
      <c r="E148" s="19">
        <v>5.5473599999999994</v>
      </c>
      <c r="F148" s="19">
        <v>6.2524799999999994</v>
      </c>
      <c r="G148" s="19">
        <v>6.3398399999999997</v>
      </c>
      <c r="H148" s="19">
        <v>5.7407999999999992</v>
      </c>
      <c r="I148" s="19">
        <v>6.2282550399999996</v>
      </c>
      <c r="J148" s="19">
        <v>6.4895999999999994</v>
      </c>
      <c r="K148" s="19">
        <v>6.2289651199999998</v>
      </c>
      <c r="L148" s="19">
        <v>6.3647999999999998</v>
      </c>
      <c r="M148" s="19">
        <v>5.21814</v>
      </c>
      <c r="N148" s="19">
        <v>6.2837180400000001</v>
      </c>
      <c r="O148" s="19">
        <v>6.2462399999999985</v>
      </c>
    </row>
    <row r="149" spans="1:15" ht="14.25" customHeight="1">
      <c r="A149" s="24">
        <v>43978</v>
      </c>
      <c r="B149" s="19">
        <v>6.2799999999999994</v>
      </c>
      <c r="C149" s="19">
        <v>6.2548799999999991</v>
      </c>
      <c r="D149" s="19">
        <v>6.331302</v>
      </c>
      <c r="E149" s="19">
        <v>5.5829199999999997</v>
      </c>
      <c r="F149" s="19">
        <v>6.292559999999999</v>
      </c>
      <c r="G149" s="19">
        <v>6.3804799999999995</v>
      </c>
      <c r="H149" s="19">
        <v>5.7775999999999996</v>
      </c>
      <c r="I149" s="19">
        <v>6.2611348800000002</v>
      </c>
      <c r="J149" s="19">
        <v>6.1301199999999998</v>
      </c>
      <c r="K149" s="19">
        <v>6.2548046399999997</v>
      </c>
      <c r="L149" s="19">
        <v>6.4055999999999997</v>
      </c>
      <c r="M149" s="19">
        <v>5.3013079999999997</v>
      </c>
      <c r="N149" s="19">
        <v>6.3239976799999988</v>
      </c>
      <c r="O149" s="19">
        <v>6.2862799999999988</v>
      </c>
    </row>
    <row r="150" spans="1:15" ht="14.25" customHeight="1">
      <c r="A150" s="24">
        <v>43979</v>
      </c>
      <c r="B150" s="19">
        <v>5.91</v>
      </c>
      <c r="C150" s="19">
        <v>5.8863600000000007</v>
      </c>
      <c r="D150" s="19">
        <v>5.8745400000000014</v>
      </c>
      <c r="E150" s="19">
        <v>5.2130989999999997</v>
      </c>
      <c r="F150" s="19">
        <v>5.9218200000000003</v>
      </c>
      <c r="G150" s="19">
        <v>6.0045600000000015</v>
      </c>
      <c r="H150" s="19">
        <v>5.4372000000000016</v>
      </c>
      <c r="I150" s="19">
        <v>5.8922463600000006</v>
      </c>
      <c r="J150" s="19">
        <v>6.1463999999999999</v>
      </c>
      <c r="K150" s="19">
        <v>5.8862890800000018</v>
      </c>
      <c r="L150" s="19">
        <v>6.0282000000000009</v>
      </c>
      <c r="M150" s="19">
        <v>4.9407600000000009</v>
      </c>
      <c r="N150" s="19">
        <v>5.9514054600000001</v>
      </c>
      <c r="O150" s="19">
        <v>5.9159100000000002</v>
      </c>
    </row>
    <row r="151" spans="1:15" ht="14.25" customHeight="1">
      <c r="A151" s="24">
        <v>43980</v>
      </c>
      <c r="B151" s="19">
        <v>6.57</v>
      </c>
      <c r="C151" s="19">
        <v>6.5437200000000004</v>
      </c>
      <c r="D151" s="19">
        <v>6.1303580000000002</v>
      </c>
      <c r="E151" s="19">
        <v>5.8407300000000006</v>
      </c>
      <c r="F151" s="19">
        <v>6.5831400000000002</v>
      </c>
      <c r="G151" s="19">
        <v>6.6751199999999997</v>
      </c>
      <c r="H151" s="19">
        <v>6.0444000000000004</v>
      </c>
      <c r="I151" s="19">
        <v>6.5502637199999993</v>
      </c>
      <c r="J151" s="19">
        <v>6.8328000000000007</v>
      </c>
      <c r="K151" s="19">
        <v>6.54364116</v>
      </c>
      <c r="L151" s="19">
        <v>6.7013999999999996</v>
      </c>
      <c r="M151" s="19">
        <v>5.4925199999999998</v>
      </c>
      <c r="N151" s="19">
        <v>6.611302942</v>
      </c>
      <c r="O151" s="19">
        <v>6.5765699999999994</v>
      </c>
    </row>
    <row r="152" spans="1:15" ht="14.25" customHeight="1">
      <c r="A152" s="24">
        <v>43981</v>
      </c>
      <c r="B152" s="19">
        <v>5.6899999999999995</v>
      </c>
      <c r="C152" s="19">
        <v>5.6672399999999996</v>
      </c>
      <c r="D152" s="19">
        <v>5.6558599999999997</v>
      </c>
      <c r="E152" s="19">
        <v>5.0584100000000003</v>
      </c>
      <c r="F152" s="19">
        <v>5.7013800000000003</v>
      </c>
      <c r="G152" s="19">
        <v>5.78104</v>
      </c>
      <c r="H152" s="19">
        <v>5.2347999999999999</v>
      </c>
      <c r="I152" s="19">
        <v>5.6729072399999989</v>
      </c>
      <c r="J152" s="19">
        <v>5.9176000000000002</v>
      </c>
      <c r="K152" s="19">
        <v>5.6671717199999998</v>
      </c>
      <c r="L152" s="19">
        <v>5.8037999999999998</v>
      </c>
      <c r="M152" s="19">
        <v>4.7568399999999995</v>
      </c>
      <c r="N152" s="19">
        <v>5.7298641400000001</v>
      </c>
      <c r="O152" s="19">
        <v>5.695689999999999</v>
      </c>
    </row>
    <row r="153" spans="1:15" ht="14.25" customHeight="1">
      <c r="A153" s="54">
        <v>43982</v>
      </c>
      <c r="B153" s="19">
        <v>5.71</v>
      </c>
      <c r="C153" s="19">
        <v>5.6871600000000004</v>
      </c>
      <c r="D153" s="19">
        <v>5.6757400000000011</v>
      </c>
      <c r="E153" s="19">
        <v>5.0761900000000004</v>
      </c>
      <c r="F153" s="19">
        <v>5.7228199999999996</v>
      </c>
      <c r="G153" s="19">
        <v>5.8013599999999999</v>
      </c>
      <c r="H153" s="19">
        <v>5.2130200000000002</v>
      </c>
      <c r="I153" s="19">
        <v>5.6928471600000004</v>
      </c>
      <c r="J153" s="19">
        <v>5.9384000000000015</v>
      </c>
      <c r="K153" s="19">
        <v>5.6870914800000003</v>
      </c>
      <c r="L153" s="19">
        <v>5.8334999999999999</v>
      </c>
      <c r="M153" s="19">
        <v>4.7735600000000007</v>
      </c>
      <c r="N153" s="19">
        <v>5.7500042600000008</v>
      </c>
      <c r="O153" s="19">
        <v>5.7157099999999996</v>
      </c>
    </row>
    <row r="154" spans="1:15" ht="14.25" customHeight="1">
      <c r="A154" s="54">
        <v>43983</v>
      </c>
      <c r="B154" s="19">
        <v>4.13</v>
      </c>
      <c r="C154" s="19">
        <v>4.11348</v>
      </c>
      <c r="D154" s="19">
        <v>4.1052200000000001</v>
      </c>
      <c r="E154" s="19">
        <v>3.67157</v>
      </c>
      <c r="F154" s="19">
        <v>4.1382599999999998</v>
      </c>
      <c r="G154" s="19">
        <v>4.1913080000000003</v>
      </c>
      <c r="H154" s="19">
        <v>3.7995999999999999</v>
      </c>
      <c r="I154" s="19">
        <v>4.11759348</v>
      </c>
      <c r="J154" s="19">
        <v>4.2952000000000004</v>
      </c>
      <c r="K154" s="19">
        <v>4.1134304400000001</v>
      </c>
      <c r="L154" s="19">
        <v>4.2126000000000001</v>
      </c>
      <c r="M154" s="19">
        <v>3.45268</v>
      </c>
      <c r="N154" s="19">
        <v>4.1589347800000001</v>
      </c>
      <c r="O154" s="19">
        <v>4.1341299999999999</v>
      </c>
    </row>
    <row r="155" spans="1:15" ht="14.25" customHeight="1">
      <c r="A155" s="24">
        <v>43984</v>
      </c>
      <c r="B155" s="19">
        <v>4.7900000000000009</v>
      </c>
      <c r="C155" s="19">
        <v>4.7708400000000006</v>
      </c>
      <c r="D155" s="19">
        <v>4.76126</v>
      </c>
      <c r="E155" s="19">
        <v>4.3063099999999999</v>
      </c>
      <c r="F155" s="19">
        <v>4.7995800000000006</v>
      </c>
      <c r="G155" s="19">
        <v>4.8666400000000012</v>
      </c>
      <c r="H155" s="19">
        <v>4.4068000000000014</v>
      </c>
      <c r="I155" s="19">
        <v>4.7756108399999997</v>
      </c>
      <c r="J155" s="19">
        <v>4.9816000000000003</v>
      </c>
      <c r="K155" s="19">
        <v>4.7707825200000009</v>
      </c>
      <c r="L155" s="19">
        <v>4.8858000000000006</v>
      </c>
      <c r="M155" s="19">
        <v>4.0044400000000007</v>
      </c>
      <c r="N155" s="19">
        <v>4.83355874</v>
      </c>
      <c r="O155" s="19">
        <v>4.7947900000000008</v>
      </c>
    </row>
    <row r="156" spans="1:15" ht="14.25" customHeight="1">
      <c r="A156" s="24">
        <v>43985</v>
      </c>
      <c r="B156" s="19">
        <v>4.63</v>
      </c>
      <c r="C156" s="19">
        <v>4.6114800000000002</v>
      </c>
      <c r="D156" s="19">
        <v>4.1302500000000002</v>
      </c>
      <c r="E156" s="19">
        <v>4.111307</v>
      </c>
      <c r="F156" s="19">
        <v>4.6392600000000002</v>
      </c>
      <c r="G156" s="19">
        <v>4.7040800000000003</v>
      </c>
      <c r="H156" s="19">
        <v>4.2595999999999998</v>
      </c>
      <c r="I156" s="19">
        <v>4.6113091400000004</v>
      </c>
      <c r="J156" s="19">
        <v>4.8151999999999999</v>
      </c>
      <c r="K156" s="19">
        <v>4.6114244400000004</v>
      </c>
      <c r="L156" s="19">
        <v>4.7225999999999999</v>
      </c>
      <c r="M156" s="19">
        <v>3.8706799999999997</v>
      </c>
      <c r="N156" s="19">
        <v>4.6630677800000004</v>
      </c>
      <c r="O156" s="19">
        <v>4.6346299999999996</v>
      </c>
    </row>
    <row r="157" spans="1:15" ht="14.25" customHeight="1">
      <c r="A157" s="24">
        <v>43986</v>
      </c>
      <c r="B157" s="19">
        <v>2.4999999999999996</v>
      </c>
      <c r="C157" s="19">
        <v>2.4899999999999998</v>
      </c>
      <c r="D157" s="19">
        <v>2.4849999999999994</v>
      </c>
      <c r="E157" s="19">
        <v>2.3065000000000002</v>
      </c>
      <c r="F157" s="19">
        <v>2.5049999999999994</v>
      </c>
      <c r="G157" s="19">
        <v>2.5399999999999996</v>
      </c>
      <c r="H157" s="19">
        <v>2.2999999999999998</v>
      </c>
      <c r="I157" s="19">
        <v>2.49335</v>
      </c>
      <c r="J157" s="19">
        <v>2.5999999999999996</v>
      </c>
      <c r="K157" s="19">
        <v>2.4899699999999996</v>
      </c>
      <c r="L157" s="19">
        <v>2.5499999999999994</v>
      </c>
      <c r="M157" s="19">
        <v>2.0899999999999994</v>
      </c>
      <c r="N157" s="19">
        <v>2.5175149999999999</v>
      </c>
      <c r="O157" s="19">
        <v>2.5024999999999991</v>
      </c>
    </row>
    <row r="158" spans="1:15" ht="14.25" customHeight="1">
      <c r="A158" s="24">
        <v>43987</v>
      </c>
      <c r="B158" s="19">
        <v>1.36</v>
      </c>
      <c r="C158" s="19">
        <v>1.35456</v>
      </c>
      <c r="D158" s="19">
        <v>1.3518399999999999</v>
      </c>
      <c r="E158" s="19">
        <v>1.2230399999999999</v>
      </c>
      <c r="F158" s="19">
        <v>1.3627199999999999</v>
      </c>
      <c r="G158" s="19">
        <v>1.3817600000000001</v>
      </c>
      <c r="H158" s="19">
        <v>1.2762</v>
      </c>
      <c r="I158" s="19">
        <v>1.35591456</v>
      </c>
      <c r="J158" s="19">
        <v>1.4144000000000001</v>
      </c>
      <c r="K158" s="19">
        <v>1.3545436799999999</v>
      </c>
      <c r="L158" s="19">
        <v>1.3872</v>
      </c>
      <c r="M158" s="19">
        <v>1.13696</v>
      </c>
      <c r="N158" s="19">
        <v>1.36952816</v>
      </c>
      <c r="O158" s="19">
        <v>1.3613599999999999</v>
      </c>
    </row>
    <row r="159" spans="1:15" ht="14.25" customHeight="1">
      <c r="A159" s="24">
        <v>43988</v>
      </c>
      <c r="B159" s="19">
        <v>1.36</v>
      </c>
      <c r="C159" s="19">
        <v>1.35456</v>
      </c>
      <c r="D159" s="19">
        <v>1.3518399999999999</v>
      </c>
      <c r="E159" s="19">
        <v>1.2230399999999999</v>
      </c>
      <c r="F159" s="19">
        <v>1.3627199999999999</v>
      </c>
      <c r="G159" s="19">
        <v>1.3817600000000001</v>
      </c>
      <c r="H159" s="19">
        <v>1.2762</v>
      </c>
      <c r="I159" s="19">
        <v>1.35591456</v>
      </c>
      <c r="J159" s="19">
        <v>1.4144000000000001</v>
      </c>
      <c r="K159" s="19">
        <v>1.3545436799999999</v>
      </c>
      <c r="L159" s="19">
        <v>1.3872</v>
      </c>
      <c r="M159" s="19">
        <v>1.13696</v>
      </c>
      <c r="N159" s="19">
        <v>1.36952816</v>
      </c>
      <c r="O159" s="19">
        <v>1.3613599999999999</v>
      </c>
    </row>
    <row r="160" spans="1:15" ht="14.25" customHeight="1">
      <c r="A160" s="24">
        <v>43989</v>
      </c>
      <c r="B160" s="19">
        <v>2.8899999999999997</v>
      </c>
      <c r="C160" s="19">
        <v>2.8784399999999999</v>
      </c>
      <c r="D160" s="19">
        <v>2.8726599999999998</v>
      </c>
      <c r="E160" s="19">
        <v>2.56921</v>
      </c>
      <c r="F160" s="19">
        <v>2.8957799999999998</v>
      </c>
      <c r="G160" s="19">
        <v>2.9362399999999997</v>
      </c>
      <c r="H160" s="19">
        <v>2.6587999999999998</v>
      </c>
      <c r="I160" s="19">
        <v>2.8813184399999998</v>
      </c>
      <c r="J160" s="19">
        <v>3.0055999999999998</v>
      </c>
      <c r="K160" s="19">
        <v>2.8784013019999999</v>
      </c>
      <c r="L160" s="19">
        <v>2.9477999999999995</v>
      </c>
      <c r="M160" s="19">
        <v>2.4113039999999999</v>
      </c>
      <c r="N160" s="19">
        <v>2.9102473400000002</v>
      </c>
      <c r="O160" s="19">
        <v>2.8928899999999995</v>
      </c>
    </row>
    <row r="161" spans="1:15" ht="14.25" customHeight="1">
      <c r="A161" s="24">
        <v>43990</v>
      </c>
      <c r="B161" s="19">
        <v>2.52</v>
      </c>
      <c r="C161" s="19">
        <v>2.5099200000000002</v>
      </c>
      <c r="D161" s="19">
        <v>2.50488</v>
      </c>
      <c r="E161" s="19">
        <v>2.2402799999999998</v>
      </c>
      <c r="F161" s="19">
        <v>2.130064</v>
      </c>
      <c r="G161" s="19">
        <v>2.5130319999999999</v>
      </c>
      <c r="H161" s="19">
        <v>2.3184</v>
      </c>
      <c r="I161" s="19">
        <v>2.5133599200000001</v>
      </c>
      <c r="J161" s="19">
        <v>2.625</v>
      </c>
      <c r="K161" s="19">
        <v>2.5098897600000001</v>
      </c>
      <c r="L161" s="19">
        <v>2.5704000000000002</v>
      </c>
      <c r="M161" s="19">
        <v>2.1067200000000001</v>
      </c>
      <c r="N161" s="19">
        <v>2.130765512</v>
      </c>
      <c r="O161" s="19">
        <v>2.5225199999999997</v>
      </c>
    </row>
    <row r="162" spans="1:15" ht="14.25" customHeight="1">
      <c r="A162" s="24">
        <v>43991</v>
      </c>
      <c r="B162" s="19">
        <v>2.19</v>
      </c>
      <c r="C162" s="19">
        <v>2.1812399999999998</v>
      </c>
      <c r="D162" s="19">
        <v>2.17686</v>
      </c>
      <c r="E162" s="19">
        <v>1.9469099999999999</v>
      </c>
      <c r="F162" s="19">
        <v>2.2223799999999998</v>
      </c>
      <c r="G162" s="19">
        <v>2.2306400000000002</v>
      </c>
      <c r="H162" s="19">
        <v>2.0148000000000001</v>
      </c>
      <c r="I162" s="19">
        <v>2.1834212399999999</v>
      </c>
      <c r="J162" s="19">
        <v>2.2775999999999996</v>
      </c>
      <c r="K162" s="19">
        <v>2.1812137200000001</v>
      </c>
      <c r="L162" s="19">
        <v>2.2337999999999996</v>
      </c>
      <c r="M162" s="19">
        <v>1.83084</v>
      </c>
      <c r="N162" s="19">
        <v>2.2013043140000002</v>
      </c>
      <c r="O162" s="19">
        <v>2.1921900000000001</v>
      </c>
    </row>
    <row r="163" spans="1:15" ht="14.25" customHeight="1">
      <c r="A163" s="54">
        <v>43992</v>
      </c>
      <c r="B163" s="19">
        <v>2.3299999999999992</v>
      </c>
      <c r="C163" s="19">
        <v>2.320679999999999</v>
      </c>
      <c r="D163" s="19">
        <v>2.311302</v>
      </c>
      <c r="E163" s="19">
        <v>2.0713699999999999</v>
      </c>
      <c r="F163" s="19">
        <v>2.3346599999999991</v>
      </c>
      <c r="G163" s="19">
        <v>2.3672799999999992</v>
      </c>
      <c r="H163" s="19">
        <v>2.1436000000000002</v>
      </c>
      <c r="I163" s="19">
        <v>2.3230006799999989</v>
      </c>
      <c r="J163" s="19">
        <v>2.4231999999999991</v>
      </c>
      <c r="K163" s="19">
        <v>2.3206520399999992</v>
      </c>
      <c r="L163" s="19">
        <v>2.3765999999999994</v>
      </c>
      <c r="M163" s="19">
        <v>1.9478800000000001</v>
      </c>
      <c r="N163" s="19">
        <v>2.3463239799999989</v>
      </c>
      <c r="O163" s="19">
        <v>2.3323299999999989</v>
      </c>
    </row>
    <row r="164" spans="1:15" ht="14.25" customHeight="1">
      <c r="A164" s="54">
        <v>43993</v>
      </c>
      <c r="B164" s="19">
        <v>0.65</v>
      </c>
      <c r="C164" s="19">
        <v>0.64739999999999998</v>
      </c>
      <c r="D164" s="19">
        <v>0.64610000000000001</v>
      </c>
      <c r="E164" s="19">
        <v>0.57784999999999997</v>
      </c>
      <c r="F164" s="19">
        <v>0.65129999999999999</v>
      </c>
      <c r="G164" s="19">
        <v>0.61304000000000003</v>
      </c>
      <c r="H164" s="19">
        <v>0.59800000000000009</v>
      </c>
      <c r="I164" s="19">
        <v>0.64804739999999994</v>
      </c>
      <c r="J164" s="19">
        <v>0.67600000000000005</v>
      </c>
      <c r="K164" s="19">
        <v>0.64739219999999997</v>
      </c>
      <c r="L164" s="19">
        <v>0.66300000000000003</v>
      </c>
      <c r="M164" s="19">
        <v>0.54339999999999999</v>
      </c>
      <c r="N164" s="19">
        <v>0.65451309000000002</v>
      </c>
      <c r="O164" s="19">
        <v>0.65064999999999995</v>
      </c>
    </row>
    <row r="165" spans="1:15" ht="14.25" customHeight="1">
      <c r="A165" s="54">
        <v>43994</v>
      </c>
      <c r="B165" s="19">
        <v>3.59</v>
      </c>
      <c r="C165" s="19">
        <v>3.5756399999999999</v>
      </c>
      <c r="D165" s="19">
        <v>3.56846</v>
      </c>
      <c r="E165" s="19">
        <v>3.1915100000000001</v>
      </c>
      <c r="F165" s="19">
        <v>3.5971799999999998</v>
      </c>
      <c r="G165" s="19">
        <v>3.64744</v>
      </c>
      <c r="H165" s="19">
        <v>3.3028</v>
      </c>
      <c r="I165" s="19">
        <v>3.57930664</v>
      </c>
      <c r="J165" s="19">
        <v>3.7336</v>
      </c>
      <c r="K165" s="19">
        <v>3.5755969200000002</v>
      </c>
      <c r="L165" s="19">
        <v>3.6617999999999999</v>
      </c>
      <c r="M165" s="19">
        <v>3.0012400000000001</v>
      </c>
      <c r="N165" s="19">
        <v>3.6151515399999998</v>
      </c>
      <c r="O165" s="19">
        <v>3.5935899999999994</v>
      </c>
    </row>
    <row r="166" spans="1:15" ht="14.25" customHeight="1">
      <c r="A166" s="54">
        <v>43995</v>
      </c>
      <c r="B166" s="19">
        <v>2.89</v>
      </c>
      <c r="C166" s="19">
        <v>2.8784400000000003</v>
      </c>
      <c r="D166" s="19">
        <v>2.8726600000000002</v>
      </c>
      <c r="E166" s="19">
        <v>2.56921</v>
      </c>
      <c r="F166" s="19">
        <v>2.8957800000000002</v>
      </c>
      <c r="G166" s="19">
        <v>2.9362400000000002</v>
      </c>
      <c r="H166" s="19">
        <v>2.6588000000000003</v>
      </c>
      <c r="I166" s="19">
        <v>2.8813184399999998</v>
      </c>
      <c r="J166" s="19">
        <v>3.0056000000000003</v>
      </c>
      <c r="K166" s="19">
        <v>2.8784013019999999</v>
      </c>
      <c r="L166" s="19">
        <v>2.9478</v>
      </c>
      <c r="M166" s="19">
        <v>2.4113039999999999</v>
      </c>
      <c r="N166" s="19">
        <v>2.9102473400000002</v>
      </c>
      <c r="O166" s="19">
        <v>2.89289</v>
      </c>
    </row>
    <row r="167" spans="1:15" ht="14.25" customHeight="1">
      <c r="A167" s="54">
        <v>43996</v>
      </c>
      <c r="B167" s="19">
        <v>3.2599999999999993</v>
      </c>
      <c r="C167" s="19">
        <v>3.2469599999999992</v>
      </c>
      <c r="D167" s="19">
        <v>3.2404399999999995</v>
      </c>
      <c r="E167" s="19">
        <v>2.8981400000000002</v>
      </c>
      <c r="F167" s="19">
        <v>3.2665199999999994</v>
      </c>
      <c r="G167" s="19">
        <v>3.31223</v>
      </c>
      <c r="H167" s="19">
        <v>2.9991999999999996</v>
      </c>
      <c r="I167" s="19">
        <v>3.3062069599999999</v>
      </c>
      <c r="J167" s="19">
        <v>3.3903999999999996</v>
      </c>
      <c r="K167" s="19">
        <v>3.2469306800000002</v>
      </c>
      <c r="L167" s="19">
        <v>3.3251999999999993</v>
      </c>
      <c r="M167" s="19">
        <v>2.7213059999999998</v>
      </c>
      <c r="N167" s="19">
        <v>3.2828395599999989</v>
      </c>
      <c r="O167" s="19">
        <v>3.2632599999999989</v>
      </c>
    </row>
    <row r="168" spans="1:15" ht="14.25" customHeight="1">
      <c r="A168" s="54">
        <v>43997</v>
      </c>
      <c r="B168" s="19">
        <v>3.2199999999999998</v>
      </c>
      <c r="C168" s="19">
        <v>3.2281200000000001</v>
      </c>
      <c r="D168" s="19">
        <v>3.2006799999999997</v>
      </c>
      <c r="E168" s="19">
        <v>2.8630599999999999</v>
      </c>
      <c r="F168" s="19">
        <v>3.2264399999999998</v>
      </c>
      <c r="G168" s="19">
        <v>3.2715200000000002</v>
      </c>
      <c r="H168" s="19">
        <v>2.9623999999999997</v>
      </c>
      <c r="I168" s="19">
        <v>3.2103271200000001</v>
      </c>
      <c r="J168" s="19">
        <v>3.3487999999999998</v>
      </c>
      <c r="K168" s="19">
        <v>3.22808136</v>
      </c>
      <c r="L168" s="19">
        <v>3.2843999999999998</v>
      </c>
      <c r="M168" s="19">
        <v>2.6919200000000001</v>
      </c>
      <c r="N168" s="19">
        <v>3.3355593200000002</v>
      </c>
      <c r="O168" s="19">
        <v>3.2232199999999995</v>
      </c>
    </row>
    <row r="169" spans="1:15" ht="14.25" customHeight="1">
      <c r="A169" s="54">
        <v>43998</v>
      </c>
      <c r="B169" s="19">
        <v>2.9899999999999993</v>
      </c>
      <c r="C169" s="19">
        <v>2.9780399999999991</v>
      </c>
      <c r="D169" s="19">
        <v>2.9720599999999995</v>
      </c>
      <c r="E169" s="19">
        <v>2.6581100000000002</v>
      </c>
      <c r="F169" s="19">
        <v>2.9959799999999994</v>
      </c>
      <c r="G169" s="19">
        <v>3.0378399999999992</v>
      </c>
      <c r="H169" s="19">
        <v>2.7507999999999995</v>
      </c>
      <c r="I169" s="19">
        <v>2.9813087399999998</v>
      </c>
      <c r="J169" s="19">
        <v>3.1095999999999999</v>
      </c>
      <c r="K169" s="19">
        <v>2.97800412</v>
      </c>
      <c r="L169" s="19">
        <v>3.0497999999999994</v>
      </c>
      <c r="M169" s="19">
        <v>2.4996399999999994</v>
      </c>
      <c r="N169" s="19">
        <v>3.0109479399999999</v>
      </c>
      <c r="O169" s="19">
        <v>2.9929899999999989</v>
      </c>
    </row>
    <row r="170" spans="1:15" ht="14.25" customHeight="1">
      <c r="A170" s="54">
        <v>43999</v>
      </c>
      <c r="B170" s="19">
        <v>2.34</v>
      </c>
      <c r="C170" s="19">
        <v>2.3306399999999998</v>
      </c>
      <c r="D170" s="19">
        <v>2.3259599999999998</v>
      </c>
      <c r="E170" s="19">
        <v>2.08026</v>
      </c>
      <c r="F170" s="19">
        <v>2.3446799999999999</v>
      </c>
      <c r="G170" s="19">
        <v>2.37744</v>
      </c>
      <c r="H170" s="19">
        <v>2.1528</v>
      </c>
      <c r="I170" s="19">
        <v>2.3329706399999997</v>
      </c>
      <c r="J170" s="19">
        <v>2.4335999999999998</v>
      </c>
      <c r="K170" s="19">
        <v>2.3306119199999999</v>
      </c>
      <c r="L170" s="19">
        <v>2.3868</v>
      </c>
      <c r="M170" s="19">
        <v>1.95624</v>
      </c>
      <c r="N170" s="19">
        <v>2.3563940399999996</v>
      </c>
      <c r="O170" s="19">
        <v>2.3423399999999996</v>
      </c>
    </row>
    <row r="171" spans="1:15" ht="14.25" customHeight="1">
      <c r="A171" s="54">
        <v>44000</v>
      </c>
      <c r="B171" s="19">
        <v>2.2999999999999998</v>
      </c>
      <c r="C171" s="19">
        <v>2.2907999999999999</v>
      </c>
      <c r="D171" s="19">
        <v>2.2862</v>
      </c>
      <c r="E171" s="19">
        <v>2.0446999999999997</v>
      </c>
      <c r="F171" s="19">
        <v>2.3045999999999998</v>
      </c>
      <c r="G171" s="19">
        <v>2.3367999999999998</v>
      </c>
      <c r="H171" s="19">
        <v>2.1160000000000001</v>
      </c>
      <c r="I171" s="19">
        <v>2.2930907999999994</v>
      </c>
      <c r="J171" s="19">
        <v>2.3919999999999999</v>
      </c>
      <c r="K171" s="19">
        <v>2.2907723999999998</v>
      </c>
      <c r="L171" s="19">
        <v>2.3459999999999996</v>
      </c>
      <c r="M171" s="19">
        <v>1.9228000000000001</v>
      </c>
      <c r="N171" s="19">
        <v>2.3161138000000001</v>
      </c>
      <c r="O171" s="19">
        <v>2.3022999999999993</v>
      </c>
    </row>
    <row r="172" spans="1:15" ht="14.25" customHeight="1">
      <c r="A172" s="54">
        <v>44001</v>
      </c>
      <c r="B172" s="19">
        <v>3.1999999999999993</v>
      </c>
      <c r="C172" s="19">
        <v>3.1871999999999998</v>
      </c>
      <c r="D172" s="19">
        <v>3.1878000000000002</v>
      </c>
      <c r="E172" s="19">
        <v>2.8447999999999993</v>
      </c>
      <c r="F172" s="19">
        <v>3.2063999999999995</v>
      </c>
      <c r="G172" s="19">
        <v>3.2761999999999998</v>
      </c>
      <c r="H172" s="19">
        <v>2.9439999999999995</v>
      </c>
      <c r="I172" s="19">
        <v>3.1903872</v>
      </c>
      <c r="J172" s="19">
        <v>3.3279999999999994</v>
      </c>
      <c r="K172" s="19">
        <v>3.1871616</v>
      </c>
      <c r="L172" s="19">
        <v>3.2639999999999993</v>
      </c>
      <c r="M172" s="19">
        <v>2.6751999999999994</v>
      </c>
      <c r="N172" s="19">
        <v>3.3064192000000001</v>
      </c>
      <c r="O172" s="19">
        <v>3.2031999999999989</v>
      </c>
    </row>
    <row r="173" spans="1:15" ht="14.25" customHeight="1">
      <c r="A173" s="24">
        <v>44002</v>
      </c>
      <c r="B173" s="19">
        <v>4.13</v>
      </c>
      <c r="C173" s="19">
        <v>4.11348</v>
      </c>
      <c r="D173" s="19">
        <v>4.1052200000000001</v>
      </c>
      <c r="E173" s="19">
        <v>3.67157</v>
      </c>
      <c r="F173" s="19">
        <v>4.1382599999999998</v>
      </c>
      <c r="G173" s="19">
        <v>4.1913080000000003</v>
      </c>
      <c r="H173" s="19">
        <v>3.7996000000000008</v>
      </c>
      <c r="I173" s="19">
        <v>4.11759348</v>
      </c>
      <c r="J173" s="19">
        <v>4.2952000000000012</v>
      </c>
      <c r="K173" s="19">
        <v>4.1134304400000001</v>
      </c>
      <c r="L173" s="19">
        <v>4.2126000000000001</v>
      </c>
      <c r="M173" s="19">
        <v>3.4526800000000004</v>
      </c>
      <c r="N173" s="19">
        <v>4.1589347800000001</v>
      </c>
      <c r="O173" s="19">
        <v>4.1341299999999999</v>
      </c>
    </row>
    <row r="174" spans="1:15" ht="14.25" customHeight="1">
      <c r="A174" s="54">
        <v>44003</v>
      </c>
      <c r="B174" s="19">
        <v>2.76</v>
      </c>
      <c r="C174" s="19">
        <v>2.7489599999999998</v>
      </c>
      <c r="D174" s="19">
        <v>2.7434399999999997</v>
      </c>
      <c r="E174" s="19">
        <v>2.4130639999999999</v>
      </c>
      <c r="F174" s="19">
        <v>2.76552</v>
      </c>
      <c r="G174" s="19">
        <v>2.80416</v>
      </c>
      <c r="H174" s="19">
        <v>2.1309200000000001</v>
      </c>
      <c r="I174" s="19">
        <v>2.7517089600000002</v>
      </c>
      <c r="J174" s="19">
        <v>2.8704000000000001</v>
      </c>
      <c r="K174" s="19">
        <v>2.7489268799999995</v>
      </c>
      <c r="L174" s="19">
        <v>2.8151999999999999</v>
      </c>
      <c r="M174" s="19">
        <v>2.3073599999999996</v>
      </c>
      <c r="N174" s="19">
        <v>2.7793365599999995</v>
      </c>
      <c r="O174" s="19">
        <v>2.7627599999999997</v>
      </c>
    </row>
    <row r="175" spans="1:15" ht="14.25" customHeight="1">
      <c r="A175" s="24">
        <v>44004</v>
      </c>
      <c r="B175" s="19">
        <v>4.7600000000000007</v>
      </c>
      <c r="C175" s="19">
        <v>4.7409600000000003</v>
      </c>
      <c r="D175" s="19">
        <v>4.7314400000000001</v>
      </c>
      <c r="E175" s="19">
        <v>4.2316399999999996</v>
      </c>
      <c r="F175" s="19">
        <v>4.7695200000000009</v>
      </c>
      <c r="G175" s="19">
        <v>4.8361599999999996</v>
      </c>
      <c r="H175" s="19">
        <v>4.3792000000000009</v>
      </c>
      <c r="I175" s="19">
        <v>4.7457009599999997</v>
      </c>
      <c r="J175" s="19">
        <v>4.950400000000001</v>
      </c>
      <c r="K175" s="19">
        <v>4.740902880000001</v>
      </c>
      <c r="L175" s="19">
        <v>4.8552000000000008</v>
      </c>
      <c r="M175" s="19">
        <v>3.9793600000000002</v>
      </c>
      <c r="N175" s="19">
        <v>4.7933485600000001</v>
      </c>
      <c r="O175" s="19">
        <v>4.7647599999999999</v>
      </c>
    </row>
    <row r="176" spans="1:15" ht="14.25" customHeight="1">
      <c r="A176" s="24">
        <v>44005</v>
      </c>
      <c r="B176" s="19">
        <v>5.8999999999999995</v>
      </c>
      <c r="C176" s="19">
        <v>5.8763999999999994</v>
      </c>
      <c r="D176" s="19">
        <v>5.8645999999999994</v>
      </c>
      <c r="E176" s="19">
        <v>5.2450999999999999</v>
      </c>
      <c r="F176" s="19">
        <v>5.9118000000000004</v>
      </c>
      <c r="G176" s="19">
        <v>5.9943999999999997</v>
      </c>
      <c r="H176" s="19">
        <v>5.4279999999999999</v>
      </c>
      <c r="I176" s="19">
        <v>5.8822763999999994</v>
      </c>
      <c r="J176" s="19">
        <v>6.1360000000000001</v>
      </c>
      <c r="K176" s="19">
        <v>5.8763291999999998</v>
      </c>
      <c r="L176" s="19">
        <v>6.0179999999999998</v>
      </c>
      <c r="M176" s="19">
        <v>4.9323999999999995</v>
      </c>
      <c r="N176" s="19">
        <v>5.9413353999999998</v>
      </c>
      <c r="O176" s="19">
        <v>5.905899999999999</v>
      </c>
    </row>
    <row r="177" spans="1:15" ht="14.25" customHeight="1">
      <c r="A177" s="24">
        <v>44006</v>
      </c>
      <c r="B177" s="19">
        <v>5.9200000000000008</v>
      </c>
      <c r="C177" s="19">
        <v>5.8963200000000011</v>
      </c>
      <c r="D177" s="19">
        <v>5.8844800000000008</v>
      </c>
      <c r="E177" s="19">
        <v>5.2628800000000009</v>
      </c>
      <c r="F177" s="19">
        <v>5.9318400000000002</v>
      </c>
      <c r="G177" s="19">
        <v>6.0147199999999996</v>
      </c>
      <c r="H177" s="19">
        <v>5.4464000000000006</v>
      </c>
      <c r="I177" s="19">
        <v>5.90228632</v>
      </c>
      <c r="J177" s="19">
        <v>6.1567999999999996</v>
      </c>
      <c r="K177" s="19">
        <v>5.8962489600000012</v>
      </c>
      <c r="L177" s="19">
        <v>6.0384000000000011</v>
      </c>
      <c r="M177" s="19">
        <v>4.9491199999999997</v>
      </c>
      <c r="N177" s="19">
        <v>5.9614755199999996</v>
      </c>
      <c r="O177" s="19">
        <v>5.9259200000000005</v>
      </c>
    </row>
    <row r="178" spans="1:15" ht="14.25" customHeight="1">
      <c r="A178" s="24">
        <v>44007</v>
      </c>
      <c r="B178" s="19">
        <v>5.2400000000000011</v>
      </c>
      <c r="C178" s="19">
        <v>5.2190399999999997</v>
      </c>
      <c r="D178" s="19">
        <v>5.3065600000000002</v>
      </c>
      <c r="E178" s="19">
        <v>4.6583600000000009</v>
      </c>
      <c r="F178" s="19">
        <v>5.3064799999999996</v>
      </c>
      <c r="G178" s="19">
        <v>5.3238400000000015</v>
      </c>
      <c r="H178" s="19">
        <v>4.8250000000000002</v>
      </c>
      <c r="I178" s="19">
        <v>5.2335590400000003</v>
      </c>
      <c r="J178" s="19">
        <v>5.4496000000000011</v>
      </c>
      <c r="K178" s="19">
        <v>5.2189771199999999</v>
      </c>
      <c r="L178" s="19">
        <v>5.3448000000000011</v>
      </c>
      <c r="M178" s="19">
        <v>4.3806400000000005</v>
      </c>
      <c r="N178" s="19">
        <v>5.2767114399999997</v>
      </c>
      <c r="O178" s="19">
        <v>5.2452400000000008</v>
      </c>
    </row>
    <row r="179" spans="1:15" ht="14.25" customHeight="1">
      <c r="A179" s="24">
        <v>44008</v>
      </c>
      <c r="B179" s="19">
        <v>3.92</v>
      </c>
      <c r="C179" s="19">
        <v>3.9043199999999998</v>
      </c>
      <c r="D179" s="19">
        <v>3.8964799999999999</v>
      </c>
      <c r="E179" s="19">
        <v>3.48488</v>
      </c>
      <c r="F179" s="19">
        <v>3.9278399999999998</v>
      </c>
      <c r="G179" s="19">
        <v>3.98272</v>
      </c>
      <c r="H179" s="19">
        <v>3.1306400000000001</v>
      </c>
      <c r="I179" s="19">
        <v>3.9082306199999999</v>
      </c>
      <c r="J179" s="19">
        <v>4.0768000000000004</v>
      </c>
      <c r="K179" s="19">
        <v>3.9042729600000001</v>
      </c>
      <c r="L179" s="19">
        <v>3.9984000000000002</v>
      </c>
      <c r="M179" s="19">
        <v>3.27712</v>
      </c>
      <c r="N179" s="19">
        <v>3.9474635199999994</v>
      </c>
      <c r="O179" s="19">
        <v>3.9239199999999994</v>
      </c>
    </row>
    <row r="180" spans="1:15" ht="14.25" customHeight="1">
      <c r="A180" s="24">
        <v>44009</v>
      </c>
      <c r="B180" s="19">
        <v>4.17</v>
      </c>
      <c r="C180" s="19">
        <v>4.1130319999999996</v>
      </c>
      <c r="D180" s="19">
        <v>4.1449800000000003</v>
      </c>
      <c r="E180" s="19">
        <v>3.7071299999999998</v>
      </c>
      <c r="F180" s="19">
        <v>4.1783400000000004</v>
      </c>
      <c r="G180" s="19">
        <v>4.3067200000000003</v>
      </c>
      <c r="H180" s="19">
        <v>3.8364000000000007</v>
      </c>
      <c r="I180" s="19">
        <v>4.1574733200000002</v>
      </c>
      <c r="J180" s="19">
        <v>4.3368000000000011</v>
      </c>
      <c r="K180" s="19">
        <v>4.1130269960000003</v>
      </c>
      <c r="L180" s="19">
        <v>4.2130400000000003</v>
      </c>
      <c r="M180" s="19">
        <v>3.4861200000000001</v>
      </c>
      <c r="N180" s="19">
        <v>4.1993013020000003</v>
      </c>
      <c r="O180" s="19">
        <v>4.1801700000000004</v>
      </c>
    </row>
    <row r="181" spans="1:15" ht="14.25" customHeight="1">
      <c r="A181" s="24">
        <v>44010</v>
      </c>
      <c r="B181" s="19">
        <v>1.66</v>
      </c>
      <c r="C181" s="19">
        <v>1.6130359999999999</v>
      </c>
      <c r="D181" s="19">
        <v>1.65004</v>
      </c>
      <c r="E181" s="19">
        <v>1.4757400000000001</v>
      </c>
      <c r="F181" s="19">
        <v>1.6633199999999999</v>
      </c>
      <c r="G181" s="19">
        <v>1.6865600000000001</v>
      </c>
      <c r="H181" s="19">
        <v>1.5271999999999999</v>
      </c>
      <c r="I181" s="19">
        <v>1.6550133600000001</v>
      </c>
      <c r="J181" s="19">
        <v>1.7263999999999999</v>
      </c>
      <c r="K181" s="19">
        <v>1.6130340080000001</v>
      </c>
      <c r="L181" s="19">
        <v>1.6932</v>
      </c>
      <c r="M181" s="19">
        <v>1.3877600000000001</v>
      </c>
      <c r="N181" s="19">
        <v>1.67162996</v>
      </c>
      <c r="O181" s="19">
        <v>1.66181</v>
      </c>
    </row>
    <row r="182" spans="1:15" ht="14.25" customHeight="1">
      <c r="A182" s="24">
        <v>44011</v>
      </c>
      <c r="B182" s="19">
        <v>4.6000000000000005</v>
      </c>
      <c r="C182" s="19">
        <v>4.5815999999999999</v>
      </c>
      <c r="D182" s="19">
        <v>4.5724000000000009</v>
      </c>
      <c r="E182" s="19">
        <v>4.0894000000000004</v>
      </c>
      <c r="F182" s="19">
        <v>4.1309199999999997</v>
      </c>
      <c r="G182" s="19">
        <v>4.6736000000000004</v>
      </c>
      <c r="H182" s="19">
        <v>4.2320000000000011</v>
      </c>
      <c r="I182" s="19">
        <v>4.5861815999999997</v>
      </c>
      <c r="J182" s="19">
        <v>4.7840000000000007</v>
      </c>
      <c r="K182" s="19">
        <v>4.5815447999999996</v>
      </c>
      <c r="L182" s="19">
        <v>4.6920000000000011</v>
      </c>
      <c r="M182" s="19">
        <v>3.8456000000000001</v>
      </c>
      <c r="N182" s="19">
        <v>4.6330676000000004</v>
      </c>
      <c r="O182" s="19">
        <v>4.1304600000000002</v>
      </c>
    </row>
    <row r="183" spans="1:15" ht="14.25" customHeight="1">
      <c r="A183" s="24">
        <v>44012</v>
      </c>
      <c r="B183" s="19">
        <v>4.620000000000001</v>
      </c>
      <c r="C183" s="19">
        <v>4.1301519999999998</v>
      </c>
      <c r="D183" s="19">
        <v>4.5922800000000006</v>
      </c>
      <c r="E183" s="19">
        <v>4.1071799999999996</v>
      </c>
      <c r="F183" s="19">
        <v>4.6292400000000011</v>
      </c>
      <c r="G183" s="19">
        <v>4.6939200000000012</v>
      </c>
      <c r="H183" s="19">
        <v>4.3064</v>
      </c>
      <c r="I183" s="19">
        <v>4.1306130620000001</v>
      </c>
      <c r="J183" s="19">
        <v>4.8048000000000011</v>
      </c>
      <c r="K183" s="19">
        <v>4.1301464560000003</v>
      </c>
      <c r="L183" s="19">
        <v>4.7123999999999997</v>
      </c>
      <c r="M183" s="19">
        <v>3.8623200000000009</v>
      </c>
      <c r="N183" s="19">
        <v>4.6130067720000003</v>
      </c>
      <c r="O183" s="19">
        <v>4.6246200000000002</v>
      </c>
    </row>
    <row r="184" spans="1:15" ht="14.25" customHeight="1">
      <c r="A184" s="54">
        <v>44013</v>
      </c>
      <c r="B184" s="19">
        <v>2.12</v>
      </c>
      <c r="C184" s="19">
        <v>2.1115200000000001</v>
      </c>
      <c r="D184" s="19">
        <v>2.1072799999999998</v>
      </c>
      <c r="E184" s="19">
        <v>1.8846799999999999</v>
      </c>
      <c r="F184" s="19">
        <v>2.13354</v>
      </c>
      <c r="G184" s="19">
        <v>2.113092</v>
      </c>
      <c r="H184" s="19">
        <v>1.9503999999999999</v>
      </c>
      <c r="I184" s="19">
        <v>2.1136315200000002</v>
      </c>
      <c r="J184" s="19">
        <v>2.2047999999999992</v>
      </c>
      <c r="K184" s="19">
        <v>2.1114945600000001</v>
      </c>
      <c r="L184" s="19">
        <v>2.1623999999999999</v>
      </c>
      <c r="M184" s="19">
        <v>1.7723199999999999</v>
      </c>
      <c r="N184" s="19">
        <v>2.13485272</v>
      </c>
      <c r="O184" s="19">
        <v>2.1228199999999999</v>
      </c>
    </row>
    <row r="185" spans="1:15" ht="14.25" customHeight="1">
      <c r="A185" s="24">
        <v>44014</v>
      </c>
      <c r="B185" s="19">
        <v>2.0199999999999996</v>
      </c>
      <c r="C185" s="19">
        <v>2.0119199999999999</v>
      </c>
      <c r="D185" s="19">
        <v>2.0078799999999997</v>
      </c>
      <c r="E185" s="19">
        <v>1.7957799999999999</v>
      </c>
      <c r="F185" s="19">
        <v>2.0240399999999994</v>
      </c>
      <c r="G185" s="19">
        <v>2.0523199999999995</v>
      </c>
      <c r="H185" s="19">
        <v>1.8584000000000001</v>
      </c>
      <c r="I185" s="19">
        <v>2.0139319200000001</v>
      </c>
      <c r="J185" s="19">
        <v>2.1008</v>
      </c>
      <c r="K185" s="19">
        <v>2.0118957599999998</v>
      </c>
      <c r="L185" s="19">
        <v>2.0130400000000002</v>
      </c>
      <c r="M185" s="19">
        <v>1.68872</v>
      </c>
      <c r="N185" s="19">
        <v>2.0341521199999999</v>
      </c>
      <c r="O185" s="19">
        <v>2.0220199999999995</v>
      </c>
    </row>
    <row r="186" spans="1:15" ht="14.25" customHeight="1">
      <c r="A186" s="24">
        <v>44015</v>
      </c>
      <c r="B186" s="19">
        <v>3.6</v>
      </c>
      <c r="C186" s="19">
        <v>3.5158800000000001</v>
      </c>
      <c r="D186" s="19">
        <v>3.5088199999999987</v>
      </c>
      <c r="E186" s="19">
        <v>3.1381700000000001</v>
      </c>
      <c r="F186" s="19">
        <v>3.130706</v>
      </c>
      <c r="G186" s="19">
        <v>3.586479999999999</v>
      </c>
      <c r="H186" s="19">
        <v>3.2475999999999989</v>
      </c>
      <c r="I186" s="19">
        <v>3.5193958799999998</v>
      </c>
      <c r="J186" s="19">
        <v>3.6711999999999998</v>
      </c>
      <c r="K186" s="19">
        <v>3.51583764</v>
      </c>
      <c r="L186" s="19">
        <v>3.1300599999999998</v>
      </c>
      <c r="M186" s="19">
        <v>2.9510800000000001</v>
      </c>
      <c r="N186" s="19">
        <v>3.5547311800000001</v>
      </c>
      <c r="O186" s="19">
        <v>3.13036</v>
      </c>
    </row>
    <row r="187" spans="1:15" ht="14.25" customHeight="1">
      <c r="A187" s="24">
        <v>44016</v>
      </c>
      <c r="B187" s="19">
        <v>4.7200000000000015</v>
      </c>
      <c r="C187" s="19">
        <v>4.7011200000000004</v>
      </c>
      <c r="D187" s="19">
        <v>4.6916799999999999</v>
      </c>
      <c r="E187" s="19">
        <v>4.1913080000000003</v>
      </c>
      <c r="F187" s="19">
        <v>4.7294400000000012</v>
      </c>
      <c r="G187" s="19">
        <v>4.7955200000000016</v>
      </c>
      <c r="H187" s="19">
        <v>4.3424000000000014</v>
      </c>
      <c r="I187" s="19">
        <v>4.7058211200000004</v>
      </c>
      <c r="J187" s="19">
        <v>4.9088000000000021</v>
      </c>
      <c r="K187" s="19">
        <v>4.70106336</v>
      </c>
      <c r="L187" s="19">
        <v>4.8144</v>
      </c>
      <c r="M187" s="19">
        <v>3.945920000000001</v>
      </c>
      <c r="N187" s="19">
        <v>4.7130068319999996</v>
      </c>
      <c r="O187" s="19">
        <v>4.7247200000000014</v>
      </c>
    </row>
    <row r="188" spans="1:15" ht="14.25" customHeight="1">
      <c r="A188" s="24">
        <v>44017</v>
      </c>
      <c r="B188" s="19">
        <v>4.04</v>
      </c>
      <c r="C188" s="19">
        <v>4.0238399999999999</v>
      </c>
      <c r="D188" s="19">
        <v>4.0157600000000002</v>
      </c>
      <c r="E188" s="19">
        <v>3.5915599999999999</v>
      </c>
      <c r="F188" s="19">
        <v>4.0480799999999997</v>
      </c>
      <c r="G188" s="19">
        <v>4.1046399999999998</v>
      </c>
      <c r="H188" s="19">
        <v>3.7168000000000001</v>
      </c>
      <c r="I188" s="19">
        <v>4.0278638400000002</v>
      </c>
      <c r="J188" s="19">
        <v>4.2016</v>
      </c>
      <c r="K188" s="19">
        <v>4.0244915199999998</v>
      </c>
      <c r="L188" s="19">
        <v>4.125</v>
      </c>
      <c r="M188" s="19">
        <v>3.37744</v>
      </c>
      <c r="N188" s="19">
        <v>4.0683042399999998</v>
      </c>
      <c r="O188" s="19">
        <v>4.0440399999999999</v>
      </c>
    </row>
    <row r="189" spans="1:15" ht="14.25" customHeight="1">
      <c r="A189" s="24">
        <v>44018</v>
      </c>
      <c r="B189" s="19">
        <v>4.2600000000000007</v>
      </c>
      <c r="C189" s="19">
        <v>4.33596</v>
      </c>
      <c r="D189" s="19">
        <v>4.2344400000000011</v>
      </c>
      <c r="E189" s="19">
        <v>3.78714</v>
      </c>
      <c r="F189" s="19">
        <v>4.2685200000000005</v>
      </c>
      <c r="G189" s="19">
        <v>4.3281599999999996</v>
      </c>
      <c r="H189" s="19">
        <v>3.9192</v>
      </c>
      <c r="I189" s="19">
        <v>4.2472029600000001</v>
      </c>
      <c r="J189" s="19">
        <v>4.4304000000000006</v>
      </c>
      <c r="K189" s="19">
        <v>4.3359088799999999</v>
      </c>
      <c r="L189" s="19">
        <v>4.3452000000000011</v>
      </c>
      <c r="M189" s="19">
        <v>3.5613600000000001</v>
      </c>
      <c r="N189" s="19">
        <v>4.2898455599999998</v>
      </c>
      <c r="O189" s="19">
        <v>4.2642600000000002</v>
      </c>
    </row>
    <row r="190" spans="1:15" ht="14.25" customHeight="1">
      <c r="A190" s="24">
        <v>44019</v>
      </c>
      <c r="B190" s="19">
        <v>5.580000000000001</v>
      </c>
      <c r="C190" s="19">
        <v>5.5576800000000013</v>
      </c>
      <c r="D190" s="19">
        <v>5.546520000000001</v>
      </c>
      <c r="E190" s="19">
        <v>4.913062</v>
      </c>
      <c r="F190" s="19">
        <v>5.5911600000000004</v>
      </c>
      <c r="G190" s="19">
        <v>5.6692800000000014</v>
      </c>
      <c r="H190" s="19">
        <v>5.1336000000000004</v>
      </c>
      <c r="I190" s="19">
        <v>5.5632446800000004</v>
      </c>
      <c r="J190" s="19">
        <v>5.8032000000000012</v>
      </c>
      <c r="K190" s="19">
        <v>5.5576130399999997</v>
      </c>
      <c r="L190" s="19">
        <v>5.6916000000000002</v>
      </c>
      <c r="M190" s="19">
        <v>4.664880000000001</v>
      </c>
      <c r="N190" s="19">
        <v>5.6190934800000001</v>
      </c>
      <c r="O190" s="19">
        <v>5.5855800000000002</v>
      </c>
    </row>
    <row r="191" spans="1:15" ht="14.25" customHeight="1">
      <c r="A191" s="24">
        <v>44020</v>
      </c>
      <c r="B191" s="19">
        <v>5.97</v>
      </c>
      <c r="C191" s="19">
        <v>5.9461199999999996</v>
      </c>
      <c r="D191" s="19">
        <v>5.9341799999999996</v>
      </c>
      <c r="E191" s="19">
        <v>5.3073299999999994</v>
      </c>
      <c r="F191" s="19">
        <v>5.9822199999999999</v>
      </c>
      <c r="G191" s="19">
        <v>6.0655200000000002</v>
      </c>
      <c r="H191" s="19">
        <v>5.4923999999999999</v>
      </c>
      <c r="I191" s="19">
        <v>5.9520661199999996</v>
      </c>
      <c r="J191" s="19">
        <v>6.3068</v>
      </c>
      <c r="K191" s="19">
        <v>5.9413048359999996</v>
      </c>
      <c r="L191" s="19">
        <v>6.0893999999999995</v>
      </c>
      <c r="M191" s="19">
        <v>4.99092</v>
      </c>
      <c r="N191" s="19">
        <v>6.0118306199999996</v>
      </c>
      <c r="O191" s="19">
        <v>5.9759699999999993</v>
      </c>
    </row>
    <row r="192" spans="1:15" ht="14.25" customHeight="1">
      <c r="A192" s="24">
        <v>44021</v>
      </c>
      <c r="B192" s="19">
        <v>5.6899999999999995</v>
      </c>
      <c r="C192" s="19">
        <v>5.6672399999999996</v>
      </c>
      <c r="D192" s="19">
        <v>5.6558599999999997</v>
      </c>
      <c r="E192" s="19">
        <v>5.0584100000000003</v>
      </c>
      <c r="F192" s="19">
        <v>5.7013800000000003</v>
      </c>
      <c r="G192" s="19">
        <v>5.78104</v>
      </c>
      <c r="H192" s="19">
        <v>5.2347999999999999</v>
      </c>
      <c r="I192" s="19">
        <v>5.6729072399999989</v>
      </c>
      <c r="J192" s="19">
        <v>5.9176000000000002</v>
      </c>
      <c r="K192" s="19">
        <v>5.6671717199999998</v>
      </c>
      <c r="L192" s="19">
        <v>5.8037999999999998</v>
      </c>
      <c r="M192" s="19">
        <v>4.7568399999999995</v>
      </c>
      <c r="N192" s="19">
        <v>5.7298641400000001</v>
      </c>
      <c r="O192" s="19">
        <v>5.695689999999999</v>
      </c>
    </row>
    <row r="193" spans="1:15" ht="14.25" customHeight="1">
      <c r="A193" s="54">
        <v>44022</v>
      </c>
      <c r="B193" s="19">
        <v>2.78</v>
      </c>
      <c r="C193" s="19">
        <v>2.7688799999999998</v>
      </c>
      <c r="D193" s="19">
        <v>2.7633199999999998</v>
      </c>
      <c r="E193" s="19">
        <v>2.4714200000000002</v>
      </c>
      <c r="F193" s="19">
        <v>2.7855599999999998</v>
      </c>
      <c r="G193" s="19">
        <v>2.8244799999999999</v>
      </c>
      <c r="H193" s="19">
        <v>2.5575999999999999</v>
      </c>
      <c r="I193" s="19">
        <v>2.7716488799999999</v>
      </c>
      <c r="J193" s="19">
        <v>2.8912</v>
      </c>
      <c r="K193" s="19">
        <v>2.7688466399999996</v>
      </c>
      <c r="L193" s="19">
        <v>2.8355999999999999</v>
      </c>
      <c r="M193" s="19">
        <v>2.3240799999999999</v>
      </c>
      <c r="N193" s="19">
        <v>2.7994766799999993</v>
      </c>
      <c r="O193" s="19">
        <v>2.7827799999999994</v>
      </c>
    </row>
    <row r="194" spans="1:15" ht="14.25" customHeight="1">
      <c r="A194" s="54">
        <v>44023</v>
      </c>
      <c r="B194" s="19">
        <v>5.98</v>
      </c>
      <c r="C194" s="19">
        <v>5.951308</v>
      </c>
      <c r="D194" s="19">
        <v>5.9441199999999998</v>
      </c>
      <c r="E194" s="19">
        <v>5.3162200000000004</v>
      </c>
      <c r="F194" s="19">
        <v>5.9919599999999997</v>
      </c>
      <c r="G194" s="19">
        <v>6.0756800000000002</v>
      </c>
      <c r="H194" s="19">
        <v>5.5015999999999998</v>
      </c>
      <c r="I194" s="19">
        <v>5.9620313080000003</v>
      </c>
      <c r="J194" s="19">
        <v>6.2191999999999998</v>
      </c>
      <c r="K194" s="19">
        <v>5.9513008239999996</v>
      </c>
      <c r="L194" s="19">
        <v>6.0996000000000006</v>
      </c>
      <c r="M194" s="19">
        <v>4.9992799999999997</v>
      </c>
      <c r="N194" s="19">
        <v>6.0218958799999998</v>
      </c>
      <c r="O194" s="19">
        <v>5.9859799999999996</v>
      </c>
    </row>
    <row r="195" spans="1:15" ht="14.25" customHeight="1">
      <c r="A195" s="54">
        <v>44024</v>
      </c>
      <c r="B195" s="19">
        <v>5.92</v>
      </c>
      <c r="C195" s="19">
        <v>5.8963200000000002</v>
      </c>
      <c r="D195" s="19">
        <v>5.8844799999999999</v>
      </c>
      <c r="E195" s="19">
        <v>5.26288</v>
      </c>
      <c r="F195" s="19">
        <v>5.9318400000000002</v>
      </c>
      <c r="G195" s="19">
        <v>6.0147199999999996</v>
      </c>
      <c r="H195" s="19">
        <v>5.4464000000000006</v>
      </c>
      <c r="I195" s="19">
        <v>5.90228632</v>
      </c>
      <c r="J195" s="19">
        <v>6.1567999999999996</v>
      </c>
      <c r="K195" s="19">
        <v>5.8962489600000003</v>
      </c>
      <c r="L195" s="19">
        <v>6.0384000000000002</v>
      </c>
      <c r="M195" s="19">
        <v>4.9491199999999997</v>
      </c>
      <c r="N195" s="19">
        <v>5.9614755199999996</v>
      </c>
      <c r="O195" s="19">
        <v>5.9259199999999996</v>
      </c>
    </row>
    <row r="196" spans="1:15" ht="14.25" customHeight="1">
      <c r="A196" s="54">
        <v>44025</v>
      </c>
      <c r="B196" s="19">
        <v>6.12</v>
      </c>
      <c r="C196" s="19">
        <v>6.0955199999999996</v>
      </c>
      <c r="D196" s="19">
        <v>6.0832799999999994</v>
      </c>
      <c r="E196" s="19">
        <v>5.4406799999999995</v>
      </c>
      <c r="F196" s="19">
        <v>6.1322400000000004</v>
      </c>
      <c r="G196" s="19">
        <v>6.2179200000000003</v>
      </c>
      <c r="H196" s="19">
        <v>5.6303999999999998</v>
      </c>
      <c r="I196" s="19">
        <v>6.1306155200000001</v>
      </c>
      <c r="J196" s="19">
        <v>6.3647999999999998</v>
      </c>
      <c r="K196" s="19">
        <v>6.0954465599999992</v>
      </c>
      <c r="L196" s="19">
        <v>6.3353999999999999</v>
      </c>
      <c r="M196" s="19">
        <v>5.11632</v>
      </c>
      <c r="N196" s="19">
        <v>6.1628767199999999</v>
      </c>
      <c r="O196" s="19">
        <v>6.1261200000000002</v>
      </c>
    </row>
    <row r="197" spans="1:15" ht="14.25" customHeight="1">
      <c r="A197" s="54">
        <v>44026</v>
      </c>
      <c r="B197" s="19">
        <v>4.47</v>
      </c>
      <c r="C197" s="19">
        <v>4.4521199999999999</v>
      </c>
      <c r="D197" s="19">
        <v>4.4431799999999999</v>
      </c>
      <c r="E197" s="19">
        <v>3.97383</v>
      </c>
      <c r="F197" s="19">
        <v>4.4789399999999997</v>
      </c>
      <c r="G197" s="19">
        <v>4.5415200000000002</v>
      </c>
      <c r="H197" s="19">
        <v>4.1124000000000001</v>
      </c>
      <c r="I197" s="19">
        <v>4.4565721199999997</v>
      </c>
      <c r="J197" s="19">
        <v>4.6487999999999996</v>
      </c>
      <c r="K197" s="19">
        <v>4.4520663599999999</v>
      </c>
      <c r="L197" s="19">
        <v>4.5594000000000001</v>
      </c>
      <c r="M197" s="19">
        <v>3.7369199999999996</v>
      </c>
      <c r="N197" s="19">
        <v>4.5013168200000004</v>
      </c>
      <c r="O197" s="19">
        <v>4.4744699999999993</v>
      </c>
    </row>
    <row r="198" spans="1:15" ht="14.25" customHeight="1">
      <c r="A198" s="54">
        <v>44027</v>
      </c>
      <c r="B198" s="19">
        <v>2.42</v>
      </c>
      <c r="C198" s="19">
        <v>2.41032</v>
      </c>
      <c r="D198" s="19">
        <v>2.4054799999999998</v>
      </c>
      <c r="E198" s="19">
        <v>2.1513800000000001</v>
      </c>
      <c r="F198" s="19">
        <v>2.4248400000000001</v>
      </c>
      <c r="G198" s="19">
        <v>2.45872</v>
      </c>
      <c r="H198" s="19">
        <v>2.2263999999999999</v>
      </c>
      <c r="I198" s="19">
        <v>2.4127303200000001</v>
      </c>
      <c r="J198" s="19">
        <v>2.5167999999999999</v>
      </c>
      <c r="K198" s="19">
        <v>2.4102909600000002</v>
      </c>
      <c r="L198" s="19">
        <v>2.4683999999999999</v>
      </c>
      <c r="M198" s="19">
        <v>2.02312</v>
      </c>
      <c r="N198" s="19">
        <v>2.43695452</v>
      </c>
      <c r="O198" s="19">
        <v>2.4233500000000001</v>
      </c>
    </row>
    <row r="199" spans="1:15" ht="14.25" customHeight="1">
      <c r="A199" s="54">
        <v>44028</v>
      </c>
      <c r="B199" s="19">
        <v>3.46</v>
      </c>
      <c r="C199" s="19">
        <v>3.4461599999999999</v>
      </c>
      <c r="D199" s="19">
        <v>3.4392399999999999</v>
      </c>
      <c r="E199" s="19">
        <v>3.0759400000000001</v>
      </c>
      <c r="F199" s="19">
        <v>3.46692</v>
      </c>
      <c r="G199" s="19">
        <v>3.5113059999999998</v>
      </c>
      <c r="H199" s="19">
        <v>3.1831999999999998</v>
      </c>
      <c r="I199" s="19">
        <v>3.4491306160000001</v>
      </c>
      <c r="J199" s="19">
        <v>3.5984000000000003</v>
      </c>
      <c r="K199" s="19">
        <v>3.44611848</v>
      </c>
      <c r="L199" s="19">
        <v>3.5291999999999999</v>
      </c>
      <c r="M199" s="19">
        <v>2.89256</v>
      </c>
      <c r="N199" s="19">
        <v>3.4842407599999996</v>
      </c>
      <c r="O199" s="19">
        <v>3.4634599999999995</v>
      </c>
    </row>
    <row r="200" spans="1:15" ht="14.25" customHeight="1">
      <c r="A200" s="54">
        <v>44029</v>
      </c>
      <c r="B200" s="55">
        <v>3.31</v>
      </c>
      <c r="C200" s="19">
        <v>3.296759999999999</v>
      </c>
      <c r="D200" s="19">
        <v>3.2901400000000001</v>
      </c>
      <c r="E200" s="19">
        <v>2.9425899999999992</v>
      </c>
      <c r="F200" s="19">
        <v>3.31812</v>
      </c>
      <c r="G200" s="19">
        <v>3.3629599999999993</v>
      </c>
      <c r="H200" s="19">
        <v>3.0451999999999995</v>
      </c>
      <c r="I200" s="19">
        <v>3.3000567599999986</v>
      </c>
      <c r="J200" s="19">
        <v>3.4423999999999992</v>
      </c>
      <c r="K200" s="19">
        <v>3.2967202799999993</v>
      </c>
      <c r="L200" s="19">
        <v>3.3761999999999994</v>
      </c>
      <c r="M200" s="19">
        <v>2.7671600000000001</v>
      </c>
      <c r="N200" s="19">
        <v>3.3331898600000001</v>
      </c>
      <c r="O200" s="19">
        <v>3.31331</v>
      </c>
    </row>
    <row r="201" spans="1:15" ht="14.25" customHeight="1">
      <c r="A201" s="54">
        <v>44030</v>
      </c>
      <c r="B201" s="19">
        <v>6.06</v>
      </c>
      <c r="C201" s="19">
        <v>6.0357599999999998</v>
      </c>
      <c r="D201" s="19">
        <v>6.03064</v>
      </c>
      <c r="E201" s="19">
        <v>5.38734</v>
      </c>
      <c r="F201" s="19">
        <v>6.07212</v>
      </c>
      <c r="G201" s="19">
        <v>6.1569599999999998</v>
      </c>
      <c r="H201" s="19">
        <v>5.5751999999999997</v>
      </c>
      <c r="I201" s="19">
        <v>6.0417957600000003</v>
      </c>
      <c r="J201" s="19">
        <v>6.3023999999999996</v>
      </c>
      <c r="K201" s="19">
        <v>6.0356872799999994</v>
      </c>
      <c r="L201" s="19">
        <v>6.1811999999999996</v>
      </c>
      <c r="M201" s="19">
        <v>5.06616</v>
      </c>
      <c r="N201" s="19">
        <v>6.1024563599999997</v>
      </c>
      <c r="O201" s="19">
        <v>6.0613060000000001</v>
      </c>
    </row>
    <row r="202" spans="1:15" ht="14.25" customHeight="1">
      <c r="A202" s="54">
        <v>44031</v>
      </c>
      <c r="B202" s="19">
        <v>6.18</v>
      </c>
      <c r="C202" s="19">
        <v>6.1552800000000003</v>
      </c>
      <c r="D202" s="19">
        <v>6.1429200000000002</v>
      </c>
      <c r="E202" s="19">
        <v>5.4940200000000008</v>
      </c>
      <c r="F202" s="19">
        <v>6.1924999999999999</v>
      </c>
      <c r="G202" s="19">
        <v>6.2788800000000009</v>
      </c>
      <c r="H202" s="19">
        <v>5.6856000000000009</v>
      </c>
      <c r="I202" s="19">
        <v>6.1614352800000001</v>
      </c>
      <c r="J202" s="19">
        <v>6.4272000000000009</v>
      </c>
      <c r="K202" s="19">
        <v>6.1552058399999998</v>
      </c>
      <c r="L202" s="19">
        <v>6.3036000000000003</v>
      </c>
      <c r="M202" s="19">
        <v>5.1814799999999996</v>
      </c>
      <c r="N202" s="19">
        <v>6.22329708</v>
      </c>
      <c r="O202" s="19">
        <v>6.1871799999999997</v>
      </c>
    </row>
    <row r="203" spans="1:15" ht="14.25" customHeight="1">
      <c r="A203" s="24">
        <v>44032</v>
      </c>
      <c r="B203" s="19">
        <v>5.36</v>
      </c>
      <c r="C203" s="19">
        <v>5.3385600000000002</v>
      </c>
      <c r="D203" s="19">
        <v>5.3278400000000001</v>
      </c>
      <c r="E203" s="19">
        <v>4.7650399999999999</v>
      </c>
      <c r="F203" s="19">
        <v>5.3707200000000004</v>
      </c>
      <c r="G203" s="19">
        <v>5.4457600000000008</v>
      </c>
      <c r="H203" s="19">
        <v>4.9311999999999996</v>
      </c>
      <c r="I203" s="19">
        <v>5.3438985599999995</v>
      </c>
      <c r="J203" s="19">
        <v>5.5744000000000007</v>
      </c>
      <c r="K203" s="19">
        <v>5.3384956800000003</v>
      </c>
      <c r="L203" s="19">
        <v>5.4672000000000001</v>
      </c>
      <c r="M203" s="19">
        <v>4.4809600000000005</v>
      </c>
      <c r="N203" s="19">
        <v>5.3975522299999996</v>
      </c>
      <c r="O203" s="19">
        <v>5.3613059999999999</v>
      </c>
    </row>
    <row r="204" spans="1:15" ht="14.25" customHeight="1">
      <c r="A204" s="54">
        <v>44033</v>
      </c>
      <c r="B204" s="19">
        <v>4.6500000000000012</v>
      </c>
      <c r="C204" s="19">
        <v>4.6314000000000002</v>
      </c>
      <c r="D204" s="19">
        <v>4.6227999999999998</v>
      </c>
      <c r="E204" s="19">
        <v>4.1338499999999998</v>
      </c>
      <c r="F204" s="19">
        <v>4.6593000000000009</v>
      </c>
      <c r="G204" s="19">
        <v>4.724400000000001</v>
      </c>
      <c r="H204" s="19">
        <v>4.2780000000000014</v>
      </c>
      <c r="I204" s="19">
        <v>4.63130314</v>
      </c>
      <c r="J204" s="19">
        <v>4.8360000000000012</v>
      </c>
      <c r="K204" s="19">
        <v>4.6313442</v>
      </c>
      <c r="L204" s="19">
        <v>4.7430000000000012</v>
      </c>
      <c r="M204" s="19">
        <v>3.8874000000000009</v>
      </c>
      <c r="N204" s="19">
        <v>4.6833578999999999</v>
      </c>
      <c r="O204" s="19">
        <v>4.6546500000000011</v>
      </c>
    </row>
    <row r="205" spans="1:15" ht="14.25" customHeight="1">
      <c r="A205" s="24">
        <v>44034</v>
      </c>
      <c r="B205" s="19">
        <v>3.4599999999999991</v>
      </c>
      <c r="C205" s="19">
        <v>3.4461599999999999</v>
      </c>
      <c r="D205" s="19">
        <v>3.439239999999999</v>
      </c>
      <c r="E205" s="19">
        <v>3.0759399999999992</v>
      </c>
      <c r="F205" s="19">
        <v>3.4669199999999991</v>
      </c>
      <c r="G205" s="19">
        <v>3.5113059999999998</v>
      </c>
      <c r="H205" s="19">
        <v>3.1831999999999998</v>
      </c>
      <c r="I205" s="19">
        <v>3.4491306160000001</v>
      </c>
      <c r="J205" s="19">
        <v>3.5983999999999994</v>
      </c>
      <c r="K205" s="19">
        <v>3.44611848</v>
      </c>
      <c r="L205" s="19">
        <v>3.529199999999999</v>
      </c>
      <c r="M205" s="19">
        <v>2.8925599999999991</v>
      </c>
      <c r="N205" s="19">
        <v>3.4842407599999987</v>
      </c>
      <c r="O205" s="19">
        <v>3.4634599999999987</v>
      </c>
    </row>
    <row r="206" spans="1:15" ht="14.25" customHeight="1">
      <c r="A206" s="24">
        <v>44035</v>
      </c>
      <c r="B206" s="19">
        <v>4.21</v>
      </c>
      <c r="C206" s="19">
        <v>4.1931599999999998</v>
      </c>
      <c r="D206" s="19">
        <v>4.1847399999999997</v>
      </c>
      <c r="E206" s="19">
        <v>3.7426899999999992</v>
      </c>
      <c r="F206" s="19">
        <v>4.2184200000000001</v>
      </c>
      <c r="G206" s="19">
        <v>4.2773599999999989</v>
      </c>
      <c r="H206" s="19">
        <v>3.8731999999999993</v>
      </c>
      <c r="I206" s="19">
        <v>4.1973130100000002</v>
      </c>
      <c r="J206" s="19">
        <v>4.3783999999999992</v>
      </c>
      <c r="K206" s="19">
        <v>4.1931094800000004</v>
      </c>
      <c r="L206" s="19">
        <v>4.2941999999999991</v>
      </c>
      <c r="M206" s="19">
        <v>3.5225</v>
      </c>
      <c r="N206" s="19">
        <v>4.2394952599999991</v>
      </c>
      <c r="O206" s="19">
        <v>4.2282099999999998</v>
      </c>
    </row>
    <row r="207" spans="1:15" ht="14.25" customHeight="1">
      <c r="A207" s="24">
        <v>44036</v>
      </c>
      <c r="B207" s="19">
        <v>5.5600000000000005</v>
      </c>
      <c r="C207" s="19">
        <v>5.130776</v>
      </c>
      <c r="D207" s="19">
        <v>5.5266400000000004</v>
      </c>
      <c r="E207" s="19">
        <v>4.9428400000000003</v>
      </c>
      <c r="F207" s="19">
        <v>5.5711199999999996</v>
      </c>
      <c r="G207" s="19">
        <v>5.6489600000000006</v>
      </c>
      <c r="H207" s="19">
        <v>5.1151999999999997</v>
      </c>
      <c r="I207" s="19">
        <v>5.5432977599999997</v>
      </c>
      <c r="J207" s="19">
        <v>5.7824000000000009</v>
      </c>
      <c r="K207" s="19">
        <v>5.1307693280000004</v>
      </c>
      <c r="L207" s="19">
        <v>5.6711999999999998</v>
      </c>
      <c r="M207" s="19">
        <v>4.6481599999999998</v>
      </c>
      <c r="N207" s="19">
        <v>5.5989130359999999</v>
      </c>
      <c r="O207" s="19">
        <v>5.5655599999999996</v>
      </c>
    </row>
    <row r="208" spans="1:15" ht="14.25" customHeight="1">
      <c r="A208" s="24">
        <v>44037</v>
      </c>
      <c r="B208" s="19">
        <v>4.18</v>
      </c>
      <c r="C208" s="19">
        <v>4.1632800000000003</v>
      </c>
      <c r="D208" s="19">
        <v>4.1549199999999997</v>
      </c>
      <c r="E208" s="19">
        <v>3.7113019999999999</v>
      </c>
      <c r="F208" s="19">
        <v>4.18736</v>
      </c>
      <c r="G208" s="19">
        <v>4.2468800000000009</v>
      </c>
      <c r="H208" s="19">
        <v>3.8456000000000006</v>
      </c>
      <c r="I208" s="19">
        <v>4.1814432799999999</v>
      </c>
      <c r="J208" s="19">
        <v>4.3472000000000008</v>
      </c>
      <c r="K208" s="19">
        <v>4.1633068399999997</v>
      </c>
      <c r="L208" s="19">
        <v>4.2636000000000003</v>
      </c>
      <c r="M208" s="19">
        <v>3.4944800000000003</v>
      </c>
      <c r="N208" s="19">
        <v>4.2232850800000001</v>
      </c>
      <c r="O208" s="19">
        <v>4.1841799999999996</v>
      </c>
    </row>
    <row r="209" spans="1:15" ht="14.25" customHeight="1">
      <c r="A209" s="24">
        <v>44038</v>
      </c>
      <c r="B209" s="19">
        <v>3.9399999999999986</v>
      </c>
      <c r="C209" s="19">
        <v>3.9335399999999998</v>
      </c>
      <c r="D209" s="19">
        <v>3.9163600000000001</v>
      </c>
      <c r="E209" s="19">
        <v>3.5026599999999988</v>
      </c>
      <c r="F209" s="19">
        <v>3.9478799999999987</v>
      </c>
      <c r="G209" s="19">
        <v>4.0030399999999986</v>
      </c>
      <c r="H209" s="19">
        <v>3.6247999999999987</v>
      </c>
      <c r="I209" s="19">
        <v>3.9281642400000001</v>
      </c>
      <c r="J209" s="19">
        <v>4.097599999999999</v>
      </c>
      <c r="K209" s="19">
        <v>3.9241927200000002</v>
      </c>
      <c r="L209" s="19">
        <v>4.0186999999999999</v>
      </c>
      <c r="M209" s="19">
        <v>3.2938399999999985</v>
      </c>
      <c r="N209" s="19">
        <v>3.967130364</v>
      </c>
      <c r="O209" s="19">
        <v>3.9439399999999982</v>
      </c>
    </row>
    <row r="210" spans="1:15" ht="14.25" customHeight="1">
      <c r="A210" s="24">
        <v>44039</v>
      </c>
      <c r="B210" s="19">
        <v>5.78</v>
      </c>
      <c r="C210" s="19">
        <v>5.7568800000000007</v>
      </c>
      <c r="D210" s="19">
        <v>5.7413020000000001</v>
      </c>
      <c r="E210" s="19">
        <v>5.13842</v>
      </c>
      <c r="F210" s="19">
        <v>5.7915599999999996</v>
      </c>
      <c r="G210" s="19">
        <v>5.8724800000000004</v>
      </c>
      <c r="H210" s="19">
        <v>5.3175999999999997</v>
      </c>
      <c r="I210" s="19">
        <v>5.7626368799999996</v>
      </c>
      <c r="J210" s="19">
        <v>6.0111999999999997</v>
      </c>
      <c r="K210" s="19">
        <v>5.7568106400000003</v>
      </c>
      <c r="L210" s="19">
        <v>5.8956</v>
      </c>
      <c r="M210" s="19">
        <v>4.8324999999999996</v>
      </c>
      <c r="N210" s="19">
        <v>5.8204946800000004</v>
      </c>
      <c r="O210" s="19">
        <v>5.7857799999999999</v>
      </c>
    </row>
    <row r="211" spans="1:15" ht="14.25" customHeight="1">
      <c r="A211" s="24">
        <v>44040</v>
      </c>
      <c r="B211" s="19">
        <v>3.98</v>
      </c>
      <c r="C211" s="19">
        <v>3.96408</v>
      </c>
      <c r="D211" s="19">
        <v>3.9561199999999999</v>
      </c>
      <c r="E211" s="19">
        <v>3.1308220000000002</v>
      </c>
      <c r="F211" s="19">
        <v>3.9879600000000002</v>
      </c>
      <c r="G211" s="19">
        <v>4.0436800000000002</v>
      </c>
      <c r="H211" s="19">
        <v>3.6616</v>
      </c>
      <c r="I211" s="19">
        <v>3.9680440799999994</v>
      </c>
      <c r="J211" s="19">
        <v>4.1391999999999998</v>
      </c>
      <c r="K211" s="19">
        <v>3.9640322399999999</v>
      </c>
      <c r="L211" s="19">
        <v>4.0595999999999997</v>
      </c>
      <c r="M211" s="19">
        <v>3.32728</v>
      </c>
      <c r="N211" s="19">
        <v>4.0078838799999996</v>
      </c>
      <c r="O211" s="19">
        <v>3.9839799999999994</v>
      </c>
    </row>
    <row r="212" spans="1:15" ht="14.25" customHeight="1">
      <c r="A212" s="24">
        <v>44041</v>
      </c>
      <c r="B212" s="19">
        <v>4.72</v>
      </c>
      <c r="C212" s="19">
        <v>4.7011200000000004</v>
      </c>
      <c r="D212" s="19">
        <v>4.6916799999999999</v>
      </c>
      <c r="E212" s="19">
        <v>4.1913080000000003</v>
      </c>
      <c r="F212" s="19">
        <v>4.7294399999999994</v>
      </c>
      <c r="G212" s="19">
        <v>4.7955199999999998</v>
      </c>
      <c r="H212" s="19">
        <v>4.3423999999999996</v>
      </c>
      <c r="I212" s="19">
        <v>4.7058211200000004</v>
      </c>
      <c r="J212" s="19">
        <v>4.9088000000000003</v>
      </c>
      <c r="K212" s="19">
        <v>4.70106336</v>
      </c>
      <c r="L212" s="19">
        <v>4.8144</v>
      </c>
      <c r="M212" s="19">
        <v>3.9459199999999996</v>
      </c>
      <c r="N212" s="19">
        <v>4.7130068319999996</v>
      </c>
      <c r="O212" s="19">
        <v>4.7247199999999996</v>
      </c>
    </row>
    <row r="213" spans="1:15" ht="14.25" customHeight="1">
      <c r="A213" s="24">
        <v>44042</v>
      </c>
      <c r="B213" s="19">
        <v>5.9400000000000013</v>
      </c>
      <c r="C213" s="19">
        <v>5.9162400000000002</v>
      </c>
      <c r="D213" s="19">
        <v>5.9043600000000014</v>
      </c>
      <c r="E213" s="19">
        <v>5.280660000000001</v>
      </c>
      <c r="F213" s="19">
        <v>5.9518700000000004</v>
      </c>
      <c r="G213" s="19">
        <v>6.0350400000000013</v>
      </c>
      <c r="H213" s="19">
        <v>5.4648000000000012</v>
      </c>
      <c r="I213" s="19">
        <v>5.9306262399999996</v>
      </c>
      <c r="J213" s="19">
        <v>6.1776</v>
      </c>
      <c r="K213" s="19">
        <v>5.9161687199999999</v>
      </c>
      <c r="L213" s="19">
        <v>6.0588000000000015</v>
      </c>
      <c r="M213" s="19">
        <v>4.9658400000000009</v>
      </c>
      <c r="N213" s="19">
        <v>5.9816156400000002</v>
      </c>
      <c r="O213" s="19">
        <v>5.9459400000000002</v>
      </c>
    </row>
    <row r="214" spans="1:15" ht="14.25" customHeight="1">
      <c r="A214" s="54">
        <v>44043</v>
      </c>
      <c r="B214" s="19">
        <v>5.93</v>
      </c>
      <c r="C214" s="19">
        <v>5.9062799999999998</v>
      </c>
      <c r="D214" s="19">
        <v>5.8944199999999993</v>
      </c>
      <c r="E214" s="19">
        <v>5.2717700000000001</v>
      </c>
      <c r="F214" s="19">
        <v>5.9418699999999998</v>
      </c>
      <c r="G214" s="19">
        <v>6.0248799999999996</v>
      </c>
      <c r="H214" s="19">
        <v>5.4555999999999996</v>
      </c>
      <c r="I214" s="19">
        <v>5.9121872800000004</v>
      </c>
      <c r="J214" s="19">
        <v>6.1811999999999996</v>
      </c>
      <c r="K214" s="19">
        <v>5.9063068400000001</v>
      </c>
      <c r="L214" s="19">
        <v>6.0485999999999995</v>
      </c>
      <c r="M214" s="19">
        <v>4.9574799999999994</v>
      </c>
      <c r="N214" s="19">
        <v>5.9715455799999999</v>
      </c>
      <c r="O214" s="19">
        <v>5.935929999999999</v>
      </c>
    </row>
    <row r="215" spans="1:15" ht="14.25" customHeight="1">
      <c r="A215" s="54">
        <v>44044</v>
      </c>
      <c r="B215" s="19">
        <v>2.0499999999999998</v>
      </c>
      <c r="C215" s="19">
        <v>2.0417999999999998</v>
      </c>
      <c r="D215" s="19">
        <v>2.0376999999999996</v>
      </c>
      <c r="E215" s="19">
        <v>1.8224499999999999</v>
      </c>
      <c r="F215" s="19">
        <v>2.0541</v>
      </c>
      <c r="G215" s="19">
        <v>2.0827999999999998</v>
      </c>
      <c r="H215" s="19">
        <v>1.8859999999999999</v>
      </c>
      <c r="I215" s="19">
        <v>2.0438418</v>
      </c>
      <c r="J215" s="19">
        <v>2.1320000000000001</v>
      </c>
      <c r="K215" s="19">
        <v>2.0417754000000001</v>
      </c>
      <c r="L215" s="19">
        <v>2.0910000000000002</v>
      </c>
      <c r="M215" s="19">
        <v>1.7138</v>
      </c>
      <c r="N215" s="19">
        <v>2.0643622999999995</v>
      </c>
      <c r="O215" s="19">
        <v>2.0520499999999995</v>
      </c>
    </row>
    <row r="216" spans="1:15" ht="14.25" customHeight="1">
      <c r="A216" s="24">
        <v>44045</v>
      </c>
      <c r="B216" s="19">
        <v>3.2699999999999991</v>
      </c>
      <c r="C216" s="19">
        <v>3.2569199999999991</v>
      </c>
      <c r="D216" s="19">
        <v>3.3063799999999999</v>
      </c>
      <c r="E216" s="19">
        <v>2.9070299999999993</v>
      </c>
      <c r="F216" s="19">
        <v>3.2765399999999993</v>
      </c>
      <c r="G216" s="19">
        <v>3.3223199999999991</v>
      </c>
      <c r="H216" s="19">
        <v>3.0083999999999995</v>
      </c>
      <c r="I216" s="19">
        <v>3.2130176920000002</v>
      </c>
      <c r="J216" s="19">
        <v>3.4007999999999994</v>
      </c>
      <c r="K216" s="19">
        <v>3.2568807599999992</v>
      </c>
      <c r="L216" s="19">
        <v>3.335399999999999</v>
      </c>
      <c r="M216" s="19">
        <v>2.733719999999999</v>
      </c>
      <c r="N216" s="19">
        <v>3.2929096199999988</v>
      </c>
      <c r="O216" s="19">
        <v>3.2732699999999988</v>
      </c>
    </row>
    <row r="217" spans="1:15" ht="14.25" customHeight="1">
      <c r="A217" s="24">
        <v>44046</v>
      </c>
      <c r="B217" s="19">
        <v>3.19</v>
      </c>
      <c r="C217" s="19">
        <v>3.1772399999999998</v>
      </c>
      <c r="D217" s="19">
        <v>3.1708599999999998</v>
      </c>
      <c r="E217" s="19">
        <v>2.8359100000000002</v>
      </c>
      <c r="F217" s="19">
        <v>3.19638</v>
      </c>
      <c r="G217" s="19">
        <v>3.2410399999999999</v>
      </c>
      <c r="H217" s="19">
        <v>2.9347999999999992</v>
      </c>
      <c r="I217" s="19">
        <v>3.1874172399999998</v>
      </c>
      <c r="J217" s="19">
        <v>3.3176000000000001</v>
      </c>
      <c r="K217" s="19">
        <v>3.1772017199999998</v>
      </c>
      <c r="L217" s="19">
        <v>3.2130800000000002</v>
      </c>
      <c r="M217" s="19">
        <v>2.6668399999999992</v>
      </c>
      <c r="N217" s="19">
        <v>3.2123491400000002</v>
      </c>
      <c r="O217" s="19">
        <v>3.19319</v>
      </c>
    </row>
    <row r="218" spans="1:15" ht="14.25" customHeight="1">
      <c r="A218" s="24">
        <v>44047</v>
      </c>
      <c r="B218" s="19">
        <v>5</v>
      </c>
      <c r="C218" s="19">
        <v>4.9800000000000004</v>
      </c>
      <c r="D218" s="19">
        <v>4.97</v>
      </c>
      <c r="E218" s="19">
        <v>4.4450000000000003</v>
      </c>
      <c r="F218" s="19">
        <v>5.01</v>
      </c>
      <c r="G218" s="19">
        <v>5.08</v>
      </c>
      <c r="H218" s="19">
        <v>4.6000000000000005</v>
      </c>
      <c r="I218" s="19">
        <v>4.9849799999999993</v>
      </c>
      <c r="J218" s="19">
        <v>5.2</v>
      </c>
      <c r="K218" s="19">
        <v>4.97994</v>
      </c>
      <c r="L218" s="19">
        <v>5.0999999999999996</v>
      </c>
      <c r="M218" s="19">
        <v>4.18</v>
      </c>
      <c r="N218" s="19">
        <v>5.035029999999999</v>
      </c>
      <c r="O218" s="19">
        <v>5.004999999999999</v>
      </c>
    </row>
    <row r="219" spans="1:15" ht="14.25" customHeight="1">
      <c r="A219" s="24">
        <v>44048</v>
      </c>
      <c r="B219" s="19">
        <v>5.73</v>
      </c>
      <c r="C219" s="19">
        <v>5.7070800000000004</v>
      </c>
      <c r="D219" s="19">
        <v>5.6956200000000008</v>
      </c>
      <c r="E219" s="19">
        <v>5.0939700000000006</v>
      </c>
      <c r="F219" s="19">
        <v>5.74146</v>
      </c>
      <c r="G219" s="19">
        <v>5.8223799999999999</v>
      </c>
      <c r="H219" s="19">
        <v>5.2716000000000003</v>
      </c>
      <c r="I219" s="19">
        <v>5.71278708</v>
      </c>
      <c r="J219" s="19">
        <v>5.9592000000000009</v>
      </c>
      <c r="K219" s="19">
        <v>5.7070112399999999</v>
      </c>
      <c r="L219" s="19">
        <v>5.8446000000000007</v>
      </c>
      <c r="M219" s="19">
        <v>4.7902800000000001</v>
      </c>
      <c r="N219" s="19">
        <v>5.7701443799999996</v>
      </c>
      <c r="O219" s="19">
        <v>5.7357300000000002</v>
      </c>
    </row>
    <row r="220" spans="1:15" ht="14.25" customHeight="1">
      <c r="A220" s="24">
        <v>44049</v>
      </c>
      <c r="B220" s="19">
        <v>6.0700000000000012</v>
      </c>
      <c r="C220" s="19">
        <v>6.0457200000000011</v>
      </c>
      <c r="D220" s="19">
        <v>6.0335800000000015</v>
      </c>
      <c r="E220" s="19">
        <v>5.396230000000001</v>
      </c>
      <c r="F220" s="19">
        <v>6.0822799999999999</v>
      </c>
      <c r="G220" s="19">
        <v>6.1811199999999999</v>
      </c>
      <c r="H220" s="19">
        <v>5.5844000000000014</v>
      </c>
      <c r="I220" s="19">
        <v>6.0517657199999997</v>
      </c>
      <c r="J220" s="19">
        <v>6.3128000000000002</v>
      </c>
      <c r="K220" s="19">
        <v>6.0456471599999997</v>
      </c>
      <c r="L220" s="19">
        <v>6.1913999999999998</v>
      </c>
      <c r="M220" s="19">
        <v>5.0745200000000006</v>
      </c>
      <c r="N220" s="19">
        <v>6.11252642</v>
      </c>
      <c r="O220" s="19">
        <v>6.071307</v>
      </c>
    </row>
    <row r="221" spans="1:15" ht="14.25" customHeight="1">
      <c r="A221" s="24">
        <v>44050</v>
      </c>
      <c r="B221" s="19">
        <v>6.23</v>
      </c>
      <c r="C221" s="19">
        <v>6.2050800000000006</v>
      </c>
      <c r="D221" s="19">
        <v>6.1926199999999998</v>
      </c>
      <c r="E221" s="19">
        <v>5.1308470000000002</v>
      </c>
      <c r="F221" s="19">
        <v>6.3354600000000003</v>
      </c>
      <c r="G221" s="19">
        <v>6.3296800000000006</v>
      </c>
      <c r="H221" s="19">
        <v>5.7316000000000003</v>
      </c>
      <c r="I221" s="19">
        <v>6.2112850799999997</v>
      </c>
      <c r="J221" s="19">
        <v>6.4792000000000005</v>
      </c>
      <c r="K221" s="19">
        <v>6.2050052400000011</v>
      </c>
      <c r="L221" s="19">
        <v>6.3546000000000005</v>
      </c>
      <c r="M221" s="19">
        <v>5.3062800000000001</v>
      </c>
      <c r="N221" s="19">
        <v>6.2736473799999999</v>
      </c>
      <c r="O221" s="19">
        <v>6.3062300000000002</v>
      </c>
    </row>
    <row r="222" spans="1:15" ht="14.25" customHeight="1">
      <c r="A222" s="24">
        <v>44051</v>
      </c>
      <c r="B222" s="19">
        <v>4.78</v>
      </c>
      <c r="C222" s="19">
        <v>4.7130879999999999</v>
      </c>
      <c r="D222" s="19">
        <v>4.7513199999999998</v>
      </c>
      <c r="E222" s="19">
        <v>4.3354200000000001</v>
      </c>
      <c r="F222" s="19">
        <v>4.7895599999999998</v>
      </c>
      <c r="G222" s="19">
        <v>4.8564800000000004</v>
      </c>
      <c r="H222" s="19">
        <v>4.3976000000000006</v>
      </c>
      <c r="I222" s="19">
        <v>4.7656408799999994</v>
      </c>
      <c r="J222" s="19">
        <v>4.9711999999999996</v>
      </c>
      <c r="K222" s="19">
        <v>4.7130822639999996</v>
      </c>
      <c r="L222" s="19">
        <v>4.8756000000000004</v>
      </c>
      <c r="M222" s="19">
        <v>3.9913080000000001</v>
      </c>
      <c r="N222" s="19">
        <v>4.8134886799999999</v>
      </c>
      <c r="O222" s="19">
        <v>4.7847799999999996</v>
      </c>
    </row>
    <row r="223" spans="1:15" ht="14.25" customHeight="1">
      <c r="A223" s="24">
        <v>44052</v>
      </c>
      <c r="B223" s="19">
        <v>4.68</v>
      </c>
      <c r="C223" s="19">
        <v>4.6612799999999996</v>
      </c>
      <c r="D223" s="19">
        <v>4.6519199999999996</v>
      </c>
      <c r="E223" s="19">
        <v>4.1130519999999997</v>
      </c>
      <c r="F223" s="19">
        <v>4.6893599999999998</v>
      </c>
      <c r="G223" s="19">
        <v>4.75488</v>
      </c>
      <c r="H223" s="19">
        <v>4.3356000000000003</v>
      </c>
      <c r="I223" s="19">
        <v>4.6659412800000002</v>
      </c>
      <c r="J223" s="19">
        <v>4.8671999999999995</v>
      </c>
      <c r="K223" s="19">
        <v>4.6612238399999999</v>
      </c>
      <c r="L223" s="19">
        <v>4.7736000000000001</v>
      </c>
      <c r="M223" s="19">
        <v>3.91248</v>
      </c>
      <c r="N223" s="19">
        <v>4.7127880800000002</v>
      </c>
      <c r="O223" s="19">
        <v>4.6846799999999993</v>
      </c>
    </row>
    <row r="224" spans="1:15" ht="14.25" customHeight="1">
      <c r="A224" s="54">
        <v>44053</v>
      </c>
      <c r="B224" s="19">
        <v>5.4</v>
      </c>
      <c r="C224" s="19">
        <v>5.3784000000000001</v>
      </c>
      <c r="D224" s="19">
        <v>5.3676000000000004</v>
      </c>
      <c r="E224" s="19">
        <v>4.8006000000000002</v>
      </c>
      <c r="F224" s="19">
        <v>5.4108000000000001</v>
      </c>
      <c r="G224" s="19">
        <v>5.4864000000000006</v>
      </c>
      <c r="H224" s="19">
        <v>4.9680000000000009</v>
      </c>
      <c r="I224" s="19">
        <v>5.3837783999999997</v>
      </c>
      <c r="J224" s="19">
        <v>5.6159999999999997</v>
      </c>
      <c r="K224" s="19">
        <v>5.3783352000000004</v>
      </c>
      <c r="L224" s="19">
        <v>5.5080000000000009</v>
      </c>
      <c r="M224" s="19">
        <v>4.5144000000000002</v>
      </c>
      <c r="N224" s="19">
        <v>5.4378324000000005</v>
      </c>
      <c r="O224" s="19">
        <v>5.4054000000000002</v>
      </c>
    </row>
    <row r="225" spans="1:15" ht="14.25" customHeight="1">
      <c r="A225" s="54">
        <v>44054</v>
      </c>
      <c r="B225" s="19">
        <v>6.02</v>
      </c>
      <c r="C225" s="19">
        <v>5.9959199999999999</v>
      </c>
      <c r="D225" s="19">
        <v>5.9838799999999992</v>
      </c>
      <c r="E225" s="19">
        <v>5.3517799999999998</v>
      </c>
      <c r="F225" s="19">
        <v>6.0320399999999994</v>
      </c>
      <c r="G225" s="19">
        <v>6.11632</v>
      </c>
      <c r="H225" s="19">
        <v>5.1308400000000001</v>
      </c>
      <c r="I225" s="19">
        <v>6.0019159200000001</v>
      </c>
      <c r="J225" s="19">
        <v>6.2130799999999997</v>
      </c>
      <c r="K225" s="19">
        <v>5.9958477599999993</v>
      </c>
      <c r="L225" s="19">
        <v>6.1403999999999996</v>
      </c>
      <c r="M225" s="19">
        <v>5.0327199999999994</v>
      </c>
      <c r="N225" s="19">
        <v>6.0621761200000002</v>
      </c>
      <c r="O225" s="19">
        <v>6.0213020000000004</v>
      </c>
    </row>
    <row r="226" spans="1:15" ht="14.25" customHeight="1">
      <c r="A226" s="54">
        <v>44055</v>
      </c>
      <c r="B226" s="19">
        <v>3.3799999999999994</v>
      </c>
      <c r="C226" s="19">
        <v>3.3664799999999993</v>
      </c>
      <c r="D226" s="19">
        <v>3.3597199999999994</v>
      </c>
      <c r="E226" s="19">
        <v>3.0048199999999996</v>
      </c>
      <c r="F226" s="19">
        <v>3.3867599999999993</v>
      </c>
      <c r="G226" s="19">
        <v>3.4340799999999994</v>
      </c>
      <c r="H226" s="19">
        <v>3.1095999999999999</v>
      </c>
      <c r="I226" s="19">
        <v>3.3698464799999988</v>
      </c>
      <c r="J226" s="19">
        <v>3.5152000000000001</v>
      </c>
      <c r="K226" s="19">
        <v>3.3664394399999993</v>
      </c>
      <c r="L226" s="19">
        <v>3.4475999999999996</v>
      </c>
      <c r="M226" s="19">
        <v>2.8256799999999993</v>
      </c>
      <c r="N226" s="19">
        <v>3.4036802799999988</v>
      </c>
      <c r="O226" s="19">
        <v>3.3833799999999989</v>
      </c>
    </row>
    <row r="227" spans="1:15" ht="14.25" customHeight="1">
      <c r="A227" s="54">
        <v>44056</v>
      </c>
      <c r="B227" s="19">
        <v>1.24</v>
      </c>
      <c r="C227" s="19">
        <v>1.33504</v>
      </c>
      <c r="D227" s="19">
        <v>1.2325600000000001</v>
      </c>
      <c r="E227" s="19">
        <v>1.1025</v>
      </c>
      <c r="F227" s="19">
        <v>1.33548</v>
      </c>
      <c r="G227" s="19">
        <v>1.2598400000000001</v>
      </c>
      <c r="H227" s="19">
        <v>1.1408</v>
      </c>
      <c r="I227" s="19">
        <v>1.306301304</v>
      </c>
      <c r="J227" s="19">
        <v>1.2896000000000001</v>
      </c>
      <c r="K227" s="19">
        <v>1.33502762</v>
      </c>
      <c r="L227" s="19">
        <v>1.2647999999999999</v>
      </c>
      <c r="M227" s="19">
        <v>1.03664</v>
      </c>
      <c r="N227" s="19">
        <v>1.2486874400000001</v>
      </c>
      <c r="O227" s="19">
        <v>1.2412399999999999</v>
      </c>
    </row>
    <row r="228" spans="1:15" ht="14.25" customHeight="1">
      <c r="A228" s="54">
        <v>44057</v>
      </c>
      <c r="B228" s="19">
        <v>4.24</v>
      </c>
      <c r="C228" s="19">
        <v>4.2230400000000001</v>
      </c>
      <c r="D228" s="19">
        <v>4.2285599999999999</v>
      </c>
      <c r="E228" s="19">
        <v>3.7693600000000003</v>
      </c>
      <c r="F228" s="19">
        <v>4.2484799999999998</v>
      </c>
      <c r="G228" s="19">
        <v>4.3078400000000006</v>
      </c>
      <c r="H228" s="19">
        <v>3.9008000000000003</v>
      </c>
      <c r="I228" s="19">
        <v>4.2272630399999995</v>
      </c>
      <c r="J228" s="19">
        <v>4.4096000000000002</v>
      </c>
      <c r="K228" s="19">
        <v>4.3069891199999999</v>
      </c>
      <c r="L228" s="19">
        <v>4.3248000000000006</v>
      </c>
      <c r="M228" s="19">
        <v>3.5446400000000002</v>
      </c>
      <c r="N228" s="19">
        <v>4.2697054399999992</v>
      </c>
      <c r="O228" s="19">
        <v>4.2442399999999996</v>
      </c>
    </row>
    <row r="229" spans="1:15" ht="14.25" customHeight="1">
      <c r="A229" s="54">
        <v>44058</v>
      </c>
      <c r="B229" s="19">
        <v>3.589999999999999</v>
      </c>
      <c r="C229" s="19">
        <v>3.575639999999999</v>
      </c>
      <c r="D229" s="19">
        <v>3.5684599999999991</v>
      </c>
      <c r="E229" s="19">
        <v>3.1915100000000001</v>
      </c>
      <c r="F229" s="19">
        <v>3.5971799999999998</v>
      </c>
      <c r="G229" s="19">
        <v>3.6474399999999991</v>
      </c>
      <c r="H229" s="19">
        <v>3.3027999999999991</v>
      </c>
      <c r="I229" s="19">
        <v>3.57930664</v>
      </c>
      <c r="J229" s="19">
        <v>3.7335999999999991</v>
      </c>
      <c r="K229" s="19">
        <v>3.5755969199999993</v>
      </c>
      <c r="L229" s="19">
        <v>3.6617999999999999</v>
      </c>
      <c r="M229" s="19">
        <v>3.0012400000000001</v>
      </c>
      <c r="N229" s="19">
        <v>3.6151515399999998</v>
      </c>
      <c r="O229" s="19">
        <v>3.5935899999999985</v>
      </c>
    </row>
    <row r="230" spans="1:15" ht="14.25" customHeight="1">
      <c r="A230" s="54">
        <v>44059</v>
      </c>
      <c r="B230" s="19">
        <v>2.61</v>
      </c>
      <c r="C230" s="19">
        <v>2.5995599999999999</v>
      </c>
      <c r="D230" s="19">
        <v>2.5943399999999999</v>
      </c>
      <c r="E230" s="19">
        <v>2.32029</v>
      </c>
      <c r="F230" s="19">
        <v>2.6152199999999999</v>
      </c>
      <c r="G230" s="19">
        <v>2.6517599999999999</v>
      </c>
      <c r="H230" s="19">
        <v>2.4011999999999998</v>
      </c>
      <c r="I230" s="19">
        <v>2.1303069560000001</v>
      </c>
      <c r="J230" s="19">
        <v>2.7143999999999999</v>
      </c>
      <c r="K230" s="19">
        <v>2.5995286799999997</v>
      </c>
      <c r="L230" s="19">
        <v>2.6621999999999999</v>
      </c>
      <c r="M230" s="19">
        <v>2.1819600000000001</v>
      </c>
      <c r="N230" s="19">
        <v>2.6282856599999995</v>
      </c>
      <c r="O230" s="19">
        <v>2.6126100000000001</v>
      </c>
    </row>
    <row r="231" spans="1:15" ht="14.25" customHeight="1">
      <c r="A231" s="54">
        <v>44060</v>
      </c>
      <c r="B231" s="19">
        <v>2.6399999999999992</v>
      </c>
      <c r="C231" s="19">
        <v>2.6294399999999993</v>
      </c>
      <c r="D231" s="19">
        <v>2.6241599999999998</v>
      </c>
      <c r="E231" s="19">
        <v>2.3469599999999993</v>
      </c>
      <c r="F231" s="19">
        <v>2.6452799999999992</v>
      </c>
      <c r="G231" s="19">
        <v>2.6822399999999993</v>
      </c>
      <c r="H231" s="19">
        <v>2.4287999999999994</v>
      </c>
      <c r="I231" s="19">
        <v>2.6320694399999987</v>
      </c>
      <c r="J231" s="19">
        <v>2.7455999999999992</v>
      </c>
      <c r="K231" s="19">
        <v>2.6294083199999996</v>
      </c>
      <c r="L231" s="19">
        <v>2.6927999999999992</v>
      </c>
      <c r="M231" s="19">
        <v>2.22804</v>
      </c>
      <c r="N231" s="19">
        <v>2.6584958399999987</v>
      </c>
      <c r="O231" s="19">
        <v>2.6426399999999988</v>
      </c>
    </row>
    <row r="232" spans="1:15" ht="14.25" customHeight="1">
      <c r="A232" s="54">
        <v>44061</v>
      </c>
      <c r="B232" s="19">
        <v>2.91</v>
      </c>
      <c r="C232" s="19">
        <v>2.8983599999999994</v>
      </c>
      <c r="D232" s="19">
        <v>2.8925399999999994</v>
      </c>
      <c r="E232" s="19">
        <v>2.5869899999999992</v>
      </c>
      <c r="F232" s="19">
        <v>2.9158200000000001</v>
      </c>
      <c r="G232" s="19">
        <v>2.9565599999999992</v>
      </c>
      <c r="H232" s="19">
        <v>2.6771999999999996</v>
      </c>
      <c r="I232" s="19">
        <v>2.90130636</v>
      </c>
      <c r="J232" s="19">
        <v>3.0263999999999993</v>
      </c>
      <c r="K232" s="19">
        <v>2.8983306799999999</v>
      </c>
      <c r="L232" s="19">
        <v>2.9681999999999995</v>
      </c>
      <c r="M232" s="19">
        <v>2.4327599999999991</v>
      </c>
      <c r="N232" s="19">
        <v>2.9303874599999986</v>
      </c>
      <c r="O232" s="19">
        <v>2.9129100000000001</v>
      </c>
    </row>
    <row r="233" spans="1:15" ht="14.25" customHeight="1">
      <c r="A233" s="54">
        <v>44062</v>
      </c>
      <c r="B233" s="19">
        <v>5.16</v>
      </c>
      <c r="C233" s="19">
        <v>5.1393599999999999</v>
      </c>
      <c r="D233" s="19">
        <v>5.1290399999999998</v>
      </c>
      <c r="E233" s="19">
        <v>4.5872400000000004</v>
      </c>
      <c r="F233" s="19">
        <v>5.1703200000000002</v>
      </c>
      <c r="G233" s="19">
        <v>5.3355600000000001</v>
      </c>
      <c r="H233" s="19">
        <v>4.7472000000000003</v>
      </c>
      <c r="I233" s="19">
        <v>5.1444993600000002</v>
      </c>
      <c r="J233" s="19">
        <v>5.3664000000000005</v>
      </c>
      <c r="K233" s="19">
        <v>5.1392980799999997</v>
      </c>
      <c r="L233" s="19">
        <v>5.2632000000000003</v>
      </c>
      <c r="M233" s="19">
        <v>4.3137600000000003</v>
      </c>
      <c r="N233" s="19">
        <v>5.1961509599999998</v>
      </c>
      <c r="O233" s="19">
        <v>5.1651600000000002</v>
      </c>
    </row>
    <row r="234" spans="1:15" ht="14.25" customHeight="1">
      <c r="A234" s="24">
        <v>44063</v>
      </c>
      <c r="B234" s="19">
        <v>5.8</v>
      </c>
      <c r="C234" s="19">
        <v>5.7767999999999997</v>
      </c>
      <c r="D234" s="19">
        <v>5.7652000000000001</v>
      </c>
      <c r="E234" s="19">
        <v>5.1562000000000001</v>
      </c>
      <c r="F234" s="19">
        <v>5.8116000000000003</v>
      </c>
      <c r="G234" s="19">
        <v>5.8928000000000003</v>
      </c>
      <c r="H234" s="19">
        <v>5.3360000000000003</v>
      </c>
      <c r="I234" s="19">
        <v>5.7833568</v>
      </c>
      <c r="J234" s="19">
        <v>6.032</v>
      </c>
      <c r="K234" s="19">
        <v>5.7767303999999999</v>
      </c>
      <c r="L234" s="19">
        <v>5.9160000000000004</v>
      </c>
      <c r="M234" s="19">
        <v>4.8487999999999998</v>
      </c>
      <c r="N234" s="19">
        <v>5.8406347999999992</v>
      </c>
      <c r="O234" s="19">
        <v>5.8057999999999996</v>
      </c>
    </row>
    <row r="235" spans="1:15" ht="14.25" customHeight="1">
      <c r="A235" s="54">
        <v>44064</v>
      </c>
      <c r="B235" s="19">
        <v>2.96</v>
      </c>
      <c r="C235" s="19">
        <v>2.9481600000000001</v>
      </c>
      <c r="D235" s="19">
        <v>2.94224</v>
      </c>
      <c r="E235" s="19">
        <v>2.63144</v>
      </c>
      <c r="F235" s="19">
        <v>2.9659200000000001</v>
      </c>
      <c r="G235" s="19">
        <v>3.0073599999999998</v>
      </c>
      <c r="H235" s="19">
        <v>2.7232000000000003</v>
      </c>
      <c r="I235" s="19">
        <v>2.95110816</v>
      </c>
      <c r="J235" s="19">
        <v>3.0784000000000002</v>
      </c>
      <c r="K235" s="19">
        <v>2.9481244800000002</v>
      </c>
      <c r="L235" s="19">
        <v>3.0192000000000001</v>
      </c>
      <c r="M235" s="19">
        <v>2.4745599999999999</v>
      </c>
      <c r="N235" s="19">
        <v>2.9807377599999998</v>
      </c>
      <c r="O235" s="19">
        <v>2.9629599999999998</v>
      </c>
    </row>
    <row r="236" spans="1:15" ht="14.25" customHeight="1">
      <c r="A236" s="24">
        <v>44065</v>
      </c>
      <c r="B236" s="19">
        <v>3.03</v>
      </c>
      <c r="C236" s="19">
        <v>3.0178799999999999</v>
      </c>
      <c r="D236" s="19">
        <v>3.0118200000000002</v>
      </c>
      <c r="E236" s="19">
        <v>2.69367</v>
      </c>
      <c r="F236" s="19">
        <v>3.0313059999999998</v>
      </c>
      <c r="G236" s="19">
        <v>3.0784799999999999</v>
      </c>
      <c r="H236" s="19">
        <v>2.7875999999999999</v>
      </c>
      <c r="I236" s="19">
        <v>3.03069788</v>
      </c>
      <c r="J236" s="19">
        <v>3.1511999999999998</v>
      </c>
      <c r="K236" s="19">
        <v>3.0178436400000002</v>
      </c>
      <c r="L236" s="19">
        <v>3.0905999999999998</v>
      </c>
      <c r="M236" s="19">
        <v>2.1303079999999999</v>
      </c>
      <c r="N236" s="19">
        <v>3.0512281799999998</v>
      </c>
      <c r="O236" s="19">
        <v>3.0330299999999997</v>
      </c>
    </row>
    <row r="237" spans="1:15" ht="14.25" customHeight="1">
      <c r="A237" s="24">
        <v>44066</v>
      </c>
      <c r="B237" s="19">
        <v>2.73</v>
      </c>
      <c r="C237" s="19">
        <v>2.7190799999999999</v>
      </c>
      <c r="D237" s="19">
        <v>2.7136200000000001</v>
      </c>
      <c r="E237" s="19">
        <v>2.4269699999999998</v>
      </c>
      <c r="F237" s="19">
        <v>2.7354599999999998</v>
      </c>
      <c r="G237" s="19">
        <v>2.7736800000000001</v>
      </c>
      <c r="H237" s="19">
        <v>2.5116000000000001</v>
      </c>
      <c r="I237" s="19">
        <v>2.7217990799999998</v>
      </c>
      <c r="J237" s="19">
        <v>2.8391999999999999</v>
      </c>
      <c r="K237" s="19">
        <v>2.7190472400000001</v>
      </c>
      <c r="L237" s="19">
        <v>2.7846000000000002</v>
      </c>
      <c r="M237" s="19">
        <v>2.2822800000000001</v>
      </c>
      <c r="N237" s="19">
        <v>2.7491263799999999</v>
      </c>
      <c r="O237" s="19">
        <v>2.7327299999999997</v>
      </c>
    </row>
    <row r="238" spans="1:15" ht="14.25" customHeight="1">
      <c r="A238" s="24">
        <v>44067</v>
      </c>
      <c r="B238" s="19">
        <v>4.08</v>
      </c>
      <c r="C238" s="19">
        <v>4.0636799999999997</v>
      </c>
      <c r="D238" s="19">
        <v>4.0555200000000005</v>
      </c>
      <c r="E238" s="19">
        <v>3.6271200000000001</v>
      </c>
      <c r="F238" s="19">
        <v>4.0881600000000002</v>
      </c>
      <c r="G238" s="19">
        <v>4.1452799999999996</v>
      </c>
      <c r="H238" s="19">
        <v>3.71306</v>
      </c>
      <c r="I238" s="19">
        <v>4.0677436799999995</v>
      </c>
      <c r="J238" s="19">
        <v>4.3061999999999996</v>
      </c>
      <c r="K238" s="19">
        <v>4.0636310399999998</v>
      </c>
      <c r="L238" s="19">
        <v>4.1616</v>
      </c>
      <c r="M238" s="19">
        <v>3.4108800000000001</v>
      </c>
      <c r="N238" s="19">
        <v>4.1085844800000002</v>
      </c>
      <c r="O238" s="19">
        <v>4.0840799999999993</v>
      </c>
    </row>
    <row r="239" spans="1:15" ht="14.25" customHeight="1">
      <c r="A239" s="24">
        <v>44068</v>
      </c>
      <c r="B239" s="19">
        <v>5.3400000000000007</v>
      </c>
      <c r="C239" s="19">
        <v>5.31874</v>
      </c>
      <c r="D239" s="19">
        <v>5.3079600000000005</v>
      </c>
      <c r="E239" s="19">
        <v>4.7472600000000007</v>
      </c>
      <c r="F239" s="19">
        <v>5.3506800000000005</v>
      </c>
      <c r="G239" s="19">
        <v>5.4254400000000009</v>
      </c>
      <c r="H239" s="19">
        <v>4.9127999999999998</v>
      </c>
      <c r="I239" s="19">
        <v>5.3239586399999999</v>
      </c>
      <c r="J239" s="19">
        <v>5.5130600000000003</v>
      </c>
      <c r="K239" s="19">
        <v>5.3185759199999998</v>
      </c>
      <c r="L239" s="19">
        <v>5.4468000000000005</v>
      </c>
      <c r="M239" s="19">
        <v>4.4642400000000002</v>
      </c>
      <c r="N239" s="19">
        <v>5.3774120400000003</v>
      </c>
      <c r="O239" s="19">
        <v>5.3413040000000001</v>
      </c>
    </row>
    <row r="240" spans="1:15" ht="14.25" customHeight="1">
      <c r="A240" s="24">
        <v>44069</v>
      </c>
      <c r="B240" s="19">
        <v>3.9199999999999986</v>
      </c>
      <c r="C240" s="19">
        <v>3.9043199999999985</v>
      </c>
      <c r="D240" s="19">
        <v>3.8964799999999986</v>
      </c>
      <c r="E240" s="19">
        <v>3.4848799999999986</v>
      </c>
      <c r="F240" s="19">
        <v>3.9278399999999984</v>
      </c>
      <c r="G240" s="19">
        <v>3.9827199999999987</v>
      </c>
      <c r="H240" s="19">
        <v>3.1306400000000001</v>
      </c>
      <c r="I240" s="19">
        <v>3.9082306199999999</v>
      </c>
      <c r="J240" s="19">
        <v>4.0767999999999986</v>
      </c>
      <c r="K240" s="19">
        <v>3.9042729599999988</v>
      </c>
      <c r="L240" s="19">
        <v>3.9983999999999988</v>
      </c>
      <c r="M240" s="19">
        <v>3.27712</v>
      </c>
      <c r="N240" s="19">
        <v>3.9474635199999981</v>
      </c>
      <c r="O240" s="19">
        <v>3.9239199999999981</v>
      </c>
    </row>
    <row r="241" spans="1:15" ht="14.25" customHeight="1">
      <c r="A241" s="24">
        <v>44070</v>
      </c>
      <c r="B241" s="19">
        <v>4.0900000000000007</v>
      </c>
      <c r="C241" s="19">
        <v>4.073640000000001</v>
      </c>
      <c r="D241" s="19">
        <v>4.0654600000000007</v>
      </c>
      <c r="E241" s="19">
        <v>3.6313010000000001</v>
      </c>
      <c r="F241" s="19">
        <v>4.0981800000000002</v>
      </c>
      <c r="G241" s="19">
        <v>4.1554399999999996</v>
      </c>
      <c r="H241" s="19">
        <v>3.7628000000000008</v>
      </c>
      <c r="I241" s="19">
        <v>4.0777136399999998</v>
      </c>
      <c r="J241" s="19">
        <v>4.2130599999999996</v>
      </c>
      <c r="K241" s="19">
        <v>4.0735909200000009</v>
      </c>
      <c r="L241" s="19">
        <v>4.1718000000000002</v>
      </c>
      <c r="M241" s="19">
        <v>3.4192399999999998</v>
      </c>
      <c r="N241" s="19">
        <v>4.1187545400000003</v>
      </c>
      <c r="O241" s="19">
        <v>4.0940900000000005</v>
      </c>
    </row>
    <row r="242" spans="1:15" ht="14.25" customHeight="1">
      <c r="A242" s="24">
        <v>44071</v>
      </c>
      <c r="B242" s="19">
        <v>1.88</v>
      </c>
      <c r="C242" s="19">
        <v>1.8724799999999999</v>
      </c>
      <c r="D242" s="19">
        <v>1.8687199999999999</v>
      </c>
      <c r="E242" s="19">
        <v>1.6713199999999999</v>
      </c>
      <c r="F242" s="19">
        <v>1.8837600000000001</v>
      </c>
      <c r="G242" s="19">
        <v>1.91008</v>
      </c>
      <c r="H242" s="19">
        <v>1.7296</v>
      </c>
      <c r="I242" s="19">
        <v>1.87435248</v>
      </c>
      <c r="J242" s="19">
        <v>1.9552</v>
      </c>
      <c r="K242" s="19">
        <v>1.87245744</v>
      </c>
      <c r="L242" s="19">
        <v>1.9176</v>
      </c>
      <c r="M242" s="19">
        <v>1.57168</v>
      </c>
      <c r="N242" s="19">
        <v>1.89317128</v>
      </c>
      <c r="O242" s="19">
        <v>1.8818699999999999</v>
      </c>
    </row>
    <row r="243" spans="1:15" ht="14.25" customHeight="1">
      <c r="A243" s="24">
        <v>44072</v>
      </c>
      <c r="B243" s="19">
        <v>2.11</v>
      </c>
      <c r="C243" s="19">
        <v>2.13056</v>
      </c>
      <c r="D243" s="19">
        <v>2.0973399999999995</v>
      </c>
      <c r="E243" s="19">
        <v>1.8757900000000001</v>
      </c>
      <c r="F243" s="19">
        <v>2.11422</v>
      </c>
      <c r="G243" s="19">
        <v>2.1437599999999999</v>
      </c>
      <c r="H243" s="19">
        <v>1.9412</v>
      </c>
      <c r="I243" s="19">
        <v>2.1036615599999999</v>
      </c>
      <c r="J243" s="19">
        <v>2.2223999999999999</v>
      </c>
      <c r="K243" s="19">
        <v>2.1301304679999999</v>
      </c>
      <c r="L243" s="19">
        <v>2.1522000000000001</v>
      </c>
      <c r="M243" s="19">
        <v>1.76396</v>
      </c>
      <c r="N243" s="19">
        <v>2.1247826600000002</v>
      </c>
      <c r="O243" s="19">
        <v>2.1121099999999999</v>
      </c>
    </row>
    <row r="244" spans="1:15" ht="14.25" customHeight="1">
      <c r="A244" s="24">
        <v>44073</v>
      </c>
      <c r="B244" s="19">
        <v>3.01</v>
      </c>
      <c r="C244" s="19">
        <v>2.9979599999999991</v>
      </c>
      <c r="D244" s="19">
        <v>2.9922200000000001</v>
      </c>
      <c r="E244" s="19">
        <v>2.675889999999999</v>
      </c>
      <c r="F244" s="19">
        <v>3.0113020000000001</v>
      </c>
      <c r="G244" s="19">
        <v>3.05816</v>
      </c>
      <c r="H244" s="19">
        <v>2.7691999999999992</v>
      </c>
      <c r="I244" s="19">
        <v>3.0009579599999987</v>
      </c>
      <c r="J244" s="19">
        <v>3.1303999999999998</v>
      </c>
      <c r="K244" s="19">
        <v>2.9979238799999988</v>
      </c>
      <c r="L244" s="19">
        <v>3.0701999999999989</v>
      </c>
      <c r="M244" s="19">
        <v>2.5163600000000002</v>
      </c>
      <c r="N244" s="19">
        <v>3.0310880600000001</v>
      </c>
      <c r="O244" s="19">
        <v>3.01301</v>
      </c>
    </row>
    <row r="245" spans="1:15" ht="14.25" customHeight="1">
      <c r="A245" s="54">
        <v>44074</v>
      </c>
      <c r="B245" s="19">
        <v>2.4199999999999995</v>
      </c>
      <c r="C245" s="19">
        <v>2.41032</v>
      </c>
      <c r="D245" s="19">
        <v>2.4054799999999994</v>
      </c>
      <c r="E245" s="19">
        <v>2.1513800000000001</v>
      </c>
      <c r="F245" s="19">
        <v>2.4248399999999997</v>
      </c>
      <c r="G245" s="19">
        <v>2.4587199999999996</v>
      </c>
      <c r="H245" s="19">
        <v>2.2263999999999995</v>
      </c>
      <c r="I245" s="19">
        <v>2.4127303200000001</v>
      </c>
      <c r="J245" s="19">
        <v>2.5167999999999999</v>
      </c>
      <c r="K245" s="19">
        <v>2.4102909600000002</v>
      </c>
      <c r="L245" s="19">
        <v>2.4683999999999995</v>
      </c>
      <c r="M245" s="19">
        <v>2.02312</v>
      </c>
      <c r="N245" s="19">
        <v>2.4369545199999996</v>
      </c>
      <c r="O245" s="19">
        <v>2.4233500000000001</v>
      </c>
    </row>
    <row r="246" spans="1:15" ht="14.25" customHeight="1">
      <c r="A246" s="54">
        <v>44075</v>
      </c>
      <c r="B246" s="19">
        <v>3.9799999999999995</v>
      </c>
      <c r="C246" s="19">
        <v>3.9640799999999996</v>
      </c>
      <c r="D246" s="19">
        <v>3.9561199999999999</v>
      </c>
      <c r="E246" s="19">
        <v>3.1308220000000002</v>
      </c>
      <c r="F246" s="19">
        <v>3.9879599999999997</v>
      </c>
      <c r="G246" s="19">
        <v>4.0436799999999993</v>
      </c>
      <c r="H246" s="19">
        <v>3.6616</v>
      </c>
      <c r="I246" s="19">
        <v>3.968044079999999</v>
      </c>
      <c r="J246" s="19">
        <v>4.1391999999999998</v>
      </c>
      <c r="K246" s="19">
        <v>3.9640322399999994</v>
      </c>
      <c r="L246" s="19">
        <v>4.0595999999999997</v>
      </c>
      <c r="M246" s="19">
        <v>3.3272799999999996</v>
      </c>
      <c r="N246" s="19">
        <v>4.0078838799999987</v>
      </c>
      <c r="O246" s="19">
        <v>3.983979999999999</v>
      </c>
    </row>
    <row r="247" spans="1:15" ht="14.25" customHeight="1">
      <c r="A247" s="24">
        <v>44076</v>
      </c>
      <c r="B247" s="19">
        <v>4.6100000000000003</v>
      </c>
      <c r="C247" s="19">
        <v>4.5915600000000003</v>
      </c>
      <c r="D247" s="19">
        <v>4.5823400000000003</v>
      </c>
      <c r="E247" s="19">
        <v>4.0982900000000004</v>
      </c>
      <c r="F247" s="19">
        <v>4.6192200000000003</v>
      </c>
      <c r="G247" s="19">
        <v>4.6837600000000004</v>
      </c>
      <c r="H247" s="19">
        <v>4.2412000000000001</v>
      </c>
      <c r="I247" s="19">
        <v>4.59615156</v>
      </c>
      <c r="J247" s="19">
        <v>4.7944000000000004</v>
      </c>
      <c r="K247" s="19">
        <v>4.5915046799999999</v>
      </c>
      <c r="L247" s="19">
        <v>4.7022000000000004</v>
      </c>
      <c r="M247" s="19">
        <v>3.8130959999999998</v>
      </c>
      <c r="N247" s="19">
        <v>4.6430676599999998</v>
      </c>
      <c r="O247" s="19">
        <v>4.6146099999999999</v>
      </c>
    </row>
    <row r="248" spans="1:15" ht="14.25" customHeight="1">
      <c r="A248" s="24">
        <v>44077</v>
      </c>
      <c r="B248" s="19">
        <v>4.42</v>
      </c>
      <c r="C248" s="19">
        <v>4.4023199999999996</v>
      </c>
      <c r="D248" s="19">
        <v>4.3934800000000003</v>
      </c>
      <c r="E248" s="19">
        <v>3.9293800000000001</v>
      </c>
      <c r="F248" s="19">
        <v>4.4288400000000001</v>
      </c>
      <c r="G248" s="19">
        <v>4.4907199999999996</v>
      </c>
      <c r="H248" s="19">
        <v>4.0663999999999998</v>
      </c>
      <c r="I248" s="19">
        <v>4.4067223199999992</v>
      </c>
      <c r="J248" s="19">
        <v>4.5968</v>
      </c>
      <c r="K248" s="19">
        <v>4.4022669600000004</v>
      </c>
      <c r="L248" s="19">
        <v>4.5084</v>
      </c>
      <c r="M248" s="19">
        <v>3.6951200000000002</v>
      </c>
      <c r="N248" s="19">
        <v>4.4509665199999997</v>
      </c>
      <c r="O248" s="19">
        <v>4.4244199999999996</v>
      </c>
    </row>
    <row r="249" spans="1:15" ht="14.25" customHeight="1">
      <c r="A249" s="24">
        <v>44078</v>
      </c>
      <c r="B249" s="19">
        <v>5.2700000000000005</v>
      </c>
      <c r="C249" s="19">
        <v>5.24892</v>
      </c>
      <c r="D249" s="19">
        <v>5.2383800000000003</v>
      </c>
      <c r="E249" s="19">
        <v>4.6850300000000002</v>
      </c>
      <c r="F249" s="19">
        <v>5.2805400000000002</v>
      </c>
      <c r="G249" s="19">
        <v>5.3543200000000004</v>
      </c>
      <c r="H249" s="19">
        <v>4.8484000000000007</v>
      </c>
      <c r="I249" s="19">
        <v>5.2541689199999997</v>
      </c>
      <c r="J249" s="19">
        <v>5.4808000000000003</v>
      </c>
      <c r="K249" s="19">
        <v>5.2488567600000007</v>
      </c>
      <c r="L249" s="19">
        <v>5.3754000000000008</v>
      </c>
      <c r="M249" s="19">
        <v>4.4057200000000005</v>
      </c>
      <c r="N249" s="19">
        <v>5.30692232</v>
      </c>
      <c r="O249" s="19">
        <v>5.3062699999999996</v>
      </c>
    </row>
    <row r="250" spans="1:15" ht="14.25" customHeight="1">
      <c r="A250" s="24">
        <v>44079</v>
      </c>
      <c r="B250" s="19">
        <v>4.3500000000000005</v>
      </c>
      <c r="C250" s="19">
        <v>4.3326000000000002</v>
      </c>
      <c r="D250" s="19">
        <v>4.3239000000000001</v>
      </c>
      <c r="E250" s="19">
        <v>3.8671500000000001</v>
      </c>
      <c r="F250" s="19">
        <v>4.3587000000000007</v>
      </c>
      <c r="G250" s="19">
        <v>4.4196</v>
      </c>
      <c r="H250" s="19">
        <v>4.0020000000000007</v>
      </c>
      <c r="I250" s="19">
        <v>4.3369325999999999</v>
      </c>
      <c r="J250" s="19">
        <v>4.5240000000000009</v>
      </c>
      <c r="K250" s="19">
        <v>4.3325478000000004</v>
      </c>
      <c r="L250" s="19">
        <v>4.4370000000000003</v>
      </c>
      <c r="M250" s="19">
        <v>3.6366000000000005</v>
      </c>
      <c r="N250" s="19">
        <v>4.3804761000000001</v>
      </c>
      <c r="O250" s="19">
        <v>4.3543500000000002</v>
      </c>
    </row>
    <row r="251" spans="1:15" ht="14.25" customHeight="1">
      <c r="A251" s="24">
        <v>44080</v>
      </c>
      <c r="B251" s="19">
        <v>3.3299999999999996</v>
      </c>
      <c r="C251" s="19">
        <v>3.3181799999999999</v>
      </c>
      <c r="D251" s="19">
        <v>3.3100200000000002</v>
      </c>
      <c r="E251" s="19">
        <v>2.9130370000000001</v>
      </c>
      <c r="F251" s="19">
        <v>3.3366599999999997</v>
      </c>
      <c r="G251" s="19">
        <v>3.3832799999999996</v>
      </c>
      <c r="H251" s="19">
        <v>3.0635999999999997</v>
      </c>
      <c r="I251" s="19">
        <v>3.31999668</v>
      </c>
      <c r="J251" s="19">
        <v>3.4631999999999996</v>
      </c>
      <c r="K251" s="19">
        <v>3.3181400399999998</v>
      </c>
      <c r="L251" s="19">
        <v>3.3965999999999998</v>
      </c>
      <c r="M251" s="19">
        <v>2.7838799999999995</v>
      </c>
      <c r="N251" s="19">
        <v>3.3130329980000002</v>
      </c>
      <c r="O251" s="19">
        <v>3.3333299999999992</v>
      </c>
    </row>
    <row r="252" spans="1:15" ht="14.25" customHeight="1">
      <c r="A252" s="24">
        <v>44081</v>
      </c>
      <c r="B252" s="19">
        <v>4.2799999999999994</v>
      </c>
      <c r="C252" s="19">
        <v>4.2628799999999991</v>
      </c>
      <c r="D252" s="19">
        <v>4.254319999999999</v>
      </c>
      <c r="E252" s="19">
        <v>3.8049199999999996</v>
      </c>
      <c r="F252" s="19">
        <v>4.2885599999999995</v>
      </c>
      <c r="G252" s="19">
        <v>4.3484799999999995</v>
      </c>
      <c r="H252" s="19">
        <v>3.9375999999999998</v>
      </c>
      <c r="I252" s="19">
        <v>4.2671428799999997</v>
      </c>
      <c r="J252" s="19">
        <v>4.4512</v>
      </c>
      <c r="K252" s="19">
        <v>4.2628286399999986</v>
      </c>
      <c r="L252" s="19">
        <v>4.3655999999999997</v>
      </c>
      <c r="M252" s="19">
        <v>3.5780799999999995</v>
      </c>
      <c r="N252" s="19">
        <v>4.3099856799999987</v>
      </c>
      <c r="O252" s="19">
        <v>4.284279999999999</v>
      </c>
    </row>
    <row r="253" spans="1:15" ht="14.25" customHeight="1">
      <c r="A253" s="24">
        <v>44082</v>
      </c>
      <c r="B253" s="19">
        <v>4.92</v>
      </c>
      <c r="C253" s="19">
        <v>4.9003199999999998</v>
      </c>
      <c r="D253" s="19">
        <v>4.8904800000000002</v>
      </c>
      <c r="E253" s="19">
        <v>4.3738799999999998</v>
      </c>
      <c r="F253" s="19">
        <v>4.9298399999999996</v>
      </c>
      <c r="G253" s="19">
        <v>4.9987199999999996</v>
      </c>
      <c r="H253" s="19">
        <v>4.5263999999999998</v>
      </c>
      <c r="I253" s="19">
        <v>4.9052203199999989</v>
      </c>
      <c r="J253" s="19">
        <v>5.1167999999999996</v>
      </c>
      <c r="K253" s="19">
        <v>4.9002130959999999</v>
      </c>
      <c r="L253" s="19">
        <v>5.0183999999999997</v>
      </c>
      <c r="M253" s="19">
        <v>4.1131200000000003</v>
      </c>
      <c r="N253" s="19">
        <v>4.9544695199999991</v>
      </c>
      <c r="O253" s="19">
        <v>4.9335199999999997</v>
      </c>
    </row>
    <row r="254" spans="1:15" ht="14.25" customHeight="1">
      <c r="A254" s="24">
        <v>44083</v>
      </c>
      <c r="B254" s="19">
        <v>4.5</v>
      </c>
      <c r="C254" s="19">
        <v>4.4820000000000002</v>
      </c>
      <c r="D254" s="19">
        <v>4.4729999999999999</v>
      </c>
      <c r="E254" s="19">
        <v>4.0004999999999997</v>
      </c>
      <c r="F254" s="19">
        <v>4.5090000000000003</v>
      </c>
      <c r="G254" s="19">
        <v>4.5720000000000001</v>
      </c>
      <c r="H254" s="19">
        <v>4.1399999999999997</v>
      </c>
      <c r="I254" s="19">
        <v>4.4864819999999996</v>
      </c>
      <c r="J254" s="19">
        <v>4.68</v>
      </c>
      <c r="K254" s="19">
        <v>4.4822259999999998</v>
      </c>
      <c r="L254" s="19">
        <v>4.59</v>
      </c>
      <c r="M254" s="19">
        <v>3.762</v>
      </c>
      <c r="N254" s="19">
        <v>4.1301527</v>
      </c>
      <c r="O254" s="19">
        <v>4.5044999999999993</v>
      </c>
    </row>
    <row r="255" spans="1:15" ht="14.25" customHeight="1">
      <c r="A255" s="54">
        <v>44084</v>
      </c>
      <c r="B255" s="19">
        <v>4.7199999999999989</v>
      </c>
      <c r="C255" s="19">
        <v>4.7011200000000004</v>
      </c>
      <c r="D255" s="19">
        <v>4.6916799999999999</v>
      </c>
      <c r="E255" s="19">
        <v>4.1913080000000003</v>
      </c>
      <c r="F255" s="19">
        <v>4.7294399999999985</v>
      </c>
      <c r="G255" s="19">
        <v>4.7955199999999989</v>
      </c>
      <c r="H255" s="19">
        <v>4.3423999999999987</v>
      </c>
      <c r="I255" s="19">
        <v>4.7058211200000004</v>
      </c>
      <c r="J255" s="19">
        <v>4.9087999999999994</v>
      </c>
      <c r="K255" s="19">
        <v>4.70106336</v>
      </c>
      <c r="L255" s="19">
        <v>4.8144</v>
      </c>
      <c r="M255" s="19">
        <v>3.9459199999999988</v>
      </c>
      <c r="N255" s="19">
        <v>4.7130068319999996</v>
      </c>
      <c r="O255" s="19">
        <v>4.7247199999999987</v>
      </c>
    </row>
    <row r="256" spans="1:15" ht="14.25" customHeight="1">
      <c r="A256" s="54">
        <v>44085</v>
      </c>
      <c r="B256" s="19">
        <v>4.0799999999999992</v>
      </c>
      <c r="C256" s="19">
        <v>4.0636799999999988</v>
      </c>
      <c r="D256" s="19">
        <v>4.0555199999999996</v>
      </c>
      <c r="E256" s="19">
        <v>3.6271200000000001</v>
      </c>
      <c r="F256" s="19">
        <v>4.0881600000000002</v>
      </c>
      <c r="G256" s="19">
        <v>4.1452799999999996</v>
      </c>
      <c r="H256" s="19">
        <v>3.71306</v>
      </c>
      <c r="I256" s="19">
        <v>4.0677436799999986</v>
      </c>
      <c r="J256" s="19">
        <v>4.3061999999999996</v>
      </c>
      <c r="K256" s="19">
        <v>4.0636310399999998</v>
      </c>
      <c r="L256" s="19">
        <v>4.1616</v>
      </c>
      <c r="M256" s="19">
        <v>3.4108800000000001</v>
      </c>
      <c r="N256" s="19">
        <v>4.1085844800000002</v>
      </c>
      <c r="O256" s="19">
        <v>4.0840799999999984</v>
      </c>
    </row>
    <row r="257" spans="1:15" ht="14.25" customHeight="1">
      <c r="A257" s="54">
        <v>44086</v>
      </c>
      <c r="B257" s="19">
        <v>4.4500000000000011</v>
      </c>
      <c r="C257" s="19">
        <v>4.4322000000000008</v>
      </c>
      <c r="D257" s="19">
        <v>4.4233000000000011</v>
      </c>
      <c r="E257" s="19">
        <v>3.9513050000000001</v>
      </c>
      <c r="F257" s="19">
        <v>4.4589000000000008</v>
      </c>
      <c r="G257" s="19">
        <v>4.5212000000000003</v>
      </c>
      <c r="H257" s="19">
        <v>4.0940000000000012</v>
      </c>
      <c r="I257" s="19">
        <v>4.4366322</v>
      </c>
      <c r="J257" s="19">
        <v>4.628000000000001</v>
      </c>
      <c r="K257" s="19">
        <v>4.4322866000000003</v>
      </c>
      <c r="L257" s="19">
        <v>4.1308999999999996</v>
      </c>
      <c r="M257" s="19">
        <v>3.7202000000000006</v>
      </c>
      <c r="N257" s="19">
        <v>4.4811766999999998</v>
      </c>
      <c r="O257" s="19">
        <v>4.4544500000000005</v>
      </c>
    </row>
    <row r="258" spans="1:15" ht="14.25" customHeight="1">
      <c r="A258" s="54">
        <v>44087</v>
      </c>
      <c r="B258" s="19">
        <v>4.5200000000000005</v>
      </c>
      <c r="C258" s="19">
        <v>4.5019200000000001</v>
      </c>
      <c r="D258" s="19">
        <v>4.4928800000000004</v>
      </c>
      <c r="E258" s="19">
        <v>4.0182799999999999</v>
      </c>
      <c r="F258" s="19">
        <v>4.5290400000000002</v>
      </c>
      <c r="G258" s="19">
        <v>4.5923200000000008</v>
      </c>
      <c r="H258" s="19">
        <v>4.1584000000000003</v>
      </c>
      <c r="I258" s="19">
        <v>4.5064219200000002</v>
      </c>
      <c r="J258" s="19">
        <v>4.700800000000001</v>
      </c>
      <c r="K258" s="19">
        <v>4.5018757599999999</v>
      </c>
      <c r="L258" s="19">
        <v>4.6104000000000003</v>
      </c>
      <c r="M258" s="19">
        <v>3.7787200000000003</v>
      </c>
      <c r="N258" s="19">
        <v>4.5518171199999999</v>
      </c>
      <c r="O258" s="19">
        <v>4.5245199999999999</v>
      </c>
    </row>
    <row r="259" spans="1:15" ht="14.25" customHeight="1">
      <c r="A259" s="54">
        <v>44088</v>
      </c>
      <c r="B259" s="19">
        <v>5.14</v>
      </c>
      <c r="C259" s="19">
        <v>5.1222399999999997</v>
      </c>
      <c r="D259" s="19">
        <v>5.1091600000000001</v>
      </c>
      <c r="E259" s="19">
        <v>4.5694599999999994</v>
      </c>
      <c r="F259" s="19">
        <v>5.1502800000000004</v>
      </c>
      <c r="G259" s="19">
        <v>5.3062399999999998</v>
      </c>
      <c r="H259" s="19">
        <v>4.7287999999999997</v>
      </c>
      <c r="I259" s="19">
        <v>5.1245594399999996</v>
      </c>
      <c r="J259" s="19">
        <v>5.3456000000000001</v>
      </c>
      <c r="K259" s="19">
        <v>5.11937832</v>
      </c>
      <c r="L259" s="19">
        <v>5.3357999999999999</v>
      </c>
      <c r="M259" s="19">
        <v>4.29704</v>
      </c>
      <c r="N259" s="19">
        <v>5.1713010800000001</v>
      </c>
      <c r="O259" s="19">
        <v>5.1451399999999996</v>
      </c>
    </row>
    <row r="260" spans="1:15" ht="14.25" customHeight="1">
      <c r="A260" s="54">
        <v>44089</v>
      </c>
      <c r="B260" s="19">
        <v>4.16</v>
      </c>
      <c r="C260" s="19">
        <v>4.1433600000000004</v>
      </c>
      <c r="D260" s="19">
        <v>4.13504</v>
      </c>
      <c r="E260" s="19">
        <v>3.6982399999999993</v>
      </c>
      <c r="F260" s="19">
        <v>4.1683199999999996</v>
      </c>
      <c r="G260" s="19">
        <v>4.2265599999999992</v>
      </c>
      <c r="H260" s="19">
        <v>3.8271999999999995</v>
      </c>
      <c r="I260" s="19">
        <v>4.14750336</v>
      </c>
      <c r="J260" s="19">
        <v>4.3263999999999996</v>
      </c>
      <c r="K260" s="19">
        <v>4.14331008</v>
      </c>
      <c r="L260" s="19">
        <v>4.3061999999999996</v>
      </c>
      <c r="M260" s="19">
        <v>3.4777599999999991</v>
      </c>
      <c r="N260" s="19">
        <v>4.1891449600000001</v>
      </c>
      <c r="O260" s="19">
        <v>4.1641599999999999</v>
      </c>
    </row>
    <row r="261" spans="1:15" ht="14.25" customHeight="1">
      <c r="A261" s="54">
        <v>44090</v>
      </c>
      <c r="B261" s="19">
        <v>4.2799999999999994</v>
      </c>
      <c r="C261" s="19">
        <v>4.2628799999999991</v>
      </c>
      <c r="D261" s="19">
        <v>4.254319999999999</v>
      </c>
      <c r="E261" s="19">
        <v>3.8049199999999996</v>
      </c>
      <c r="F261" s="19">
        <v>4.2885599999999995</v>
      </c>
      <c r="G261" s="19">
        <v>4.3484799999999995</v>
      </c>
      <c r="H261" s="19">
        <v>3.9375999999999998</v>
      </c>
      <c r="I261" s="19">
        <v>4.2671428799999997</v>
      </c>
      <c r="J261" s="19">
        <v>4.4512</v>
      </c>
      <c r="K261" s="19">
        <v>4.2628286399999986</v>
      </c>
      <c r="L261" s="19">
        <v>4.3655999999999997</v>
      </c>
      <c r="M261" s="19">
        <v>3.5780799999999995</v>
      </c>
      <c r="N261" s="19">
        <v>4.3099856799999987</v>
      </c>
      <c r="O261" s="19">
        <v>4.284279999999999</v>
      </c>
    </row>
    <row r="262" spans="1:15" ht="14.25" customHeight="1">
      <c r="A262" s="54">
        <v>44091</v>
      </c>
      <c r="B262" s="19">
        <v>4.6300000000000008</v>
      </c>
      <c r="C262" s="19">
        <v>4.6114800000000002</v>
      </c>
      <c r="D262" s="19">
        <v>4.1302500000000002</v>
      </c>
      <c r="E262" s="19">
        <v>4.111307</v>
      </c>
      <c r="F262" s="19">
        <v>4.639260000000001</v>
      </c>
      <c r="G262" s="19">
        <v>4.7040800000000011</v>
      </c>
      <c r="H262" s="19">
        <v>4.2596000000000007</v>
      </c>
      <c r="I262" s="19">
        <v>4.6113091400000004</v>
      </c>
      <c r="J262" s="19">
        <v>4.8151999999999999</v>
      </c>
      <c r="K262" s="19">
        <v>4.6114244400000004</v>
      </c>
      <c r="L262" s="19">
        <v>4.7226000000000008</v>
      </c>
      <c r="M262" s="19">
        <v>3.8706800000000006</v>
      </c>
      <c r="N262" s="19">
        <v>4.6630677800000004</v>
      </c>
      <c r="O262" s="19">
        <v>4.6346300000000005</v>
      </c>
    </row>
    <row r="263" spans="1:15" ht="14.25" customHeight="1">
      <c r="A263" s="54">
        <v>44092</v>
      </c>
      <c r="B263" s="19">
        <v>2.2199999999999984</v>
      </c>
      <c r="C263" s="19">
        <v>2.2111200000000002</v>
      </c>
      <c r="D263" s="19">
        <v>2.2066799999999982</v>
      </c>
      <c r="E263" s="19">
        <v>1.9735799999999999</v>
      </c>
      <c r="F263" s="19">
        <v>2.2244399999999986</v>
      </c>
      <c r="G263" s="19">
        <v>2.2555199999999984</v>
      </c>
      <c r="H263" s="19">
        <v>2.0423999999999984</v>
      </c>
      <c r="I263" s="19">
        <v>2.2133311199999999</v>
      </c>
      <c r="J263" s="19">
        <v>2.3087999999999984</v>
      </c>
      <c r="K263" s="19">
        <v>2.21109336</v>
      </c>
      <c r="L263" s="19">
        <v>2.2643999999999984</v>
      </c>
      <c r="M263" s="19">
        <v>1.85592</v>
      </c>
      <c r="N263" s="19">
        <v>2.3355130320000002</v>
      </c>
      <c r="O263" s="19">
        <v>2.3062200000000002</v>
      </c>
    </row>
    <row r="264" spans="1:15" ht="14.25" customHeight="1">
      <c r="A264" s="54">
        <v>44093</v>
      </c>
      <c r="B264" s="19">
        <v>2.8699999999999992</v>
      </c>
      <c r="C264" s="19">
        <v>2.8585199999999991</v>
      </c>
      <c r="D264" s="19">
        <v>2.8527799999999992</v>
      </c>
      <c r="E264" s="19">
        <v>2.5514299999999999</v>
      </c>
      <c r="F264" s="19">
        <v>2.8757399999999991</v>
      </c>
      <c r="G264" s="19">
        <v>2.9159199999999998</v>
      </c>
      <c r="H264" s="19">
        <v>2.6403999999999992</v>
      </c>
      <c r="I264" s="19">
        <v>2.8613785200000001</v>
      </c>
      <c r="J264" s="19">
        <v>2.9847999999999995</v>
      </c>
      <c r="K264" s="19">
        <v>2.8584855599999992</v>
      </c>
      <c r="L264" s="19">
        <v>2.9273999999999991</v>
      </c>
      <c r="M264" s="19">
        <v>2.3993199999999995</v>
      </c>
      <c r="N264" s="19">
        <v>2.89010722</v>
      </c>
      <c r="O264" s="19">
        <v>2.8728699999999989</v>
      </c>
    </row>
    <row r="265" spans="1:15" ht="14.25" customHeight="1">
      <c r="A265" s="24">
        <v>44094</v>
      </c>
      <c r="B265" s="19">
        <v>1.17</v>
      </c>
      <c r="C265" s="19">
        <v>1.1613020000000001</v>
      </c>
      <c r="D265" s="19">
        <v>1.1629799999999999</v>
      </c>
      <c r="E265" s="19">
        <v>1.04013</v>
      </c>
      <c r="F265" s="19">
        <v>1.1723399999999999</v>
      </c>
      <c r="G265" s="19">
        <v>1.1877200000000001</v>
      </c>
      <c r="H265" s="19">
        <v>1.0764</v>
      </c>
      <c r="I265" s="19">
        <v>1.181481</v>
      </c>
      <c r="J265" s="19">
        <v>1.2238</v>
      </c>
      <c r="K265" s="19">
        <v>1.1613035899999999</v>
      </c>
      <c r="L265" s="19">
        <v>1.1934</v>
      </c>
      <c r="M265" s="19">
        <v>0.97811999999999999</v>
      </c>
      <c r="N265" s="19">
        <v>1.17819702</v>
      </c>
      <c r="O265" s="19">
        <v>1.17117</v>
      </c>
    </row>
    <row r="266" spans="1:15" ht="14.25" customHeight="1">
      <c r="A266" s="54">
        <v>44095</v>
      </c>
      <c r="B266" s="19">
        <v>1.21</v>
      </c>
      <c r="C266" s="19">
        <v>1.20516</v>
      </c>
      <c r="D266" s="19">
        <v>1.2027399999999999</v>
      </c>
      <c r="E266" s="19">
        <v>1.07569</v>
      </c>
      <c r="F266" s="19">
        <v>1.2133499999999999</v>
      </c>
      <c r="G266" s="19">
        <v>1.30636</v>
      </c>
      <c r="H266" s="19">
        <v>1.1132</v>
      </c>
      <c r="I266" s="19">
        <v>1.20636516</v>
      </c>
      <c r="J266" s="19">
        <v>1.3064</v>
      </c>
      <c r="K266" s="19">
        <v>1.2051454800000001</v>
      </c>
      <c r="L266" s="19">
        <v>1.2342</v>
      </c>
      <c r="M266" s="19">
        <v>1.01156</v>
      </c>
      <c r="N266" s="19">
        <v>1.21847726</v>
      </c>
      <c r="O266" s="19">
        <v>1.2112099999999999</v>
      </c>
    </row>
    <row r="267" spans="1:15" ht="14.25" customHeight="1">
      <c r="A267" s="24">
        <v>44096</v>
      </c>
      <c r="B267" s="19">
        <v>1.54</v>
      </c>
      <c r="C267" s="19">
        <v>1.1303840000000001</v>
      </c>
      <c r="D267" s="19">
        <v>1.1300760000000001</v>
      </c>
      <c r="E267" s="19">
        <v>1.3690599999999999</v>
      </c>
      <c r="F267" s="19">
        <v>1.54308</v>
      </c>
      <c r="G267" s="19">
        <v>1.56464</v>
      </c>
      <c r="H267" s="19">
        <v>1.4168000000000001</v>
      </c>
      <c r="I267" s="19">
        <v>1.1301307300000001</v>
      </c>
      <c r="J267" s="19">
        <v>1.1301600000000001</v>
      </c>
      <c r="K267" s="19">
        <v>1.1303830619999999</v>
      </c>
      <c r="L267" s="19">
        <v>1.5708</v>
      </c>
      <c r="M267" s="19">
        <v>1.2874399999999999</v>
      </c>
      <c r="N267" s="19">
        <v>1.5507892400000001</v>
      </c>
      <c r="O267" s="19">
        <v>1.5415399999999999</v>
      </c>
    </row>
    <row r="268" spans="1:15" ht="14.25" customHeight="1">
      <c r="A268" s="24">
        <v>44097</v>
      </c>
      <c r="B268" s="19">
        <v>2.4299999999999997</v>
      </c>
      <c r="C268" s="19">
        <v>2.4202799999999995</v>
      </c>
      <c r="D268" s="19">
        <v>2.4154200000000001</v>
      </c>
      <c r="E268" s="19">
        <v>2.1130270000000002</v>
      </c>
      <c r="F268" s="19">
        <v>2.4348599999999996</v>
      </c>
      <c r="G268" s="19">
        <v>2.46888</v>
      </c>
      <c r="H268" s="19">
        <v>2.3355999999999999</v>
      </c>
      <c r="I268" s="19">
        <v>2.4227002799999995</v>
      </c>
      <c r="J268" s="19">
        <v>2.5271999999999997</v>
      </c>
      <c r="K268" s="19">
        <v>2.4203068399999998</v>
      </c>
      <c r="L268" s="19">
        <v>2.4785999999999997</v>
      </c>
      <c r="M268" s="19">
        <v>2.0314800000000002</v>
      </c>
      <c r="N268" s="19">
        <v>2.4470245799999994</v>
      </c>
      <c r="O268" s="19">
        <v>2.4325000000000001</v>
      </c>
    </row>
    <row r="269" spans="1:15" ht="14.25" customHeight="1">
      <c r="A269" s="24">
        <v>44098</v>
      </c>
      <c r="B269" s="19">
        <v>1.35</v>
      </c>
      <c r="C269" s="19">
        <v>1.3446</v>
      </c>
      <c r="D269" s="19">
        <v>1.3419000000000001</v>
      </c>
      <c r="E269" s="19">
        <v>1.2001500000000001</v>
      </c>
      <c r="F269" s="19">
        <v>1.3527</v>
      </c>
      <c r="G269" s="19">
        <v>1.3715999999999999</v>
      </c>
      <c r="H269" s="19">
        <v>1.335</v>
      </c>
      <c r="I269" s="19">
        <v>1.3459445999999999</v>
      </c>
      <c r="J269" s="19">
        <v>1.4039999999999999</v>
      </c>
      <c r="K269" s="19">
        <v>1.3445838000000001</v>
      </c>
      <c r="L269" s="19">
        <v>1.377</v>
      </c>
      <c r="M269" s="19">
        <v>1.1286</v>
      </c>
      <c r="N269" s="19">
        <v>1.3594580999999999</v>
      </c>
      <c r="O269" s="19">
        <v>1.3513500000000001</v>
      </c>
    </row>
    <row r="270" spans="1:15" ht="14.25" customHeight="1">
      <c r="A270" s="24">
        <v>44099</v>
      </c>
      <c r="B270" s="19">
        <v>2.0799999999999996</v>
      </c>
      <c r="C270" s="19">
        <v>2.0716800000000002</v>
      </c>
      <c r="D270" s="19">
        <v>2.0675199999999996</v>
      </c>
      <c r="E270" s="19">
        <v>1.8491200000000001</v>
      </c>
      <c r="F270" s="19">
        <v>2.0841599999999998</v>
      </c>
      <c r="G270" s="19">
        <v>2.11328</v>
      </c>
      <c r="H270" s="19">
        <v>1.9136</v>
      </c>
      <c r="I270" s="19">
        <v>2.07375168</v>
      </c>
      <c r="J270" s="19">
        <v>2.1631999999999998</v>
      </c>
      <c r="K270" s="19">
        <v>2.07165504</v>
      </c>
      <c r="L270" s="19">
        <v>2.1223000000000001</v>
      </c>
      <c r="M270" s="19">
        <v>1.73888</v>
      </c>
      <c r="N270" s="19">
        <v>2.0945724799999996</v>
      </c>
      <c r="O270" s="19">
        <v>2.0825</v>
      </c>
    </row>
    <row r="271" spans="1:15" ht="14.25" customHeight="1">
      <c r="A271" s="24">
        <v>44100</v>
      </c>
      <c r="B271" s="19">
        <v>0.85000000000000009</v>
      </c>
      <c r="C271" s="19">
        <v>0.84660000000000013</v>
      </c>
      <c r="D271" s="19">
        <v>0.8449000000000001</v>
      </c>
      <c r="E271" s="19">
        <v>0.75565000000000004</v>
      </c>
      <c r="F271" s="19">
        <v>0.85170000000000001</v>
      </c>
      <c r="G271" s="19">
        <v>0.86360000000000015</v>
      </c>
      <c r="H271" s="19">
        <v>0.78200000000000014</v>
      </c>
      <c r="I271" s="19">
        <v>0.84744659999999994</v>
      </c>
      <c r="J271" s="19">
        <v>0.88400000000000012</v>
      </c>
      <c r="K271" s="19">
        <v>0.84658980000000006</v>
      </c>
      <c r="L271" s="19">
        <v>0.8670000000000001</v>
      </c>
      <c r="M271" s="19">
        <v>0.71060000000000001</v>
      </c>
      <c r="N271" s="19">
        <v>0.85595509999999997</v>
      </c>
      <c r="O271" s="19">
        <v>0.85085</v>
      </c>
    </row>
    <row r="272" spans="1:15" ht="14.25" customHeight="1">
      <c r="A272" s="24">
        <v>44101</v>
      </c>
      <c r="B272" s="19">
        <v>0.46000000000000008</v>
      </c>
      <c r="C272" s="19">
        <v>0.45816000000000001</v>
      </c>
      <c r="D272" s="19">
        <v>0.45724000000000009</v>
      </c>
      <c r="E272" s="19">
        <v>0.40894000000000008</v>
      </c>
      <c r="F272" s="19">
        <v>0.41309200000000001</v>
      </c>
      <c r="G272" s="19">
        <v>0.46736000000000011</v>
      </c>
      <c r="H272" s="19">
        <v>0.42320000000000008</v>
      </c>
      <c r="I272" s="19">
        <v>0.45861816</v>
      </c>
      <c r="J272" s="19">
        <v>0.4784000000000001</v>
      </c>
      <c r="K272" s="19">
        <v>0.45815447999999998</v>
      </c>
      <c r="L272" s="19">
        <v>0.46920000000000006</v>
      </c>
      <c r="M272" s="19">
        <v>0.38456000000000007</v>
      </c>
      <c r="N272" s="19">
        <v>0.46330675999999998</v>
      </c>
      <c r="O272" s="19">
        <v>0.41304600000000002</v>
      </c>
    </row>
    <row r="273" spans="1:15" ht="14.25" customHeight="1">
      <c r="A273" s="24">
        <v>44102</v>
      </c>
      <c r="B273" s="19">
        <v>2.59</v>
      </c>
      <c r="C273" s="19">
        <v>2.5796399999999999</v>
      </c>
      <c r="D273" s="19">
        <v>2.5744599999999997</v>
      </c>
      <c r="E273" s="19">
        <v>2.3027600000000001</v>
      </c>
      <c r="F273" s="19">
        <v>2.59518</v>
      </c>
      <c r="G273" s="19">
        <v>2.63144</v>
      </c>
      <c r="H273" s="19">
        <v>2.3828</v>
      </c>
      <c r="I273" s="19">
        <v>2.5822896399999999</v>
      </c>
      <c r="J273" s="19">
        <v>2.6936</v>
      </c>
      <c r="K273" s="19">
        <v>2.5791308919999998</v>
      </c>
      <c r="L273" s="19">
        <v>2.6417999999999999</v>
      </c>
      <c r="M273" s="19">
        <v>2.1652399999999998</v>
      </c>
      <c r="N273" s="19">
        <v>2.1308145540000001</v>
      </c>
      <c r="O273" s="19">
        <v>2.5925899999999995</v>
      </c>
    </row>
    <row r="274" spans="1:15" ht="14.25" customHeight="1">
      <c r="A274" s="24">
        <v>44103</v>
      </c>
      <c r="B274" s="19">
        <v>1.75</v>
      </c>
      <c r="C274" s="19">
        <v>1.7430000000000001</v>
      </c>
      <c r="D274" s="19">
        <v>1.7395</v>
      </c>
      <c r="E274" s="19">
        <v>1.55575</v>
      </c>
      <c r="F274" s="19">
        <v>1.71305</v>
      </c>
      <c r="G274" s="19">
        <v>1.778</v>
      </c>
      <c r="H274" s="19">
        <v>1.61</v>
      </c>
      <c r="I274" s="19">
        <v>1.7447429999999999</v>
      </c>
      <c r="J274" s="19">
        <v>1.82</v>
      </c>
      <c r="K274" s="19">
        <v>1.7429790000000001</v>
      </c>
      <c r="L274" s="19">
        <v>1.7849999999999999</v>
      </c>
      <c r="M274" s="19">
        <v>1.4630000000000001</v>
      </c>
      <c r="N274" s="19">
        <v>1.7622130499999999</v>
      </c>
      <c r="O274" s="19">
        <v>1.7517499999999999</v>
      </c>
    </row>
    <row r="275" spans="1:15" ht="14.25" customHeight="1">
      <c r="A275" s="24">
        <v>44104</v>
      </c>
      <c r="B275" s="19">
        <v>2.5199999999999991</v>
      </c>
      <c r="C275" s="19">
        <v>2.5099199999999993</v>
      </c>
      <c r="D275" s="19">
        <v>2.5048799999999991</v>
      </c>
      <c r="E275" s="19">
        <v>2.2402799999999994</v>
      </c>
      <c r="F275" s="19">
        <v>2.130064</v>
      </c>
      <c r="G275" s="19">
        <v>2.5130319999999999</v>
      </c>
      <c r="H275" s="19">
        <v>2.3184</v>
      </c>
      <c r="I275" s="19">
        <v>2.5133599200000001</v>
      </c>
      <c r="J275" s="19">
        <v>2.625</v>
      </c>
      <c r="K275" s="19">
        <v>2.5098897599999992</v>
      </c>
      <c r="L275" s="19">
        <v>2.5703999999999994</v>
      </c>
      <c r="M275" s="19">
        <v>2.1067200000000001</v>
      </c>
      <c r="N275" s="19">
        <v>2.130765512</v>
      </c>
      <c r="O275" s="19">
        <v>2.5225199999999988</v>
      </c>
    </row>
    <row r="276" spans="1:15" ht="14.25" customHeight="1">
      <c r="A276" s="54">
        <v>44105</v>
      </c>
      <c r="B276" s="19">
        <v>1.6</v>
      </c>
      <c r="C276" s="19">
        <v>1.5935999999999999</v>
      </c>
      <c r="D276" s="19">
        <v>1.5904</v>
      </c>
      <c r="E276" s="19">
        <v>1.4224000000000001</v>
      </c>
      <c r="F276" s="19">
        <v>1.13032</v>
      </c>
      <c r="G276" s="19">
        <v>1.6255999999999999</v>
      </c>
      <c r="H276" s="19">
        <v>1.472</v>
      </c>
      <c r="I276" s="19">
        <v>1.5951936</v>
      </c>
      <c r="J276" s="19">
        <v>1.6639999999999999</v>
      </c>
      <c r="K276" s="19">
        <v>1.5935808</v>
      </c>
      <c r="L276" s="19">
        <v>1.6319999999999999</v>
      </c>
      <c r="M276" s="19">
        <v>1.3375999999999999</v>
      </c>
      <c r="N276" s="19">
        <v>1.6112249999999999</v>
      </c>
      <c r="O276" s="19">
        <v>1.1301600000000001</v>
      </c>
    </row>
    <row r="277" spans="1:15" ht="14.25" customHeight="1">
      <c r="A277" s="54">
        <v>44106</v>
      </c>
      <c r="B277" s="19">
        <v>0.75</v>
      </c>
      <c r="C277" s="19">
        <v>0.747</v>
      </c>
      <c r="D277" s="19">
        <v>0.74550000000000005</v>
      </c>
      <c r="E277" s="19">
        <v>0.66674999999999995</v>
      </c>
      <c r="F277" s="19">
        <v>0.75149999999999995</v>
      </c>
      <c r="G277" s="19">
        <v>0.76200000000000001</v>
      </c>
      <c r="H277" s="19">
        <v>0.69000000000000006</v>
      </c>
      <c r="I277" s="19">
        <v>0.74774699999999994</v>
      </c>
      <c r="J277" s="19">
        <v>0.78</v>
      </c>
      <c r="K277" s="19">
        <v>0.74699099999999996</v>
      </c>
      <c r="L277" s="19">
        <v>0.76500000000000001</v>
      </c>
      <c r="M277" s="19">
        <v>0.627</v>
      </c>
      <c r="N277" s="19">
        <v>0.75525449999999994</v>
      </c>
      <c r="O277" s="19">
        <v>0.75074999999999992</v>
      </c>
    </row>
    <row r="278" spans="1:15" ht="14.25" customHeight="1">
      <c r="A278" s="54">
        <v>44107</v>
      </c>
      <c r="B278" s="19">
        <v>0.6</v>
      </c>
      <c r="C278" s="19">
        <v>0.52788000000000002</v>
      </c>
      <c r="D278" s="19">
        <v>0.52682000000000007</v>
      </c>
      <c r="E278" s="19">
        <v>0.47116999999999998</v>
      </c>
      <c r="F278" s="19">
        <v>0.130106</v>
      </c>
      <c r="G278" s="19">
        <v>0.13084799999999999</v>
      </c>
      <c r="H278" s="19">
        <v>0.48760000000000003</v>
      </c>
      <c r="I278" s="19">
        <v>0.52840787999999994</v>
      </c>
      <c r="J278" s="19">
        <v>0.55120000000000002</v>
      </c>
      <c r="K278" s="19">
        <v>0.52787364000000003</v>
      </c>
      <c r="L278" s="19">
        <v>0.54060000000000008</v>
      </c>
      <c r="M278" s="19">
        <v>0.44308000000000003</v>
      </c>
      <c r="N278" s="19">
        <v>0.13037131800000001</v>
      </c>
      <c r="O278" s="19">
        <v>0.13036</v>
      </c>
    </row>
    <row r="279" spans="1:15" ht="14.25" customHeight="1">
      <c r="A279" s="54">
        <v>44108</v>
      </c>
      <c r="B279" s="19">
        <v>0.69000000000000006</v>
      </c>
      <c r="C279" s="19">
        <v>0.68724000000000007</v>
      </c>
      <c r="D279" s="19">
        <v>0.68586000000000003</v>
      </c>
      <c r="E279" s="19">
        <v>0.61341000000000001</v>
      </c>
      <c r="F279" s="19">
        <v>0.69137999999999999</v>
      </c>
      <c r="G279" s="19">
        <v>0.70104</v>
      </c>
      <c r="H279" s="19">
        <v>0.63480000000000003</v>
      </c>
      <c r="I279" s="19">
        <v>0.68792724000000005</v>
      </c>
      <c r="J279" s="19">
        <v>0.71760000000000002</v>
      </c>
      <c r="K279" s="19">
        <v>0.68723171999999999</v>
      </c>
      <c r="L279" s="19">
        <v>0.70380000000000009</v>
      </c>
      <c r="M279" s="19">
        <v>0.57684000000000002</v>
      </c>
      <c r="N279" s="19">
        <v>0.69483413999999999</v>
      </c>
      <c r="O279" s="19">
        <v>0.69069000000000003</v>
      </c>
    </row>
    <row r="280" spans="1:15" ht="14.25" customHeight="1">
      <c r="A280" s="54">
        <v>44109</v>
      </c>
      <c r="B280" s="19">
        <v>0.94000000000000006</v>
      </c>
      <c r="C280" s="19">
        <v>0.93624000000000007</v>
      </c>
      <c r="D280" s="19">
        <v>0.93436000000000008</v>
      </c>
      <c r="E280" s="19">
        <v>0.83566000000000007</v>
      </c>
      <c r="F280" s="19">
        <v>0.94186999999999999</v>
      </c>
      <c r="G280" s="19">
        <v>0.95504000000000011</v>
      </c>
      <c r="H280" s="19">
        <v>0.86480000000000012</v>
      </c>
      <c r="I280" s="19">
        <v>0.93717623999999999</v>
      </c>
      <c r="J280" s="19">
        <v>0.97760000000000014</v>
      </c>
      <c r="K280" s="19">
        <v>0.93622872000000013</v>
      </c>
      <c r="L280" s="19">
        <v>0.9588000000000001</v>
      </c>
      <c r="M280" s="19">
        <v>0.78583999999999998</v>
      </c>
      <c r="N280" s="19">
        <v>0.94658564000000001</v>
      </c>
      <c r="O280" s="19">
        <v>0.94094</v>
      </c>
    </row>
    <row r="281" spans="1:15" ht="14.25" customHeight="1">
      <c r="A281" s="54">
        <v>44110</v>
      </c>
      <c r="B281" s="19">
        <v>0.43000000000000005</v>
      </c>
      <c r="C281" s="19">
        <v>0.42828000000000005</v>
      </c>
      <c r="D281" s="19">
        <v>0.42742000000000002</v>
      </c>
      <c r="E281" s="19">
        <v>0.38227000000000005</v>
      </c>
      <c r="F281" s="19">
        <v>0.43086000000000008</v>
      </c>
      <c r="G281" s="19">
        <v>0.43688000000000005</v>
      </c>
      <c r="H281" s="19">
        <v>0.39560000000000006</v>
      </c>
      <c r="I281" s="19">
        <v>0.42870828</v>
      </c>
      <c r="J281" s="19">
        <v>0.44720000000000004</v>
      </c>
      <c r="K281" s="19">
        <v>0.42827484000000005</v>
      </c>
      <c r="L281" s="19">
        <v>0.43860000000000005</v>
      </c>
      <c r="M281" s="19">
        <v>0.35948000000000002</v>
      </c>
      <c r="N281" s="19">
        <v>0.43301306000000001</v>
      </c>
      <c r="O281" s="19">
        <v>0.43042999999999998</v>
      </c>
    </row>
    <row r="282" spans="1:15" ht="14.25" customHeight="1">
      <c r="A282" s="54">
        <v>44111</v>
      </c>
      <c r="B282" s="19">
        <v>1.1299999999999999</v>
      </c>
      <c r="C282" s="19">
        <v>1.12548</v>
      </c>
      <c r="D282" s="19">
        <v>1.1232200000000001</v>
      </c>
      <c r="E282" s="19">
        <v>1.00457</v>
      </c>
      <c r="F282" s="19">
        <v>1.13226</v>
      </c>
      <c r="G282" s="19">
        <v>1.14808</v>
      </c>
      <c r="H282" s="19">
        <v>1.0396000000000001</v>
      </c>
      <c r="I282" s="19">
        <v>1.1261305399999999</v>
      </c>
      <c r="J282" s="19">
        <v>1.1752</v>
      </c>
      <c r="K282" s="19">
        <v>1.1254664400000001</v>
      </c>
      <c r="L282" s="19">
        <v>1.1526000000000001</v>
      </c>
      <c r="M282" s="19">
        <v>0.94468000000000008</v>
      </c>
      <c r="N282" s="19">
        <v>1.1379181199999999</v>
      </c>
      <c r="O282" s="19">
        <v>1.13113</v>
      </c>
    </row>
    <row r="283" spans="1:15" ht="14.25" customHeight="1">
      <c r="A283" s="54">
        <v>44112</v>
      </c>
      <c r="B283" s="19">
        <v>1.63</v>
      </c>
      <c r="C283" s="19">
        <v>1.62348</v>
      </c>
      <c r="D283" s="19">
        <v>1.62022</v>
      </c>
      <c r="E283" s="19">
        <v>1.4490700000000001</v>
      </c>
      <c r="F283" s="19">
        <v>1.6332599999999999</v>
      </c>
      <c r="G283" s="19">
        <v>1.651308</v>
      </c>
      <c r="H283" s="19">
        <v>1.4996</v>
      </c>
      <c r="I283" s="19">
        <v>1.6271303479999999</v>
      </c>
      <c r="J283" s="19">
        <v>1.6952</v>
      </c>
      <c r="K283" s="19">
        <v>1.6234130440000001</v>
      </c>
      <c r="L283" s="19">
        <v>1.6626000000000001</v>
      </c>
      <c r="M283" s="19">
        <v>1.3626799999999999</v>
      </c>
      <c r="N283" s="19">
        <v>1.6414197800000001</v>
      </c>
      <c r="O283" s="19">
        <v>1.6316299999999999</v>
      </c>
    </row>
    <row r="284" spans="1:15" ht="14.25" customHeight="1">
      <c r="A284" s="54">
        <v>44113</v>
      </c>
      <c r="B284" s="19">
        <v>1.77</v>
      </c>
      <c r="C284" s="19">
        <v>1.76292</v>
      </c>
      <c r="D284" s="19">
        <v>1.7593799999999999</v>
      </c>
      <c r="E284" s="19">
        <v>1.5736000000000001</v>
      </c>
      <c r="F284" s="19">
        <v>1.7735399999999999</v>
      </c>
      <c r="G284" s="19">
        <v>1.7983199999999999</v>
      </c>
      <c r="H284" s="19">
        <v>1.6284000000000001</v>
      </c>
      <c r="I284" s="19">
        <v>1.76468292</v>
      </c>
      <c r="J284" s="19">
        <v>1.8408</v>
      </c>
      <c r="K284" s="19">
        <v>1.7628987599999999</v>
      </c>
      <c r="L284" s="19">
        <v>1.8053999999999999</v>
      </c>
      <c r="M284" s="19">
        <v>1.4797199999999999</v>
      </c>
      <c r="N284" s="19">
        <v>1.78240062</v>
      </c>
      <c r="O284" s="19">
        <v>1.7717700000000001</v>
      </c>
    </row>
    <row r="285" spans="1:15" ht="14.25" customHeight="1">
      <c r="A285" s="54">
        <v>44114</v>
      </c>
      <c r="B285" s="19">
        <v>1.28</v>
      </c>
      <c r="C285" s="19">
        <v>1.27488</v>
      </c>
      <c r="D285" s="19">
        <v>1.2723199999999999</v>
      </c>
      <c r="E285" s="19">
        <v>1.13792</v>
      </c>
      <c r="F285" s="19">
        <v>1.2825599999999999</v>
      </c>
      <c r="G285" s="19">
        <v>1.3004800000000001</v>
      </c>
      <c r="H285" s="19">
        <v>1.1776</v>
      </c>
      <c r="I285" s="19">
        <v>1.27615488</v>
      </c>
      <c r="J285" s="19">
        <v>1.3311999999999999</v>
      </c>
      <c r="K285" s="19">
        <v>1.2748646400000001</v>
      </c>
      <c r="L285" s="19">
        <v>1.3355999999999999</v>
      </c>
      <c r="M285" s="19">
        <v>1.0700799999999999</v>
      </c>
      <c r="N285" s="19">
        <v>1.2889676800000001</v>
      </c>
      <c r="O285" s="19">
        <v>1.28128</v>
      </c>
    </row>
    <row r="286" spans="1:15" ht="14.25" customHeight="1">
      <c r="A286" s="54">
        <v>44115</v>
      </c>
      <c r="B286" s="19">
        <v>1.2</v>
      </c>
      <c r="C286" s="19">
        <v>1.2232000000000001</v>
      </c>
      <c r="D286" s="19">
        <v>1.1928000000000001</v>
      </c>
      <c r="E286" s="19">
        <v>1.0668</v>
      </c>
      <c r="F286" s="19">
        <v>1.2023999999999999</v>
      </c>
      <c r="G286" s="19">
        <v>1.2192000000000001</v>
      </c>
      <c r="H286" s="19">
        <v>1.1040000000000001</v>
      </c>
      <c r="I286" s="19">
        <v>1.1963952</v>
      </c>
      <c r="J286" s="19">
        <v>1.248</v>
      </c>
      <c r="K286" s="19">
        <v>1.2231856000000001</v>
      </c>
      <c r="L286" s="19">
        <v>1.224</v>
      </c>
      <c r="M286" s="19">
        <v>1.0032000000000001</v>
      </c>
      <c r="N286" s="19">
        <v>1.3064072</v>
      </c>
      <c r="O286" s="19">
        <v>1.2012</v>
      </c>
    </row>
    <row r="287" spans="1:15" ht="14.25" customHeight="1">
      <c r="A287" s="54">
        <v>44116</v>
      </c>
      <c r="B287" s="19">
        <v>1.47</v>
      </c>
      <c r="C287" s="19">
        <v>1.4641200000000001</v>
      </c>
      <c r="D287" s="19">
        <v>1.4611799999999999</v>
      </c>
      <c r="E287" s="19">
        <v>1.3068299999999999</v>
      </c>
      <c r="F287" s="19">
        <v>1.4729399999999999</v>
      </c>
      <c r="G287" s="19">
        <v>1.49352</v>
      </c>
      <c r="H287" s="19">
        <v>1.3524</v>
      </c>
      <c r="I287" s="19">
        <v>1.4655841199999999</v>
      </c>
      <c r="J287" s="19">
        <v>1.5287999999999999</v>
      </c>
      <c r="K287" s="19">
        <v>1.4641025000000001</v>
      </c>
      <c r="L287" s="19">
        <v>1.4994000000000001</v>
      </c>
      <c r="M287" s="19">
        <v>1.22892</v>
      </c>
      <c r="N287" s="19">
        <v>1.48029882</v>
      </c>
      <c r="O287" s="19">
        <v>1.4714700000000001</v>
      </c>
    </row>
    <row r="288" spans="1:15" ht="14.25" customHeight="1">
      <c r="A288" s="54">
        <v>44117</v>
      </c>
      <c r="B288" s="19">
        <v>0.82000000000000006</v>
      </c>
      <c r="C288" s="19">
        <v>0.81811999999999996</v>
      </c>
      <c r="D288" s="19">
        <v>0.81508000000000003</v>
      </c>
      <c r="E288" s="19">
        <v>0.72898000000000007</v>
      </c>
      <c r="F288" s="19">
        <v>0.82233999999999996</v>
      </c>
      <c r="G288" s="19">
        <v>0.83311999999999997</v>
      </c>
      <c r="H288" s="19">
        <v>0.75440000000000007</v>
      </c>
      <c r="I288" s="19">
        <v>0.817130672</v>
      </c>
      <c r="J288" s="19">
        <v>0.85280000000000011</v>
      </c>
      <c r="K288" s="19">
        <v>0.81811305999999995</v>
      </c>
      <c r="L288" s="19">
        <v>0.83640000000000003</v>
      </c>
      <c r="M288" s="19">
        <v>0.68552000000000002</v>
      </c>
      <c r="N288" s="19">
        <v>0.83354492000000002</v>
      </c>
      <c r="O288" s="19">
        <v>0.83062000000000002</v>
      </c>
    </row>
    <row r="289" spans="1:15" ht="14.25" customHeight="1">
      <c r="A289" s="54">
        <v>44118</v>
      </c>
      <c r="B289" s="19">
        <v>1.01</v>
      </c>
      <c r="C289" s="19">
        <v>1.00596</v>
      </c>
      <c r="D289" s="19">
        <v>1.0039400000000001</v>
      </c>
      <c r="E289" s="19">
        <v>0.89788999999999997</v>
      </c>
      <c r="F289" s="19">
        <v>1.0120199999999999</v>
      </c>
      <c r="G289" s="19">
        <v>1.02616</v>
      </c>
      <c r="H289" s="19">
        <v>0.92920000000000003</v>
      </c>
      <c r="I289" s="19">
        <v>1.00696596</v>
      </c>
      <c r="J289" s="19">
        <v>1.0504</v>
      </c>
      <c r="K289" s="19">
        <v>1.0059478799999999</v>
      </c>
      <c r="L289" s="19">
        <v>1.0302</v>
      </c>
      <c r="M289" s="19">
        <v>0.84436</v>
      </c>
      <c r="N289" s="19">
        <v>1.0170713</v>
      </c>
      <c r="O289" s="19">
        <v>1.0113000000000001</v>
      </c>
    </row>
    <row r="290" spans="1:15" ht="14.25" customHeight="1">
      <c r="A290" s="54">
        <v>44119</v>
      </c>
      <c r="B290" s="19">
        <v>1.19</v>
      </c>
      <c r="C290" s="19">
        <v>1.1852400000000001</v>
      </c>
      <c r="D290" s="19">
        <v>1.18286</v>
      </c>
      <c r="E290" s="19">
        <v>1.0579099999999999</v>
      </c>
      <c r="F290" s="19">
        <v>1.19238</v>
      </c>
      <c r="G290" s="19">
        <v>1.2230399999999999</v>
      </c>
      <c r="H290" s="19">
        <v>1.0948</v>
      </c>
      <c r="I290" s="19">
        <v>1.18742524</v>
      </c>
      <c r="J290" s="19">
        <v>1.2445999999999999</v>
      </c>
      <c r="K290" s="19">
        <v>1.1852335199999999</v>
      </c>
      <c r="L290" s="19">
        <v>1.2138</v>
      </c>
      <c r="M290" s="19">
        <v>0.99484000000000006</v>
      </c>
      <c r="N290" s="19">
        <v>1.19833714</v>
      </c>
      <c r="O290" s="19">
        <v>1.19119</v>
      </c>
    </row>
    <row r="291" spans="1:15" ht="14.25" customHeight="1">
      <c r="A291" s="54">
        <v>44120</v>
      </c>
      <c r="B291" s="19">
        <v>0.91</v>
      </c>
      <c r="C291" s="19">
        <v>0.90636000000000005</v>
      </c>
      <c r="D291" s="19">
        <v>0.90454000000000001</v>
      </c>
      <c r="E291" s="19">
        <v>0.80898999999999999</v>
      </c>
      <c r="F291" s="19">
        <v>0.91181999999999996</v>
      </c>
      <c r="G291" s="19">
        <v>0.92456000000000005</v>
      </c>
      <c r="H291" s="19">
        <v>0.83720000000000006</v>
      </c>
      <c r="I291" s="19">
        <v>0.90726635999999994</v>
      </c>
      <c r="J291" s="19">
        <v>0.94640000000000002</v>
      </c>
      <c r="K291" s="19">
        <v>0.90634908000000003</v>
      </c>
      <c r="L291" s="19">
        <v>0.92820000000000003</v>
      </c>
      <c r="M291" s="19">
        <v>0.71307600000000004</v>
      </c>
      <c r="N291" s="19">
        <v>0.91637546000000003</v>
      </c>
      <c r="O291" s="19">
        <v>0.91091</v>
      </c>
    </row>
    <row r="292" spans="1:15" ht="14.25" customHeight="1">
      <c r="A292" s="54">
        <v>44121</v>
      </c>
      <c r="B292" s="19">
        <v>1.96</v>
      </c>
      <c r="C292" s="19">
        <v>1.9522299999999999</v>
      </c>
      <c r="D292" s="19">
        <v>1.94824</v>
      </c>
      <c r="E292" s="19">
        <v>1.74244</v>
      </c>
      <c r="F292" s="19">
        <v>1.9639200000000001</v>
      </c>
      <c r="G292" s="19">
        <v>1.99136</v>
      </c>
      <c r="H292" s="19">
        <v>1.8031999999999999</v>
      </c>
      <c r="I292" s="19">
        <v>1.95411223</v>
      </c>
      <c r="J292" s="19">
        <v>2.0384000000000002</v>
      </c>
      <c r="K292" s="19">
        <v>1.9521364800000001</v>
      </c>
      <c r="L292" s="19">
        <v>1.9992000000000001</v>
      </c>
      <c r="M292" s="19">
        <v>1.63856</v>
      </c>
      <c r="N292" s="19">
        <v>1.9737317599999999</v>
      </c>
      <c r="O292" s="19">
        <v>1.9619599999999999</v>
      </c>
    </row>
    <row r="293" spans="1:15" ht="14.25" customHeight="1">
      <c r="A293" s="54">
        <v>44122</v>
      </c>
      <c r="B293" s="19">
        <v>1.97</v>
      </c>
      <c r="C293" s="19">
        <v>1.9621200000000001</v>
      </c>
      <c r="D293" s="19">
        <v>1.95818</v>
      </c>
      <c r="E293" s="19">
        <v>1.7513300000000001</v>
      </c>
      <c r="F293" s="19">
        <v>1.97394</v>
      </c>
      <c r="G293" s="19">
        <v>2.0015200000000002</v>
      </c>
      <c r="H293" s="19">
        <v>1.8124</v>
      </c>
      <c r="I293" s="19">
        <v>1.96408212</v>
      </c>
      <c r="J293" s="19">
        <v>2.0488000000000004</v>
      </c>
      <c r="K293" s="19">
        <v>1.9623063599999999</v>
      </c>
      <c r="L293" s="19">
        <v>2.0094000000000003</v>
      </c>
      <c r="M293" s="19">
        <v>1.6469199999999999</v>
      </c>
      <c r="N293" s="19">
        <v>1.98380182</v>
      </c>
      <c r="O293" s="19">
        <v>1.97197</v>
      </c>
    </row>
    <row r="294" spans="1:15" ht="14.25" customHeight="1">
      <c r="A294" s="54">
        <v>44123</v>
      </c>
      <c r="B294" s="19">
        <v>2.17</v>
      </c>
      <c r="C294" s="19">
        <v>2.1613199999999999</v>
      </c>
      <c r="D294" s="19">
        <v>2.1569799999999999</v>
      </c>
      <c r="E294" s="19">
        <v>1.92913</v>
      </c>
      <c r="F294" s="19">
        <v>2.1803400000000002</v>
      </c>
      <c r="G294" s="19">
        <v>2.2047199999999996</v>
      </c>
      <c r="H294" s="19">
        <v>1.9964</v>
      </c>
      <c r="I294" s="19">
        <v>2.1634813199999998</v>
      </c>
      <c r="J294" s="19">
        <v>2.2567999999999997</v>
      </c>
      <c r="K294" s="19">
        <v>2.1612939600000001</v>
      </c>
      <c r="L294" s="19">
        <v>2.2134</v>
      </c>
      <c r="M294" s="19">
        <v>1.81412</v>
      </c>
      <c r="N294" s="19">
        <v>2.1852030199999999</v>
      </c>
      <c r="O294" s="19">
        <v>2.1721699999999999</v>
      </c>
    </row>
    <row r="295" spans="1:15" ht="14.25" customHeight="1">
      <c r="A295" s="54">
        <v>44124</v>
      </c>
      <c r="B295" s="19">
        <v>2.69</v>
      </c>
      <c r="C295" s="19">
        <v>2.6792400000000001</v>
      </c>
      <c r="D295" s="19">
        <v>2.6738599999999999</v>
      </c>
      <c r="E295" s="19">
        <v>2.39141</v>
      </c>
      <c r="F295" s="19">
        <v>2.6913079999999998</v>
      </c>
      <c r="G295" s="19">
        <v>2.7330399999999999</v>
      </c>
      <c r="H295" s="19">
        <v>2.4748000000000001</v>
      </c>
      <c r="I295" s="19">
        <v>2.68191924</v>
      </c>
      <c r="J295" s="19">
        <v>2.7976000000000001</v>
      </c>
      <c r="K295" s="19">
        <v>2.6792287199999998</v>
      </c>
      <c r="L295" s="19">
        <v>2.7437999999999998</v>
      </c>
      <c r="M295" s="19">
        <v>2.24884</v>
      </c>
      <c r="N295" s="19">
        <v>2.7088461399999999</v>
      </c>
      <c r="O295" s="19">
        <v>2.6926899999999998</v>
      </c>
    </row>
    <row r="296" spans="1:15" ht="14.25" customHeight="1">
      <c r="A296" s="54">
        <v>44125</v>
      </c>
      <c r="B296" s="19">
        <v>0.32</v>
      </c>
      <c r="C296" s="19">
        <v>0.31872</v>
      </c>
      <c r="D296" s="19">
        <v>0.31878000000000001</v>
      </c>
      <c r="E296" s="19">
        <v>0.28448000000000001</v>
      </c>
      <c r="F296" s="19">
        <v>0.32063999999999998</v>
      </c>
      <c r="G296" s="19">
        <v>0.32762000000000002</v>
      </c>
      <c r="H296" s="19">
        <v>0.2944</v>
      </c>
      <c r="I296" s="19">
        <v>0.31903872</v>
      </c>
      <c r="J296" s="19">
        <v>0.33280000000000004</v>
      </c>
      <c r="K296" s="19">
        <v>0.31871616000000003</v>
      </c>
      <c r="L296" s="19">
        <v>0.32640000000000002</v>
      </c>
      <c r="M296" s="19">
        <v>0.26751999999999998</v>
      </c>
      <c r="N296" s="19">
        <v>0.33064191999999998</v>
      </c>
      <c r="O296" s="19">
        <v>0.32031999999999999</v>
      </c>
    </row>
    <row r="297" spans="1:15" ht="14.25" customHeight="1">
      <c r="A297" s="54">
        <v>44126</v>
      </c>
      <c r="B297" s="19">
        <v>1.6</v>
      </c>
      <c r="C297" s="19">
        <v>1.5238799999999999</v>
      </c>
      <c r="D297" s="19">
        <v>1.1300619999999999</v>
      </c>
      <c r="E297" s="19">
        <v>1.3130170000000001</v>
      </c>
      <c r="F297" s="19">
        <v>1.130306</v>
      </c>
      <c r="G297" s="19">
        <v>1.5544800000000001</v>
      </c>
      <c r="H297" s="19">
        <v>1.4076</v>
      </c>
      <c r="I297" s="19">
        <v>1.52540388</v>
      </c>
      <c r="J297" s="19">
        <v>1.5911999999999999</v>
      </c>
      <c r="K297" s="19">
        <v>1.52386164</v>
      </c>
      <c r="L297" s="19">
        <v>1.5130600000000001</v>
      </c>
      <c r="M297" s="19">
        <v>1.27908</v>
      </c>
      <c r="N297" s="19">
        <v>1.54071918</v>
      </c>
      <c r="O297" s="19">
        <v>1.1301600000000001</v>
      </c>
    </row>
    <row r="298" spans="1:15" ht="14.25" customHeight="1">
      <c r="A298" s="54">
        <v>44127</v>
      </c>
      <c r="B298" s="19">
        <v>1.02</v>
      </c>
      <c r="C298" s="19">
        <v>1.0159199999999999</v>
      </c>
      <c r="D298" s="19">
        <v>1.0138799999999999</v>
      </c>
      <c r="E298" s="19">
        <v>0.90678000000000003</v>
      </c>
      <c r="F298" s="19">
        <v>1.0220400000000001</v>
      </c>
      <c r="G298" s="19">
        <v>1.0363199999999999</v>
      </c>
      <c r="H298" s="19">
        <v>0.93840000000000001</v>
      </c>
      <c r="I298" s="19">
        <v>1.0169359200000001</v>
      </c>
      <c r="J298" s="19">
        <v>1.01308</v>
      </c>
      <c r="K298" s="19">
        <v>1.0159077599999999</v>
      </c>
      <c r="L298" s="19">
        <v>1.0404</v>
      </c>
      <c r="M298" s="19">
        <v>0.85272000000000003</v>
      </c>
      <c r="N298" s="19">
        <v>1.0271461200000001</v>
      </c>
      <c r="O298" s="19">
        <v>1.02102</v>
      </c>
    </row>
    <row r="299" spans="1:15" ht="14.25" customHeight="1">
      <c r="A299" s="54">
        <v>44128</v>
      </c>
      <c r="B299" s="19">
        <v>1.87</v>
      </c>
      <c r="C299" s="19">
        <v>1.86252</v>
      </c>
      <c r="D299" s="19">
        <v>1.8587800000000001</v>
      </c>
      <c r="E299" s="19">
        <v>1.6625000000000001</v>
      </c>
      <c r="F299" s="19">
        <v>1.87374</v>
      </c>
      <c r="G299" s="19">
        <v>1.8999200000000001</v>
      </c>
      <c r="H299" s="19">
        <v>1.7203999999999999</v>
      </c>
      <c r="I299" s="19">
        <v>1.8643825199999999</v>
      </c>
      <c r="J299" s="19">
        <v>1.9448000000000001</v>
      </c>
      <c r="K299" s="19">
        <v>1.8633575600000001</v>
      </c>
      <c r="L299" s="19">
        <v>1.9074</v>
      </c>
      <c r="M299" s="19">
        <v>1.56332</v>
      </c>
      <c r="N299" s="19">
        <v>1.88313022</v>
      </c>
      <c r="O299" s="19">
        <v>1.8718699999999999</v>
      </c>
    </row>
    <row r="300" spans="1:15" ht="14.25" customHeight="1">
      <c r="A300" s="54">
        <v>44129</v>
      </c>
      <c r="B300" s="19">
        <v>2.17</v>
      </c>
      <c r="C300" s="19">
        <v>2.1613199999999999</v>
      </c>
      <c r="D300" s="19">
        <v>2.1569799999999999</v>
      </c>
      <c r="E300" s="19">
        <v>1.92913</v>
      </c>
      <c r="F300" s="19">
        <v>2.1803400000000002</v>
      </c>
      <c r="G300" s="19">
        <v>2.20472</v>
      </c>
      <c r="H300" s="19">
        <v>1.9964</v>
      </c>
      <c r="I300" s="19">
        <v>2.1634813199999998</v>
      </c>
      <c r="J300" s="19">
        <v>2.2568000000000001</v>
      </c>
      <c r="K300" s="19">
        <v>2.1612939600000001</v>
      </c>
      <c r="L300" s="19">
        <v>2.2134</v>
      </c>
      <c r="M300" s="19">
        <v>1.81412</v>
      </c>
      <c r="N300" s="19">
        <v>2.1852030199999999</v>
      </c>
      <c r="O300" s="19">
        <v>2.1721699999999999</v>
      </c>
    </row>
    <row r="301" spans="1:15" ht="14.25" customHeight="1">
      <c r="A301" s="54">
        <v>44130</v>
      </c>
      <c r="B301" s="19">
        <v>1.1299999999999999</v>
      </c>
      <c r="C301" s="19">
        <v>1.12548</v>
      </c>
      <c r="D301" s="19">
        <v>1.1232200000000001</v>
      </c>
      <c r="E301" s="19">
        <v>1.00457</v>
      </c>
      <c r="F301" s="19">
        <v>1.13226</v>
      </c>
      <c r="G301" s="19">
        <v>1.14808</v>
      </c>
      <c r="H301" s="19">
        <v>1.0396000000000001</v>
      </c>
      <c r="I301" s="19">
        <v>1.1261305399999999</v>
      </c>
      <c r="J301" s="19">
        <v>1.1752</v>
      </c>
      <c r="K301" s="19">
        <v>1.1254664400000001</v>
      </c>
      <c r="L301" s="19">
        <v>1.1526000000000001</v>
      </c>
      <c r="M301" s="19">
        <v>0.94467999999999985</v>
      </c>
      <c r="N301" s="19">
        <v>1.1379181199999999</v>
      </c>
      <c r="O301" s="19">
        <v>1.13113</v>
      </c>
    </row>
    <row r="302" spans="1:15" ht="14.25" customHeight="1">
      <c r="A302" s="54">
        <v>44131</v>
      </c>
      <c r="B302" s="19">
        <v>1.0900000000000001</v>
      </c>
      <c r="C302" s="19">
        <v>1.0856399999999999</v>
      </c>
      <c r="D302" s="19">
        <v>1.0834600000000001</v>
      </c>
      <c r="E302" s="19">
        <v>0.96901000000000004</v>
      </c>
      <c r="F302" s="19">
        <v>1.0921799999999999</v>
      </c>
      <c r="G302" s="19">
        <v>1.10744</v>
      </c>
      <c r="H302" s="19">
        <v>1.0027999999999999</v>
      </c>
      <c r="I302" s="19">
        <v>1.08672564</v>
      </c>
      <c r="J302" s="19">
        <v>1.1335999999999999</v>
      </c>
      <c r="K302" s="19">
        <v>1.0856269199999999</v>
      </c>
      <c r="L302" s="19">
        <v>1.1117999999999999</v>
      </c>
      <c r="M302" s="19">
        <v>0.91124000000000005</v>
      </c>
      <c r="N302" s="19">
        <v>1.0976365400000001</v>
      </c>
      <c r="O302" s="19">
        <v>1.0910899999999999</v>
      </c>
    </row>
    <row r="303" spans="1:15" ht="14.25" customHeight="1">
      <c r="A303" s="54">
        <v>44132</v>
      </c>
      <c r="B303" s="19">
        <v>1.51</v>
      </c>
      <c r="C303" s="19">
        <v>1.50396</v>
      </c>
      <c r="D303" s="19">
        <v>1.5009399999999999</v>
      </c>
      <c r="E303" s="19">
        <v>1.34239</v>
      </c>
      <c r="F303" s="19">
        <v>1.51302</v>
      </c>
      <c r="G303" s="19">
        <v>1.1304160000000001</v>
      </c>
      <c r="H303" s="19">
        <v>1.3892</v>
      </c>
      <c r="I303" s="19">
        <v>1.5054639599999999</v>
      </c>
      <c r="J303" s="19">
        <v>1.5704</v>
      </c>
      <c r="K303" s="19">
        <v>1.50394187</v>
      </c>
      <c r="L303" s="19">
        <v>1.5402</v>
      </c>
      <c r="M303" s="19">
        <v>1.2625</v>
      </c>
      <c r="N303" s="19">
        <v>1.52057906</v>
      </c>
      <c r="O303" s="19">
        <v>1.5115099999999999</v>
      </c>
    </row>
    <row r="304" spans="1:15" ht="14.25" customHeight="1">
      <c r="A304" s="54">
        <v>44133</v>
      </c>
      <c r="B304" s="19">
        <v>2.44</v>
      </c>
      <c r="C304" s="19">
        <v>2.43024</v>
      </c>
      <c r="D304" s="19">
        <v>2.421306</v>
      </c>
      <c r="E304" s="19">
        <v>2.1691600000000002</v>
      </c>
      <c r="F304" s="19">
        <v>2.4448799999999999</v>
      </c>
      <c r="G304" s="19">
        <v>2.4790399999999999</v>
      </c>
      <c r="H304" s="19">
        <v>2.2448000000000001</v>
      </c>
      <c r="I304" s="19">
        <v>2.4326702399999993</v>
      </c>
      <c r="J304" s="19">
        <v>2.13076</v>
      </c>
      <c r="K304" s="19">
        <v>2.4302107199999998</v>
      </c>
      <c r="L304" s="19">
        <v>2.4887999999999999</v>
      </c>
      <c r="M304" s="19">
        <v>2.0398399999999999</v>
      </c>
      <c r="N304" s="19">
        <v>2.4570946399999993</v>
      </c>
      <c r="O304" s="19">
        <v>2.4424399999999995</v>
      </c>
    </row>
    <row r="305" spans="1:15" ht="14.25" customHeight="1">
      <c r="A305" s="54">
        <v>44134</v>
      </c>
      <c r="B305" s="19">
        <v>3.33</v>
      </c>
      <c r="C305" s="19">
        <v>3.3181799999999999</v>
      </c>
      <c r="D305" s="19">
        <v>3.3100200000000002</v>
      </c>
      <c r="E305" s="19">
        <v>2.9130370000000001</v>
      </c>
      <c r="F305" s="19">
        <v>3.3366600000000002</v>
      </c>
      <c r="G305" s="19">
        <v>3.3832800000000001</v>
      </c>
      <c r="H305" s="19">
        <v>3.0636000000000001</v>
      </c>
      <c r="I305" s="19">
        <v>3.31999668</v>
      </c>
      <c r="J305" s="19">
        <v>3.4632000000000001</v>
      </c>
      <c r="K305" s="19">
        <v>3.3181400399999998</v>
      </c>
      <c r="L305" s="19">
        <v>3.3966000000000003</v>
      </c>
      <c r="M305" s="19">
        <v>2.7838799999999999</v>
      </c>
      <c r="N305" s="19">
        <v>3.3130329980000002</v>
      </c>
      <c r="O305" s="19">
        <v>3.3333299999999997</v>
      </c>
    </row>
    <row r="306" spans="1:15" ht="14.25" customHeight="1">
      <c r="A306" s="54">
        <v>44135</v>
      </c>
      <c r="B306" s="19">
        <v>3</v>
      </c>
      <c r="C306" s="19">
        <v>2.988</v>
      </c>
      <c r="D306" s="19">
        <v>2.9820000000000002</v>
      </c>
      <c r="E306" s="19">
        <v>2.6669999999999998</v>
      </c>
      <c r="F306" s="19">
        <v>3.0060000000000002</v>
      </c>
      <c r="G306" s="19">
        <v>3.048</v>
      </c>
      <c r="H306" s="19">
        <v>2.7600000000000002</v>
      </c>
      <c r="I306" s="19">
        <v>2.9909879999999998</v>
      </c>
      <c r="J306" s="19">
        <v>3.12</v>
      </c>
      <c r="K306" s="19">
        <v>2.9879640000000003</v>
      </c>
      <c r="L306" s="19">
        <v>3.06</v>
      </c>
      <c r="M306" s="19">
        <v>2.508</v>
      </c>
      <c r="N306" s="19">
        <v>3.0213079999999999</v>
      </c>
      <c r="O306" s="19">
        <v>3.0029999999999997</v>
      </c>
    </row>
    <row r="307" spans="1:15" ht="14.25" customHeight="1">
      <c r="A307" s="54">
        <v>44136</v>
      </c>
      <c r="B307" s="19">
        <v>3.55</v>
      </c>
      <c r="C307" s="19">
        <v>3.1305800000000001</v>
      </c>
      <c r="D307" s="19">
        <v>3.5286999999999997</v>
      </c>
      <c r="E307" s="19">
        <v>3.1559499999999998</v>
      </c>
      <c r="F307" s="19">
        <v>3.5571000000000002</v>
      </c>
      <c r="G307" s="19">
        <v>3.1306799999999999</v>
      </c>
      <c r="H307" s="19">
        <v>3.266</v>
      </c>
      <c r="I307" s="19">
        <v>3.1309335800000002</v>
      </c>
      <c r="J307" s="19">
        <v>3.6919999999999997</v>
      </c>
      <c r="K307" s="19">
        <v>3.1305757399999998</v>
      </c>
      <c r="L307" s="19">
        <v>3.621</v>
      </c>
      <c r="M307" s="19">
        <v>2.9677999999999995</v>
      </c>
      <c r="N307" s="19">
        <v>3.5748712999999999</v>
      </c>
      <c r="O307" s="19">
        <v>3.513055</v>
      </c>
    </row>
    <row r="308" spans="1:15" ht="14.25" customHeight="1">
      <c r="A308" s="54">
        <v>44137</v>
      </c>
      <c r="B308" s="19">
        <v>3.73</v>
      </c>
      <c r="C308" s="19">
        <v>3.7150799999999999</v>
      </c>
      <c r="D308" s="19">
        <v>3.7076199999999999</v>
      </c>
      <c r="E308" s="19">
        <v>3.3159700000000001</v>
      </c>
      <c r="F308" s="19">
        <v>3.73746</v>
      </c>
      <c r="G308" s="19">
        <v>3.7896800000000002</v>
      </c>
      <c r="H308" s="19">
        <v>3.4316</v>
      </c>
      <c r="I308" s="19">
        <v>3.71879508</v>
      </c>
      <c r="J308" s="19">
        <v>3.8792</v>
      </c>
      <c r="K308" s="19">
        <v>3.7150352400000002</v>
      </c>
      <c r="L308" s="19">
        <v>3.8046000000000002</v>
      </c>
      <c r="M308" s="19">
        <v>3.1182799999999999</v>
      </c>
      <c r="N308" s="19">
        <v>3.7561323799999999</v>
      </c>
      <c r="O308" s="19">
        <v>3.7337299999999995</v>
      </c>
    </row>
    <row r="309" spans="1:15" ht="14.25" customHeight="1">
      <c r="A309" s="54">
        <v>44138</v>
      </c>
      <c r="B309" s="19">
        <v>1.1000000000000001</v>
      </c>
      <c r="C309" s="19">
        <v>1.0955999999999999</v>
      </c>
      <c r="D309" s="19">
        <v>1.0933999999999999</v>
      </c>
      <c r="E309" s="19">
        <v>0.9779000000000001</v>
      </c>
      <c r="F309" s="19">
        <v>1.1022000000000001</v>
      </c>
      <c r="G309" s="19">
        <v>1.1175999999999999</v>
      </c>
      <c r="H309" s="19">
        <v>1.012</v>
      </c>
      <c r="I309" s="19">
        <v>1.0966956000000001</v>
      </c>
      <c r="J309" s="19">
        <v>1.1439999999999999</v>
      </c>
      <c r="K309" s="19">
        <v>1.0955868</v>
      </c>
      <c r="L309" s="19">
        <v>1.1220000000000001</v>
      </c>
      <c r="M309" s="19">
        <v>0.91959999999999997</v>
      </c>
      <c r="N309" s="19">
        <v>1.1077066</v>
      </c>
      <c r="O309" s="19">
        <v>1.1301000000000001</v>
      </c>
    </row>
    <row r="310" spans="1:15" ht="14.25" customHeight="1">
      <c r="A310" s="54">
        <v>44139</v>
      </c>
      <c r="B310" s="19">
        <v>1.57</v>
      </c>
      <c r="C310" s="19">
        <v>1.56372</v>
      </c>
      <c r="D310" s="19">
        <v>1.513058</v>
      </c>
      <c r="E310" s="19">
        <v>1.3957299999999999</v>
      </c>
      <c r="F310" s="19">
        <v>1.57314</v>
      </c>
      <c r="G310" s="19">
        <v>1.5951200000000001</v>
      </c>
      <c r="H310" s="19">
        <v>1.4443999999999999</v>
      </c>
      <c r="I310" s="19">
        <v>1.56528372</v>
      </c>
      <c r="J310" s="19">
        <v>1.6328</v>
      </c>
      <c r="K310" s="19">
        <v>1.5637011599999999</v>
      </c>
      <c r="L310" s="19">
        <v>1.1301399999999999</v>
      </c>
      <c r="M310" s="19">
        <v>1.3125199999999999</v>
      </c>
      <c r="N310" s="19">
        <v>1.5809994199999999</v>
      </c>
      <c r="O310" s="19">
        <v>1.5715699999999999</v>
      </c>
    </row>
    <row r="311" spans="1:15" ht="14.25" customHeight="1">
      <c r="A311" s="54">
        <v>44140</v>
      </c>
      <c r="B311" s="19">
        <v>0.92</v>
      </c>
      <c r="C311" s="19">
        <v>0.91632000000000002</v>
      </c>
      <c r="D311" s="19">
        <v>0.91447999999999996</v>
      </c>
      <c r="E311" s="19">
        <v>0.81788000000000005</v>
      </c>
      <c r="F311" s="19">
        <v>0.92183999999999999</v>
      </c>
      <c r="G311" s="19">
        <v>0.93472000000000011</v>
      </c>
      <c r="H311" s="19">
        <v>0.84640000000000004</v>
      </c>
      <c r="I311" s="19">
        <v>0.91730632000000001</v>
      </c>
      <c r="J311" s="19">
        <v>0.95680000000000009</v>
      </c>
      <c r="K311" s="19">
        <v>0.91630895999999995</v>
      </c>
      <c r="L311" s="19">
        <v>0.93840000000000001</v>
      </c>
      <c r="M311" s="19">
        <v>0.76912000000000003</v>
      </c>
      <c r="N311" s="19">
        <v>0.92644551999999991</v>
      </c>
      <c r="O311" s="19">
        <v>0.92232000000000003</v>
      </c>
    </row>
    <row r="312" spans="1:15" ht="14.25" customHeight="1">
      <c r="A312" s="54">
        <v>44141</v>
      </c>
      <c r="B312" s="19">
        <v>1.61</v>
      </c>
      <c r="C312" s="19">
        <v>1.1303559999999999</v>
      </c>
      <c r="D312" s="19">
        <v>1.130034</v>
      </c>
      <c r="E312" s="19">
        <v>1.43129</v>
      </c>
      <c r="F312" s="19">
        <v>1.6132200000000001</v>
      </c>
      <c r="G312" s="19">
        <v>1.6357600000000001</v>
      </c>
      <c r="H312" s="19">
        <v>1.4812000000000001</v>
      </c>
      <c r="I312" s="19">
        <v>1.1305163499999999</v>
      </c>
      <c r="J312" s="19">
        <v>1.6744000000000001</v>
      </c>
      <c r="K312" s="19">
        <v>1.1303540679999999</v>
      </c>
      <c r="L312" s="19">
        <v>1.6422000000000001</v>
      </c>
      <c r="M312" s="19">
        <v>1.34596</v>
      </c>
      <c r="N312" s="19">
        <v>1.6212796599999999</v>
      </c>
      <c r="O312" s="19">
        <v>1.61161</v>
      </c>
    </row>
    <row r="313" spans="1:15" ht="14.25" customHeight="1">
      <c r="A313" s="54">
        <v>44142</v>
      </c>
      <c r="B313" s="19">
        <v>1.99</v>
      </c>
      <c r="C313" s="19">
        <v>1.98204</v>
      </c>
      <c r="D313" s="19">
        <v>1.9780599999999999</v>
      </c>
      <c r="E313" s="19">
        <v>1.76911</v>
      </c>
      <c r="F313" s="19">
        <v>1.9939800000000001</v>
      </c>
      <c r="G313" s="19">
        <v>2.0218400000000001</v>
      </c>
      <c r="H313" s="19">
        <v>1.8308</v>
      </c>
      <c r="I313" s="19">
        <v>1.9840220399999999</v>
      </c>
      <c r="J313" s="19">
        <v>2.0695999999999999</v>
      </c>
      <c r="K313" s="19">
        <v>1.9820161199999999</v>
      </c>
      <c r="L313" s="19">
        <v>2.0297999999999998</v>
      </c>
      <c r="M313" s="19">
        <v>1.66364</v>
      </c>
      <c r="N313" s="19">
        <v>2.0039422199999999</v>
      </c>
      <c r="O313" s="19">
        <v>1.9919899999999999</v>
      </c>
    </row>
    <row r="314" spans="1:15" ht="14.25" customHeight="1">
      <c r="A314" s="54">
        <v>44143</v>
      </c>
      <c r="B314" s="19">
        <v>2.1</v>
      </c>
      <c r="C314" s="19">
        <v>2.0916000000000001</v>
      </c>
      <c r="D314" s="19">
        <v>2.0874000000000001</v>
      </c>
      <c r="E314" s="19">
        <v>1.8669</v>
      </c>
      <c r="F314" s="19">
        <v>2.1042000000000001</v>
      </c>
      <c r="G314" s="19">
        <v>2.1335999999999999</v>
      </c>
      <c r="H314" s="19">
        <v>1.9319999999999999</v>
      </c>
      <c r="I314" s="19">
        <v>2.0936916000000001</v>
      </c>
      <c r="J314" s="19">
        <v>2.1840000000000002</v>
      </c>
      <c r="K314" s="19">
        <v>2.0915748000000001</v>
      </c>
      <c r="L314" s="19">
        <v>2.1419999999999999</v>
      </c>
      <c r="M314" s="19">
        <v>1.7556</v>
      </c>
      <c r="N314" s="19">
        <v>2.1147125999999998</v>
      </c>
      <c r="O314" s="19">
        <v>2.1021000000000001</v>
      </c>
    </row>
    <row r="315" spans="1:15" ht="14.25" customHeight="1">
      <c r="A315" s="54">
        <v>44144</v>
      </c>
      <c r="B315" s="19">
        <v>0.5</v>
      </c>
      <c r="C315" s="19">
        <v>0.498</v>
      </c>
      <c r="D315" s="19">
        <v>0.497</v>
      </c>
      <c r="E315" s="19">
        <v>0.44450000000000001</v>
      </c>
      <c r="F315" s="19">
        <v>0.501</v>
      </c>
      <c r="G315" s="19">
        <v>0.50800000000000001</v>
      </c>
      <c r="H315" s="19">
        <v>0.46</v>
      </c>
      <c r="I315" s="19">
        <v>0.49849799999999994</v>
      </c>
      <c r="J315" s="19">
        <v>0.52</v>
      </c>
      <c r="K315" s="19">
        <v>0.49799399999999999</v>
      </c>
      <c r="L315" s="19">
        <v>0.51</v>
      </c>
      <c r="M315" s="19">
        <v>0.41799999999999998</v>
      </c>
      <c r="N315" s="19">
        <v>0.50350299999999992</v>
      </c>
      <c r="O315" s="19">
        <v>0.50049999999999994</v>
      </c>
    </row>
    <row r="316" spans="1:15" ht="14.25" customHeight="1">
      <c r="A316" s="54">
        <v>44145</v>
      </c>
      <c r="B316" s="19">
        <v>0.85</v>
      </c>
      <c r="C316" s="19">
        <v>0.84660000000000002</v>
      </c>
      <c r="D316" s="19">
        <v>0.84489999999999998</v>
      </c>
      <c r="E316" s="19">
        <v>0.75565000000000004</v>
      </c>
      <c r="F316" s="19">
        <v>0.85170000000000001</v>
      </c>
      <c r="G316" s="19">
        <v>0.86360000000000003</v>
      </c>
      <c r="H316" s="19">
        <v>0.78200000000000003</v>
      </c>
      <c r="I316" s="19">
        <v>0.84744659999999983</v>
      </c>
      <c r="J316" s="19">
        <v>0.88400000000000001</v>
      </c>
      <c r="K316" s="19">
        <v>0.84658979999999995</v>
      </c>
      <c r="L316" s="19">
        <v>0.86699999999999999</v>
      </c>
      <c r="M316" s="19">
        <v>0.71060000000000001</v>
      </c>
      <c r="N316" s="19">
        <v>0.85595509999999997</v>
      </c>
      <c r="O316" s="19">
        <v>0.85084999999999988</v>
      </c>
    </row>
    <row r="317" spans="1:15" ht="14.25" customHeight="1">
      <c r="A317" s="54">
        <v>44146</v>
      </c>
      <c r="B317" s="19">
        <v>1.67</v>
      </c>
      <c r="C317" s="19">
        <v>1.6633199999999999</v>
      </c>
      <c r="D317" s="19">
        <v>1.65998</v>
      </c>
      <c r="E317" s="19">
        <v>1.4846299999999999</v>
      </c>
      <c r="F317" s="19">
        <v>1.67334</v>
      </c>
      <c r="G317" s="19">
        <v>1.69672</v>
      </c>
      <c r="H317" s="19">
        <v>1.1306400000000001</v>
      </c>
      <c r="I317" s="19">
        <v>1.6649833199999999</v>
      </c>
      <c r="J317" s="19">
        <v>1.7367999999999999</v>
      </c>
      <c r="K317" s="19">
        <v>1.66329996</v>
      </c>
      <c r="L317" s="19">
        <v>1.7034</v>
      </c>
      <c r="M317" s="19">
        <v>1.39612</v>
      </c>
      <c r="N317" s="19">
        <v>1.6817000200000001</v>
      </c>
      <c r="O317" s="19">
        <v>1.67181</v>
      </c>
    </row>
    <row r="318" spans="1:15" ht="14.25" customHeight="1">
      <c r="A318" s="54">
        <v>44147</v>
      </c>
      <c r="B318" s="19">
        <v>0.4</v>
      </c>
      <c r="C318" s="19">
        <v>0.39840000000000003</v>
      </c>
      <c r="D318" s="19">
        <v>0.39760000000000001</v>
      </c>
      <c r="E318" s="19">
        <v>0.35560000000000003</v>
      </c>
      <c r="F318" s="19">
        <v>0.40080000000000005</v>
      </c>
      <c r="G318" s="19">
        <v>0.40640000000000004</v>
      </c>
      <c r="H318" s="19">
        <v>0.36800000000000005</v>
      </c>
      <c r="I318" s="19">
        <v>0.3987984</v>
      </c>
      <c r="J318" s="19">
        <v>0.41599999999999998</v>
      </c>
      <c r="K318" s="19">
        <v>0.3983952</v>
      </c>
      <c r="L318" s="19">
        <v>0.40800000000000003</v>
      </c>
      <c r="M318" s="19">
        <v>0.33440000000000003</v>
      </c>
      <c r="N318" s="19">
        <v>0.4028024</v>
      </c>
      <c r="O318" s="19">
        <v>0.40039999999999998</v>
      </c>
    </row>
    <row r="319" spans="1:15" ht="14.25" customHeight="1">
      <c r="A319" s="54">
        <v>44148</v>
      </c>
      <c r="B319" s="19">
        <v>0.32</v>
      </c>
      <c r="C319" s="19">
        <v>0.31872</v>
      </c>
      <c r="D319" s="19">
        <v>0.31878000000000001</v>
      </c>
      <c r="E319" s="19">
        <v>0.28448000000000001</v>
      </c>
      <c r="F319" s="19">
        <v>0.32063999999999998</v>
      </c>
      <c r="G319" s="19">
        <v>0.32762000000000002</v>
      </c>
      <c r="H319" s="19">
        <v>0.2944</v>
      </c>
      <c r="I319" s="19">
        <v>0.31903872</v>
      </c>
      <c r="J319" s="19">
        <v>0.33280000000000004</v>
      </c>
      <c r="K319" s="19">
        <v>0.31871616000000003</v>
      </c>
      <c r="L319" s="19">
        <v>0.32640000000000002</v>
      </c>
      <c r="M319" s="19">
        <v>0.26751999999999998</v>
      </c>
      <c r="N319" s="19">
        <v>0.33064191999999998</v>
      </c>
      <c r="O319" s="19">
        <v>0.32031999999999999</v>
      </c>
    </row>
    <row r="320" spans="1:15" ht="14.25" customHeight="1">
      <c r="A320" s="54">
        <v>44149</v>
      </c>
      <c r="B320" s="19">
        <v>1.02</v>
      </c>
      <c r="C320" s="19">
        <v>1.0159199999999999</v>
      </c>
      <c r="D320" s="19">
        <v>1.0138799999999999</v>
      </c>
      <c r="E320" s="19">
        <v>0.90678000000000003</v>
      </c>
      <c r="F320" s="19">
        <v>1.0220400000000001</v>
      </c>
      <c r="G320" s="19">
        <v>1.0363199999999999</v>
      </c>
      <c r="H320" s="19">
        <v>0.93840000000000001</v>
      </c>
      <c r="I320" s="19">
        <v>1.0169359200000001</v>
      </c>
      <c r="J320" s="19">
        <v>1.01308</v>
      </c>
      <c r="K320" s="19">
        <v>1.0159077599999999</v>
      </c>
      <c r="L320" s="19">
        <v>1.0404</v>
      </c>
      <c r="M320" s="19">
        <v>0.85272000000000003</v>
      </c>
      <c r="N320" s="19">
        <v>1.0271461200000001</v>
      </c>
      <c r="O320" s="19">
        <v>1.02102</v>
      </c>
    </row>
    <row r="321" spans="1:15" ht="14.25" customHeight="1">
      <c r="A321" s="54">
        <v>44150</v>
      </c>
      <c r="B321" s="19">
        <v>1.19</v>
      </c>
      <c r="C321" s="19">
        <v>1.1852400000000001</v>
      </c>
      <c r="D321" s="19">
        <v>1.18286</v>
      </c>
      <c r="E321" s="19">
        <v>1.0579099999999999</v>
      </c>
      <c r="F321" s="19">
        <v>1.19238</v>
      </c>
      <c r="G321" s="19">
        <v>1.2230399999999999</v>
      </c>
      <c r="H321" s="19">
        <v>1.0948</v>
      </c>
      <c r="I321" s="19">
        <v>1.18742524</v>
      </c>
      <c r="J321" s="19">
        <v>1.2445999999999999</v>
      </c>
      <c r="K321" s="19">
        <v>1.1852335199999999</v>
      </c>
      <c r="L321" s="19">
        <v>1.2138</v>
      </c>
      <c r="M321" s="19">
        <v>0.99483999999999995</v>
      </c>
      <c r="N321" s="19">
        <v>1.19833714</v>
      </c>
      <c r="O321" s="19">
        <v>1.19119</v>
      </c>
    </row>
    <row r="322" spans="1:15" ht="14.25" customHeight="1">
      <c r="A322" s="54">
        <v>44151</v>
      </c>
      <c r="B322" s="19">
        <v>0.61</v>
      </c>
      <c r="C322" s="19">
        <v>0.13075600000000001</v>
      </c>
      <c r="D322" s="19">
        <v>0.130634</v>
      </c>
      <c r="E322" s="19">
        <v>0.54249999999999998</v>
      </c>
      <c r="F322" s="19">
        <v>0.61121999999999999</v>
      </c>
      <c r="G322" s="19">
        <v>0.61975999999999998</v>
      </c>
      <c r="H322" s="19">
        <v>0.56120000000000003</v>
      </c>
      <c r="I322" s="19">
        <v>0.13081815599999999</v>
      </c>
      <c r="J322" s="19">
        <v>0.63439999999999996</v>
      </c>
      <c r="K322" s="19">
        <v>0.13075526800000001</v>
      </c>
      <c r="L322" s="19">
        <v>0.625</v>
      </c>
      <c r="M322" s="19">
        <v>0.50995999999999997</v>
      </c>
      <c r="N322" s="19">
        <v>0.61427366000000005</v>
      </c>
      <c r="O322" s="19">
        <v>0.61060999999999999</v>
      </c>
    </row>
    <row r="323" spans="1:15" ht="14.25" customHeight="1">
      <c r="A323" s="54">
        <v>44152</v>
      </c>
      <c r="B323" s="19">
        <v>0.46</v>
      </c>
      <c r="C323" s="19">
        <v>0.45816000000000001</v>
      </c>
      <c r="D323" s="19">
        <v>0.45724000000000004</v>
      </c>
      <c r="E323" s="19">
        <v>0.40894000000000003</v>
      </c>
      <c r="F323" s="19">
        <v>0.41309200000000001</v>
      </c>
      <c r="G323" s="19">
        <v>0.46736000000000005</v>
      </c>
      <c r="H323" s="19">
        <v>0.42320000000000002</v>
      </c>
      <c r="I323" s="19">
        <v>0.45861816</v>
      </c>
      <c r="J323" s="19">
        <v>0.47840000000000005</v>
      </c>
      <c r="K323" s="19">
        <v>0.45815447999999998</v>
      </c>
      <c r="L323" s="19">
        <v>0.46920000000000001</v>
      </c>
      <c r="M323" s="19">
        <v>0.38456000000000001</v>
      </c>
      <c r="N323" s="19">
        <v>0.46330675999999998</v>
      </c>
      <c r="O323" s="19">
        <v>0.41304600000000002</v>
      </c>
    </row>
    <row r="324" spans="1:15" ht="14.25" customHeight="1">
      <c r="A324" s="54">
        <v>44153</v>
      </c>
      <c r="B324" s="19">
        <v>0.42</v>
      </c>
      <c r="C324" s="19">
        <v>0.41832000000000003</v>
      </c>
      <c r="D324" s="19">
        <v>0.41808000000000001</v>
      </c>
      <c r="E324" s="19">
        <v>0.37337999999999999</v>
      </c>
      <c r="F324" s="19">
        <v>0.43064000000000002</v>
      </c>
      <c r="G324" s="19">
        <v>0.42671999999999999</v>
      </c>
      <c r="H324" s="19">
        <v>0.38640000000000002</v>
      </c>
      <c r="I324" s="19">
        <v>0.41873832</v>
      </c>
      <c r="J324" s="19">
        <v>0.43680000000000002</v>
      </c>
      <c r="K324" s="19">
        <v>0.41831496000000001</v>
      </c>
      <c r="L324" s="19">
        <v>0.4284</v>
      </c>
      <c r="M324" s="19">
        <v>0.35111999999999999</v>
      </c>
      <c r="N324" s="19">
        <v>0.43064251999999997</v>
      </c>
      <c r="O324" s="19">
        <v>0.42041999999999996</v>
      </c>
    </row>
    <row r="325" spans="1:15" ht="14.25" customHeight="1">
      <c r="A325" s="54">
        <v>44154</v>
      </c>
      <c r="B325" s="19">
        <v>0.18</v>
      </c>
      <c r="C325" s="19">
        <v>0.17927999999999999</v>
      </c>
      <c r="D325" s="19">
        <v>0.17892</v>
      </c>
      <c r="E325" s="19">
        <v>0.11300200000000001</v>
      </c>
      <c r="F325" s="19">
        <v>0.18736</v>
      </c>
      <c r="G325" s="19">
        <v>0.18287999999999999</v>
      </c>
      <c r="H325" s="19">
        <v>0.1656</v>
      </c>
      <c r="I325" s="19">
        <v>0.17945928</v>
      </c>
      <c r="J325" s="19">
        <v>0.18720000000000001</v>
      </c>
      <c r="K325" s="19">
        <v>0.17927783999999999</v>
      </c>
      <c r="L325" s="19">
        <v>0.18360000000000001</v>
      </c>
      <c r="M325" s="19">
        <v>0.15048</v>
      </c>
      <c r="N325" s="19">
        <v>0.18126107999999999</v>
      </c>
      <c r="O325" s="19">
        <v>0.18718000000000001</v>
      </c>
    </row>
    <row r="326" spans="1:15" ht="14.25" customHeight="1">
      <c r="A326" s="54">
        <v>44155</v>
      </c>
      <c r="B326" s="19">
        <v>0.35</v>
      </c>
      <c r="C326" s="19">
        <v>0.34859999999999997</v>
      </c>
      <c r="D326" s="19">
        <v>0.34789999999999999</v>
      </c>
      <c r="E326" s="19">
        <v>0.31114999999999998</v>
      </c>
      <c r="F326" s="19">
        <v>0.35069999999999996</v>
      </c>
      <c r="G326" s="19">
        <v>0.35559999999999997</v>
      </c>
      <c r="H326" s="19">
        <v>0.32200000000000001</v>
      </c>
      <c r="I326" s="19">
        <v>0.34894859999999994</v>
      </c>
      <c r="J326" s="19">
        <v>0.36399999999999999</v>
      </c>
      <c r="K326" s="19">
        <v>0.34859580000000001</v>
      </c>
      <c r="L326" s="19">
        <v>0.35699999999999998</v>
      </c>
      <c r="M326" s="19">
        <v>0.29259999999999997</v>
      </c>
      <c r="N326" s="19">
        <v>0.35245209999999999</v>
      </c>
      <c r="O326" s="19">
        <v>0.35034999999999994</v>
      </c>
    </row>
    <row r="327" spans="1:15" ht="14.25" customHeight="1">
      <c r="A327" s="54">
        <v>44156</v>
      </c>
      <c r="B327" s="19">
        <v>1.1599999999999999</v>
      </c>
      <c r="C327" s="19">
        <v>1.1513059999999999</v>
      </c>
      <c r="D327" s="19">
        <v>1.1130040000000001</v>
      </c>
      <c r="E327" s="19">
        <v>1.0312399999999999</v>
      </c>
      <c r="F327" s="19">
        <v>1.16232</v>
      </c>
      <c r="G327" s="19">
        <v>1.1785600000000001</v>
      </c>
      <c r="H327" s="19">
        <v>1.0671999999999999</v>
      </c>
      <c r="I327" s="19">
        <v>1.1565110000000001</v>
      </c>
      <c r="J327" s="19">
        <v>1.2063999999999999</v>
      </c>
      <c r="K327" s="19">
        <v>1.15130412</v>
      </c>
      <c r="L327" s="19">
        <v>1.1832</v>
      </c>
      <c r="M327" s="19">
        <v>0.96975999999999984</v>
      </c>
      <c r="N327" s="19">
        <v>1.1681269599999999</v>
      </c>
      <c r="O327" s="19">
        <v>1.16116</v>
      </c>
    </row>
    <row r="328" spans="1:15" ht="14.25" customHeight="1">
      <c r="A328" s="54">
        <v>44157</v>
      </c>
      <c r="B328" s="19">
        <v>1.0900000000000001</v>
      </c>
      <c r="C328" s="19">
        <v>1.0856399999999999</v>
      </c>
      <c r="D328" s="19">
        <v>1.0834600000000001</v>
      </c>
      <c r="E328" s="19">
        <v>0.96901000000000004</v>
      </c>
      <c r="F328" s="19">
        <v>1.0921799999999999</v>
      </c>
      <c r="G328" s="19">
        <v>1.10744</v>
      </c>
      <c r="H328" s="19">
        <v>1.0027999999999999</v>
      </c>
      <c r="I328" s="19">
        <v>1.08672564</v>
      </c>
      <c r="J328" s="19">
        <v>1.1335999999999999</v>
      </c>
      <c r="K328" s="19">
        <v>1.0856269199999999</v>
      </c>
      <c r="L328" s="19">
        <v>1.1117999999999999</v>
      </c>
      <c r="M328" s="19">
        <v>0.91124000000000005</v>
      </c>
      <c r="N328" s="19">
        <v>1.0976365400000001</v>
      </c>
      <c r="O328" s="19">
        <v>1.0910899999999999</v>
      </c>
    </row>
    <row r="329" spans="1:15" ht="14.25" customHeight="1">
      <c r="A329" s="54">
        <v>44158</v>
      </c>
      <c r="B329" s="19">
        <v>0.42</v>
      </c>
      <c r="C329" s="19">
        <v>0.41832000000000003</v>
      </c>
      <c r="D329" s="19">
        <v>0.41808000000000001</v>
      </c>
      <c r="E329" s="19">
        <v>0.37337999999999999</v>
      </c>
      <c r="F329" s="19">
        <v>0.43064000000000002</v>
      </c>
      <c r="G329" s="19">
        <v>0.42671999999999999</v>
      </c>
      <c r="H329" s="19">
        <v>0.38640000000000002</v>
      </c>
      <c r="I329" s="19">
        <v>0.41873832</v>
      </c>
      <c r="J329" s="19">
        <v>0.43680000000000002</v>
      </c>
      <c r="K329" s="19">
        <v>0.41831496000000001</v>
      </c>
      <c r="L329" s="19">
        <v>0.4284</v>
      </c>
      <c r="M329" s="19">
        <v>0.35111999999999999</v>
      </c>
      <c r="N329" s="19">
        <v>0.43064251999999997</v>
      </c>
      <c r="O329" s="19">
        <v>0.42041999999999996</v>
      </c>
    </row>
    <row r="330" spans="1:15" ht="14.25" customHeight="1">
      <c r="A330" s="54">
        <v>44159</v>
      </c>
      <c r="B330" s="19">
        <v>0.28999999999999998</v>
      </c>
      <c r="C330" s="19">
        <v>0.28883999999999999</v>
      </c>
      <c r="D330" s="19">
        <v>0.28825999999999996</v>
      </c>
      <c r="E330" s="19">
        <v>0.33581</v>
      </c>
      <c r="F330" s="19">
        <v>0.29058</v>
      </c>
      <c r="G330" s="19">
        <v>0.29463999999999996</v>
      </c>
      <c r="H330" s="19">
        <v>0.26679999999999998</v>
      </c>
      <c r="I330" s="19">
        <v>0.28912884</v>
      </c>
      <c r="J330" s="19">
        <v>0.30159999999999998</v>
      </c>
      <c r="K330" s="19">
        <v>0.28883651999999999</v>
      </c>
      <c r="L330" s="19">
        <v>0.29580000000000001</v>
      </c>
      <c r="M330" s="19">
        <v>0.33544000000000002</v>
      </c>
      <c r="N330" s="19">
        <v>0.29203180000000001</v>
      </c>
      <c r="O330" s="19">
        <v>0.29028999999999994</v>
      </c>
    </row>
    <row r="331" spans="1:15" ht="14.25" customHeight="1">
      <c r="A331" s="54">
        <v>44160</v>
      </c>
      <c r="B331" s="19">
        <v>0.2</v>
      </c>
      <c r="C331" s="19">
        <v>0.19919999999999999</v>
      </c>
      <c r="D331" s="19">
        <v>0.1988</v>
      </c>
      <c r="E331" s="19">
        <v>0.17780000000000001</v>
      </c>
      <c r="F331" s="19">
        <v>0.20040000000000002</v>
      </c>
      <c r="G331" s="19">
        <v>0.20320000000000002</v>
      </c>
      <c r="H331" s="19">
        <v>0.184</v>
      </c>
      <c r="I331" s="19">
        <v>0.1993992</v>
      </c>
      <c r="J331" s="19">
        <v>0.25</v>
      </c>
      <c r="K331" s="19">
        <v>0.1991976</v>
      </c>
      <c r="L331" s="19">
        <v>0.20400000000000001</v>
      </c>
      <c r="M331" s="19">
        <v>0.1812</v>
      </c>
      <c r="N331" s="19">
        <v>0.2014012</v>
      </c>
      <c r="O331" s="19">
        <v>0.20019999999999999</v>
      </c>
    </row>
    <row r="332" spans="1:15" ht="14.25" customHeight="1">
      <c r="A332" s="54">
        <v>44161</v>
      </c>
      <c r="B332" s="19">
        <v>0.36</v>
      </c>
      <c r="C332" s="19">
        <v>0.35855999999999999</v>
      </c>
      <c r="D332" s="19">
        <v>0.35783999999999999</v>
      </c>
      <c r="E332" s="19">
        <v>0.32003999999999999</v>
      </c>
      <c r="F332" s="19">
        <v>0.31307200000000002</v>
      </c>
      <c r="G332" s="19">
        <v>0.36575999999999997</v>
      </c>
      <c r="H332" s="19">
        <v>0.33119999999999999</v>
      </c>
      <c r="I332" s="19">
        <v>0.35891856</v>
      </c>
      <c r="J332" s="19">
        <v>0.37440000000000001</v>
      </c>
      <c r="K332" s="19">
        <v>0.35855567999999999</v>
      </c>
      <c r="L332" s="19">
        <v>0.36719999999999997</v>
      </c>
      <c r="M332" s="19">
        <v>0.30095999999999995</v>
      </c>
      <c r="N332" s="19">
        <v>0.36252286</v>
      </c>
      <c r="O332" s="19">
        <v>0.31303599999999998</v>
      </c>
    </row>
    <row r="333" spans="1:15" ht="14.25" customHeight="1">
      <c r="A333" s="54">
        <v>44162</v>
      </c>
      <c r="B333" s="19">
        <v>0.81</v>
      </c>
      <c r="C333" s="19">
        <v>0.80676000000000003</v>
      </c>
      <c r="D333" s="19">
        <v>0.80513999999999997</v>
      </c>
      <c r="E333" s="19">
        <v>0.72009000000000001</v>
      </c>
      <c r="F333" s="19">
        <v>0.81162000000000001</v>
      </c>
      <c r="G333" s="19">
        <v>0.83065999999999995</v>
      </c>
      <c r="H333" s="19">
        <v>0.74520000000000008</v>
      </c>
      <c r="I333" s="19">
        <v>0.80756675999999994</v>
      </c>
      <c r="J333" s="19">
        <v>0.84240000000000004</v>
      </c>
      <c r="K333" s="19">
        <v>0.80675028000000004</v>
      </c>
      <c r="L333" s="19">
        <v>0.82620000000000005</v>
      </c>
      <c r="M333" s="19">
        <v>0.67715999999999998</v>
      </c>
      <c r="N333" s="19">
        <v>0.81567486</v>
      </c>
      <c r="O333" s="19">
        <v>0.81081000000000003</v>
      </c>
    </row>
    <row r="334" spans="1:15" ht="14.25" customHeight="1">
      <c r="A334" s="54">
        <v>44163</v>
      </c>
      <c r="B334" s="19">
        <v>0.98</v>
      </c>
      <c r="C334" s="19">
        <v>0.97130799999999995</v>
      </c>
      <c r="D334" s="19">
        <v>0.97411999999999999</v>
      </c>
      <c r="E334" s="19">
        <v>0.87121999999999999</v>
      </c>
      <c r="F334" s="19">
        <v>0.98196000000000006</v>
      </c>
      <c r="G334" s="19">
        <v>0.99568000000000001</v>
      </c>
      <c r="H334" s="19">
        <v>0.90159999999999996</v>
      </c>
      <c r="I334" s="19">
        <v>0.97705130799999995</v>
      </c>
      <c r="J334" s="19">
        <v>1.0192000000000001</v>
      </c>
      <c r="K334" s="19">
        <v>0.97130682400000001</v>
      </c>
      <c r="L334" s="19">
        <v>0.99960000000000004</v>
      </c>
      <c r="M334" s="19">
        <v>0.81928000000000001</v>
      </c>
      <c r="N334" s="19">
        <v>0.98686587999999986</v>
      </c>
      <c r="O334" s="19">
        <v>0.98097999999999985</v>
      </c>
    </row>
    <row r="335" spans="1:15" ht="14.25" customHeight="1">
      <c r="A335" s="54">
        <v>44164</v>
      </c>
      <c r="B335" s="19">
        <v>0.72</v>
      </c>
      <c r="C335" s="19">
        <v>0.71711999999999998</v>
      </c>
      <c r="D335" s="19">
        <v>0.71567999999999998</v>
      </c>
      <c r="E335" s="19">
        <v>0.64007999999999998</v>
      </c>
      <c r="F335" s="19">
        <v>0.72284000000000004</v>
      </c>
      <c r="G335" s="19">
        <v>0.73151999999999995</v>
      </c>
      <c r="H335" s="19">
        <v>0.66239999999999999</v>
      </c>
      <c r="I335" s="19">
        <v>0.71783712</v>
      </c>
      <c r="J335" s="19">
        <v>0.74880000000000002</v>
      </c>
      <c r="K335" s="19">
        <v>0.71711130000000001</v>
      </c>
      <c r="L335" s="19">
        <v>0.73439999999999994</v>
      </c>
      <c r="M335" s="19">
        <v>0.130192</v>
      </c>
      <c r="N335" s="19">
        <v>0.73064432000000001</v>
      </c>
      <c r="O335" s="19">
        <v>0.72282000000000002</v>
      </c>
    </row>
    <row r="336" spans="1:15" ht="14.25" customHeight="1">
      <c r="A336" s="54">
        <v>44165</v>
      </c>
      <c r="B336" s="19">
        <v>0.86</v>
      </c>
      <c r="C336" s="19">
        <v>0.85655999999999999</v>
      </c>
      <c r="D336" s="19">
        <v>0.85483999999999993</v>
      </c>
      <c r="E336" s="19">
        <v>0.76454</v>
      </c>
      <c r="F336" s="19">
        <v>0.86172000000000004</v>
      </c>
      <c r="G336" s="19">
        <v>0.87375999999999998</v>
      </c>
      <c r="H336" s="19">
        <v>0.79120000000000001</v>
      </c>
      <c r="I336" s="19">
        <v>0.85741655999999999</v>
      </c>
      <c r="J336" s="19">
        <v>0.89439999999999997</v>
      </c>
      <c r="K336" s="19">
        <v>0.85654967999999998</v>
      </c>
      <c r="L336" s="19">
        <v>0.87719999999999998</v>
      </c>
      <c r="M336" s="19">
        <v>0.71896000000000004</v>
      </c>
      <c r="N336" s="19">
        <v>0.861302766</v>
      </c>
      <c r="O336" s="19">
        <v>0.81308599999999998</v>
      </c>
    </row>
    <row r="337" spans="1:15" ht="14.25" customHeight="1">
      <c r="A337" s="54">
        <v>44166</v>
      </c>
      <c r="B337" s="19">
        <v>1.07</v>
      </c>
      <c r="C337" s="19">
        <v>1.06572</v>
      </c>
      <c r="D337" s="19">
        <v>1.06358</v>
      </c>
      <c r="E337" s="19">
        <v>0.95123000000000002</v>
      </c>
      <c r="F337" s="19">
        <v>1.0722799999999999</v>
      </c>
      <c r="G337" s="19">
        <v>1.0871200000000001</v>
      </c>
      <c r="H337" s="19">
        <v>0.98440000000000005</v>
      </c>
      <c r="I337" s="19">
        <v>1.0667857199999999</v>
      </c>
      <c r="J337" s="19">
        <v>1.1128</v>
      </c>
      <c r="K337" s="19">
        <v>1.0657071600000001</v>
      </c>
      <c r="L337" s="19">
        <v>1.0913999999999999</v>
      </c>
      <c r="M337" s="19">
        <v>0.89451999999999998</v>
      </c>
      <c r="N337" s="19">
        <v>1.0774964199999999</v>
      </c>
      <c r="O337" s="19">
        <v>1.07107</v>
      </c>
    </row>
    <row r="338" spans="1:15" ht="14.25" customHeight="1">
      <c r="A338" s="54">
        <v>44167</v>
      </c>
      <c r="B338" s="19">
        <v>0.8</v>
      </c>
      <c r="C338" s="19">
        <v>0.79680000000000006</v>
      </c>
      <c r="D338" s="19">
        <v>0.79520000000000002</v>
      </c>
      <c r="E338" s="19">
        <v>0.71120000000000005</v>
      </c>
      <c r="F338" s="19">
        <v>0.80159999999999998</v>
      </c>
      <c r="G338" s="19">
        <v>0.81279999999999997</v>
      </c>
      <c r="H338" s="19">
        <v>0.7360000000000001</v>
      </c>
      <c r="I338" s="19">
        <v>0.79759679999999999</v>
      </c>
      <c r="J338" s="19">
        <v>0.83200000000000007</v>
      </c>
      <c r="K338" s="19">
        <v>0.79679040000000001</v>
      </c>
      <c r="L338" s="19">
        <v>0.81599999999999995</v>
      </c>
      <c r="M338" s="19">
        <v>0.66880000000000006</v>
      </c>
      <c r="N338" s="19">
        <v>0.80513047999999998</v>
      </c>
      <c r="O338" s="19">
        <v>0.80079999999999996</v>
      </c>
    </row>
    <row r="339" spans="1:15" ht="14.25" customHeight="1">
      <c r="A339" s="54">
        <v>44168</v>
      </c>
      <c r="B339" s="19">
        <v>0.99</v>
      </c>
      <c r="C339" s="19">
        <v>0.98130399999999995</v>
      </c>
      <c r="D339" s="19">
        <v>0.98405999999999993</v>
      </c>
      <c r="E339" s="19">
        <v>0.88010999999999995</v>
      </c>
      <c r="F339" s="19">
        <v>0.99197999999999997</v>
      </c>
      <c r="G339" s="19">
        <v>1.0058400000000001</v>
      </c>
      <c r="H339" s="19">
        <v>0.91080000000000005</v>
      </c>
      <c r="I339" s="19">
        <v>0.98702130399999999</v>
      </c>
      <c r="J339" s="19">
        <v>1.0296000000000001</v>
      </c>
      <c r="K339" s="19">
        <v>0.98130281200000002</v>
      </c>
      <c r="L339" s="19">
        <v>1.0098</v>
      </c>
      <c r="M339" s="19">
        <v>0.82763999999999993</v>
      </c>
      <c r="N339" s="19">
        <v>0.99693593999999996</v>
      </c>
      <c r="O339" s="19">
        <v>0.99098999999999993</v>
      </c>
    </row>
    <row r="340" spans="1:15" ht="14.25" customHeight="1">
      <c r="A340" s="54">
        <v>44169</v>
      </c>
      <c r="B340" s="19">
        <v>0.35</v>
      </c>
      <c r="C340" s="19">
        <v>0.34859999999999997</v>
      </c>
      <c r="D340" s="19">
        <v>0.34789999999999999</v>
      </c>
      <c r="E340" s="19">
        <v>0.31114999999999998</v>
      </c>
      <c r="F340" s="19">
        <v>0.35069999999999996</v>
      </c>
      <c r="G340" s="19">
        <v>0.35559999999999997</v>
      </c>
      <c r="H340" s="19">
        <v>0.32200000000000001</v>
      </c>
      <c r="I340" s="19">
        <v>0.34894859999999994</v>
      </c>
      <c r="J340" s="19">
        <v>0.36399999999999999</v>
      </c>
      <c r="K340" s="19">
        <v>0.34859580000000001</v>
      </c>
      <c r="L340" s="19">
        <v>0.35699999999999998</v>
      </c>
      <c r="M340" s="19">
        <v>0.29259999999999997</v>
      </c>
      <c r="N340" s="19">
        <v>0.35245209999999999</v>
      </c>
      <c r="O340" s="19">
        <v>0.35034999999999994</v>
      </c>
    </row>
    <row r="341" spans="1:15" ht="14.25" customHeight="1">
      <c r="A341" s="54">
        <v>44170</v>
      </c>
      <c r="B341" s="19">
        <v>0.95</v>
      </c>
      <c r="C341" s="19">
        <v>0.94619999999999993</v>
      </c>
      <c r="D341" s="19">
        <v>0.94429999999999992</v>
      </c>
      <c r="E341" s="19">
        <v>0.84455000000000002</v>
      </c>
      <c r="F341" s="19">
        <v>0.95189999999999997</v>
      </c>
      <c r="G341" s="19">
        <v>0.96519999999999995</v>
      </c>
      <c r="H341" s="19">
        <v>0.874</v>
      </c>
      <c r="I341" s="19">
        <v>0.94714620000000005</v>
      </c>
      <c r="J341" s="19">
        <v>0.98799999999999999</v>
      </c>
      <c r="K341" s="19">
        <v>0.94618760000000002</v>
      </c>
      <c r="L341" s="19">
        <v>0.96899999999999997</v>
      </c>
      <c r="M341" s="19">
        <v>0.79419999999999991</v>
      </c>
      <c r="N341" s="19">
        <v>0.95665569999999989</v>
      </c>
      <c r="O341" s="19">
        <v>0.95094999999999985</v>
      </c>
    </row>
    <row r="342" spans="1:15" ht="14.25" customHeight="1">
      <c r="A342" s="54">
        <v>44171</v>
      </c>
      <c r="B342" s="19">
        <v>0.99</v>
      </c>
      <c r="C342" s="19">
        <v>0.98130399999999995</v>
      </c>
      <c r="D342" s="19">
        <v>0.98405999999999993</v>
      </c>
      <c r="E342" s="19">
        <v>0.88010999999999995</v>
      </c>
      <c r="F342" s="19">
        <v>0.99197999999999997</v>
      </c>
      <c r="G342" s="19">
        <v>1.0058400000000001</v>
      </c>
      <c r="H342" s="19">
        <v>0.91080000000000005</v>
      </c>
      <c r="I342" s="19">
        <v>0.98702130399999999</v>
      </c>
      <c r="J342" s="19">
        <v>1.0296000000000001</v>
      </c>
      <c r="K342" s="19">
        <v>0.98130281200000002</v>
      </c>
      <c r="L342" s="19">
        <v>1.0098</v>
      </c>
      <c r="M342" s="19">
        <v>0.82763999999999993</v>
      </c>
      <c r="N342" s="19">
        <v>0.99693593999999996</v>
      </c>
      <c r="O342" s="19">
        <v>0.99098999999999993</v>
      </c>
    </row>
    <row r="343" spans="1:15" ht="14.25" customHeight="1">
      <c r="A343" s="54">
        <v>44172</v>
      </c>
      <c r="B343" s="19">
        <v>1.77</v>
      </c>
      <c r="C343" s="19">
        <v>1.76292</v>
      </c>
      <c r="D343" s="19">
        <v>1.7593799999999999</v>
      </c>
      <c r="E343" s="19">
        <v>1.5736000000000001</v>
      </c>
      <c r="F343" s="19">
        <v>1.7735399999999999</v>
      </c>
      <c r="G343" s="19">
        <v>1.7983199999999999</v>
      </c>
      <c r="H343" s="19">
        <v>1.6284000000000001</v>
      </c>
      <c r="I343" s="19">
        <v>1.76468292</v>
      </c>
      <c r="J343" s="19">
        <v>1.8408</v>
      </c>
      <c r="K343" s="19">
        <v>1.7628987599999999</v>
      </c>
      <c r="L343" s="19">
        <v>1.8053999999999999</v>
      </c>
      <c r="M343" s="19">
        <v>1.4797199999999999</v>
      </c>
      <c r="N343" s="19">
        <v>1.78240062</v>
      </c>
      <c r="O343" s="19">
        <v>1.7717700000000001</v>
      </c>
    </row>
    <row r="344" spans="1:15" ht="14.25" customHeight="1">
      <c r="A344" s="54">
        <v>44173</v>
      </c>
      <c r="B344" s="19">
        <v>0.56000000000000005</v>
      </c>
      <c r="C344" s="19">
        <v>0.55776000000000003</v>
      </c>
      <c r="D344" s="19">
        <v>0.55664000000000002</v>
      </c>
      <c r="E344" s="19">
        <v>0.49784000000000006</v>
      </c>
      <c r="F344" s="19">
        <v>0.56111999999999995</v>
      </c>
      <c r="G344" s="19">
        <v>0.56896000000000002</v>
      </c>
      <c r="H344" s="19">
        <v>0.51519999999999999</v>
      </c>
      <c r="I344" s="19">
        <v>0.55831776</v>
      </c>
      <c r="J344" s="19">
        <v>0.58240000000000003</v>
      </c>
      <c r="K344" s="19">
        <v>0.557713028</v>
      </c>
      <c r="L344" s="19">
        <v>0.57120000000000004</v>
      </c>
      <c r="M344" s="19">
        <v>0.46816000000000002</v>
      </c>
      <c r="N344" s="19">
        <v>0.56392335999999998</v>
      </c>
      <c r="O344" s="19">
        <v>0.51305599999999996</v>
      </c>
    </row>
    <row r="345" spans="1:15" ht="14.25" customHeight="1">
      <c r="A345" s="54">
        <v>44174</v>
      </c>
      <c r="B345" s="19">
        <v>1.18</v>
      </c>
      <c r="C345" s="19">
        <v>1.1752800000000001</v>
      </c>
      <c r="D345" s="19">
        <v>1.17292</v>
      </c>
      <c r="E345" s="19">
        <v>1.0490200000000001</v>
      </c>
      <c r="F345" s="19">
        <v>1.1825000000000001</v>
      </c>
      <c r="G345" s="19">
        <v>1.1988799999999999</v>
      </c>
      <c r="H345" s="19">
        <v>1.0855999999999999</v>
      </c>
      <c r="I345" s="19">
        <v>1.1764552800000001</v>
      </c>
      <c r="J345" s="19">
        <v>1.2272000000000001</v>
      </c>
      <c r="K345" s="19">
        <v>1.17526584</v>
      </c>
      <c r="L345" s="19">
        <v>1.2036</v>
      </c>
      <c r="M345" s="19">
        <v>0.98647999999999991</v>
      </c>
      <c r="N345" s="19">
        <v>1.18726708</v>
      </c>
      <c r="O345" s="19">
        <v>1.1811799999999999</v>
      </c>
    </row>
    <row r="346" spans="1:15" ht="14.25" customHeight="1">
      <c r="A346" s="54">
        <v>44175</v>
      </c>
      <c r="B346" s="19">
        <v>1.17</v>
      </c>
      <c r="C346" s="19">
        <v>1.1613020000000001</v>
      </c>
      <c r="D346" s="19">
        <v>1.1629799999999999</v>
      </c>
      <c r="E346" s="19">
        <v>1.04013</v>
      </c>
      <c r="F346" s="19">
        <v>1.1723399999999999</v>
      </c>
      <c r="G346" s="19">
        <v>1.1877200000000001</v>
      </c>
      <c r="H346" s="19">
        <v>1.0764</v>
      </c>
      <c r="I346" s="19">
        <v>1.181481</v>
      </c>
      <c r="J346" s="19">
        <v>1.2238</v>
      </c>
      <c r="K346" s="19">
        <v>1.1613035899999999</v>
      </c>
      <c r="L346" s="19">
        <v>1.1934</v>
      </c>
      <c r="M346" s="19">
        <v>0.97811999999999999</v>
      </c>
      <c r="N346" s="19">
        <v>1.17819702</v>
      </c>
      <c r="O346" s="19">
        <v>1.17117</v>
      </c>
    </row>
    <row r="347" spans="1:15" ht="14.25" customHeight="1">
      <c r="A347" s="54">
        <v>44176</v>
      </c>
      <c r="B347" s="19">
        <v>0.28000000000000003</v>
      </c>
      <c r="C347" s="19">
        <v>0.27888000000000002</v>
      </c>
      <c r="D347" s="19">
        <v>0.27832000000000001</v>
      </c>
      <c r="E347" s="19">
        <v>0.24892000000000003</v>
      </c>
      <c r="F347" s="19">
        <v>0.28056000000000003</v>
      </c>
      <c r="G347" s="19">
        <v>0.28448000000000001</v>
      </c>
      <c r="H347" s="19">
        <v>0.33560000000000001</v>
      </c>
      <c r="I347" s="19">
        <v>0.27915888</v>
      </c>
      <c r="J347" s="19">
        <v>0.29120000000000001</v>
      </c>
      <c r="K347" s="19">
        <v>0.27887664000000001</v>
      </c>
      <c r="L347" s="19">
        <v>0.28560000000000002</v>
      </c>
      <c r="M347" s="19">
        <v>0.23408000000000001</v>
      </c>
      <c r="N347" s="19">
        <v>0.28196167999999999</v>
      </c>
      <c r="O347" s="19">
        <v>0.28027999999999997</v>
      </c>
    </row>
    <row r="348" spans="1:15" ht="14.25" customHeight="1">
      <c r="A348" s="54">
        <v>44177</v>
      </c>
      <c r="B348" s="19">
        <v>1.07</v>
      </c>
      <c r="C348" s="19">
        <v>1.06572</v>
      </c>
      <c r="D348" s="19">
        <v>1.06358</v>
      </c>
      <c r="E348" s="19">
        <v>0.95123000000000002</v>
      </c>
      <c r="F348" s="19">
        <v>1.0722799999999999</v>
      </c>
      <c r="G348" s="19">
        <v>1.0871200000000001</v>
      </c>
      <c r="H348" s="19">
        <v>0.98440000000000005</v>
      </c>
      <c r="I348" s="19">
        <v>1.0667857199999999</v>
      </c>
      <c r="J348" s="19">
        <v>1.1128</v>
      </c>
      <c r="K348" s="19">
        <v>1.0657071600000001</v>
      </c>
      <c r="L348" s="19">
        <v>1.0913999999999999</v>
      </c>
      <c r="M348" s="19">
        <v>0.89451999999999998</v>
      </c>
      <c r="N348" s="19">
        <v>1.0774964199999999</v>
      </c>
      <c r="O348" s="19">
        <v>1.07107</v>
      </c>
    </row>
    <row r="349" spans="1:15" ht="14.25" customHeight="1">
      <c r="A349" s="54">
        <v>44178</v>
      </c>
      <c r="B349" s="19">
        <v>1.1000000000000001</v>
      </c>
      <c r="C349" s="19">
        <v>1.0955999999999999</v>
      </c>
      <c r="D349" s="19">
        <v>1.0933999999999999</v>
      </c>
      <c r="E349" s="19">
        <v>0.9779000000000001</v>
      </c>
      <c r="F349" s="19">
        <v>1.1022000000000001</v>
      </c>
      <c r="G349" s="19">
        <v>1.1175999999999999</v>
      </c>
      <c r="H349" s="19">
        <v>1.012</v>
      </c>
      <c r="I349" s="19">
        <v>1.0966956000000001</v>
      </c>
      <c r="J349" s="19">
        <v>1.1439999999999999</v>
      </c>
      <c r="K349" s="19">
        <v>1.0955868</v>
      </c>
      <c r="L349" s="19">
        <v>1.1220000000000001</v>
      </c>
      <c r="M349" s="19">
        <v>0.91959999999999997</v>
      </c>
      <c r="N349" s="19">
        <v>1.1077066</v>
      </c>
      <c r="O349" s="19">
        <v>1.1301000000000001</v>
      </c>
    </row>
    <row r="350" spans="1:15" ht="14.25" customHeight="1">
      <c r="A350" s="54">
        <v>44179</v>
      </c>
      <c r="B350" s="19">
        <v>1.26</v>
      </c>
      <c r="C350" s="19">
        <v>1.2549600000000001</v>
      </c>
      <c r="D350" s="19">
        <v>1.25244</v>
      </c>
      <c r="E350" s="19">
        <v>1.1201399999999999</v>
      </c>
      <c r="F350" s="19">
        <v>1.2625200000000001</v>
      </c>
      <c r="G350" s="19">
        <v>1.28016</v>
      </c>
      <c r="H350" s="19">
        <v>1.1592</v>
      </c>
      <c r="I350" s="19">
        <v>1.2562289600000001</v>
      </c>
      <c r="J350" s="19">
        <v>1.3104</v>
      </c>
      <c r="K350" s="19">
        <v>1.25494488</v>
      </c>
      <c r="L350" s="19">
        <v>1.2851999999999999</v>
      </c>
      <c r="M350" s="19">
        <v>1.013036</v>
      </c>
      <c r="N350" s="19">
        <v>1.2688306600000001</v>
      </c>
      <c r="O350" s="19">
        <v>1.26126</v>
      </c>
    </row>
    <row r="351" spans="1:15" ht="14.25" customHeight="1">
      <c r="A351" s="54">
        <v>44180</v>
      </c>
      <c r="B351" s="19">
        <v>0.62</v>
      </c>
      <c r="C351" s="19">
        <v>0.61751999999999996</v>
      </c>
      <c r="D351" s="19">
        <v>0.61628000000000005</v>
      </c>
      <c r="E351" s="19">
        <v>0.55118</v>
      </c>
      <c r="F351" s="19">
        <v>0.62124000000000001</v>
      </c>
      <c r="G351" s="19">
        <v>0.62992000000000004</v>
      </c>
      <c r="H351" s="19">
        <v>0.57040000000000002</v>
      </c>
      <c r="I351" s="19">
        <v>0.61813752</v>
      </c>
      <c r="J351" s="19">
        <v>0.64480000000000004</v>
      </c>
      <c r="K351" s="19">
        <v>0.61751255999999999</v>
      </c>
      <c r="L351" s="19">
        <v>0.63239999999999996</v>
      </c>
      <c r="M351" s="19">
        <v>0.51832</v>
      </c>
      <c r="N351" s="19">
        <v>0.63064372000000002</v>
      </c>
      <c r="O351" s="19">
        <v>0.62061999999999995</v>
      </c>
    </row>
    <row r="352" spans="1:15" ht="14.25" customHeight="1">
      <c r="A352" s="54">
        <v>44181</v>
      </c>
      <c r="B352" s="19">
        <v>0.72</v>
      </c>
      <c r="C352" s="19">
        <v>0.71711999999999998</v>
      </c>
      <c r="D352" s="19">
        <v>0.71567999999999998</v>
      </c>
      <c r="E352" s="19">
        <v>0.64007999999999998</v>
      </c>
      <c r="F352" s="19">
        <v>0.72284000000000004</v>
      </c>
      <c r="G352" s="19">
        <v>0.73151999999999995</v>
      </c>
      <c r="H352" s="19">
        <v>0.66239999999999999</v>
      </c>
      <c r="I352" s="19">
        <v>0.71783712</v>
      </c>
      <c r="J352" s="19">
        <v>0.74880000000000002</v>
      </c>
      <c r="K352" s="19">
        <v>0.71711130000000001</v>
      </c>
      <c r="L352" s="19">
        <v>0.73439999999999994</v>
      </c>
      <c r="M352" s="19">
        <v>0.130192</v>
      </c>
      <c r="N352" s="19">
        <v>0.73064432000000001</v>
      </c>
      <c r="O352" s="19">
        <v>0.72282000000000002</v>
      </c>
    </row>
    <row r="353" spans="1:16" ht="14.25" customHeight="1">
      <c r="A353" s="54">
        <v>44182</v>
      </c>
      <c r="B353" s="19">
        <v>1.19</v>
      </c>
      <c r="C353" s="19">
        <v>1.1852400000000001</v>
      </c>
      <c r="D353" s="19">
        <v>1.18286</v>
      </c>
      <c r="E353" s="19">
        <v>1.0579099999999999</v>
      </c>
      <c r="F353" s="19">
        <v>1.19238</v>
      </c>
      <c r="G353" s="19">
        <v>1.2230399999999999</v>
      </c>
      <c r="H353" s="19">
        <v>1.0948</v>
      </c>
      <c r="I353" s="19">
        <v>1.18742524</v>
      </c>
      <c r="J353" s="19">
        <v>1.2445999999999999</v>
      </c>
      <c r="K353" s="19">
        <v>1.1852335199999999</v>
      </c>
      <c r="L353" s="19">
        <v>1.2138</v>
      </c>
      <c r="M353" s="19">
        <v>0.99483999999999995</v>
      </c>
      <c r="N353" s="19">
        <v>1.19833714</v>
      </c>
      <c r="O353" s="19">
        <v>1.19119</v>
      </c>
    </row>
    <row r="354" spans="1:16" ht="14.25" customHeight="1">
      <c r="A354" s="54">
        <v>44183</v>
      </c>
      <c r="B354" s="19">
        <v>0.95</v>
      </c>
      <c r="C354" s="19">
        <v>0.94619999999999993</v>
      </c>
      <c r="D354" s="19">
        <v>0.94429999999999992</v>
      </c>
      <c r="E354" s="19">
        <v>0.84455000000000002</v>
      </c>
      <c r="F354" s="19">
        <v>0.95189999999999997</v>
      </c>
      <c r="G354" s="19">
        <v>0.96519999999999995</v>
      </c>
      <c r="H354" s="19">
        <v>0.874</v>
      </c>
      <c r="I354" s="19">
        <v>0.94714620000000005</v>
      </c>
      <c r="J354" s="19">
        <v>0.98799999999999999</v>
      </c>
      <c r="K354" s="19">
        <v>0.94618760000000002</v>
      </c>
      <c r="L354" s="19">
        <v>0.96899999999999997</v>
      </c>
      <c r="M354" s="19">
        <v>0.79419999999999991</v>
      </c>
      <c r="N354" s="19">
        <v>0.95665569999999989</v>
      </c>
      <c r="O354" s="19">
        <v>0.95094999999999985</v>
      </c>
    </row>
    <row r="355" spans="1:16" ht="14.25" customHeight="1">
      <c r="A355" s="54">
        <v>44184</v>
      </c>
      <c r="B355" s="19">
        <v>1.36</v>
      </c>
      <c r="C355" s="19">
        <v>1.35456</v>
      </c>
      <c r="D355" s="19">
        <v>1.3518399999999999</v>
      </c>
      <c r="E355" s="19">
        <v>1.2230399999999999</v>
      </c>
      <c r="F355" s="19">
        <v>1.3627199999999999</v>
      </c>
      <c r="G355" s="19">
        <v>1.3817600000000001</v>
      </c>
      <c r="H355" s="19">
        <v>1.2762</v>
      </c>
      <c r="I355" s="19">
        <v>1.35591456</v>
      </c>
      <c r="J355" s="19">
        <v>1.4144000000000001</v>
      </c>
      <c r="K355" s="19">
        <v>1.3545436799999999</v>
      </c>
      <c r="L355" s="19">
        <v>1.3872</v>
      </c>
      <c r="M355" s="19">
        <v>1.13696</v>
      </c>
      <c r="N355" s="19">
        <v>1.36952816</v>
      </c>
      <c r="O355" s="19">
        <v>1.3613599999999999</v>
      </c>
    </row>
    <row r="356" spans="1:16" ht="14.25" customHeight="1">
      <c r="A356" s="54">
        <v>44185</v>
      </c>
      <c r="B356" s="19">
        <v>1.23</v>
      </c>
      <c r="C356" s="19">
        <v>1.23068</v>
      </c>
      <c r="D356" s="19">
        <v>1.3066199999999999</v>
      </c>
      <c r="E356" s="19">
        <v>1.0934699999999999</v>
      </c>
      <c r="F356" s="19">
        <v>1.2324600000000001</v>
      </c>
      <c r="G356" s="19">
        <v>1.33568</v>
      </c>
      <c r="H356" s="19">
        <v>1.1315999999999999</v>
      </c>
      <c r="I356" s="19">
        <v>1.2263350799999999</v>
      </c>
      <c r="J356" s="19">
        <v>1.2791999999999999</v>
      </c>
      <c r="K356" s="19">
        <v>1.23066524</v>
      </c>
      <c r="L356" s="19">
        <v>1.2545999999999999</v>
      </c>
      <c r="M356" s="19">
        <v>1.0282800000000001</v>
      </c>
      <c r="N356" s="19">
        <v>1.23861738</v>
      </c>
      <c r="O356" s="19">
        <v>1.23123</v>
      </c>
    </row>
    <row r="357" spans="1:16" ht="14.25" customHeight="1">
      <c r="A357" s="54">
        <v>44186</v>
      </c>
      <c r="B357" s="19">
        <v>1.1399999999999999</v>
      </c>
      <c r="C357" s="19">
        <v>1.13544</v>
      </c>
      <c r="D357" s="19">
        <v>1.1331599999999999</v>
      </c>
      <c r="E357" s="19">
        <v>1.01346</v>
      </c>
      <c r="F357" s="19">
        <v>1.14228</v>
      </c>
      <c r="G357" s="19">
        <v>1.1582399999999999</v>
      </c>
      <c r="H357" s="19">
        <v>1.0488</v>
      </c>
      <c r="I357" s="19">
        <v>1.1365754400000001</v>
      </c>
      <c r="J357" s="19">
        <v>1.1856</v>
      </c>
      <c r="K357" s="19">
        <v>1.1354263200000001</v>
      </c>
      <c r="L357" s="19">
        <v>1.1628000000000001</v>
      </c>
      <c r="M357" s="19">
        <v>0.91300400000000004</v>
      </c>
      <c r="N357" s="19">
        <v>1.14798684</v>
      </c>
      <c r="O357" s="19">
        <v>1.14114</v>
      </c>
    </row>
    <row r="358" spans="1:16" ht="14.25" customHeight="1">
      <c r="A358" s="54">
        <v>44187</v>
      </c>
      <c r="B358" s="19">
        <v>0.34</v>
      </c>
      <c r="C358" s="19">
        <v>0.33864</v>
      </c>
      <c r="D358" s="19">
        <v>0.33796000000000004</v>
      </c>
      <c r="E358" s="19">
        <v>0.30226000000000003</v>
      </c>
      <c r="F358" s="19">
        <v>0.34068000000000004</v>
      </c>
      <c r="G358" s="19">
        <v>0.34544000000000002</v>
      </c>
      <c r="H358" s="19">
        <v>0.31280000000000002</v>
      </c>
      <c r="I358" s="19">
        <v>0.33897864</v>
      </c>
      <c r="J358" s="19">
        <v>0.31306</v>
      </c>
      <c r="K358" s="19">
        <v>0.33863592000000003</v>
      </c>
      <c r="L358" s="19">
        <v>0.34680000000000005</v>
      </c>
      <c r="M358" s="19">
        <v>0.28423999999999999</v>
      </c>
      <c r="N358" s="19">
        <v>0.34238204</v>
      </c>
      <c r="O358" s="19">
        <v>0.34033999999999998</v>
      </c>
    </row>
    <row r="359" spans="1:16" ht="14.25" customHeight="1">
      <c r="A359" s="54">
        <v>44188</v>
      </c>
      <c r="B359" s="19">
        <v>0.85</v>
      </c>
      <c r="C359" s="19">
        <v>0.84660000000000002</v>
      </c>
      <c r="D359" s="19">
        <v>0.84489999999999998</v>
      </c>
      <c r="E359" s="19">
        <v>0.75565000000000004</v>
      </c>
      <c r="F359" s="19">
        <v>0.85170000000000001</v>
      </c>
      <c r="G359" s="19">
        <v>0.86360000000000003</v>
      </c>
      <c r="H359" s="19">
        <v>0.78200000000000003</v>
      </c>
      <c r="I359" s="19">
        <v>0.84744659999999983</v>
      </c>
      <c r="J359" s="19">
        <v>0.88400000000000001</v>
      </c>
      <c r="K359" s="19">
        <v>0.84658979999999995</v>
      </c>
      <c r="L359" s="19">
        <v>0.86699999999999999</v>
      </c>
      <c r="M359" s="19">
        <v>0.71060000000000001</v>
      </c>
      <c r="N359" s="19">
        <v>0.85595509999999997</v>
      </c>
      <c r="O359" s="19">
        <v>0.85084999999999988</v>
      </c>
    </row>
    <row r="360" spans="1:16" ht="14.25" customHeight="1">
      <c r="A360" s="54">
        <v>44189</v>
      </c>
      <c r="B360" s="19">
        <v>0.83</v>
      </c>
      <c r="C360" s="19">
        <v>0.82667999999999997</v>
      </c>
      <c r="D360" s="19">
        <v>0.83062000000000002</v>
      </c>
      <c r="E360" s="19">
        <v>0.73787000000000003</v>
      </c>
      <c r="F360" s="19">
        <v>0.83181000000000005</v>
      </c>
      <c r="G360" s="19">
        <v>0.84327999999999992</v>
      </c>
      <c r="H360" s="19">
        <v>0.76359999999999995</v>
      </c>
      <c r="I360" s="19">
        <v>0.83013066800000002</v>
      </c>
      <c r="J360" s="19">
        <v>0.86319999999999997</v>
      </c>
      <c r="K360" s="19">
        <v>0.82667003999999999</v>
      </c>
      <c r="L360" s="19">
        <v>0.84660000000000002</v>
      </c>
      <c r="M360" s="19">
        <v>0.69387999999999994</v>
      </c>
      <c r="N360" s="19">
        <v>0.83581497999999999</v>
      </c>
      <c r="O360" s="19">
        <v>0.83082999999999985</v>
      </c>
    </row>
    <row r="361" spans="1:16" ht="14.25" customHeight="1">
      <c r="A361" s="54">
        <v>44190</v>
      </c>
      <c r="B361" s="19">
        <v>1.03</v>
      </c>
      <c r="C361" s="19">
        <v>1.03068</v>
      </c>
      <c r="D361" s="19">
        <v>1.02382</v>
      </c>
      <c r="E361" s="19">
        <v>0.91566999999999998</v>
      </c>
      <c r="F361" s="19">
        <v>1.03206</v>
      </c>
      <c r="G361" s="19">
        <v>1.0464800000000001</v>
      </c>
      <c r="H361" s="19">
        <v>0.94760000000000011</v>
      </c>
      <c r="I361" s="19">
        <v>1.0269058799999999</v>
      </c>
      <c r="J361" s="19">
        <v>1.0711999999999999</v>
      </c>
      <c r="K361" s="19">
        <v>1.0306676400000001</v>
      </c>
      <c r="L361" s="19">
        <v>1.0506</v>
      </c>
      <c r="M361" s="19">
        <v>0.86107999999999996</v>
      </c>
      <c r="N361" s="19">
        <v>1.03722318</v>
      </c>
      <c r="O361" s="19">
        <v>1.0310299999999999</v>
      </c>
    </row>
    <row r="362" spans="1:16" ht="14.25" customHeight="1">
      <c r="A362" s="54">
        <v>44191</v>
      </c>
      <c r="B362" s="19">
        <v>1.17</v>
      </c>
      <c r="C362" s="19">
        <v>1.1613020000000001</v>
      </c>
      <c r="D362" s="19">
        <v>1.1629799999999999</v>
      </c>
      <c r="E362" s="19">
        <v>1.04013</v>
      </c>
      <c r="F362" s="19">
        <v>1.1723399999999999</v>
      </c>
      <c r="G362" s="19">
        <v>1.1877200000000001</v>
      </c>
      <c r="H362" s="19">
        <v>1.0764</v>
      </c>
      <c r="I362" s="19">
        <v>1.181481</v>
      </c>
      <c r="J362" s="19">
        <v>1.2238</v>
      </c>
      <c r="K362" s="19">
        <v>1.1613035899999999</v>
      </c>
      <c r="L362" s="19">
        <v>1.1934</v>
      </c>
      <c r="M362" s="19">
        <v>0.97811999999999999</v>
      </c>
      <c r="N362" s="19">
        <v>1.17819702</v>
      </c>
      <c r="O362" s="19">
        <v>1.17117</v>
      </c>
    </row>
    <row r="363" spans="1:16" ht="14.25" customHeight="1">
      <c r="A363" s="54">
        <v>44192</v>
      </c>
      <c r="B363" s="19">
        <v>1.08</v>
      </c>
      <c r="C363" s="19">
        <v>1.07568</v>
      </c>
      <c r="D363" s="19">
        <v>1.07352</v>
      </c>
      <c r="E363" s="19">
        <v>0.91301200000000005</v>
      </c>
      <c r="F363" s="19">
        <v>1.08223</v>
      </c>
      <c r="G363" s="19">
        <v>1.09728</v>
      </c>
      <c r="H363" s="19">
        <v>0.99360000000000015</v>
      </c>
      <c r="I363" s="19">
        <v>1.07675568</v>
      </c>
      <c r="J363" s="19">
        <v>1.1232</v>
      </c>
      <c r="K363" s="19">
        <v>1.0756670399999999</v>
      </c>
      <c r="L363" s="19">
        <v>1.1306</v>
      </c>
      <c r="M363" s="19">
        <v>0.90288000000000002</v>
      </c>
      <c r="N363" s="19">
        <v>1.08756648</v>
      </c>
      <c r="O363" s="19">
        <v>1.08108</v>
      </c>
    </row>
    <row r="364" spans="1:16" ht="14.25" customHeight="1">
      <c r="A364" s="54">
        <v>44193</v>
      </c>
      <c r="B364" s="19">
        <v>1.71</v>
      </c>
      <c r="C364" s="19">
        <v>1.70316</v>
      </c>
      <c r="D364" s="19">
        <v>1.69974</v>
      </c>
      <c r="E364" s="19">
        <v>1.5201899999999999</v>
      </c>
      <c r="F364" s="19">
        <v>1.7134199999999999</v>
      </c>
      <c r="G364" s="19">
        <v>1.73736</v>
      </c>
      <c r="H364" s="19">
        <v>1.5731999999999999</v>
      </c>
      <c r="I364" s="19">
        <v>1.7048631599999999</v>
      </c>
      <c r="J364" s="19">
        <v>1.7784</v>
      </c>
      <c r="K364" s="19">
        <v>1.7031394799999999</v>
      </c>
      <c r="L364" s="19">
        <v>1.7442</v>
      </c>
      <c r="M364" s="19">
        <v>1.4295599999999999</v>
      </c>
      <c r="N364" s="19">
        <v>1.72198026</v>
      </c>
      <c r="O364" s="19">
        <v>1.7117100000000001</v>
      </c>
    </row>
    <row r="365" spans="1:16" ht="14.25" customHeight="1">
      <c r="A365" s="54">
        <v>44194</v>
      </c>
      <c r="B365" s="19">
        <v>0.99</v>
      </c>
      <c r="C365" s="19">
        <v>0.98130399999999995</v>
      </c>
      <c r="D365" s="19">
        <v>0.98405999999999993</v>
      </c>
      <c r="E365" s="19">
        <v>0.88010999999999995</v>
      </c>
      <c r="F365" s="19">
        <v>0.99197999999999997</v>
      </c>
      <c r="G365" s="19">
        <v>1.0058400000000001</v>
      </c>
      <c r="H365" s="19">
        <v>0.91080000000000005</v>
      </c>
      <c r="I365" s="19">
        <v>0.98702130399999999</v>
      </c>
      <c r="J365" s="19">
        <v>1.0296000000000001</v>
      </c>
      <c r="K365" s="19">
        <v>0.98130281200000002</v>
      </c>
      <c r="L365" s="19">
        <v>1.0098</v>
      </c>
      <c r="M365" s="19">
        <v>0.82763999999999993</v>
      </c>
      <c r="N365" s="19">
        <v>0.99693593999999996</v>
      </c>
      <c r="O365" s="19">
        <v>0.99098999999999993</v>
      </c>
    </row>
    <row r="366" spans="1:16" ht="14.25" customHeight="1">
      <c r="A366" s="54">
        <v>44195</v>
      </c>
      <c r="B366" s="19">
        <v>1.61</v>
      </c>
      <c r="C366" s="19">
        <v>1.1303559999999999</v>
      </c>
      <c r="D366" s="19">
        <v>1.130034</v>
      </c>
      <c r="E366" s="19">
        <v>1.43129</v>
      </c>
      <c r="F366" s="19">
        <v>1.6132200000000001</v>
      </c>
      <c r="G366" s="19">
        <v>1.6357600000000001</v>
      </c>
      <c r="H366" s="19">
        <v>1.4812000000000001</v>
      </c>
      <c r="I366" s="19">
        <v>1.1305163499999999</v>
      </c>
      <c r="J366" s="19">
        <v>1.6744000000000001</v>
      </c>
      <c r="K366" s="19">
        <v>1.1303540679999999</v>
      </c>
      <c r="L366" s="19">
        <v>1.6422000000000001</v>
      </c>
      <c r="M366" s="19">
        <v>1.34596</v>
      </c>
      <c r="N366" s="19">
        <v>1.6212796599999999</v>
      </c>
      <c r="O366" s="19">
        <v>1.61161</v>
      </c>
    </row>
    <row r="367" spans="1:16" ht="14.25" customHeight="1">
      <c r="A367" s="54">
        <v>44196</v>
      </c>
      <c r="B367" s="19">
        <v>0.43</v>
      </c>
      <c r="C367" s="19">
        <v>0.42827999999999999</v>
      </c>
      <c r="D367" s="19">
        <v>0.42741999999999997</v>
      </c>
      <c r="E367" s="19">
        <v>0.38227</v>
      </c>
      <c r="F367" s="19">
        <v>0.43086000000000002</v>
      </c>
      <c r="G367" s="19">
        <v>0.43687999999999999</v>
      </c>
      <c r="H367" s="19">
        <v>0.39560000000000001</v>
      </c>
      <c r="I367" s="19">
        <v>0.42870827999999994</v>
      </c>
      <c r="J367" s="19">
        <v>0.44719999999999999</v>
      </c>
      <c r="K367" s="19">
        <v>0.42827483999999999</v>
      </c>
      <c r="L367" s="19">
        <v>0.43859999999999999</v>
      </c>
      <c r="M367" s="19">
        <v>0.35947999999999997</v>
      </c>
      <c r="N367" s="19">
        <v>0.43301306000000001</v>
      </c>
      <c r="O367" s="19">
        <v>0.43042999999999992</v>
      </c>
    </row>
    <row r="368" spans="1:16" ht="14.25" customHeight="1">
      <c r="B368" s="19">
        <f t="shared" ref="B368:O368" si="0">SUM(B2:B367)</f>
        <v>911.08900000000062</v>
      </c>
      <c r="C368" s="19">
        <f t="shared" si="0"/>
        <v>903.83138400000053</v>
      </c>
      <c r="D368" s="19">
        <f t="shared" si="0"/>
        <v>901.25386200000014</v>
      </c>
      <c r="E368" s="19">
        <f t="shared" si="0"/>
        <v>807.30008099999998</v>
      </c>
      <c r="F368" s="19">
        <f t="shared" si="0"/>
        <v>908.28066599999966</v>
      </c>
      <c r="G368" s="19">
        <f t="shared" si="0"/>
        <v>922.79900599999996</v>
      </c>
      <c r="H368" s="19">
        <f t="shared" si="0"/>
        <v>834.39664000000005</v>
      </c>
      <c r="I368" s="19">
        <f t="shared" si="0"/>
        <v>904.77383045400029</v>
      </c>
      <c r="J368" s="19">
        <f t="shared" si="0"/>
        <v>945.08001999999965</v>
      </c>
      <c r="K368" s="19">
        <f t="shared" si="0"/>
        <v>903.79889665199903</v>
      </c>
      <c r="L368" s="19">
        <f t="shared" si="0"/>
        <v>926.78663999999992</v>
      </c>
      <c r="M368" s="19">
        <f t="shared" si="0"/>
        <v>757.82096319999914</v>
      </c>
      <c r="N368" s="19">
        <f t="shared" si="0"/>
        <v>918.11829471020064</v>
      </c>
      <c r="O368" s="19">
        <f t="shared" si="0"/>
        <v>907.80663100000027</v>
      </c>
      <c r="P368" s="39">
        <f>AVERAGE(B368:O368)</f>
        <v>889.50970821544274</v>
      </c>
    </row>
    <row r="369" spans="2:15" ht="14.25" customHeight="1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2:15" ht="14.25" customHeight="1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2:15" ht="14.25" customHeight="1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2:15" ht="14.25" customHeight="1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2:15" ht="14.25" customHeight="1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2:15" ht="14.25" customHeight="1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2:15" ht="14.25" customHeight="1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2:15" ht="14.25" customHeight="1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2:15" ht="14.25" customHeight="1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2:15" ht="14.25" customHeight="1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2:15" ht="14.25" customHeight="1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2:15" ht="14.25" customHeight="1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2:15" ht="14.25" customHeight="1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2:15" ht="14.25" customHeight="1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2:15" ht="14.25" customHeight="1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2:15" ht="14.25" customHeight="1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2:15" ht="14.25" customHeight="1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2:15" ht="14.25" customHeight="1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2:15" ht="14.25" customHeight="1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2:15" ht="14.25" customHeight="1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2:15" ht="14.25" customHeight="1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2:15" ht="14.25" customHeight="1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2:15" ht="14.25" customHeight="1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2:15" ht="14.25" customHeight="1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2:15" ht="14.25" customHeight="1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2:15" ht="14.25" customHeight="1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2:15" ht="14.25" customHeight="1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2:15" ht="14.25" customHeight="1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2:15" ht="14.25" customHeight="1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2:15" ht="14.25" customHeight="1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2:15" ht="14.25" customHeight="1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2:15" ht="14.25" customHeight="1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2:15" ht="14.25" customHeight="1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2:15" ht="14.25" customHeight="1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2:15" ht="14.25" customHeight="1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2:15" ht="14.25" customHeight="1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2:15" ht="14.25" customHeight="1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2:15" ht="14.25" customHeight="1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2:15" ht="14.25" customHeight="1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2:15" ht="14.25" customHeight="1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2:15" ht="14.25" customHeight="1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2:15" ht="14.25" customHeight="1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2:15" ht="14.25" customHeight="1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2:15" ht="14.25" customHeight="1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2:15" ht="14.25" customHeight="1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2:15" ht="14.25" customHeight="1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2:15" ht="14.25" customHeight="1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2:15" ht="14.25" customHeight="1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2:15" ht="14.25" customHeight="1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2:15" ht="14.25" customHeight="1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2:15" ht="14.25" customHeight="1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2:15" ht="14.25" customHeight="1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2:15" ht="14.25" customHeight="1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2:15" ht="14.25" customHeight="1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2:15" ht="14.25" customHeight="1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2:15" ht="14.25" customHeight="1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2:15" ht="14.25" customHeight="1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2:15" ht="14.25" customHeight="1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2:15" ht="14.25" customHeight="1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2:15" ht="14.25" customHeight="1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2:15" ht="14.25" customHeight="1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2:15" ht="14.25" customHeight="1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2:15" ht="14.25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2:15" ht="14.25" customHeight="1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2:15" ht="14.25" customHeight="1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2:15" ht="14.25" customHeight="1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2:15" ht="14.25" customHeight="1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2:15" ht="14.25" customHeight="1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2:15" ht="14.25" customHeight="1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2:15" ht="14.25" customHeight="1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2:15" ht="14.25" customHeight="1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2:15" ht="14.25" customHeight="1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2:15" ht="14.25" customHeight="1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2:15" ht="14.25" customHeight="1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2:15" ht="14.25" customHeight="1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2:15" ht="14.25" customHeight="1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2:15" ht="14.25" customHeight="1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2:15" ht="14.25" customHeight="1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2:15" ht="14.25" customHeight="1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2:15" ht="14.25" customHeight="1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2:15" ht="14.25" customHeight="1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2:15" ht="14.25" customHeight="1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2:15" ht="14.25" customHeight="1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2:15" ht="14.25" customHeight="1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2:15" ht="14.25" customHeight="1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2:15" ht="14.25" customHeight="1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2:15" ht="14.25" customHeight="1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2:15" ht="14.25" customHeight="1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2:15" ht="14.25" customHeight="1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2:15" ht="14.25" customHeight="1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2:15" ht="14.25" customHeight="1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2:15" ht="14.25" customHeight="1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2:15" ht="14.25" customHeight="1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2:15" ht="14.25" customHeight="1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2:15" ht="14.25" customHeight="1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2:15" ht="14.25" customHeight="1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2:15" ht="14.25" customHeight="1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2:15" ht="14.25" customHeight="1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2:15" ht="14.25" customHeight="1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2:15" ht="14.25" customHeight="1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2:15" ht="14.25" customHeight="1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2:15" ht="14.25" customHeight="1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2:15" ht="14.25" customHeight="1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2:15" ht="14.25" customHeight="1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2:15" ht="14.25" customHeight="1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2:15" ht="14.25" customHeight="1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2:15" ht="14.25" customHeight="1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2:15" ht="14.25" customHeight="1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2:15" ht="14.25" customHeight="1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2:15" ht="14.25" customHeight="1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2:15" ht="14.25" customHeight="1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2:15" ht="14.25" customHeight="1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2:15" ht="14.25" customHeight="1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2:15" ht="14.25" customHeight="1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2:15" ht="14.25" customHeight="1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2:15" ht="14.25" customHeight="1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2:15" ht="14.25" customHeight="1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2:15" ht="14.25" customHeight="1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2:15" ht="14.25" customHeight="1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2:15" ht="14.25" customHeight="1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2:15" ht="14.25" customHeight="1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2:15" ht="14.25" customHeight="1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2:15" ht="14.25" customHeight="1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2:15" ht="14.25" customHeight="1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2:15" ht="14.25" customHeight="1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2:15" ht="14.25" customHeight="1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2:15" ht="14.25" customHeight="1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2:15" ht="14.25" customHeight="1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2:15" ht="14.25" customHeight="1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2:15" ht="14.25" customHeight="1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2:15" ht="14.25" customHeight="1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2:15" ht="14.25" customHeight="1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2:15" ht="14.25" customHeight="1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2:15" ht="14.25" customHeight="1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2:15" ht="14.25" customHeight="1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2:15" ht="14.25" customHeight="1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2:15" ht="14.25" customHeight="1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2:15" ht="14.25" customHeight="1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2:15" ht="14.25" customHeight="1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2:15" ht="14.25" customHeight="1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2:15" ht="14.25" customHeight="1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2:15" ht="14.25" customHeight="1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2:15" ht="14.25" customHeight="1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2:15" ht="14.25" customHeight="1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2:15" ht="14.25" customHeight="1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2:15" ht="14.25" customHeight="1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2:15" ht="14.25" customHeight="1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2:15" ht="14.25" customHeight="1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2:15" ht="14.25" customHeight="1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2:15" ht="14.25" customHeight="1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2:15" ht="14.25" customHeight="1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2:15" ht="14.25" customHeight="1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2:15" ht="14.25" customHeight="1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2:15" ht="14.25" customHeight="1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2:15" ht="14.25" customHeight="1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2:15" ht="14.25" customHeight="1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2:15" ht="14.25" customHeight="1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2:15" ht="14.25" customHeight="1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2:15" ht="14.25" customHeight="1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2:15" ht="14.25" customHeight="1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2:15" ht="14.25" customHeight="1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2:15" ht="14.25" customHeight="1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2:15" ht="14.25" customHeight="1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2:15" ht="14.25" customHeight="1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2:15" ht="14.25" customHeight="1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2:15" ht="14.25" customHeight="1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2:15" ht="14.25" customHeight="1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2:15" ht="14.25" customHeight="1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2:15" ht="14.25" customHeight="1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2:15" ht="14.25" customHeight="1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2:15" ht="14.25" customHeight="1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2:15" ht="14.25" customHeight="1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2:15" ht="14.25" customHeight="1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2:15" ht="14.25" customHeight="1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2:15" ht="14.25" customHeight="1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2:15" ht="14.25" customHeight="1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2:15" ht="14.25" customHeight="1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2:15" ht="14.25" customHeight="1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2:15" ht="14.25" customHeight="1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2:15" ht="14.25" customHeight="1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2:15" ht="14.25" customHeight="1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2:15" ht="14.25" customHeight="1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2:15" ht="14.25" customHeight="1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2:15" ht="14.25" customHeight="1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2:15" ht="14.25" customHeight="1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2:15" ht="14.25" customHeight="1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2:15" ht="14.25" customHeight="1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2:15" ht="14.25" customHeight="1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2:15" ht="14.25" customHeight="1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2:15" ht="14.25" customHeight="1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2:15" ht="14.25" customHeight="1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2:15" ht="14.25" customHeight="1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2:15" ht="14.25" customHeight="1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2:15" ht="14.25" customHeight="1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2:15" ht="14.25" customHeight="1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2:15" ht="14.25" customHeight="1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2:15" ht="14.25" customHeight="1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2:15" ht="14.25" customHeight="1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2:15" ht="14.25" customHeight="1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2:15" ht="14.25" customHeight="1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2:15" ht="14.25" customHeight="1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2:15" ht="14.25" customHeight="1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2:15" ht="14.25" customHeight="1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2:15" ht="14.25" customHeight="1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2:15" ht="14.25" customHeight="1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2:15" ht="14.25" customHeight="1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2:15" ht="14.25" customHeight="1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2:15" ht="14.25" customHeight="1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2:15" ht="14.25" customHeight="1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2:15" ht="14.25" customHeight="1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2:15" ht="14.25" customHeight="1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2:15" ht="14.25" customHeight="1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2:15" ht="14.25" customHeight="1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2:15" ht="14.25" customHeight="1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2:15" ht="14.25" customHeight="1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2:15" ht="14.25" customHeight="1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2:15" ht="14.25" customHeight="1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2:15" ht="14.25" customHeight="1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2:15" ht="14.25" customHeight="1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2:15" ht="14.25" customHeight="1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2:15" ht="14.25" customHeight="1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2:15" ht="14.25" customHeight="1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2:15" ht="14.25" customHeight="1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2:15" ht="14.25" customHeight="1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2:15" ht="14.25" customHeight="1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2:15" ht="14.25" customHeight="1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2:15" ht="14.25" customHeight="1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2:15" ht="14.25" customHeight="1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2:15" ht="14.25" customHeight="1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2:15" ht="14.25" customHeight="1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2:15" ht="14.25" customHeight="1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2:15" ht="14.25" customHeight="1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2:15" ht="14.25" customHeight="1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2:15" ht="14.25" customHeight="1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2:15" ht="14.25" customHeight="1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2:15" ht="14.25" customHeight="1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2:15" ht="14.25" customHeight="1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2:15" ht="14.25" customHeight="1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2:15" ht="14.25" customHeight="1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2:15" ht="14.25" customHeight="1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2:15" ht="14.25" customHeight="1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2:15" ht="14.25" customHeight="1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2:15" ht="14.25" customHeight="1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2:15" ht="14.25" customHeight="1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2:15" ht="14.25" customHeight="1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2:15" ht="14.25" customHeight="1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2:15" ht="14.25" customHeight="1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2:15" ht="14.25" customHeight="1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2:15" ht="14.25" customHeight="1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2:15" ht="14.25" customHeight="1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2:15" ht="14.25" customHeight="1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2:15" ht="14.25" customHeight="1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2:15" ht="14.25" customHeight="1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2:15" ht="14.25" customHeight="1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2:15" ht="14.25" customHeight="1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2:15" ht="14.25" customHeight="1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2:15" ht="14.25" customHeight="1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2:15" ht="14.25" customHeight="1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2:15" ht="14.25" customHeight="1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2:15" ht="14.25" customHeight="1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2:15" ht="14.25" customHeight="1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2:15" ht="14.25" customHeight="1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2:15" ht="14.25" customHeight="1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2:15" ht="14.25" customHeight="1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2:15" ht="14.25" customHeight="1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2:15" ht="14.25" customHeight="1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2:15" ht="14.25" customHeight="1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2:15" ht="14.25" customHeight="1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2:15" ht="14.25" customHeight="1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2:15" ht="14.25" customHeight="1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2:15" ht="14.25" customHeight="1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2:15" ht="14.25" customHeight="1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2:15" ht="14.25" customHeight="1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2:15" ht="14.25" customHeight="1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2:15" ht="14.25" customHeight="1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2:15" ht="14.25" customHeight="1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2:15" ht="14.25" customHeight="1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2:15" ht="14.25" customHeight="1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2:15" ht="14.25" customHeight="1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2:15" ht="14.25" customHeight="1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2:15" ht="14.25" customHeight="1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2:15" ht="14.25" customHeight="1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2:15" ht="14.25" customHeight="1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2:15" ht="14.25" customHeight="1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2:15" ht="14.25" customHeight="1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2:15" ht="14.25" customHeight="1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2:15" ht="14.25" customHeight="1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2:15" ht="14.25" customHeight="1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2:15" ht="14.25" customHeight="1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2:15" ht="14.25" customHeight="1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2:15" ht="14.25" customHeight="1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2:15" ht="14.25" customHeight="1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2:15" ht="14.25" customHeight="1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2:15" ht="14.25" customHeight="1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2:15" ht="14.25" customHeight="1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2:15" ht="14.25" customHeight="1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2:15" ht="14.25" customHeight="1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2:15" ht="14.25" customHeight="1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2:15" ht="14.25" customHeight="1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2:15" ht="14.25" customHeight="1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2:15" ht="14.25" customHeight="1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2:15" ht="14.25" customHeight="1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2:15" ht="14.25" customHeight="1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2:15" ht="14.25" customHeight="1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2:15" ht="14.25" customHeight="1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2:15" ht="14.25" customHeight="1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2:15" ht="14.25" customHeight="1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2:15" ht="14.25" customHeight="1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2:15" ht="14.25" customHeight="1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2:15" ht="14.25" customHeight="1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2:15" ht="14.25" customHeight="1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2:15" ht="14.25" customHeight="1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2:15" ht="14.25" customHeight="1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2:15" ht="14.25" customHeight="1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2:15" ht="14.25" customHeight="1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2:15" ht="14.25" customHeight="1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2:15" ht="14.25" customHeight="1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2:15" ht="14.25" customHeight="1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2:15" ht="14.25" customHeight="1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2:15" ht="14.25" customHeight="1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2:15" ht="14.25" customHeight="1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2:15" ht="14.25" customHeight="1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2:15" ht="14.25" customHeight="1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2:15" ht="14.25" customHeight="1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2:15" ht="14.25" customHeight="1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2:15" ht="14.25" customHeight="1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2:15" ht="14.25" customHeight="1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2:15" ht="14.25" customHeight="1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2:15" ht="14.25" customHeight="1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2:15" ht="14.25" customHeight="1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2:15" ht="14.25" customHeight="1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2:15" ht="14.25" customHeight="1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2:15" ht="14.25" customHeight="1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2:15" ht="14.25" customHeight="1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2:15" ht="14.25" customHeight="1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2:15" ht="14.25" customHeight="1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2:15" ht="14.25" customHeight="1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2:15" ht="14.25" customHeight="1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2:15" ht="14.25" customHeight="1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2:15" ht="14.25" customHeight="1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2:15" ht="14.25" customHeight="1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2:15" ht="14.25" customHeight="1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2:15" ht="14.25" customHeight="1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2:15" ht="14.25" customHeight="1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2:15" ht="14.25" customHeight="1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2:15" ht="14.25" customHeight="1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2:15" ht="14.25" customHeight="1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2:15" ht="14.25" customHeight="1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2:15" ht="14.25" customHeight="1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2:15" ht="14.25" customHeight="1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2:15" ht="14.25" customHeight="1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2:15" ht="14.25" customHeight="1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2:15" ht="14.25" customHeight="1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2:15" ht="14.25" customHeight="1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2:15" ht="14.25" customHeight="1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2:15" ht="14.25" customHeight="1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2:15" ht="14.25" customHeight="1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2:15" ht="14.25" customHeight="1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2:15" ht="14.25" customHeight="1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2:15" ht="14.25" customHeight="1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2:15" ht="14.25" customHeight="1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2:15" ht="14.25" customHeight="1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2:15" ht="14.25" customHeight="1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2:15" ht="14.25" customHeight="1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2:15" ht="14.25" customHeight="1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2:15" ht="14.25" customHeight="1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2:15" ht="14.25" customHeight="1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2:15" ht="14.25" customHeight="1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2:15" ht="14.25" customHeight="1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2:15" ht="14.25" customHeight="1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2:15" ht="14.25" customHeight="1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2:15" ht="14.25" customHeight="1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2:15" ht="14.25" customHeight="1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2:15" ht="14.25" customHeight="1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2:15" ht="14.25" customHeight="1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2:15" ht="14.25" customHeight="1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2:15" ht="14.25" customHeight="1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2:15" ht="14.25" customHeight="1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2:15" ht="14.25" customHeight="1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2:15" ht="14.25" customHeight="1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2:15" ht="14.25" customHeight="1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2:15" ht="14.25" customHeight="1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2:15" ht="14.25" customHeight="1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2:15" ht="14.25" customHeight="1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2:15" ht="14.25" customHeight="1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2:15" ht="14.25" customHeight="1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2:15" ht="14.25" customHeight="1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2:15" ht="14.25" customHeight="1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2:15" ht="14.25" customHeight="1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2:15" ht="14.25" customHeight="1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2:15" ht="14.25" customHeight="1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2:15" ht="14.25" customHeight="1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2:15" ht="14.25" customHeight="1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2:15" ht="14.25" customHeight="1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2:15" ht="14.25" customHeight="1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2:15" ht="14.25" customHeight="1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2:15" ht="14.25" customHeight="1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2:15" ht="14.25" customHeight="1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2:15" ht="14.25" customHeight="1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2:15" ht="14.25" customHeight="1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2:15" ht="14.25" customHeight="1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2:15" ht="14.25" customHeight="1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2:15" ht="14.25" customHeight="1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2:15" ht="14.25" customHeight="1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2:15" ht="14.25" customHeight="1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2:15" ht="14.25" customHeight="1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2:15" ht="14.25" customHeight="1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2:15" ht="14.25" customHeight="1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2:15" ht="14.25" customHeight="1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2:15" ht="14.25" customHeight="1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2:15" ht="14.25" customHeight="1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2:15" ht="14.25" customHeight="1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2:15" ht="14.25" customHeight="1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2:15" ht="14.25" customHeight="1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2:15" ht="14.25" customHeight="1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2:15" ht="14.25" customHeight="1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2:15" ht="14.25" customHeight="1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2:15" ht="14.25" customHeight="1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2:15" ht="14.25" customHeight="1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2:15" ht="14.25" customHeight="1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2:15" ht="14.25" customHeight="1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2:15" ht="14.25" customHeight="1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2:15" ht="14.25" customHeight="1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2:15" ht="14.25" customHeight="1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2:15" ht="14.25" customHeight="1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2:15" ht="14.25" customHeight="1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2:15" ht="14.25" customHeight="1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2:15" ht="14.25" customHeight="1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2:15" ht="14.25" customHeight="1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2:15" ht="14.25" customHeight="1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2:15" ht="14.25" customHeight="1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2:15" ht="14.25" customHeight="1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2:15" ht="14.25" customHeight="1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2:15" ht="14.25" customHeight="1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2:15" ht="14.25" customHeight="1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2:15" ht="14.25" customHeight="1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2:15" ht="14.25" customHeight="1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2:15" ht="14.25" customHeight="1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2:15" ht="14.25" customHeight="1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2:15" ht="14.25" customHeight="1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2:15" ht="14.25" customHeight="1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2:15" ht="14.25" customHeight="1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2:15" ht="14.25" customHeight="1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2:15" ht="14.25" customHeight="1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2:15" ht="14.25" customHeight="1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2:15" ht="14.25" customHeight="1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2:15" ht="14.25" customHeight="1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2:15" ht="14.25" customHeight="1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2:15" ht="14.25" customHeight="1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2:15" ht="14.25" customHeight="1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2:15" ht="14.25" customHeight="1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2:15" ht="14.25" customHeight="1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2:15" ht="14.25" customHeight="1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2:15" ht="14.25" customHeight="1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2:15" ht="14.25" customHeight="1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2:15" ht="14.25" customHeight="1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2:15" ht="14.25" customHeight="1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2:15" ht="14.25" customHeight="1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2:15" ht="14.25" customHeight="1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2:15" ht="14.25" customHeight="1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2:15" ht="14.25" customHeight="1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2:15" ht="14.25" customHeight="1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2:15" ht="14.25" customHeight="1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2:15" ht="14.25" customHeight="1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2:15" ht="14.25" customHeight="1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2:15" ht="14.25" customHeight="1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2:15" ht="14.25" customHeight="1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2:15" ht="14.25" customHeight="1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2:15" ht="14.25" customHeight="1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2:15" ht="14.25" customHeight="1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2:15" ht="14.25" customHeight="1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2:15" ht="14.25" customHeight="1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2:15" ht="14.25" customHeight="1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2:15" ht="14.25" customHeight="1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2:15" ht="14.25" customHeight="1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2:15" ht="14.25" customHeight="1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2:15" ht="14.25" customHeight="1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2:15" ht="14.25" customHeight="1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2:15" ht="14.25" customHeight="1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2:15" ht="14.25" customHeight="1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2:15" ht="14.25" customHeight="1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2:15" ht="14.25" customHeight="1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2:15" ht="14.25" customHeight="1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2:15" ht="14.25" customHeight="1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2:15" ht="14.25" customHeight="1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2:15" ht="14.25" customHeight="1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2:15" ht="14.25" customHeight="1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2:15" ht="14.25" customHeight="1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2:15" ht="14.25" customHeight="1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2:15" ht="14.25" customHeight="1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2:15" ht="14.25" customHeight="1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2:15" ht="14.25" customHeight="1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2:15" ht="14.25" customHeight="1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2:15" ht="14.25" customHeight="1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2:15" ht="14.25" customHeight="1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2:15" ht="14.25" customHeight="1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2:15" ht="14.25" customHeight="1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2:15" ht="14.25" customHeight="1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2:15" ht="14.25" customHeight="1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2:15" ht="14.25" customHeight="1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2:15" ht="14.25" customHeight="1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2:15" ht="14.25" customHeight="1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2:15" ht="14.25" customHeight="1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2:15" ht="14.25" customHeight="1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2:15" ht="14.25" customHeight="1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2:15" ht="14.25" customHeight="1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2:15" ht="14.25" customHeight="1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2:15" ht="14.25" customHeight="1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2:15" ht="14.25" customHeight="1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2:15" ht="14.25" customHeight="1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2:15" ht="14.25" customHeight="1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2:15" ht="14.25" customHeight="1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2:15" ht="14.25" customHeight="1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2:15" ht="14.25" customHeight="1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2:15" ht="14.25" customHeight="1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2:15" ht="14.25" customHeight="1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2:15" ht="14.25" customHeight="1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2:15" ht="14.25" customHeight="1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2:15" ht="14.25" customHeight="1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2:15" ht="14.25" customHeight="1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2:15" ht="14.25" customHeight="1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2:15" ht="14.25" customHeight="1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2:15" ht="14.25" customHeight="1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2:15" ht="14.25" customHeight="1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2:15" ht="14.25" customHeight="1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2:15" ht="14.25" customHeight="1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2:15" ht="14.25" customHeight="1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2:15" ht="14.25" customHeight="1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2:15" ht="14.25" customHeight="1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2:15" ht="14.25" customHeight="1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2:15" ht="14.25" customHeight="1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2:15" ht="14.25" customHeight="1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2:15" ht="14.25" customHeight="1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2:15" ht="14.25" customHeight="1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2:15" ht="14.25" customHeight="1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2:15" ht="14.25" customHeight="1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2:15" ht="14.25" customHeight="1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2:15" ht="14.25" customHeight="1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2:15" ht="14.25" customHeight="1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2:15" ht="14.25" customHeight="1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2:15" ht="14.25" customHeight="1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2:15" ht="14.25" customHeight="1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2:15" ht="14.25" customHeight="1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2:15" ht="14.25" customHeight="1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2:15" ht="14.25" customHeight="1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2:15" ht="14.25" customHeight="1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2:15" ht="14.25" customHeight="1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2:15" ht="14.25" customHeight="1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2:15" ht="14.25" customHeight="1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2:15" ht="14.25" customHeight="1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2:15" ht="14.25" customHeight="1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2:15" ht="14.25" customHeight="1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2:15" ht="14.25" customHeight="1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2:15" ht="14.25" customHeight="1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2:15" ht="14.25" customHeight="1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2:15" ht="14.25" customHeight="1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2:15" ht="14.25" customHeight="1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2:15" ht="14.25" customHeight="1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2:15" ht="14.25" customHeight="1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2:15" ht="14.25" customHeight="1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2:15" ht="14.25" customHeight="1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2:15" ht="14.25" customHeight="1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2:15" ht="14.25" customHeight="1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2:15" ht="14.25" customHeight="1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2:15" ht="14.25" customHeight="1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2:15" ht="14.25" customHeight="1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2:15" ht="14.25" customHeight="1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2:15" ht="14.25" customHeight="1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2:15" ht="14.25" customHeight="1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2:15" ht="14.25" customHeight="1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2:15" ht="14.25" customHeight="1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2:15" ht="14.25" customHeight="1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2:15" ht="14.25" customHeight="1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2:15" ht="14.25" customHeight="1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2:15" ht="14.25" customHeight="1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2:15" ht="14.25" customHeight="1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2:15" ht="14.25" customHeight="1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2:15" ht="14.25" customHeight="1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2:15" ht="14.25" customHeight="1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2:15" ht="14.25" customHeight="1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2:15" ht="14.25" customHeight="1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2:15" ht="14.25" customHeight="1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2:15" ht="14.25" customHeight="1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2:15" ht="14.25" customHeight="1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2:15" ht="14.25" customHeight="1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2:15" ht="14.25" customHeight="1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2:15" ht="14.25" customHeight="1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2:15" ht="14.25" customHeight="1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2:15" ht="14.25" customHeight="1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2:15" ht="14.25" customHeight="1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2:15" ht="14.25" customHeight="1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2:15" ht="14.25" customHeight="1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2:15" ht="14.25" customHeight="1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2:15" ht="14.25" customHeight="1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2:15" ht="14.25" customHeight="1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2:15" ht="14.25" customHeight="1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2:15" ht="14.25" customHeight="1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2:15" ht="14.25" customHeight="1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2:15" ht="14.25" customHeight="1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2:15" ht="14.25" customHeight="1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2:15" ht="14.25" customHeight="1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2:15" ht="14.25" customHeight="1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2:15" ht="14.25" customHeight="1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2:15" ht="14.25" customHeight="1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2:15" ht="14.25" customHeight="1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2:15" ht="14.25" customHeight="1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2:15" ht="14.25" customHeight="1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2:15" ht="14.25" customHeight="1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2:15" ht="14.25" customHeight="1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2:15" ht="14.25" customHeight="1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2:15" ht="14.25" customHeight="1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2:15" ht="14.25" customHeight="1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2:15" ht="14.25" customHeight="1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2:15" ht="14.25" customHeight="1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2:15" ht="14.25" customHeight="1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2:15" ht="14.25" customHeight="1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2:15" ht="14.25" customHeight="1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2:15" ht="14.25" customHeight="1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2:15" ht="14.25" customHeight="1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2:15" ht="14.25" customHeight="1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2:15" ht="14.25" customHeight="1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2:15" ht="14.25" customHeight="1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2:15" ht="14.25" customHeight="1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2:15" ht="14.25" customHeight="1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2:15" ht="14.25" customHeight="1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2:15" ht="14.25" customHeight="1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2:15" ht="14.25" customHeight="1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2:15" ht="14.25" customHeight="1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2:15" ht="14.25" customHeight="1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2:15" ht="14.25" customHeight="1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2:15" ht="14.25" customHeight="1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2:15" ht="14.25" customHeight="1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M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4140625" defaultRowHeight="15" customHeight="1"/>
  <cols>
    <col min="1" max="1" width="10.6640625" customWidth="1"/>
    <col min="2" max="2" width="7.109375" customWidth="1"/>
    <col min="3" max="3" width="10.6640625" customWidth="1"/>
    <col min="4" max="4" width="8.44140625" customWidth="1"/>
    <col min="5" max="5" width="11.5546875" customWidth="1"/>
    <col min="6" max="6" width="19.33203125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6640625" customWidth="1"/>
    <col min="12" max="12" width="7.5546875" customWidth="1"/>
    <col min="13" max="13" width="8.6640625" customWidth="1"/>
    <col min="14" max="26" width="10.6640625" customWidth="1"/>
  </cols>
  <sheetData>
    <row r="1" spans="1:13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</row>
    <row r="2" spans="1:13" ht="14.25" customHeight="1">
      <c r="A2" s="18" t="s">
        <v>443</v>
      </c>
      <c r="B2" s="2">
        <f>IF('données 2020'!B3&gt;6,'données 2020'!B3-6,0)</f>
        <v>0.29999999999999982</v>
      </c>
      <c r="C2" s="2">
        <f>IF('données 2020'!D3&gt;6,'données 2020'!D3-6,0)</f>
        <v>0.59999999999999964</v>
      </c>
      <c r="D2" s="2">
        <f>IF('données 2020'!F3&gt;6,'données 2020'!F3-6,0)</f>
        <v>0.20000000000000018</v>
      </c>
      <c r="E2" s="2">
        <f>IF('données 2020'!H3&gt;6,'données 2020'!H3-6,0)</f>
        <v>1.7000000000000002</v>
      </c>
      <c r="F2" s="2">
        <f>IF('données 2020'!J3&gt;6,'données 2020'!J3-6,0)</f>
        <v>1.5</v>
      </c>
      <c r="G2" s="2">
        <f>IF('données 2020'!L3&gt;6,'données 2020'!L3-6,0)</f>
        <v>0</v>
      </c>
      <c r="H2" s="2">
        <f>IF('données 2020'!N3&gt;6,'données 2020'!N3-6,0)</f>
        <v>1.5999999999999996</v>
      </c>
      <c r="I2" s="2">
        <f>IF('données 2020'!P3&gt;6,'données 2020'!P3-6,0)</f>
        <v>0</v>
      </c>
      <c r="J2" s="2">
        <f>IF('données 2020'!R3&gt;6,'données 2020'!R3-6,0)</f>
        <v>0</v>
      </c>
      <c r="K2" s="2">
        <f>IF('données 2020'!T3&gt;6,'données 2020'!T3-6,0)</f>
        <v>0.40000000000000036</v>
      </c>
      <c r="L2" s="2">
        <f>IF('données 2020'!V3&gt;6,'données 2020'!V3-6,0)</f>
        <v>0.20000000000000018</v>
      </c>
      <c r="M2" s="2">
        <f>IF('données 2020'!X3&gt;6,'données 2020'!X3-6,0)</f>
        <v>0</v>
      </c>
    </row>
    <row r="3" spans="1:13" ht="14.25" customHeight="1">
      <c r="A3" s="18" t="s">
        <v>444</v>
      </c>
      <c r="B3" s="2">
        <f>IF('données 2020'!B4&gt;6,'données 2020'!B4-6,0)</f>
        <v>1.2999999999999998</v>
      </c>
      <c r="C3" s="2">
        <f>IF('données 2020'!D4&gt;6,'données 2020'!D4-6,0)</f>
        <v>1.5999999999999996</v>
      </c>
      <c r="D3" s="2">
        <f>IF('données 2020'!F4&gt;6,'données 2020'!F4-6,0)</f>
        <v>1.2000000000000002</v>
      </c>
      <c r="E3" s="2">
        <f>IF('données 2020'!H4&gt;6,'données 2020'!H4-6,0)</f>
        <v>1.7999999999999998</v>
      </c>
      <c r="F3" s="2">
        <f>IF('données 2020'!J4&gt;6,'données 2020'!J4-6,0)</f>
        <v>1.5999999999999996</v>
      </c>
      <c r="G3" s="2">
        <f>IF('données 2020'!L4&gt;6,'données 2020'!L4-6,0)</f>
        <v>0.70000000000000018</v>
      </c>
      <c r="H3" s="2">
        <f>IF('données 2020'!N4&gt;6,'données 2020'!N4-6,0)</f>
        <v>1.5</v>
      </c>
      <c r="I3" s="2">
        <f>IF('données 2020'!P4&gt;6,'données 2020'!P4-6,0)</f>
        <v>0</v>
      </c>
      <c r="J3" s="2">
        <f>IF('données 2020'!R4&gt;6,'données 2020'!R4-6,0)</f>
        <v>0.79999999999999982</v>
      </c>
      <c r="K3" s="2">
        <f>IF('données 2020'!T4&gt;6,'données 2020'!T4-6,0)</f>
        <v>0.20000000000000018</v>
      </c>
      <c r="L3" s="2">
        <f>IF('données 2020'!V4&gt;6,'données 2020'!V4-6,0)</f>
        <v>1.2000000000000002</v>
      </c>
      <c r="M3" s="2">
        <f>IF('données 2020'!X4&gt;6,'données 2020'!X4-6,0)</f>
        <v>0</v>
      </c>
    </row>
    <row r="4" spans="1:13" ht="14.25" customHeight="1">
      <c r="A4" s="18" t="s">
        <v>445</v>
      </c>
      <c r="B4" s="2">
        <f>IF('données 2020'!B5&gt;6,'données 2020'!B5-6,0)</f>
        <v>1.2999999999999998</v>
      </c>
      <c r="C4" s="2">
        <f>IF('données 2020'!D5&gt;6,'données 2020'!D5-6,0)</f>
        <v>1.5999999999999996</v>
      </c>
      <c r="D4" s="2">
        <f>IF('données 2020'!F5&gt;6,'données 2020'!F5-6,0)</f>
        <v>1.2000000000000002</v>
      </c>
      <c r="E4" s="2">
        <f>IF('données 2020'!H5&gt;6,'données 2020'!H5-6,0)</f>
        <v>1.4000000000000004</v>
      </c>
      <c r="F4" s="2">
        <f>IF('données 2020'!J5&gt;6,'données 2020'!J5-6,0)</f>
        <v>1.2999999999999998</v>
      </c>
      <c r="G4" s="2">
        <f>IF('données 2020'!L5&gt;6,'données 2020'!L5-6,0)</f>
        <v>0.5</v>
      </c>
      <c r="H4" s="2">
        <f>IF('données 2020'!N5&gt;6,'données 2020'!N5-6,0)</f>
        <v>1.4000000000000004</v>
      </c>
      <c r="I4" s="2">
        <f>IF('données 2020'!P5&gt;6,'données 2020'!P5-6,0)</f>
        <v>0</v>
      </c>
      <c r="J4" s="2">
        <f>IF('données 2020'!R5&gt;6,'données 2020'!R5-6,0)</f>
        <v>0.79999999999999982</v>
      </c>
      <c r="K4" s="2">
        <f>IF('données 2020'!T5&gt;6,'données 2020'!T5-6,0)</f>
        <v>0</v>
      </c>
      <c r="L4" s="2">
        <f>IF('données 2020'!V5&gt;6,'données 2020'!V5-6,0)</f>
        <v>1.2000000000000002</v>
      </c>
      <c r="M4" s="2">
        <f>IF('données 2020'!X5&gt;6,'données 2020'!X5-6,0)</f>
        <v>0</v>
      </c>
    </row>
    <row r="5" spans="1:13" ht="14.25" customHeight="1">
      <c r="A5" s="18" t="s">
        <v>446</v>
      </c>
      <c r="B5" s="2">
        <f>IF('données 2020'!B6&gt;6,'données 2020'!B6-6,0)</f>
        <v>0.70000000000000018</v>
      </c>
      <c r="C5" s="2">
        <f>IF('données 2020'!D6&gt;6,'données 2020'!D6-6,0)</f>
        <v>1</v>
      </c>
      <c r="D5" s="2">
        <f>IF('données 2020'!F6&gt;6,'données 2020'!F6-6,0)</f>
        <v>0.59999999999999964</v>
      </c>
      <c r="E5" s="2">
        <f>IF('données 2020'!H6&gt;6,'données 2020'!H6-6,0)</f>
        <v>1</v>
      </c>
      <c r="F5" s="2">
        <f>IF('données 2020'!J6&gt;6,'données 2020'!J6-6,0)</f>
        <v>0.90000000000000036</v>
      </c>
      <c r="G5" s="2">
        <f>IF('données 2020'!L6&gt;6,'données 2020'!L6-6,0)</f>
        <v>0.59999999999999964</v>
      </c>
      <c r="H5" s="2">
        <f>IF('données 2020'!N6&gt;6,'données 2020'!N6-6,0)</f>
        <v>1.0999999999999996</v>
      </c>
      <c r="I5" s="2">
        <f>IF('données 2020'!P6&gt;6,'données 2020'!P6-6,0)</f>
        <v>0</v>
      </c>
      <c r="J5" s="2">
        <f>IF('données 2020'!R6&gt;6,'données 2020'!R6-6,0)</f>
        <v>0.79999999999999982</v>
      </c>
      <c r="K5" s="2">
        <f>IF('données 2020'!T6&gt;6,'données 2020'!T6-6,0)</f>
        <v>0.29999999999999982</v>
      </c>
      <c r="L5" s="2">
        <f>IF('données 2020'!V6&gt;6,'données 2020'!V6-6,0)</f>
        <v>0.59999999999999964</v>
      </c>
      <c r="M5" s="2">
        <f>IF('données 2020'!X6&gt;6,'données 2020'!X6-6,0)</f>
        <v>0</v>
      </c>
    </row>
    <row r="6" spans="1:13" ht="14.25" customHeight="1">
      <c r="A6" s="18" t="s">
        <v>447</v>
      </c>
      <c r="B6" s="2">
        <f>IF('données 2020'!B7&gt;6,'données 2020'!B7-6,0)</f>
        <v>0</v>
      </c>
      <c r="C6" s="2">
        <f>IF('données 2020'!D7&gt;6,'données 2020'!D7-6,0)</f>
        <v>0</v>
      </c>
      <c r="D6" s="2">
        <f>IF('données 2020'!F7&gt;6,'données 2020'!F7-6,0)</f>
        <v>0</v>
      </c>
      <c r="E6" s="2">
        <f>IF('données 2020'!H7&gt;6,'données 2020'!H7-6,0)</f>
        <v>0</v>
      </c>
      <c r="F6" s="2">
        <f>IF('données 2020'!J7&gt;6,'données 2020'!J7-6,0)</f>
        <v>0</v>
      </c>
      <c r="G6" s="2">
        <f>IF('données 2020'!L7&gt;6,'données 2020'!L7-6,0)</f>
        <v>0</v>
      </c>
      <c r="H6" s="2">
        <f>IF('données 2020'!N7&gt;6,'données 2020'!N7-6,0)</f>
        <v>0</v>
      </c>
      <c r="I6" s="2">
        <f>IF('données 2020'!P7&gt;6,'données 2020'!P7-6,0)</f>
        <v>0</v>
      </c>
      <c r="J6" s="2">
        <f>IF('données 2020'!R7&gt;6,'données 2020'!R7-6,0)</f>
        <v>0</v>
      </c>
      <c r="K6" s="2">
        <f>IF('données 2020'!T7&gt;6,'données 2020'!T7-6,0)</f>
        <v>0</v>
      </c>
      <c r="L6" s="2">
        <f>IF('données 2020'!V7&gt;6,'données 2020'!V7-6,0)</f>
        <v>0</v>
      </c>
      <c r="M6" s="2">
        <f>IF('données 2020'!X7&gt;6,'données 2020'!X7-6,0)</f>
        <v>0</v>
      </c>
    </row>
    <row r="7" spans="1:13" ht="14.25" customHeight="1">
      <c r="A7" s="18" t="s">
        <v>448</v>
      </c>
      <c r="B7" s="2">
        <f>IF('données 2020'!B8&gt;6,'données 2020'!B8-6,0)</f>
        <v>0</v>
      </c>
      <c r="C7" s="2">
        <f>IF('données 2020'!D8&gt;6,'données 2020'!D8-6,0)</f>
        <v>0</v>
      </c>
      <c r="D7" s="2">
        <f>IF('données 2020'!F8&gt;6,'données 2020'!F8-6,0)</f>
        <v>0</v>
      </c>
      <c r="E7" s="2">
        <f>IF('données 2020'!H8&gt;6,'données 2020'!H8-6,0)</f>
        <v>0</v>
      </c>
      <c r="F7" s="2">
        <f>IF('données 2020'!J8&gt;6,'données 2020'!J8-6,0)</f>
        <v>0</v>
      </c>
      <c r="G7" s="2">
        <f>IF('données 2020'!L8&gt;6,'données 2020'!L8-6,0)</f>
        <v>0</v>
      </c>
      <c r="H7" s="2">
        <f>IF('données 2020'!N8&gt;6,'données 2020'!N8-6,0)</f>
        <v>0</v>
      </c>
      <c r="I7" s="2">
        <f>IF('données 2020'!P8&gt;6,'données 2020'!P8-6,0)</f>
        <v>0</v>
      </c>
      <c r="J7" s="2">
        <f>IF('données 2020'!R8&gt;6,'données 2020'!R8-6,0)</f>
        <v>0</v>
      </c>
      <c r="K7" s="2">
        <f>IF('données 2020'!T8&gt;6,'données 2020'!T8-6,0)</f>
        <v>0</v>
      </c>
      <c r="L7" s="2">
        <f>IF('données 2020'!V8&gt;6,'données 2020'!V8-6,0)</f>
        <v>0</v>
      </c>
      <c r="M7" s="2">
        <f>IF('données 2020'!X8&gt;6,'données 2020'!X8-6,0)</f>
        <v>0</v>
      </c>
    </row>
    <row r="8" spans="1:13" ht="14.25" customHeight="1">
      <c r="A8" s="18" t="s">
        <v>449</v>
      </c>
      <c r="B8" s="2">
        <f>IF('données 2020'!B9&gt;6,'données 2020'!B9-6,0)</f>
        <v>0.79999999999999982</v>
      </c>
      <c r="C8" s="2">
        <f>IF('données 2020'!D9&gt;6,'données 2020'!D9-6,0)</f>
        <v>1.0999999999999996</v>
      </c>
      <c r="D8" s="2">
        <f>IF('données 2020'!F9&gt;6,'données 2020'!F9-6,0)</f>
        <v>0.70000000000000018</v>
      </c>
      <c r="E8" s="2">
        <f>IF('données 2020'!H9&gt;6,'données 2020'!H9-6,0)</f>
        <v>1.7999999999999998</v>
      </c>
      <c r="F8" s="2">
        <f>IF('données 2020'!J9&gt;6,'données 2020'!J9-6,0)</f>
        <v>1.5999999999999996</v>
      </c>
      <c r="G8" s="2">
        <f>IF('données 2020'!L9&gt;6,'données 2020'!L9-6,0)</f>
        <v>0.20000000000000018</v>
      </c>
      <c r="H8" s="2">
        <f>IF('données 2020'!N9&gt;6,'données 2020'!N9-6,0)</f>
        <v>1.7000000000000002</v>
      </c>
      <c r="I8" s="2">
        <f>IF('données 2020'!P9&gt;6,'données 2020'!P9-6,0)</f>
        <v>0</v>
      </c>
      <c r="J8" s="2">
        <f>IF('données 2020'!R9&gt;6,'données 2020'!R9-6,0)</f>
        <v>0</v>
      </c>
      <c r="K8" s="2">
        <f>IF('données 2020'!T9&gt;6,'données 2020'!T9-6,0)</f>
        <v>0.29999999999999982</v>
      </c>
      <c r="L8" s="2">
        <f>IF('données 2020'!V9&gt;6,'données 2020'!V9-6,0)</f>
        <v>0.70000000000000018</v>
      </c>
      <c r="M8" s="2">
        <f>IF('données 2020'!X9&gt;6,'données 2020'!X9-6,0)</f>
        <v>0</v>
      </c>
    </row>
    <row r="9" spans="1:13" ht="14.25" customHeight="1">
      <c r="A9" s="18" t="s">
        <v>450</v>
      </c>
      <c r="B9" s="2">
        <f>IF('données 2020'!B1230&gt;6,'données 2020'!B1230-6,0)</f>
        <v>0</v>
      </c>
      <c r="C9" s="2">
        <f>IF('données 2020'!D1230&gt;6,'données 2020'!D1230-6,0)</f>
        <v>0</v>
      </c>
      <c r="D9" s="2">
        <f>IF('données 2020'!F1230&gt;6,'données 2020'!F1230-6,0)</f>
        <v>0</v>
      </c>
      <c r="E9" s="2">
        <f>IF('données 2020'!H1230&gt;6,'données 2020'!H1230-6,0)</f>
        <v>0</v>
      </c>
      <c r="F9" s="2">
        <f>IF('données 2020'!J1230&gt;6,'données 2020'!J1230-6,0)</f>
        <v>0</v>
      </c>
      <c r="G9" s="2">
        <f>IF('données 2020'!L1230&gt;6,'données 2020'!L1230-6,0)</f>
        <v>0</v>
      </c>
      <c r="H9" s="2">
        <f>IF('données 2020'!N1230&gt;6,'données 2020'!N1230-6,0)</f>
        <v>0</v>
      </c>
      <c r="I9" s="2">
        <f>IF('données 2020'!P1230&gt;6,'données 2020'!P1230-6,0)</f>
        <v>0</v>
      </c>
      <c r="J9" s="2">
        <f>IF('données 2020'!R1230&gt;6,'données 2020'!R1230-6,0)</f>
        <v>0</v>
      </c>
      <c r="K9" s="2">
        <f>IF('données 2020'!T1230&gt;6,'données 2020'!T1230-6,0)</f>
        <v>0</v>
      </c>
      <c r="L9" s="2">
        <f>IF('données 2020'!V1230&gt;6,'données 2020'!V1230-6,0)</f>
        <v>0</v>
      </c>
      <c r="M9" s="2">
        <f>IF('données 2020'!X1230&gt;6,'données 2020'!X1230-6,0)</f>
        <v>0</v>
      </c>
    </row>
    <row r="10" spans="1:13" ht="14.25" customHeight="1">
      <c r="A10" s="18" t="s">
        <v>451</v>
      </c>
      <c r="B10" s="2">
        <f>IF('données 2020'!B123123&gt;6,'données 2020'!B123123-6,0)</f>
        <v>0</v>
      </c>
      <c r="C10" s="2">
        <f>IF('données 2020'!D123123&gt;6,'données 2020'!D123123-6,0)</f>
        <v>0</v>
      </c>
      <c r="D10" s="2">
        <f>IF('données 2020'!F123123&gt;6,'données 2020'!F123123-6,0)</f>
        <v>0</v>
      </c>
      <c r="E10" s="2">
        <f>IF('données 2020'!H123123&gt;6,'données 2020'!H123123-6,0)</f>
        <v>0</v>
      </c>
      <c r="F10" s="2">
        <f>IF('données 2020'!J123123&gt;6,'données 2020'!J123123-6,0)</f>
        <v>0</v>
      </c>
      <c r="G10" s="2">
        <f>IF('données 2020'!L123123&gt;6,'données 2020'!L123123-6,0)</f>
        <v>0</v>
      </c>
      <c r="H10" s="2">
        <f>IF('données 2020'!N123123&gt;6,'données 2020'!N123123-6,0)</f>
        <v>0</v>
      </c>
      <c r="I10" s="2">
        <f>IF('données 2020'!P123123&gt;6,'données 2020'!P123123-6,0)</f>
        <v>0</v>
      </c>
      <c r="J10" s="2">
        <f>IF('données 2020'!R123123&gt;6,'données 2020'!R123123-6,0)</f>
        <v>0</v>
      </c>
      <c r="K10" s="2">
        <f>IF('données 2020'!T123123&gt;6,'données 2020'!T123123-6,0)</f>
        <v>0</v>
      </c>
      <c r="L10" s="2">
        <f>IF('données 2020'!V123123&gt;6,'données 2020'!V123123-6,0)</f>
        <v>0</v>
      </c>
      <c r="M10" s="2">
        <f>IF('données 2020'!X123123&gt;6,'données 2020'!X123123-6,0)</f>
        <v>0</v>
      </c>
    </row>
    <row r="11" spans="1:13" ht="14.25" customHeight="1">
      <c r="A11" s="18" t="s">
        <v>452</v>
      </c>
      <c r="B11" s="2">
        <f>IF('données 2020'!B1232&gt;6,'données 2020'!B1232-6,0)</f>
        <v>0</v>
      </c>
      <c r="C11" s="2">
        <f>IF('données 2020'!D1232&gt;6,'données 2020'!D1232-6,0)</f>
        <v>0</v>
      </c>
      <c r="D11" s="2">
        <f>IF('données 2020'!F1232&gt;6,'données 2020'!F1232-6,0)</f>
        <v>0</v>
      </c>
      <c r="E11" s="2">
        <f>IF('données 2020'!H1232&gt;6,'données 2020'!H1232-6,0)</f>
        <v>0</v>
      </c>
      <c r="F11" s="2">
        <f>IF('données 2020'!J1232&gt;6,'données 2020'!J1232-6,0)</f>
        <v>0</v>
      </c>
      <c r="G11" s="2">
        <f>IF('données 2020'!L1232&gt;6,'données 2020'!L1232-6,0)</f>
        <v>0</v>
      </c>
      <c r="H11" s="2">
        <f>IF('données 2020'!N1232&gt;6,'données 2020'!N1232-6,0)</f>
        <v>0</v>
      </c>
      <c r="I11" s="2">
        <f>IF('données 2020'!P1232&gt;6,'données 2020'!P1232-6,0)</f>
        <v>0</v>
      </c>
      <c r="J11" s="2">
        <f>IF('données 2020'!R1232&gt;6,'données 2020'!R1232-6,0)</f>
        <v>0</v>
      </c>
      <c r="K11" s="2">
        <f>IF('données 2020'!T1232&gt;6,'données 2020'!T1232-6,0)</f>
        <v>0</v>
      </c>
      <c r="L11" s="2">
        <f>IF('données 2020'!V1232&gt;6,'données 2020'!V1232-6,0)</f>
        <v>0</v>
      </c>
      <c r="M11" s="2">
        <f>IF('données 2020'!X1232&gt;6,'données 2020'!X1232-6,0)</f>
        <v>0</v>
      </c>
    </row>
    <row r="12" spans="1:13" ht="14.25" customHeight="1">
      <c r="A12" s="18" t="s">
        <v>453</v>
      </c>
      <c r="B12" s="2">
        <f>IF('données 2020'!B1233&gt;6,'données 2020'!B1233-6,0)</f>
        <v>0</v>
      </c>
      <c r="C12" s="2">
        <f>IF('données 2020'!D1233&gt;6,'données 2020'!D1233-6,0)</f>
        <v>0</v>
      </c>
      <c r="D12" s="2">
        <f>IF('données 2020'!F1233&gt;6,'données 2020'!F1233-6,0)</f>
        <v>0</v>
      </c>
      <c r="E12" s="2">
        <f>IF('données 2020'!H1233&gt;6,'données 2020'!H1233-6,0)</f>
        <v>0</v>
      </c>
      <c r="F12" s="2">
        <f>IF('données 2020'!J1233&gt;6,'données 2020'!J1233-6,0)</f>
        <v>0</v>
      </c>
      <c r="G12" s="2">
        <f>IF('données 2020'!L1233&gt;6,'données 2020'!L1233-6,0)</f>
        <v>0</v>
      </c>
      <c r="H12" s="2">
        <f>IF('données 2020'!N1233&gt;6,'données 2020'!N1233-6,0)</f>
        <v>0</v>
      </c>
      <c r="I12" s="2">
        <f>IF('données 2020'!P1233&gt;6,'données 2020'!P1233-6,0)</f>
        <v>0</v>
      </c>
      <c r="J12" s="2">
        <f>IF('données 2020'!R1233&gt;6,'données 2020'!R1233-6,0)</f>
        <v>0</v>
      </c>
      <c r="K12" s="2">
        <f>IF('données 2020'!T1233&gt;6,'données 2020'!T1233-6,0)</f>
        <v>0</v>
      </c>
      <c r="L12" s="2">
        <f>IF('données 2020'!V1233&gt;6,'données 2020'!V1233-6,0)</f>
        <v>0</v>
      </c>
      <c r="M12" s="2">
        <f>IF('données 2020'!X1233&gt;6,'données 2020'!X1233-6,0)</f>
        <v>0</v>
      </c>
    </row>
    <row r="13" spans="1:13" ht="14.25" customHeight="1">
      <c r="A13" s="18" t="s">
        <v>454</v>
      </c>
      <c r="B13" s="2">
        <f>IF('données 2020'!B1234&gt;6,'données 2020'!B1234-6,0)</f>
        <v>0</v>
      </c>
      <c r="C13" s="2">
        <f>IF('données 2020'!D1234&gt;6,'données 2020'!D1234-6,0)</f>
        <v>0</v>
      </c>
      <c r="D13" s="2">
        <f>IF('données 2020'!F1234&gt;6,'données 2020'!F1234-6,0)</f>
        <v>0</v>
      </c>
      <c r="E13" s="2">
        <f>IF('données 2020'!H1234&gt;6,'données 2020'!H1234-6,0)</f>
        <v>0</v>
      </c>
      <c r="F13" s="2">
        <f>IF('données 2020'!J1234&gt;6,'données 2020'!J1234-6,0)</f>
        <v>0</v>
      </c>
      <c r="G13" s="2">
        <f>IF('données 2020'!L1234&gt;6,'données 2020'!L1234-6,0)</f>
        <v>0</v>
      </c>
      <c r="H13" s="2">
        <f>IF('données 2020'!N1234&gt;6,'données 2020'!N1234-6,0)</f>
        <v>0</v>
      </c>
      <c r="I13" s="2">
        <f>IF('données 2020'!P1234&gt;6,'données 2020'!P1234-6,0)</f>
        <v>0</v>
      </c>
      <c r="J13" s="2">
        <f>IF('données 2020'!R1234&gt;6,'données 2020'!R1234-6,0)</f>
        <v>0</v>
      </c>
      <c r="K13" s="2">
        <f>IF('données 2020'!T1234&gt;6,'données 2020'!T1234-6,0)</f>
        <v>0</v>
      </c>
      <c r="L13" s="2">
        <f>IF('données 2020'!V1234&gt;6,'données 2020'!V1234-6,0)</f>
        <v>0</v>
      </c>
      <c r="M13" s="2">
        <f>IF('données 2020'!X1234&gt;6,'données 2020'!X1234-6,0)</f>
        <v>0</v>
      </c>
    </row>
    <row r="14" spans="1:13" ht="14.25" customHeight="1">
      <c r="A14" s="18" t="s">
        <v>455</v>
      </c>
      <c r="B14" s="2">
        <f>IF('données 2020'!B1235&gt;6,'données 2020'!B1235-6,0)</f>
        <v>0</v>
      </c>
      <c r="C14" s="2">
        <f>IF('données 2020'!D1235&gt;6,'données 2020'!D1235-6,0)</f>
        <v>0</v>
      </c>
      <c r="D14" s="2">
        <f>IF('données 2020'!F1235&gt;6,'données 2020'!F1235-6,0)</f>
        <v>0</v>
      </c>
      <c r="E14" s="2">
        <f>IF('données 2020'!H1235&gt;6,'données 2020'!H1235-6,0)</f>
        <v>0</v>
      </c>
      <c r="F14" s="2">
        <f>IF('données 2020'!J1235&gt;6,'données 2020'!J1235-6,0)</f>
        <v>0</v>
      </c>
      <c r="G14" s="2">
        <f>IF('données 2020'!L1235&gt;6,'données 2020'!L1235-6,0)</f>
        <v>0</v>
      </c>
      <c r="H14" s="2">
        <f>IF('données 2020'!N1235&gt;6,'données 2020'!N1235-6,0)</f>
        <v>0</v>
      </c>
      <c r="I14" s="2">
        <f>IF('données 2020'!P1235&gt;6,'données 2020'!P1235-6,0)</f>
        <v>0</v>
      </c>
      <c r="J14" s="2">
        <f>IF('données 2020'!R1235&gt;6,'données 2020'!R1235-6,0)</f>
        <v>0</v>
      </c>
      <c r="K14" s="2">
        <f>IF('données 2020'!T1235&gt;6,'données 2020'!T1235-6,0)</f>
        <v>0</v>
      </c>
      <c r="L14" s="2">
        <f>IF('données 2020'!V1235&gt;6,'données 2020'!V1235-6,0)</f>
        <v>0</v>
      </c>
      <c r="M14" s="2">
        <f>IF('données 2020'!X1235&gt;6,'données 2020'!X1235-6,0)</f>
        <v>0</v>
      </c>
    </row>
    <row r="15" spans="1:13" ht="14.25" customHeight="1">
      <c r="A15" s="18" t="s">
        <v>456</v>
      </c>
      <c r="B15" s="2">
        <f>IF('données 2020'!B1236&gt;6,'données 2020'!B1236-6,0)</f>
        <v>0</v>
      </c>
      <c r="C15" s="2">
        <f>IF('données 2020'!D1236&gt;6,'données 2020'!D1236-6,0)</f>
        <v>0</v>
      </c>
      <c r="D15" s="2">
        <f>IF('données 2020'!F1236&gt;6,'données 2020'!F1236-6,0)</f>
        <v>0</v>
      </c>
      <c r="E15" s="2">
        <f>IF('données 2020'!H1236&gt;6,'données 2020'!H1236-6,0)</f>
        <v>0</v>
      </c>
      <c r="F15" s="2">
        <f>IF('données 2020'!J1236&gt;6,'données 2020'!J1236-6,0)</f>
        <v>0</v>
      </c>
      <c r="G15" s="2">
        <f>IF('données 2020'!L1236&gt;6,'données 2020'!L1236-6,0)</f>
        <v>0</v>
      </c>
      <c r="H15" s="2">
        <f>IF('données 2020'!N1236&gt;6,'données 2020'!N1236-6,0)</f>
        <v>0</v>
      </c>
      <c r="I15" s="2">
        <f>IF('données 2020'!P1236&gt;6,'données 2020'!P1236-6,0)</f>
        <v>0</v>
      </c>
      <c r="J15" s="2">
        <f>IF('données 2020'!R1236&gt;6,'données 2020'!R1236-6,0)</f>
        <v>0</v>
      </c>
      <c r="K15" s="2">
        <f>IF('données 2020'!T1236&gt;6,'données 2020'!T1236-6,0)</f>
        <v>0</v>
      </c>
      <c r="L15" s="2">
        <f>IF('données 2020'!V1236&gt;6,'données 2020'!V1236-6,0)</f>
        <v>0</v>
      </c>
      <c r="M15" s="2">
        <f>IF('données 2020'!X1236&gt;6,'données 2020'!X1236-6,0)</f>
        <v>0</v>
      </c>
    </row>
    <row r="16" spans="1:13" ht="14.25" customHeight="1">
      <c r="A16" s="18" t="s">
        <v>457</v>
      </c>
      <c r="B16" s="2">
        <f>IF('données 2020'!B1237&gt;6,'données 2020'!B1237-6,0)</f>
        <v>0</v>
      </c>
      <c r="C16" s="2">
        <f>IF('données 2020'!D1237&gt;6,'données 2020'!D1237-6,0)</f>
        <v>0</v>
      </c>
      <c r="D16" s="2">
        <f>IF('données 2020'!F1237&gt;6,'données 2020'!F1237-6,0)</f>
        <v>0</v>
      </c>
      <c r="E16" s="2">
        <f>IF('données 2020'!H1237&gt;6,'données 2020'!H1237-6,0)</f>
        <v>0</v>
      </c>
      <c r="F16" s="2">
        <f>IF('données 2020'!J1237&gt;6,'données 2020'!J1237-6,0)</f>
        <v>0</v>
      </c>
      <c r="G16" s="2">
        <f>IF('données 2020'!L1237&gt;6,'données 2020'!L1237-6,0)</f>
        <v>0</v>
      </c>
      <c r="H16" s="2">
        <f>IF('données 2020'!N1237&gt;6,'données 2020'!N1237-6,0)</f>
        <v>0</v>
      </c>
      <c r="I16" s="2">
        <f>IF('données 2020'!P1237&gt;6,'données 2020'!P1237-6,0)</f>
        <v>0</v>
      </c>
      <c r="J16" s="2">
        <f>IF('données 2020'!R1237&gt;6,'données 2020'!R1237-6,0)</f>
        <v>0</v>
      </c>
      <c r="K16" s="2">
        <f>IF('données 2020'!T1237&gt;6,'données 2020'!T1237-6,0)</f>
        <v>0</v>
      </c>
      <c r="L16" s="2">
        <f>IF('données 2020'!V1237&gt;6,'données 2020'!V1237-6,0)</f>
        <v>0</v>
      </c>
      <c r="M16" s="2">
        <f>IF('données 2020'!X1237&gt;6,'données 2020'!X1237-6,0)</f>
        <v>0</v>
      </c>
    </row>
    <row r="17" spans="1:13" ht="14.25" customHeight="1">
      <c r="A17" s="18" t="s">
        <v>458</v>
      </c>
      <c r="B17" s="2">
        <f>IF('données 2020'!B1238&gt;6,'données 2020'!B1238-6,0)</f>
        <v>0</v>
      </c>
      <c r="C17" s="2">
        <f>IF('données 2020'!D1238&gt;6,'données 2020'!D1238-6,0)</f>
        <v>0</v>
      </c>
      <c r="D17" s="2">
        <f>IF('données 2020'!F1238&gt;6,'données 2020'!F1238-6,0)</f>
        <v>0</v>
      </c>
      <c r="E17" s="2">
        <f>IF('données 2020'!H1238&gt;6,'données 2020'!H1238-6,0)</f>
        <v>0</v>
      </c>
      <c r="F17" s="2">
        <f>IF('données 2020'!J1238&gt;6,'données 2020'!J1238-6,0)</f>
        <v>0</v>
      </c>
      <c r="G17" s="2">
        <f>IF('données 2020'!L1238&gt;6,'données 2020'!L1238-6,0)</f>
        <v>0</v>
      </c>
      <c r="H17" s="2">
        <f>IF('données 2020'!N1238&gt;6,'données 2020'!N1238-6,0)</f>
        <v>0</v>
      </c>
      <c r="I17" s="2">
        <f>IF('données 2020'!P1238&gt;6,'données 2020'!P1238-6,0)</f>
        <v>0</v>
      </c>
      <c r="J17" s="2">
        <f>IF('données 2020'!R1238&gt;6,'données 2020'!R1238-6,0)</f>
        <v>0</v>
      </c>
      <c r="K17" s="2">
        <f>IF('données 2020'!T1238&gt;6,'données 2020'!T1238-6,0)</f>
        <v>0</v>
      </c>
      <c r="L17" s="2">
        <f>IF('données 2020'!V1238&gt;6,'données 2020'!V1238-6,0)</f>
        <v>0</v>
      </c>
      <c r="M17" s="2">
        <f>IF('données 2020'!X1238&gt;6,'données 2020'!X1238-6,0)</f>
        <v>0</v>
      </c>
    </row>
    <row r="18" spans="1:13" ht="14.25" customHeight="1">
      <c r="A18" s="18" t="s">
        <v>459</v>
      </c>
      <c r="B18" s="2">
        <f>IF('données 2020'!B1239&gt;6,'données 2020'!B1239-6,0)</f>
        <v>0</v>
      </c>
      <c r="C18" s="2">
        <f>IF('données 2020'!D1239&gt;6,'données 2020'!D1239-6,0)</f>
        <v>0</v>
      </c>
      <c r="D18" s="2">
        <f>IF('données 2020'!F1239&gt;6,'données 2020'!F1239-6,0)</f>
        <v>0</v>
      </c>
      <c r="E18" s="2">
        <f>IF('données 2020'!H1239&gt;6,'données 2020'!H1239-6,0)</f>
        <v>0</v>
      </c>
      <c r="F18" s="2">
        <f>IF('données 2020'!J1239&gt;6,'données 2020'!J1239-6,0)</f>
        <v>0</v>
      </c>
      <c r="G18" s="2">
        <f>IF('données 2020'!L1239&gt;6,'données 2020'!L1239-6,0)</f>
        <v>0</v>
      </c>
      <c r="H18" s="2">
        <f>IF('données 2020'!N1239&gt;6,'données 2020'!N1239-6,0)</f>
        <v>0</v>
      </c>
      <c r="I18" s="2">
        <f>IF('données 2020'!P1239&gt;6,'données 2020'!P1239-6,0)</f>
        <v>0</v>
      </c>
      <c r="J18" s="2">
        <f>IF('données 2020'!R1239&gt;6,'données 2020'!R1239-6,0)</f>
        <v>0</v>
      </c>
      <c r="K18" s="2">
        <f>IF('données 2020'!T1239&gt;6,'données 2020'!T1239-6,0)</f>
        <v>0</v>
      </c>
      <c r="L18" s="2">
        <f>IF('données 2020'!V1239&gt;6,'données 2020'!V1239-6,0)</f>
        <v>0</v>
      </c>
      <c r="M18" s="2">
        <f>IF('données 2020'!X1239&gt;6,'données 2020'!X1239-6,0)</f>
        <v>0</v>
      </c>
    </row>
    <row r="19" spans="1:13" ht="14.25" customHeight="1">
      <c r="A19" s="18" t="s">
        <v>460</v>
      </c>
      <c r="B19" s="2">
        <f>IF('données 2020'!B20&gt;6,'données 2020'!B20-6,0)</f>
        <v>0</v>
      </c>
      <c r="C19" s="2">
        <f>IF('données 2020'!D20&gt;6,'données 2020'!D20-6,0)</f>
        <v>0</v>
      </c>
      <c r="D19" s="2">
        <f>IF('données 2020'!F20&gt;6,'données 2020'!F20-6,0)</f>
        <v>0</v>
      </c>
      <c r="E19" s="2">
        <f>IF('données 2020'!H20&gt;6,'données 2020'!H20-6,0)</f>
        <v>0</v>
      </c>
      <c r="F19" s="2">
        <f>IF('données 2020'!J20&gt;6,'données 2020'!J20-6,0)</f>
        <v>0</v>
      </c>
      <c r="G19" s="2">
        <f>IF('données 2020'!L20&gt;6,'données 2020'!L20-6,0)</f>
        <v>0</v>
      </c>
      <c r="H19" s="2">
        <f>IF('données 2020'!N20&gt;6,'données 2020'!N20-6,0)</f>
        <v>0</v>
      </c>
      <c r="I19" s="2">
        <f>IF('données 2020'!P20&gt;6,'données 2020'!P20-6,0)</f>
        <v>0</v>
      </c>
      <c r="J19" s="2">
        <f>IF('données 2020'!R20&gt;6,'données 2020'!R20-6,0)</f>
        <v>0</v>
      </c>
      <c r="K19" s="2">
        <f>IF('données 2020'!T20&gt;6,'données 2020'!T20-6,0)</f>
        <v>0</v>
      </c>
      <c r="L19" s="2">
        <f>IF('données 2020'!V20&gt;6,'données 2020'!V20-6,0)</f>
        <v>0</v>
      </c>
      <c r="M19" s="2">
        <f>IF('données 2020'!X20&gt;6,'données 2020'!X20-6,0)</f>
        <v>0</v>
      </c>
    </row>
    <row r="20" spans="1:13" ht="14.25" customHeight="1">
      <c r="A20" s="18" t="s">
        <v>461</v>
      </c>
      <c r="B20" s="2">
        <f>IF('données 2020'!B2123&gt;6,'données 2020'!B2123-6,0)</f>
        <v>0</v>
      </c>
      <c r="C20" s="2">
        <f>IF('données 2020'!D2123&gt;6,'données 2020'!D2123-6,0)</f>
        <v>0</v>
      </c>
      <c r="D20" s="2">
        <f>IF('données 2020'!F2123&gt;6,'données 2020'!F2123-6,0)</f>
        <v>0</v>
      </c>
      <c r="E20" s="2">
        <f>IF('données 2020'!H2123&gt;6,'données 2020'!H2123-6,0)</f>
        <v>0</v>
      </c>
      <c r="F20" s="2">
        <f>IF('données 2020'!J2123&gt;6,'données 2020'!J2123-6,0)</f>
        <v>0</v>
      </c>
      <c r="G20" s="2">
        <f>IF('données 2020'!L2123&gt;6,'données 2020'!L2123-6,0)</f>
        <v>0</v>
      </c>
      <c r="H20" s="2">
        <f>IF('données 2020'!N2123&gt;6,'données 2020'!N2123-6,0)</f>
        <v>0</v>
      </c>
      <c r="I20" s="2">
        <f>IF('données 2020'!P2123&gt;6,'données 2020'!P2123-6,0)</f>
        <v>0</v>
      </c>
      <c r="J20" s="2">
        <f>IF('données 2020'!R2123&gt;6,'données 2020'!R2123-6,0)</f>
        <v>0</v>
      </c>
      <c r="K20" s="2">
        <f>IF('données 2020'!T2123&gt;6,'données 2020'!T2123-6,0)</f>
        <v>0</v>
      </c>
      <c r="L20" s="2">
        <f>IF('données 2020'!V2123&gt;6,'données 2020'!V2123-6,0)</f>
        <v>0</v>
      </c>
      <c r="M20" s="2">
        <f>IF('données 2020'!X2123&gt;6,'données 2020'!X2123-6,0)</f>
        <v>0</v>
      </c>
    </row>
    <row r="21" spans="1:13" ht="14.25" customHeight="1">
      <c r="A21" s="18" t="s">
        <v>462</v>
      </c>
      <c r="B21" s="2">
        <f>IF('données 2020'!B22&gt;6,'données 2020'!B22-6,0)</f>
        <v>0</v>
      </c>
      <c r="C21" s="2">
        <f>IF('données 2020'!D22&gt;6,'données 2020'!D22-6,0)</f>
        <v>0</v>
      </c>
      <c r="D21" s="2">
        <f>IF('données 2020'!F22&gt;6,'données 2020'!F22-6,0)</f>
        <v>0</v>
      </c>
      <c r="E21" s="2">
        <f>IF('données 2020'!H22&gt;6,'données 2020'!H22-6,0)</f>
        <v>0</v>
      </c>
      <c r="F21" s="2">
        <f>IF('données 2020'!J22&gt;6,'données 2020'!J22-6,0)</f>
        <v>0</v>
      </c>
      <c r="G21" s="2">
        <f>IF('données 2020'!L22&gt;6,'données 2020'!L22-6,0)</f>
        <v>0</v>
      </c>
      <c r="H21" s="2">
        <f>IF('données 2020'!N22&gt;6,'données 2020'!N22-6,0)</f>
        <v>0</v>
      </c>
      <c r="I21" s="2">
        <f>IF('données 2020'!P22&gt;6,'données 2020'!P22-6,0)</f>
        <v>0</v>
      </c>
      <c r="J21" s="2">
        <f>IF('données 2020'!R22&gt;6,'données 2020'!R22-6,0)</f>
        <v>0</v>
      </c>
      <c r="K21" s="2">
        <f>IF('données 2020'!T22&gt;6,'données 2020'!T22-6,0)</f>
        <v>0</v>
      </c>
      <c r="L21" s="2">
        <f>IF('données 2020'!V22&gt;6,'données 2020'!V22-6,0)</f>
        <v>0</v>
      </c>
      <c r="M21" s="2">
        <f>IF('données 2020'!X22&gt;6,'données 2020'!X22-6,0)</f>
        <v>0</v>
      </c>
    </row>
    <row r="22" spans="1:13" ht="14.25" customHeight="1">
      <c r="A22" s="18" t="s">
        <v>463</v>
      </c>
      <c r="B22" s="2">
        <f>IF('données 2020'!B23&gt;6,'données 2020'!B23-6,0)</f>
        <v>1.2999999999999998</v>
      </c>
      <c r="C22" s="2">
        <f>IF('données 2020'!D23&gt;6,'données 2020'!D23-6,0)</f>
        <v>1.2000000000000002</v>
      </c>
      <c r="D22" s="2">
        <f>IF('données 2020'!F23&gt;6,'données 2020'!F23-6,0)</f>
        <v>0.90000000000000036</v>
      </c>
      <c r="E22" s="2">
        <f>IF('données 2020'!H23&gt;6,'données 2020'!H23-6,0)</f>
        <v>1.2000000000000002</v>
      </c>
      <c r="F22" s="2">
        <f>IF('données 2020'!J23&gt;6,'données 2020'!J23-6,0)</f>
        <v>0.59999999999999964</v>
      </c>
      <c r="G22" s="2">
        <f>IF('données 2020'!L23&gt;6,'données 2020'!L23-6,0)</f>
        <v>0.70000000000000018</v>
      </c>
      <c r="H22" s="2">
        <f>IF('données 2020'!N23&gt;6,'données 2020'!N23-6,0)</f>
        <v>1.0999999999999996</v>
      </c>
      <c r="I22" s="2">
        <f>IF('données 2020'!P23&gt;6,'données 2020'!P23-6,0)</f>
        <v>0</v>
      </c>
      <c r="J22" s="2">
        <f>IF('données 2020'!R23&gt;6,'données 2020'!R23-6,0)</f>
        <v>0</v>
      </c>
      <c r="K22" s="2">
        <f>IF('données 2020'!T23&gt;6,'données 2020'!T23-6,0)</f>
        <v>0</v>
      </c>
      <c r="L22" s="2">
        <f>IF('données 2020'!V23&gt;6,'données 2020'!V23-6,0)</f>
        <v>0.90000000000000036</v>
      </c>
      <c r="M22" s="2">
        <f>IF('données 2020'!X23&gt;6,'données 2020'!X23-6,0)</f>
        <v>0</v>
      </c>
    </row>
    <row r="23" spans="1:13" ht="14.25" customHeight="1">
      <c r="A23" s="18" t="s">
        <v>464</v>
      </c>
      <c r="B23" s="2">
        <f>IF('données 2020'!B24&gt;6,'données 2020'!B24-6,0)</f>
        <v>4.5</v>
      </c>
      <c r="C23" s="2">
        <f>IF('données 2020'!D24&gt;6,'données 2020'!D24-6,0)</f>
        <v>4.3000000000000007</v>
      </c>
      <c r="D23" s="2">
        <f>IF('données 2020'!F24&gt;6,'données 2020'!F24-6,0)</f>
        <v>4.1999999999999993</v>
      </c>
      <c r="E23" s="2">
        <f>IF('données 2020'!H24&gt;6,'données 2020'!H24-6,0)</f>
        <v>4.4000000000000004</v>
      </c>
      <c r="F23" s="2">
        <f>IF('données 2020'!J24&gt;6,'données 2020'!J24-6,0)</f>
        <v>3.8000000000000007</v>
      </c>
      <c r="G23" s="2">
        <f>IF('données 2020'!L24&gt;6,'données 2020'!L24-6,0)</f>
        <v>4.0999999999999996</v>
      </c>
      <c r="H23" s="2">
        <f>IF('données 2020'!N24&gt;6,'données 2020'!N24-6,0)</f>
        <v>4.1999999999999993</v>
      </c>
      <c r="I23" s="2">
        <f>IF('données 2020'!P24&gt;6,'données 2020'!P24-6,0)</f>
        <v>0.5</v>
      </c>
      <c r="J23" s="2">
        <f>IF('données 2020'!R24&gt;6,'données 2020'!R24-6,0)</f>
        <v>3.4000000000000004</v>
      </c>
      <c r="K23" s="2">
        <f>IF('données 2020'!T24&gt;6,'données 2020'!T24-6,0)</f>
        <v>1.9000000000000004</v>
      </c>
      <c r="L23" s="2">
        <f>IF('données 2020'!V24&gt;6,'données 2020'!V24-6,0)</f>
        <v>4.1999999999999993</v>
      </c>
      <c r="M23" s="2">
        <f>IF('données 2020'!X24&gt;6,'données 2020'!X24-6,0)</f>
        <v>0</v>
      </c>
    </row>
    <row r="24" spans="1:13" ht="14.25" customHeight="1">
      <c r="A24" s="18" t="s">
        <v>465</v>
      </c>
      <c r="B24" s="2">
        <f>IF('données 2020'!B25&gt;6,'données 2020'!B25-6,0)</f>
        <v>6.5</v>
      </c>
      <c r="C24" s="2">
        <f>IF('données 2020'!D25&gt;6,'données 2020'!D25-6,0)</f>
        <v>6.3000000000000007</v>
      </c>
      <c r="D24" s="2">
        <f>IF('données 2020'!F25&gt;6,'données 2020'!F25-6,0)</f>
        <v>6</v>
      </c>
      <c r="E24" s="2">
        <f>IF('données 2020'!H25&gt;6,'données 2020'!H25-6,0)</f>
        <v>6.9</v>
      </c>
      <c r="F24" s="2">
        <f>IF('données 2020'!J25&gt;6,'données 2020'!J25-6,0)</f>
        <v>6.9</v>
      </c>
      <c r="G24" s="2">
        <f>IF('données 2020'!L25&gt;6,'données 2020'!L25-6,0)</f>
        <v>6</v>
      </c>
      <c r="H24" s="2">
        <f>IF('données 2020'!N25&gt;6,'données 2020'!N25-6,0)</f>
        <v>6.6</v>
      </c>
      <c r="I24" s="2">
        <f>IF('données 2020'!P25&gt;6,'données 2020'!P25-6,0)</f>
        <v>5.0999999999999996</v>
      </c>
      <c r="J24" s="2">
        <f>IF('données 2020'!R25&gt;6,'données 2020'!R25-6,0)</f>
        <v>5.5</v>
      </c>
      <c r="K24" s="2">
        <f>IF('données 2020'!T25&gt;6,'données 2020'!T25-6,0)</f>
        <v>4</v>
      </c>
      <c r="L24" s="2">
        <f>IF('données 2020'!V25&gt;6,'données 2020'!V25-6,0)</f>
        <v>6</v>
      </c>
      <c r="M24" s="2">
        <f>IF('données 2020'!X25&gt;6,'données 2020'!X25-6,0)</f>
        <v>3.3000000000000007</v>
      </c>
    </row>
    <row r="25" spans="1:13" ht="14.25" customHeight="1">
      <c r="A25" s="18" t="s">
        <v>466</v>
      </c>
      <c r="B25" s="2">
        <f>IF('données 2020'!B26&gt;6,'données 2020'!B26-6,0)</f>
        <v>3.3000000000000007</v>
      </c>
      <c r="C25" s="2">
        <f>IF('données 2020'!D26&gt;6,'données 2020'!D26-6,0)</f>
        <v>3.0999999999999996</v>
      </c>
      <c r="D25" s="2">
        <f>IF('données 2020'!F26&gt;6,'données 2020'!F26-6,0)</f>
        <v>3.1999999999999993</v>
      </c>
      <c r="E25" s="2">
        <f>IF('données 2020'!H26&gt;6,'données 2020'!H26-6,0)</f>
        <v>3</v>
      </c>
      <c r="F25" s="2">
        <f>IF('données 2020'!J26&gt;6,'données 2020'!J26-6,0)</f>
        <v>2.8000000000000007</v>
      </c>
      <c r="G25" s="2">
        <f>IF('données 2020'!L26&gt;6,'données 2020'!L26-6,0)</f>
        <v>2.6999999999999993</v>
      </c>
      <c r="H25" s="2">
        <f>IF('données 2020'!N26&gt;6,'données 2020'!N26-6,0)</f>
        <v>2.8000000000000007</v>
      </c>
      <c r="I25" s="2">
        <f>IF('données 2020'!P26&gt;6,'données 2020'!P26-6,0)</f>
        <v>0</v>
      </c>
      <c r="J25" s="2">
        <f>IF('données 2020'!R26&gt;6,'données 2020'!R26-6,0)</f>
        <v>3.4000000000000004</v>
      </c>
      <c r="K25" s="2">
        <f>IF('données 2020'!T26&gt;6,'données 2020'!T26-6,0)</f>
        <v>1</v>
      </c>
      <c r="L25" s="2">
        <f>IF('données 2020'!V26&gt;6,'données 2020'!V26-6,0)</f>
        <v>3.1999999999999993</v>
      </c>
      <c r="M25" s="2">
        <f>IF('données 2020'!X26&gt;6,'données 2020'!X26-6,0)</f>
        <v>0.70000000000000018</v>
      </c>
    </row>
    <row r="26" spans="1:13" ht="14.25" customHeight="1">
      <c r="A26" s="18" t="s">
        <v>467</v>
      </c>
      <c r="B26" s="2">
        <f>IF('données 2020'!B27&gt;6,'données 2020'!B27-6,0)</f>
        <v>2.3000000000000007</v>
      </c>
      <c r="C26" s="2">
        <f>IF('données 2020'!D27&gt;6,'données 2020'!D27-6,0)</f>
        <v>2.1999999999999993</v>
      </c>
      <c r="D26" s="2">
        <f>IF('données 2020'!F27&gt;6,'données 2020'!F27-6,0)</f>
        <v>2.4000000000000004</v>
      </c>
      <c r="E26" s="2">
        <f>IF('données 2020'!H27&gt;6,'données 2020'!H27-6,0)</f>
        <v>2.0999999999999996</v>
      </c>
      <c r="F26" s="2">
        <f>IF('données 2020'!J27&gt;6,'données 2020'!J27-6,0)</f>
        <v>2.1999999999999993</v>
      </c>
      <c r="G26" s="2">
        <f>IF('données 2020'!L27&gt;6,'données 2020'!L27-6,0)</f>
        <v>2.0999999999999996</v>
      </c>
      <c r="H26" s="2">
        <f>IF('données 2020'!N27&gt;6,'données 2020'!N27-6,0)</f>
        <v>1.9000000000000004</v>
      </c>
      <c r="I26" s="2">
        <f>IF('données 2020'!P27&gt;6,'données 2020'!P27-6,0)</f>
        <v>0</v>
      </c>
      <c r="J26" s="2">
        <f>IF('données 2020'!R27&gt;6,'données 2020'!R27-6,0)</f>
        <v>2.1999999999999993</v>
      </c>
      <c r="K26" s="2">
        <f>IF('données 2020'!T27&gt;6,'données 2020'!T27-6,0)</f>
        <v>0</v>
      </c>
      <c r="L26" s="2">
        <f>IF('données 2020'!V27&gt;6,'données 2020'!V27-6,0)</f>
        <v>2.4000000000000004</v>
      </c>
      <c r="M26" s="2">
        <f>IF('données 2020'!X27&gt;6,'données 2020'!X27-6,0)</f>
        <v>0</v>
      </c>
    </row>
    <row r="27" spans="1:13" ht="14.25" customHeight="1">
      <c r="A27" s="18" t="s">
        <v>468</v>
      </c>
      <c r="B27" s="2">
        <f>IF('données 2020'!B28&gt;6,'données 2020'!B28-6,0)</f>
        <v>2.5999999999999996</v>
      </c>
      <c r="C27" s="2">
        <f>IF('données 2020'!D28&gt;6,'données 2020'!D28-6,0)</f>
        <v>2.4000000000000004</v>
      </c>
      <c r="D27" s="2">
        <f>IF('données 2020'!F28&gt;6,'données 2020'!F28-6,0)</f>
        <v>1.7999999999999998</v>
      </c>
      <c r="E27" s="2">
        <f>IF('données 2020'!H28&gt;6,'données 2020'!H28-6,0)</f>
        <v>2.8000000000000007</v>
      </c>
      <c r="F27" s="2">
        <f>IF('données 2020'!J28&gt;6,'données 2020'!J28-6,0)</f>
        <v>2</v>
      </c>
      <c r="G27" s="2">
        <f>IF('données 2020'!L28&gt;6,'données 2020'!L28-6,0)</f>
        <v>1.5</v>
      </c>
      <c r="H27" s="2">
        <f>IF('données 2020'!N28&gt;6,'données 2020'!N28-6,0)</f>
        <v>2.5999999999999996</v>
      </c>
      <c r="I27" s="2">
        <f>IF('données 2020'!P28&gt;6,'données 2020'!P28-6,0)</f>
        <v>9.9999999999999645E-2</v>
      </c>
      <c r="J27" s="2">
        <f>IF('données 2020'!R28&gt;6,'données 2020'!R28-6,0)</f>
        <v>2</v>
      </c>
      <c r="K27" s="2">
        <f>IF('données 2020'!T28&gt;6,'données 2020'!T28-6,0)</f>
        <v>0</v>
      </c>
      <c r="L27" s="2">
        <f>IF('données 2020'!V28&gt;6,'données 2020'!V28-6,0)</f>
        <v>1.7999999999999998</v>
      </c>
      <c r="M27" s="2">
        <f>IF('données 2020'!X28&gt;6,'données 2020'!X28-6,0)</f>
        <v>0</v>
      </c>
    </row>
    <row r="28" spans="1:13" ht="14.25" customHeight="1">
      <c r="A28" s="18" t="s">
        <v>469</v>
      </c>
      <c r="B28" s="2">
        <f>IF('données 2020'!B29&gt;6,'données 2020'!B29-6,0)</f>
        <v>1.7999999999999998</v>
      </c>
      <c r="C28" s="2">
        <f>IF('données 2020'!D29&gt;6,'données 2020'!D29-6,0)</f>
        <v>1.7000000000000002</v>
      </c>
      <c r="D28" s="2">
        <f>IF('données 2020'!F29&gt;6,'données 2020'!F29-6,0)</f>
        <v>0.90000000000000036</v>
      </c>
      <c r="E28" s="2">
        <f>IF('données 2020'!H29&gt;6,'données 2020'!H29-6,0)</f>
        <v>1.9000000000000004</v>
      </c>
      <c r="F28" s="2">
        <f>IF('données 2020'!J29&gt;6,'données 2020'!J29-6,0)</f>
        <v>1.5999999999999996</v>
      </c>
      <c r="G28" s="2">
        <f>IF('données 2020'!L29&gt;6,'données 2020'!L29-6,0)</f>
        <v>9.9999999999999645E-2</v>
      </c>
      <c r="H28" s="2">
        <f>IF('données 2020'!N29&gt;6,'données 2020'!N29-6,0)</f>
        <v>1.7000000000000002</v>
      </c>
      <c r="I28" s="2">
        <f>IF('données 2020'!P29&gt;6,'données 2020'!P29-6,0)</f>
        <v>1.9000000000000004</v>
      </c>
      <c r="J28" s="2">
        <f>IF('données 2020'!R29&gt;6,'données 2020'!R29-6,0)</f>
        <v>0.70000000000000018</v>
      </c>
      <c r="K28" s="2">
        <f>IF('données 2020'!T29&gt;6,'données 2020'!T29-6,0)</f>
        <v>1.7000000000000002</v>
      </c>
      <c r="L28" s="2">
        <f>IF('données 2020'!V29&gt;6,'données 2020'!V29-6,0)</f>
        <v>0.90000000000000036</v>
      </c>
      <c r="M28" s="2">
        <f>IF('données 2020'!X29&gt;6,'données 2020'!X29-6,0)</f>
        <v>0.59999999999999964</v>
      </c>
    </row>
    <row r="29" spans="1:13" ht="14.25" customHeight="1">
      <c r="A29" s="18" t="s">
        <v>470</v>
      </c>
      <c r="B29" s="2">
        <f>IF('données 2020'!B30&gt;6,'données 2020'!B30-6,0)</f>
        <v>3.3000000000000007</v>
      </c>
      <c r="C29" s="2">
        <f>IF('données 2020'!D30&gt;6,'données 2020'!D30-6,0)</f>
        <v>3.1999999999999993</v>
      </c>
      <c r="D29" s="2">
        <f>IF('données 2020'!F30&gt;6,'données 2020'!F30-6,0)</f>
        <v>2.5</v>
      </c>
      <c r="E29" s="2">
        <f>IF('données 2020'!H30&gt;6,'données 2020'!H30-6,0)</f>
        <v>3.4000000000000004</v>
      </c>
      <c r="F29" s="2">
        <f>IF('données 2020'!J30&gt;6,'données 2020'!J30-6,0)</f>
        <v>3.5</v>
      </c>
      <c r="G29" s="2">
        <f>IF('données 2020'!L30&gt;6,'données 2020'!L30-6,0)</f>
        <v>2.0999999999999996</v>
      </c>
      <c r="H29" s="2">
        <f>IF('données 2020'!N30&gt;6,'données 2020'!N30-6,0)</f>
        <v>3.1999999999999993</v>
      </c>
      <c r="I29" s="2">
        <f>IF('données 2020'!P30&gt;6,'données 2020'!P30-6,0)</f>
        <v>1.5999999999999996</v>
      </c>
      <c r="J29" s="2">
        <f>IF('données 2020'!R30&gt;6,'données 2020'!R30-6,0)</f>
        <v>2</v>
      </c>
      <c r="K29" s="2">
        <f>IF('données 2020'!T30&gt;6,'données 2020'!T30-6,0)</f>
        <v>3.0999999999999996</v>
      </c>
      <c r="L29" s="2">
        <f>IF('données 2020'!V30&gt;6,'données 2020'!V30-6,0)</f>
        <v>2.5</v>
      </c>
      <c r="M29" s="2">
        <f>IF('données 2020'!X30&gt;6,'données 2020'!X30-6,0)</f>
        <v>1.5</v>
      </c>
    </row>
    <row r="30" spans="1:13" ht="14.25" customHeight="1">
      <c r="A30" s="18" t="s">
        <v>471</v>
      </c>
      <c r="B30" s="2">
        <f>IF('données 2020'!B3123&gt;6,'données 2020'!B3123-6,0)</f>
        <v>0</v>
      </c>
      <c r="C30" s="2">
        <f>IF('données 2020'!D3123&gt;6,'données 2020'!D3123-6,0)</f>
        <v>0</v>
      </c>
      <c r="D30" s="2">
        <f>IF('données 2020'!F3123&gt;6,'données 2020'!F3123-6,0)</f>
        <v>0</v>
      </c>
      <c r="E30" s="2">
        <f>IF('données 2020'!H3123&gt;6,'données 2020'!H3123-6,0)</f>
        <v>0</v>
      </c>
      <c r="F30" s="2">
        <f>IF('données 2020'!J3123&gt;6,'données 2020'!J3123-6,0)</f>
        <v>0</v>
      </c>
      <c r="G30" s="2">
        <f>IF('données 2020'!L3123&gt;6,'données 2020'!L3123-6,0)</f>
        <v>0</v>
      </c>
      <c r="H30" s="2">
        <f>IF('données 2020'!N3123&gt;6,'données 2020'!N3123-6,0)</f>
        <v>0</v>
      </c>
      <c r="I30" s="2">
        <f>IF('données 2020'!P3123&gt;6,'données 2020'!P3123-6,0)</f>
        <v>0</v>
      </c>
      <c r="J30" s="2">
        <f>IF('données 2020'!R3123&gt;6,'données 2020'!R3123-6,0)</f>
        <v>0</v>
      </c>
      <c r="K30" s="2">
        <f>IF('données 2020'!T3123&gt;6,'données 2020'!T3123-6,0)</f>
        <v>0</v>
      </c>
      <c r="L30" s="2">
        <f>IF('données 2020'!V3123&gt;6,'données 2020'!V3123-6,0)</f>
        <v>0</v>
      </c>
      <c r="M30" s="2">
        <f>IF('données 2020'!X3123&gt;6,'données 2020'!X3123-6,0)</f>
        <v>0</v>
      </c>
    </row>
    <row r="31" spans="1:13" ht="14.25" customHeight="1">
      <c r="A31" s="18" t="s">
        <v>472</v>
      </c>
      <c r="B31" s="2">
        <f>IF('données 2020'!B32&gt;6,'données 2020'!B32-6,0)</f>
        <v>5.6999999999999993</v>
      </c>
      <c r="C31" s="2">
        <f>IF('données 2020'!D32&gt;6,'données 2020'!D32-6,0)</f>
        <v>5.5</v>
      </c>
      <c r="D31" s="2">
        <f>IF('données 2020'!F32&gt;6,'données 2020'!F32-6,0)</f>
        <v>5</v>
      </c>
      <c r="E31" s="2">
        <f>IF('données 2020'!H32&gt;6,'données 2020'!H32-6,0)</f>
        <v>5.6999999999999993</v>
      </c>
      <c r="F31" s="2">
        <f>IF('données 2020'!J32&gt;6,'données 2020'!J32-6,0)</f>
        <v>5.8000000000000007</v>
      </c>
      <c r="G31" s="2">
        <f>IF('données 2020'!L32&gt;6,'données 2020'!L32-6,0)</f>
        <v>4.0999999999999996</v>
      </c>
      <c r="H31" s="2">
        <f>IF('données 2020'!N32&gt;6,'données 2020'!N32-6,0)</f>
        <v>5.5</v>
      </c>
      <c r="I31" s="2">
        <f>IF('données 2020'!P32&gt;6,'données 2020'!P32-6,0)</f>
        <v>3.9000000000000004</v>
      </c>
      <c r="J31" s="2">
        <f>IF('données 2020'!R32&gt;6,'données 2020'!R32-6,0)</f>
        <v>4.4000000000000004</v>
      </c>
      <c r="K31" s="2">
        <f>IF('données 2020'!T32&gt;6,'données 2020'!T32-6,0)</f>
        <v>5.1999999999999993</v>
      </c>
      <c r="L31" s="2">
        <f>IF('données 2020'!V32&gt;6,'données 2020'!V32-6,0)</f>
        <v>5</v>
      </c>
      <c r="M31" s="2">
        <f>IF('données 2020'!X32&gt;6,'données 2020'!X32-6,0)</f>
        <v>3.4000000000000004</v>
      </c>
    </row>
    <row r="32" spans="1:13" ht="14.25" customHeight="1">
      <c r="A32" s="18" t="s">
        <v>473</v>
      </c>
      <c r="B32" s="2">
        <f>IF('données 2020'!B33&gt;6,'données 2020'!B33-6,0)</f>
        <v>6.3000000000000007</v>
      </c>
      <c r="C32" s="2">
        <f>IF('données 2020'!D33&gt;6,'données 2020'!D33-6,0)</f>
        <v>6.1</v>
      </c>
      <c r="D32" s="2">
        <f>IF('données 2020'!F33&gt;6,'données 2020'!F33-6,0)</f>
        <v>6.1</v>
      </c>
      <c r="E32" s="2">
        <f>IF('données 2020'!H33&gt;6,'données 2020'!H33-6,0)</f>
        <v>6.3000000000000007</v>
      </c>
      <c r="F32" s="2">
        <f>IF('données 2020'!J33&gt;6,'données 2020'!J33-6,0)</f>
        <v>6.6999999999999993</v>
      </c>
      <c r="G32" s="2">
        <f>IF('données 2020'!L33&gt;6,'données 2020'!L33-6,0)</f>
        <v>5.1999999999999993</v>
      </c>
      <c r="H32" s="2">
        <f>IF('données 2020'!N33&gt;6,'données 2020'!N33-6,0)</f>
        <v>6.1</v>
      </c>
      <c r="I32" s="2">
        <f>IF('données 2020'!P33&gt;6,'données 2020'!P33-6,0)</f>
        <v>3.9000000000000004</v>
      </c>
      <c r="J32" s="2">
        <f>IF('données 2020'!R33&gt;6,'données 2020'!R33-6,0)</f>
        <v>6.1</v>
      </c>
      <c r="K32" s="2">
        <f>IF('données 2020'!T33&gt;6,'données 2020'!T33-6,0)</f>
        <v>6.3000000000000007</v>
      </c>
      <c r="L32" s="2">
        <f>IF('données 2020'!V33&gt;6,'données 2020'!V33-6,0)</f>
        <v>6.1</v>
      </c>
      <c r="M32" s="2">
        <f>IF('données 2020'!X33&gt;6,'données 2020'!X33-6,0)</f>
        <v>5.4</v>
      </c>
    </row>
    <row r="33" spans="1:13" ht="14.25" customHeight="1">
      <c r="A33" s="18" t="s">
        <v>474</v>
      </c>
      <c r="B33" s="2">
        <f>IF('données 2020'!B34&gt;6,'données 2020'!B34-6,0)</f>
        <v>6.8000000000000007</v>
      </c>
      <c r="C33" s="2">
        <f>IF('données 2020'!D34&gt;6,'données 2020'!D34-6,0)</f>
        <v>6.5</v>
      </c>
      <c r="D33" s="2">
        <f>IF('données 2020'!F34&gt;6,'données 2020'!F34-6,0)</f>
        <v>5.9</v>
      </c>
      <c r="E33" s="2">
        <f>IF('données 2020'!H34&gt;6,'données 2020'!H34-6,0)</f>
        <v>6.9</v>
      </c>
      <c r="F33" s="2">
        <f>IF('données 2020'!J34&gt;6,'données 2020'!J34-6,0)</f>
        <v>6.6999999999999993</v>
      </c>
      <c r="G33" s="2">
        <f>IF('données 2020'!L34&gt;6,'données 2020'!L34-6,0)</f>
        <v>5.0999999999999996</v>
      </c>
      <c r="H33" s="2">
        <f>IF('données 2020'!N34&gt;6,'données 2020'!N34-6,0)</f>
        <v>6.6</v>
      </c>
      <c r="I33" s="2">
        <f>IF('données 2020'!P34&gt;6,'données 2020'!P34-6,0)</f>
        <v>7</v>
      </c>
      <c r="J33" s="2">
        <f>IF('données 2020'!R34&gt;6,'données 2020'!R34-6,0)</f>
        <v>5.5</v>
      </c>
      <c r="K33" s="2">
        <f>IF('données 2020'!T34&gt;6,'données 2020'!T34-6,0)</f>
        <v>6.4</v>
      </c>
      <c r="L33" s="2">
        <f>IF('données 2020'!V34&gt;6,'données 2020'!V34-6,0)</f>
        <v>5.9</v>
      </c>
      <c r="M33" s="2">
        <f>IF('données 2020'!X34&gt;6,'données 2020'!X34-6,0)</f>
        <v>5</v>
      </c>
    </row>
    <row r="34" spans="1:13" ht="14.25" customHeight="1">
      <c r="A34" s="24">
        <v>43863</v>
      </c>
      <c r="B34" s="2">
        <f>IF('données 2020'!B35&gt;6,'données 2020'!B35-6,0)</f>
        <v>9</v>
      </c>
      <c r="C34" s="2">
        <f>IF('données 2020'!D35&gt;6,'données 2020'!D35-6,0)</f>
        <v>8.6999999999999993</v>
      </c>
      <c r="D34" s="2">
        <f>IF('données 2020'!F35&gt;6,'données 2020'!F35-6,0)</f>
        <v>7.5</v>
      </c>
      <c r="E34" s="2">
        <f>IF('données 2020'!H35&gt;6,'données 2020'!H35-6,0)</f>
        <v>9.1</v>
      </c>
      <c r="F34" s="2">
        <f>IF('données 2020'!J35&gt;6,'données 2020'!J35-6,0)</f>
        <v>8.1999999999999993</v>
      </c>
      <c r="G34" s="2">
        <f>IF('données 2020'!L35&gt;6,'données 2020'!L35-6,0)</f>
        <v>7.6</v>
      </c>
      <c r="H34" s="2">
        <f>IF('données 2020'!N35&gt;6,'données 2020'!N35-6,0)</f>
        <v>8.8000000000000007</v>
      </c>
      <c r="I34" s="2">
        <f>IF('données 2020'!P35&gt;6,'données 2020'!P35-6,0)</f>
        <v>10.100000000000001</v>
      </c>
      <c r="J34" s="2">
        <f>IF('données 2020'!R35&gt;6,'données 2020'!R35-6,0)</f>
        <v>6.9</v>
      </c>
      <c r="K34" s="2">
        <f>IF('données 2020'!T35&gt;6,'données 2020'!T35-6,0)</f>
        <v>7</v>
      </c>
      <c r="L34" s="2">
        <f>IF('données 2020'!V35&gt;6,'données 2020'!V35-6,0)</f>
        <v>7.5</v>
      </c>
      <c r="M34" s="2">
        <f>IF('données 2020'!X35&gt;6,'données 2020'!X35-6,0)</f>
        <v>6.1</v>
      </c>
    </row>
    <row r="35" spans="1:13" ht="14.25" customHeight="1">
      <c r="A35" s="24">
        <v>43864</v>
      </c>
      <c r="B35" s="2">
        <f>IF('données 2020'!B36&gt;6,'données 2020'!B36-6,0)</f>
        <v>9.6</v>
      </c>
      <c r="C35" s="2">
        <f>IF('données 2020'!D36&gt;6,'données 2020'!D36-6,0)</f>
        <v>9.3000000000000007</v>
      </c>
      <c r="D35" s="2">
        <f>IF('données 2020'!F36&gt;6,'données 2020'!F36-6,0)</f>
        <v>7.8000000000000007</v>
      </c>
      <c r="E35" s="2">
        <f>IF('données 2020'!H36&gt;6,'données 2020'!H36-6,0)</f>
        <v>9.6999999999999993</v>
      </c>
      <c r="F35" s="2">
        <f>IF('données 2020'!J36&gt;6,'données 2020'!J36-6,0)</f>
        <v>9.4</v>
      </c>
      <c r="G35" s="2">
        <f>IF('données 2020'!L36&gt;6,'données 2020'!L36-6,0)</f>
        <v>8.6</v>
      </c>
      <c r="H35" s="2">
        <f>IF('données 2020'!N36&gt;6,'données 2020'!N36-6,0)</f>
        <v>9.4</v>
      </c>
      <c r="I35" s="2">
        <f>IF('données 2020'!P36&gt;6,'données 2020'!P36-6,0)</f>
        <v>7.3000000000000007</v>
      </c>
      <c r="J35" s="2">
        <f>IF('données 2020'!R36&gt;6,'données 2020'!R36-6,0)</f>
        <v>7.9</v>
      </c>
      <c r="K35" s="2">
        <f>IF('données 2020'!T36&gt;6,'données 2020'!T36-6,0)</f>
        <v>8</v>
      </c>
      <c r="L35" s="2">
        <f>IF('données 2020'!V36&gt;6,'données 2020'!V36-6,0)</f>
        <v>7.8000000000000007</v>
      </c>
      <c r="M35" s="2">
        <f>IF('données 2020'!X36&gt;6,'données 2020'!X36-6,0)</f>
        <v>5.5</v>
      </c>
    </row>
    <row r="36" spans="1:13" ht="14.25" customHeight="1">
      <c r="A36" s="24">
        <v>43865</v>
      </c>
      <c r="B36" s="2">
        <f>IF('données 2020'!B37&gt;6,'données 2020'!B37-6,0)</f>
        <v>3.5999999999999996</v>
      </c>
      <c r="C36" s="2">
        <f>IF('données 2020'!D37&gt;6,'données 2020'!D37-6,0)</f>
        <v>3.5</v>
      </c>
      <c r="D36" s="2">
        <f>IF('données 2020'!F37&gt;6,'données 2020'!F37-6,0)</f>
        <v>1.9000000000000004</v>
      </c>
      <c r="E36" s="2">
        <f>IF('données 2020'!H37&gt;6,'données 2020'!H37-6,0)</f>
        <v>3.6999999999999993</v>
      </c>
      <c r="F36" s="2">
        <f>IF('données 2020'!J37&gt;6,'données 2020'!J37-6,0)</f>
        <v>3.5999999999999996</v>
      </c>
      <c r="G36" s="2">
        <f>IF('données 2020'!L37&gt;6,'données 2020'!L37-6,0)</f>
        <v>2.3000000000000007</v>
      </c>
      <c r="H36" s="2">
        <f>IF('données 2020'!N37&gt;6,'données 2020'!N37-6,0)</f>
        <v>3.5</v>
      </c>
      <c r="I36" s="2">
        <f>IF('données 2020'!P37&gt;6,'données 2020'!P37-6,0)</f>
        <v>3.3000000000000007</v>
      </c>
      <c r="J36" s="2">
        <f>IF('données 2020'!R37&gt;6,'données 2020'!R37-6,0)</f>
        <v>2</v>
      </c>
      <c r="K36" s="2">
        <f>IF('données 2020'!T37&gt;6,'données 2020'!T37-6,0)</f>
        <v>2</v>
      </c>
      <c r="L36" s="2">
        <f>IF('données 2020'!V37&gt;6,'données 2020'!V37-6,0)</f>
        <v>1.9000000000000004</v>
      </c>
      <c r="M36" s="2">
        <f>IF('données 2020'!X37&gt;6,'données 2020'!X37-6,0)</f>
        <v>1.2000000000000002</v>
      </c>
    </row>
    <row r="37" spans="1:13" ht="14.25" customHeight="1">
      <c r="A37" s="24">
        <v>43866</v>
      </c>
      <c r="B37" s="2">
        <f>IF('données 2020'!B38&gt;6,'données 2020'!B38-6,0)</f>
        <v>0.70000000000000018</v>
      </c>
      <c r="C37" s="2">
        <f>IF('données 2020'!D38&gt;6,'données 2020'!D38-6,0)</f>
        <v>0.59999999999999964</v>
      </c>
      <c r="D37" s="2">
        <f>IF('données 2020'!F38&gt;6,'données 2020'!F38-6,0)</f>
        <v>0</v>
      </c>
      <c r="E37" s="2">
        <f>IF('données 2020'!H38&gt;6,'données 2020'!H38-6,0)</f>
        <v>0.70000000000000018</v>
      </c>
      <c r="F37" s="2">
        <f>IF('données 2020'!J38&gt;6,'données 2020'!J38-6,0)</f>
        <v>0.79999999999999982</v>
      </c>
      <c r="G37" s="2">
        <f>IF('données 2020'!L38&gt;6,'données 2020'!L38-6,0)</f>
        <v>0</v>
      </c>
      <c r="H37" s="2">
        <f>IF('données 2020'!N38&gt;6,'données 2020'!N38-6,0)</f>
        <v>0.59999999999999964</v>
      </c>
      <c r="I37" s="2">
        <f>IF('données 2020'!P38&gt;6,'données 2020'!P38-6,0)</f>
        <v>1.5</v>
      </c>
      <c r="J37" s="2">
        <f>IF('données 2020'!R38&gt;6,'données 2020'!R38-6,0)</f>
        <v>0</v>
      </c>
      <c r="K37" s="2">
        <f>IF('données 2020'!T38&gt;6,'données 2020'!T38-6,0)</f>
        <v>0</v>
      </c>
      <c r="L37" s="2">
        <f>IF('données 2020'!V38&gt;6,'données 2020'!V38-6,0)</f>
        <v>0</v>
      </c>
      <c r="M37" s="2">
        <f>IF('données 2020'!X38&gt;6,'données 2020'!X38-6,0)</f>
        <v>0</v>
      </c>
    </row>
    <row r="38" spans="1:13" ht="14.25" customHeight="1">
      <c r="A38" s="24">
        <v>43867</v>
      </c>
      <c r="B38" s="2">
        <f>IF('données 2020'!B39&gt;6,'données 2020'!B39-6,0)</f>
        <v>0</v>
      </c>
      <c r="C38" s="2">
        <f>IF('données 2020'!D39&gt;6,'données 2020'!D39-6,0)</f>
        <v>0</v>
      </c>
      <c r="D38" s="2">
        <f>IF('données 2020'!F39&gt;6,'données 2020'!F39-6,0)</f>
        <v>0.79999999999999982</v>
      </c>
      <c r="E38" s="2">
        <f>IF('données 2020'!H39&gt;6,'données 2020'!H39-6,0)</f>
        <v>0</v>
      </c>
      <c r="F38" s="2">
        <f>IF('données 2020'!J39&gt;6,'données 2020'!J39-6,0)</f>
        <v>0</v>
      </c>
      <c r="G38" s="2">
        <f>IF('données 2020'!L39&gt;6,'données 2020'!L39-6,0)</f>
        <v>0.70000000000000018</v>
      </c>
      <c r="H38" s="2">
        <f>IF('données 2020'!N39&gt;6,'données 2020'!N39-6,0)</f>
        <v>0</v>
      </c>
      <c r="I38" s="2">
        <f>IF('données 2020'!P39&gt;6,'données 2020'!P39-6,0)</f>
        <v>0</v>
      </c>
      <c r="J38" s="2">
        <f>IF('données 2020'!R39&gt;6,'données 2020'!R39-6,0)</f>
        <v>3.6999999999999993</v>
      </c>
      <c r="K38" s="2">
        <f>IF('données 2020'!T39&gt;6,'données 2020'!T39-6,0)</f>
        <v>3.8000000000000007</v>
      </c>
      <c r="L38" s="2">
        <f>IF('données 2020'!V39&gt;6,'données 2020'!V39-6,0)</f>
        <v>0.79999999999999982</v>
      </c>
      <c r="M38" s="2">
        <f>IF('données 2020'!X39&gt;6,'données 2020'!X39-6,0)</f>
        <v>0</v>
      </c>
    </row>
    <row r="39" spans="1:13" ht="14.25" customHeight="1">
      <c r="A39" s="24">
        <v>43868</v>
      </c>
      <c r="B39" s="2">
        <f>IF('données 2020'!B40&gt;6,'données 2020'!B40-6,0)</f>
        <v>2.6999999999999993</v>
      </c>
      <c r="C39" s="2">
        <f>IF('données 2020'!D40&gt;6,'données 2020'!D40-6,0)</f>
        <v>2.5999999999999996</v>
      </c>
      <c r="D39" s="2">
        <f>IF('données 2020'!F40&gt;6,'données 2020'!F40-6,0)</f>
        <v>2.6999999999999993</v>
      </c>
      <c r="E39" s="2">
        <f>IF('données 2020'!H40&gt;6,'données 2020'!H40-6,0)</f>
        <v>2.8000000000000007</v>
      </c>
      <c r="F39" s="2">
        <f>IF('données 2020'!J40&gt;6,'données 2020'!J40-6,0)</f>
        <v>2.8000000000000007</v>
      </c>
      <c r="G39" s="2">
        <f>IF('données 2020'!L40&gt;6,'données 2020'!L40-6,0)</f>
        <v>2.8000000000000007</v>
      </c>
      <c r="H39" s="2">
        <f>IF('données 2020'!N40&gt;6,'données 2020'!N40-6,0)</f>
        <v>2.5999999999999996</v>
      </c>
      <c r="I39" s="2">
        <f>IF('données 2020'!P40&gt;6,'données 2020'!P40-6,0)</f>
        <v>0.79999999999999982</v>
      </c>
      <c r="J39" s="2">
        <f>IF('données 2020'!R40&gt;6,'données 2020'!R40-6,0)</f>
        <v>2.3000000000000007</v>
      </c>
      <c r="K39" s="2">
        <f>IF('données 2020'!T40&gt;6,'données 2020'!T40-6,0)</f>
        <v>2.3000000000000007</v>
      </c>
      <c r="L39" s="2">
        <f>IF('données 2020'!V40&gt;6,'données 2020'!V40-6,0)</f>
        <v>2.6999999999999993</v>
      </c>
      <c r="M39" s="2">
        <f>IF('données 2020'!X40&gt;6,'données 2020'!X40-6,0)</f>
        <v>0</v>
      </c>
    </row>
    <row r="40" spans="1:13" ht="14.25" customHeight="1">
      <c r="A40" s="24">
        <v>43869</v>
      </c>
      <c r="B40" s="2">
        <f>IF('données 2020'!B4123&gt;6,'données 2020'!B4123-6,0)</f>
        <v>0</v>
      </c>
      <c r="C40" s="2">
        <f>IF('données 2020'!D4123&gt;6,'données 2020'!D4123-6,0)</f>
        <v>0</v>
      </c>
      <c r="D40" s="2">
        <f>IF('données 2020'!F4123&gt;6,'données 2020'!F4123-6,0)</f>
        <v>0</v>
      </c>
      <c r="E40" s="2">
        <f>IF('données 2020'!H4123&gt;6,'données 2020'!H4123-6,0)</f>
        <v>0</v>
      </c>
      <c r="F40" s="2">
        <f>IF('données 2020'!J4123&gt;6,'données 2020'!J4123-6,0)</f>
        <v>0</v>
      </c>
      <c r="G40" s="2">
        <f>IF('données 2020'!L4123&gt;6,'données 2020'!L4123-6,0)</f>
        <v>0</v>
      </c>
      <c r="H40" s="2">
        <f>IF('données 2020'!N4123&gt;6,'données 2020'!N4123-6,0)</f>
        <v>0</v>
      </c>
      <c r="I40" s="2">
        <f>IF('données 2020'!P4123&gt;6,'données 2020'!P4123-6,0)</f>
        <v>0</v>
      </c>
      <c r="J40" s="2">
        <f>IF('données 2020'!R4123&gt;6,'données 2020'!R4123-6,0)</f>
        <v>0</v>
      </c>
      <c r="K40" s="2">
        <f>IF('données 2020'!T4123&gt;6,'données 2020'!T4123-6,0)</f>
        <v>0</v>
      </c>
      <c r="L40" s="2">
        <f>IF('données 2020'!V4123&gt;6,'données 2020'!V4123-6,0)</f>
        <v>0</v>
      </c>
      <c r="M40" s="2">
        <f>IF('données 2020'!X4123&gt;6,'données 2020'!X4123-6,0)</f>
        <v>0</v>
      </c>
    </row>
    <row r="41" spans="1:13" ht="14.25" customHeight="1">
      <c r="A41" s="24">
        <v>43870</v>
      </c>
      <c r="B41" s="2">
        <f>IF('données 2020'!B42&gt;6,'données 2020'!B42-6,0)</f>
        <v>5.6999999999999993</v>
      </c>
      <c r="C41" s="2">
        <f>IF('données 2020'!D42&gt;6,'données 2020'!D42-6,0)</f>
        <v>5.5</v>
      </c>
      <c r="D41" s="2">
        <f>IF('données 2020'!F42&gt;6,'données 2020'!F42-6,0)</f>
        <v>4.8000000000000007</v>
      </c>
      <c r="E41" s="2">
        <f>IF('données 2020'!H42&gt;6,'données 2020'!H42-6,0)</f>
        <v>5.6999999999999993</v>
      </c>
      <c r="F41" s="2">
        <f>IF('données 2020'!J42&gt;6,'données 2020'!J42-6,0)</f>
        <v>5.8000000000000007</v>
      </c>
      <c r="G41" s="2">
        <f>IF('données 2020'!L42&gt;6,'données 2020'!L42-6,0)</f>
        <v>4.0999999999999996</v>
      </c>
      <c r="H41" s="2">
        <f>IF('données 2020'!N42&gt;6,'données 2020'!N42-6,0)</f>
        <v>5.5</v>
      </c>
      <c r="I41" s="2">
        <f>IF('données 2020'!P42&gt;6,'données 2020'!P42-6,0)</f>
        <v>5.6</v>
      </c>
      <c r="J41" s="2">
        <f>IF('données 2020'!R42&gt;6,'données 2020'!R42-6,0)</f>
        <v>4.9000000000000004</v>
      </c>
      <c r="K41" s="2">
        <f>IF('données 2020'!T42&gt;6,'données 2020'!T42-6,0)</f>
        <v>5</v>
      </c>
      <c r="L41" s="2">
        <f>IF('données 2020'!V42&gt;6,'données 2020'!V42-6,0)</f>
        <v>4.8000000000000007</v>
      </c>
      <c r="M41" s="2">
        <f>IF('données 2020'!X42&gt;6,'données 2020'!X42-6,0)</f>
        <v>4</v>
      </c>
    </row>
    <row r="42" spans="1:13" ht="14.25" customHeight="1">
      <c r="A42" s="18" t="s">
        <v>475</v>
      </c>
      <c r="B42" s="2">
        <f>IF('données 2020'!B43&gt;6,'données 2020'!B43-6,0)</f>
        <v>7.1</v>
      </c>
      <c r="C42" s="2">
        <f>IF('données 2020'!D43&gt;6,'données 2020'!D43-6,0)</f>
        <v>6.8000000000000007</v>
      </c>
      <c r="D42" s="2">
        <f>IF('données 2020'!F43&gt;6,'données 2020'!F43-6,0)</f>
        <v>6.1</v>
      </c>
      <c r="E42" s="2">
        <f>IF('données 2020'!H43&gt;6,'données 2020'!H43-6,0)</f>
        <v>7.1999999999999993</v>
      </c>
      <c r="F42" s="2">
        <f>IF('données 2020'!J43&gt;6,'données 2020'!J43-6,0)</f>
        <v>7.3000000000000007</v>
      </c>
      <c r="G42" s="2">
        <f>IF('données 2020'!L43&gt;6,'données 2020'!L43-6,0)</f>
        <v>5.4</v>
      </c>
      <c r="H42" s="2">
        <f>IF('données 2020'!N43&gt;6,'données 2020'!N43-6,0)</f>
        <v>6.9</v>
      </c>
      <c r="I42" s="2">
        <f>IF('données 2020'!P43&gt;6,'données 2020'!P43-6,0)</f>
        <v>7.6</v>
      </c>
      <c r="J42" s="2">
        <f>IF('données 2020'!R43&gt;6,'données 2020'!R43-6,0)</f>
        <v>6.1999999999999993</v>
      </c>
      <c r="K42" s="2">
        <f>IF('données 2020'!T43&gt;6,'données 2020'!T43-6,0)</f>
        <v>6.3000000000000007</v>
      </c>
      <c r="L42" s="2">
        <f>IF('données 2020'!V43&gt;6,'données 2020'!V43-6,0)</f>
        <v>6.1</v>
      </c>
      <c r="M42" s="2">
        <f>IF('données 2020'!X43&gt;6,'données 2020'!X43-6,0)</f>
        <v>5</v>
      </c>
    </row>
    <row r="43" spans="1:13" ht="14.25" customHeight="1">
      <c r="A43" s="18" t="s">
        <v>476</v>
      </c>
      <c r="B43" s="2">
        <f>IF('données 2020'!B44&gt;6,'données 2020'!B44-6,0)</f>
        <v>4</v>
      </c>
      <c r="C43" s="2">
        <f>IF('données 2020'!D44&gt;6,'données 2020'!D44-6,0)</f>
        <v>3.9000000000000004</v>
      </c>
      <c r="D43" s="2">
        <f>IF('données 2020'!F44&gt;6,'données 2020'!F44-6,0)</f>
        <v>2.5999999999999996</v>
      </c>
      <c r="E43" s="2">
        <f>IF('données 2020'!H44&gt;6,'données 2020'!H44-6,0)</f>
        <v>4.0999999999999996</v>
      </c>
      <c r="F43" s="2">
        <f>IF('données 2020'!J44&gt;6,'données 2020'!J44-6,0)</f>
        <v>3.5</v>
      </c>
      <c r="G43" s="2">
        <f>IF('données 2020'!L44&gt;6,'données 2020'!L44-6,0)</f>
        <v>2.8000000000000007</v>
      </c>
      <c r="H43" s="2">
        <f>IF('données 2020'!N44&gt;6,'données 2020'!N44-6,0)</f>
        <v>3.9000000000000004</v>
      </c>
      <c r="I43" s="2">
        <f>IF('données 2020'!P44&gt;6,'données 2020'!P44-6,0)</f>
        <v>4.4000000000000004</v>
      </c>
      <c r="J43" s="2">
        <f>IF('données 2020'!R44&gt;6,'données 2020'!R44-6,0)</f>
        <v>2.6999999999999993</v>
      </c>
      <c r="K43" s="2">
        <f>IF('données 2020'!T44&gt;6,'données 2020'!T44-6,0)</f>
        <v>2.8000000000000007</v>
      </c>
      <c r="L43" s="2">
        <f>IF('données 2020'!V44&gt;6,'données 2020'!V44-6,0)</f>
        <v>2.5999999999999996</v>
      </c>
      <c r="M43" s="2">
        <f>IF('données 2020'!X44&gt;6,'données 2020'!X44-6,0)</f>
        <v>1.7999999999999998</v>
      </c>
    </row>
    <row r="44" spans="1:13" ht="14.25" customHeight="1">
      <c r="A44" s="18" t="s">
        <v>477</v>
      </c>
      <c r="B44" s="2">
        <f>IF('données 2020'!B45&gt;6,'données 2020'!B45-6,0)</f>
        <v>3.3000000000000007</v>
      </c>
      <c r="C44" s="2">
        <f>IF('données 2020'!D45&gt;6,'données 2020'!D45-6,0)</f>
        <v>3.0999999999999996</v>
      </c>
      <c r="D44" s="2">
        <f>IF('données 2020'!F45&gt;6,'données 2020'!F45-6,0)</f>
        <v>0.70000000000000018</v>
      </c>
      <c r="E44" s="2">
        <f>IF('données 2020'!H45&gt;6,'données 2020'!H45-6,0)</f>
        <v>2</v>
      </c>
      <c r="F44" s="2">
        <f>IF('données 2020'!J45&gt;6,'données 2020'!J45-6,0)</f>
        <v>3.3000000000000007</v>
      </c>
      <c r="G44" s="2">
        <f>IF('données 2020'!L45&gt;6,'données 2020'!L45-6,0)</f>
        <v>0</v>
      </c>
      <c r="H44" s="2">
        <f>IF('données 2020'!N45&gt;6,'données 2020'!N45-6,0)</f>
        <v>1.7999999999999998</v>
      </c>
      <c r="I44" s="2">
        <f>IF('données 2020'!P45&gt;6,'données 2020'!P45-6,0)</f>
        <v>0.90000000000000036</v>
      </c>
      <c r="J44" s="2">
        <f>IF('données 2020'!R45&gt;6,'données 2020'!R45-6,0)</f>
        <v>0</v>
      </c>
      <c r="K44" s="2">
        <f>IF('données 2020'!T45&gt;6,'données 2020'!T45-6,0)</f>
        <v>0</v>
      </c>
      <c r="L44" s="2">
        <f>IF('données 2020'!V45&gt;6,'données 2020'!V45-6,0)</f>
        <v>0.70000000000000018</v>
      </c>
      <c r="M44" s="2">
        <f>IF('données 2020'!X45&gt;6,'données 2020'!X45-6,0)</f>
        <v>0</v>
      </c>
    </row>
    <row r="45" spans="1:13" ht="14.25" customHeight="1">
      <c r="A45" s="18" t="s">
        <v>478</v>
      </c>
      <c r="B45" s="2">
        <f>IF('données 2020'!B46&gt;6,'données 2020'!B46-6,0)</f>
        <v>2.6999999999999993</v>
      </c>
      <c r="C45" s="2">
        <f>IF('données 2020'!D46&gt;6,'données 2020'!D46-6,0)</f>
        <v>3</v>
      </c>
      <c r="D45" s="2">
        <f>IF('données 2020'!F46&gt;6,'données 2020'!F46-6,0)</f>
        <v>1.5999999999999996</v>
      </c>
      <c r="E45" s="2">
        <f>IF('données 2020'!H46&gt;6,'données 2020'!H46-6,0)</f>
        <v>3.9000000000000004</v>
      </c>
      <c r="F45" s="2">
        <f>IF('données 2020'!J46&gt;6,'données 2020'!J46-6,0)</f>
        <v>3.9000000000000004</v>
      </c>
      <c r="G45" s="2">
        <f>IF('données 2020'!L46&gt;6,'données 2020'!L46-6,0)</f>
        <v>1.5</v>
      </c>
      <c r="H45" s="2">
        <f>IF('données 2020'!N46&gt;6,'données 2020'!N46-6,0)</f>
        <v>3.6999999999999993</v>
      </c>
      <c r="I45" s="2">
        <f>IF('données 2020'!P46&gt;6,'données 2020'!P46-6,0)</f>
        <v>3.8000000000000007</v>
      </c>
      <c r="J45" s="2">
        <f>IF('données 2020'!R46&gt;6,'données 2020'!R46-6,0)</f>
        <v>4.1999999999999993</v>
      </c>
      <c r="K45" s="2">
        <f>IF('données 2020'!T46&gt;6,'données 2020'!T46-6,0)</f>
        <v>4.3000000000000007</v>
      </c>
      <c r="L45" s="2">
        <f>IF('données 2020'!V46&gt;6,'données 2020'!V46-6,0)</f>
        <v>1.5999999999999996</v>
      </c>
      <c r="M45" s="2">
        <f>IF('données 2020'!X46&gt;6,'données 2020'!X46-6,0)</f>
        <v>0.59999999999999964</v>
      </c>
    </row>
    <row r="46" spans="1:13" ht="14.25" customHeight="1">
      <c r="A46" s="18" t="s">
        <v>479</v>
      </c>
      <c r="B46" s="2">
        <f>IF('données 2020'!B47&gt;6,'données 2020'!B47-6,0)</f>
        <v>3.6999999999999993</v>
      </c>
      <c r="C46" s="2">
        <f>IF('données 2020'!D47&gt;6,'données 2020'!D47-6,0)</f>
        <v>3.8000000000000007</v>
      </c>
      <c r="D46" s="2">
        <f>IF('données 2020'!F47&gt;6,'données 2020'!F47-6,0)</f>
        <v>3.6999999999999993</v>
      </c>
      <c r="E46" s="2">
        <f>IF('données 2020'!H47&gt;6,'données 2020'!H47-6,0)</f>
        <v>3.5999999999999996</v>
      </c>
      <c r="F46" s="2">
        <f>IF('données 2020'!J47&gt;6,'données 2020'!J47-6,0)</f>
        <v>3.4000000000000004</v>
      </c>
      <c r="G46" s="2">
        <f>IF('données 2020'!L47&gt;6,'données 2020'!L47-6,0)</f>
        <v>3</v>
      </c>
      <c r="H46" s="2">
        <f>IF('données 2020'!N47&gt;6,'données 2020'!N47-6,0)</f>
        <v>3.4000000000000004</v>
      </c>
      <c r="I46" s="2">
        <f>IF('données 2020'!P47&gt;6,'données 2020'!P47-6,0)</f>
        <v>3.4000000000000004</v>
      </c>
      <c r="J46" s="2">
        <f>IF('données 2020'!R47&gt;6,'données 2020'!R47-6,0)</f>
        <v>3.1999999999999993</v>
      </c>
      <c r="K46" s="2">
        <f>IF('données 2020'!T47&gt;6,'données 2020'!T47-6,0)</f>
        <v>3.3000000000000007</v>
      </c>
      <c r="L46" s="2">
        <f>IF('données 2020'!V47&gt;6,'données 2020'!V47-6,0)</f>
        <v>3.6999999999999993</v>
      </c>
      <c r="M46" s="2">
        <f>IF('données 2020'!X47&gt;6,'données 2020'!X47-6,0)</f>
        <v>0.90000000000000036</v>
      </c>
    </row>
    <row r="47" spans="1:13" ht="14.25" customHeight="1">
      <c r="A47" s="18" t="s">
        <v>480</v>
      </c>
      <c r="B47" s="2">
        <f>IF('données 2020'!B48&gt;6,'données 2020'!B48-6,0)</f>
        <v>4</v>
      </c>
      <c r="C47" s="2">
        <f>IF('données 2020'!D48&gt;6,'données 2020'!D48-6,0)</f>
        <v>4.4000000000000004</v>
      </c>
      <c r="D47" s="2">
        <f>IF('données 2020'!F48&gt;6,'données 2020'!F48-6,0)</f>
        <v>3.8000000000000007</v>
      </c>
      <c r="E47" s="2">
        <f>IF('données 2020'!H48&gt;6,'données 2020'!H48-6,0)</f>
        <v>4.0999999999999996</v>
      </c>
      <c r="F47" s="2">
        <f>IF('données 2020'!J48&gt;6,'données 2020'!J48-6,0)</f>
        <v>2.9000000000000004</v>
      </c>
      <c r="G47" s="2">
        <f>IF('données 2020'!L48&gt;6,'données 2020'!L48-6,0)</f>
        <v>3.0999999999999996</v>
      </c>
      <c r="H47" s="2">
        <f>IF('données 2020'!N48&gt;6,'données 2020'!N48-6,0)</f>
        <v>3.9000000000000004</v>
      </c>
      <c r="I47" s="2">
        <f>IF('données 2020'!P48&gt;6,'données 2020'!P48-6,0)</f>
        <v>3</v>
      </c>
      <c r="J47" s="2">
        <f>IF('données 2020'!R48&gt;6,'données 2020'!R48-6,0)</f>
        <v>0</v>
      </c>
      <c r="K47" s="2">
        <f>IF('données 2020'!T48&gt;6,'données 2020'!T48-6,0)</f>
        <v>2.8000000000000007</v>
      </c>
      <c r="L47" s="2">
        <f>IF('données 2020'!V48&gt;6,'données 2020'!V48-6,0)</f>
        <v>3.8000000000000007</v>
      </c>
      <c r="M47" s="2">
        <f>IF('données 2020'!X48&gt;6,'données 2020'!X48-6,0)</f>
        <v>0</v>
      </c>
    </row>
    <row r="48" spans="1:13" ht="14.25" customHeight="1">
      <c r="A48" s="18" t="s">
        <v>481</v>
      </c>
      <c r="B48" s="2">
        <f>IF('données 2020'!B49&gt;6,'données 2020'!B49-6,0)</f>
        <v>6.3000000000000007</v>
      </c>
      <c r="C48" s="2">
        <f>IF('données 2020'!D49&gt;6,'données 2020'!D49-6,0)</f>
        <v>6.5</v>
      </c>
      <c r="D48" s="2">
        <f>IF('données 2020'!F49&gt;6,'données 2020'!F49-6,0)</f>
        <v>6.6</v>
      </c>
      <c r="E48" s="2">
        <f>IF('données 2020'!H49&gt;6,'données 2020'!H49-6,0)</f>
        <v>7.1999999999999993</v>
      </c>
      <c r="F48" s="2">
        <f>IF('données 2020'!J49&gt;6,'données 2020'!J49-6,0)</f>
        <v>7.4</v>
      </c>
      <c r="G48" s="2">
        <f>IF('données 2020'!L49&gt;6,'données 2020'!L49-6,0)</f>
        <v>5.6999999999999993</v>
      </c>
      <c r="H48" s="2">
        <f>IF('données 2020'!N49&gt;6,'données 2020'!N49-6,0)</f>
        <v>6.9</v>
      </c>
      <c r="I48" s="2">
        <f>IF('données 2020'!P49&gt;6,'données 2020'!P49-6,0)</f>
        <v>7.1999999999999993</v>
      </c>
      <c r="J48" s="2">
        <f>IF('données 2020'!R49&gt;6,'données 2020'!R49-6,0)</f>
        <v>4.9000000000000004</v>
      </c>
      <c r="K48" s="2">
        <f>IF('données 2020'!T49&gt;6,'données 2020'!T49-6,0)</f>
        <v>6.6999999999999993</v>
      </c>
      <c r="L48" s="2">
        <f>IF('données 2020'!V49&gt;6,'données 2020'!V49-6,0)</f>
        <v>6.6</v>
      </c>
      <c r="M48" s="2">
        <f>IF('données 2020'!X49&gt;6,'données 2020'!X49-6,0)</f>
        <v>5.5</v>
      </c>
    </row>
    <row r="49" spans="1:13" ht="14.25" customHeight="1">
      <c r="A49" s="18" t="s">
        <v>482</v>
      </c>
      <c r="B49" s="2">
        <f>IF('données 2020'!B50&gt;6,'données 2020'!B50-6,0)</f>
        <v>3.8000000000000007</v>
      </c>
      <c r="C49" s="2">
        <f>IF('données 2020'!D50&gt;6,'données 2020'!D50-6,0)</f>
        <v>3.6999999999999993</v>
      </c>
      <c r="D49" s="2">
        <f>IF('données 2020'!F50&gt;6,'données 2020'!F50-6,0)</f>
        <v>3.3000000000000007</v>
      </c>
      <c r="E49" s="2">
        <f>IF('données 2020'!H50&gt;6,'données 2020'!H50-6,0)</f>
        <v>3.9000000000000004</v>
      </c>
      <c r="F49" s="2">
        <f>IF('données 2020'!J50&gt;6,'données 2020'!J50-6,0)</f>
        <v>3.9000000000000004</v>
      </c>
      <c r="G49" s="2">
        <f>IF('données 2020'!L50&gt;6,'données 2020'!L50-6,0)</f>
        <v>2.5999999999999996</v>
      </c>
      <c r="H49" s="2">
        <f>IF('données 2020'!N50&gt;6,'données 2020'!N50-6,0)</f>
        <v>3.6999999999999993</v>
      </c>
      <c r="I49" s="2">
        <f>IF('données 2020'!P50&gt;6,'données 2020'!P50-6,0)</f>
        <v>4.3000000000000007</v>
      </c>
      <c r="J49" s="2">
        <f>IF('données 2020'!R50&gt;6,'données 2020'!R50-6,0)</f>
        <v>1.9000000000000004</v>
      </c>
      <c r="K49" s="2">
        <f>IF('données 2020'!T50&gt;6,'données 2020'!T50-6,0)</f>
        <v>3.1999999999999993</v>
      </c>
      <c r="L49" s="2">
        <f>IF('données 2020'!V50&gt;6,'données 2020'!V50-6,0)</f>
        <v>3.3000000000000007</v>
      </c>
      <c r="M49" s="2">
        <f>IF('données 2020'!X50&gt;6,'données 2020'!X50-6,0)</f>
        <v>2.5</v>
      </c>
    </row>
    <row r="50" spans="1:13" ht="14.25" customHeight="1">
      <c r="A50" s="18" t="s">
        <v>483</v>
      </c>
      <c r="B50" s="2">
        <f>IF('données 2020'!B5123&gt;6,'données 2020'!B5123-6,0)</f>
        <v>0</v>
      </c>
      <c r="C50" s="2">
        <f>IF('données 2020'!D5123&gt;6,'données 2020'!D5123-6,0)</f>
        <v>0</v>
      </c>
      <c r="D50" s="2">
        <f>IF('données 2020'!F5123&gt;6,'données 2020'!F5123-6,0)</f>
        <v>0</v>
      </c>
      <c r="E50" s="2">
        <f>IF('données 2020'!H5123&gt;6,'données 2020'!H5123-6,0)</f>
        <v>0</v>
      </c>
      <c r="F50" s="2">
        <f>IF('données 2020'!J5123&gt;6,'données 2020'!J5123-6,0)</f>
        <v>0</v>
      </c>
      <c r="G50" s="2">
        <f>IF('données 2020'!L5123&gt;6,'données 2020'!L5123-6,0)</f>
        <v>0</v>
      </c>
      <c r="H50" s="2">
        <f>IF('données 2020'!N5123&gt;6,'données 2020'!N5123-6,0)</f>
        <v>0</v>
      </c>
      <c r="I50" s="2">
        <f>IF('données 2020'!P5123&gt;6,'données 2020'!P5123-6,0)</f>
        <v>0</v>
      </c>
      <c r="J50" s="2">
        <f>IF('données 2020'!R5123&gt;6,'données 2020'!R5123-6,0)</f>
        <v>0</v>
      </c>
      <c r="K50" s="2">
        <f>IF('données 2020'!T5123&gt;6,'données 2020'!T5123-6,0)</f>
        <v>0</v>
      </c>
      <c r="L50" s="2">
        <f>IF('données 2020'!V5123&gt;6,'données 2020'!V5123-6,0)</f>
        <v>0</v>
      </c>
      <c r="M50" s="2">
        <f>IF('données 2020'!X5123&gt;6,'données 2020'!X5123-6,0)</f>
        <v>0</v>
      </c>
    </row>
    <row r="51" spans="1:13" ht="14.25" customHeight="1">
      <c r="A51" s="18" t="s">
        <v>484</v>
      </c>
      <c r="B51" s="2">
        <f>IF('données 2020'!B52&gt;6,'données 2020'!B52-6,0)</f>
        <v>1.9000000000000004</v>
      </c>
      <c r="C51" s="2">
        <f>IF('données 2020'!D52&gt;6,'données 2020'!D52-6,0)</f>
        <v>2.1999999999999993</v>
      </c>
      <c r="D51" s="2">
        <f>IF('données 2020'!F52&gt;6,'données 2020'!F52-6,0)</f>
        <v>1.9000000000000004</v>
      </c>
      <c r="E51" s="2">
        <f>IF('données 2020'!H52&gt;6,'données 2020'!H52-6,0)</f>
        <v>2</v>
      </c>
      <c r="F51" s="2">
        <f>IF('données 2020'!J52&gt;6,'données 2020'!J52-6,0)</f>
        <v>2.6999999999999993</v>
      </c>
      <c r="G51" s="2">
        <f>IF('données 2020'!L52&gt;6,'données 2020'!L52-6,0)</f>
        <v>0.59999999999999964</v>
      </c>
      <c r="H51" s="2">
        <f>IF('données 2020'!N52&gt;6,'données 2020'!N52-6,0)</f>
        <v>1.2000000000000002</v>
      </c>
      <c r="I51" s="2">
        <f>IF('données 2020'!P52&gt;6,'données 2020'!P52-6,0)</f>
        <v>1.7999999999999998</v>
      </c>
      <c r="J51" s="2">
        <f>IF('données 2020'!R52&gt;6,'données 2020'!R52-6,0)</f>
        <v>1</v>
      </c>
      <c r="K51" s="2">
        <f>IF('données 2020'!T52&gt;6,'données 2020'!T52-6,0)</f>
        <v>1.9000000000000004</v>
      </c>
      <c r="L51" s="2">
        <f>IF('données 2020'!V52&gt;6,'données 2020'!V52-6,0)</f>
        <v>1.9000000000000004</v>
      </c>
      <c r="M51" s="2">
        <f>IF('données 2020'!X52&gt;6,'données 2020'!X52-6,0)</f>
        <v>0.40000000000000036</v>
      </c>
    </row>
    <row r="52" spans="1:13" ht="14.25" customHeight="1">
      <c r="A52" s="24">
        <v>43881</v>
      </c>
      <c r="B52" s="2">
        <f>IF('données 2020'!B12330&gt;6,'données 2020'!B12330-6,0)</f>
        <v>0</v>
      </c>
      <c r="C52" s="2">
        <f>IF('données 2020'!D12330&gt;6,'données 2020'!D12330-6,0)</f>
        <v>0</v>
      </c>
      <c r="D52" s="2">
        <f>IF('données 2020'!F12330&gt;6,'données 2020'!F12330-6,0)</f>
        <v>0</v>
      </c>
      <c r="E52" s="2">
        <f>IF('données 2020'!H12330&gt;6,'données 2020'!H12330-6,0)</f>
        <v>0</v>
      </c>
      <c r="F52" s="2">
        <f>IF('données 2020'!J12330&gt;6,'données 2020'!J12330-6,0)</f>
        <v>0</v>
      </c>
      <c r="G52" s="2">
        <f>IF('données 2020'!L12330&gt;6,'données 2020'!L12330-6,0)</f>
        <v>0</v>
      </c>
      <c r="H52" s="2">
        <f>IF('données 2020'!N12330&gt;6,'données 2020'!N12330-6,0)</f>
        <v>0</v>
      </c>
      <c r="I52" s="2">
        <f>IF('données 2020'!P12330&gt;6,'données 2020'!P12330-6,0)</f>
        <v>0</v>
      </c>
      <c r="J52" s="2">
        <f>IF('données 2020'!R12330&gt;6,'données 2020'!R12330-6,0)</f>
        <v>0</v>
      </c>
      <c r="K52" s="2">
        <f>IF('données 2020'!T12330&gt;6,'données 2020'!T12330-6,0)</f>
        <v>0</v>
      </c>
      <c r="L52" s="2">
        <f>IF('données 2020'!V12330&gt;6,'données 2020'!V12330-6,0)</f>
        <v>0</v>
      </c>
      <c r="M52" s="2">
        <f>IF('données 2020'!X12330&gt;6,'données 2020'!X12330-6,0)</f>
        <v>0</v>
      </c>
    </row>
    <row r="53" spans="1:13" ht="14.25" customHeight="1">
      <c r="A53" s="18" t="s">
        <v>485</v>
      </c>
      <c r="B53" s="2">
        <f>IF('données 2020'!B54&gt;6,'données 2020'!B54-6,0)</f>
        <v>3.6999999999999993</v>
      </c>
      <c r="C53" s="2">
        <f>IF('données 2020'!D54&gt;6,'données 2020'!D54-6,0)</f>
        <v>3.3000000000000007</v>
      </c>
      <c r="D53" s="2">
        <f>IF('données 2020'!F54&gt;6,'données 2020'!F54-6,0)</f>
        <v>3.1999999999999993</v>
      </c>
      <c r="E53" s="2">
        <f>IF('données 2020'!H54&gt;6,'données 2020'!H54-6,0)</f>
        <v>3.5</v>
      </c>
      <c r="F53" s="2">
        <f>IF('données 2020'!J54&gt;6,'données 2020'!J54-6,0)</f>
        <v>2.4000000000000004</v>
      </c>
      <c r="G53" s="2">
        <f>IF('données 2020'!L54&gt;6,'données 2020'!L54-6,0)</f>
        <v>2.6999999999999993</v>
      </c>
      <c r="H53" s="2">
        <f>IF('données 2020'!N54&gt;6,'données 2020'!N54-6,0)</f>
        <v>2.5999999999999996</v>
      </c>
      <c r="I53" s="2">
        <f>IF('données 2020'!P54&gt;6,'données 2020'!P54-6,0)</f>
        <v>2.3000000000000007</v>
      </c>
      <c r="J53" s="2">
        <f>IF('données 2020'!R54&gt;6,'données 2020'!R54-6,0)</f>
        <v>0.29999999999999982</v>
      </c>
      <c r="K53" s="2">
        <f>IF('données 2020'!T54&gt;6,'données 2020'!T54-6,0)</f>
        <v>1.9000000000000004</v>
      </c>
      <c r="L53" s="2">
        <f>IF('données 2020'!V54&gt;6,'données 2020'!V54-6,0)</f>
        <v>3.1999999999999993</v>
      </c>
      <c r="M53" s="2">
        <f>IF('données 2020'!X54&gt;6,'données 2020'!X54-6,0)</f>
        <v>9.9999999999999645E-2</v>
      </c>
    </row>
    <row r="54" spans="1:13" ht="14.25" customHeight="1">
      <c r="A54" s="24">
        <v>43883</v>
      </c>
      <c r="B54" s="2">
        <f>IF('données 2020'!B55&gt;6,'données 2020'!B55-6,0)</f>
        <v>2.9000000000000004</v>
      </c>
      <c r="C54" s="2">
        <f>IF('données 2020'!D55&gt;6,'données 2020'!D55-6,0)</f>
        <v>3.3000000000000007</v>
      </c>
      <c r="D54" s="2">
        <f>IF('données 2020'!F55&gt;6,'données 2020'!F55-6,0)</f>
        <v>3.1999999999999993</v>
      </c>
      <c r="E54" s="2">
        <f>IF('données 2020'!H55&gt;6,'données 2020'!H55-6,0)</f>
        <v>3.1999999999999993</v>
      </c>
      <c r="F54" s="2">
        <f>IF('données 2020'!J55&gt;6,'données 2020'!J55-6,0)</f>
        <v>0.79999999999999982</v>
      </c>
      <c r="G54" s="2">
        <f>IF('données 2020'!L55&gt;6,'données 2020'!L55-6,0)</f>
        <v>3.1999999999999993</v>
      </c>
      <c r="H54" s="2">
        <f>IF('données 2020'!N55&gt;6,'données 2020'!N55-6,0)</f>
        <v>0</v>
      </c>
      <c r="I54" s="2">
        <f>IF('données 2020'!P55&gt;6,'données 2020'!P55-6,0)</f>
        <v>1</v>
      </c>
      <c r="J54" s="2">
        <f>IF('données 2020'!R55&gt;6,'données 2020'!R55-6,0)</f>
        <v>0</v>
      </c>
      <c r="K54" s="2">
        <f>IF('données 2020'!T55&gt;6,'données 2020'!T55-6,0)</f>
        <v>2</v>
      </c>
      <c r="L54" s="2">
        <f>IF('données 2020'!V55&gt;6,'données 2020'!V55-6,0)</f>
        <v>3.1999999999999993</v>
      </c>
      <c r="M54" s="2">
        <f>IF('données 2020'!X55&gt;6,'données 2020'!X55-6,0)</f>
        <v>0</v>
      </c>
    </row>
    <row r="55" spans="1:13" ht="14.25" customHeight="1">
      <c r="A55" s="24">
        <v>43884</v>
      </c>
      <c r="B55" s="2">
        <f>IF('données 2020'!B56&gt;6,'données 2020'!B56-6,0)</f>
        <v>0.79999999999999982</v>
      </c>
      <c r="C55" s="2">
        <f>IF('données 2020'!D56&gt;6,'données 2020'!D56-6,0)</f>
        <v>0.90000000000000036</v>
      </c>
      <c r="D55" s="2">
        <f>IF('données 2020'!F56&gt;6,'données 2020'!F56-6,0)</f>
        <v>1.5999999999999996</v>
      </c>
      <c r="E55" s="2">
        <f>IF('données 2020'!H56&gt;6,'données 2020'!H56-6,0)</f>
        <v>0.59999999999999964</v>
      </c>
      <c r="F55" s="2">
        <f>IF('données 2020'!J56&gt;6,'données 2020'!J56-6,0)</f>
        <v>0</v>
      </c>
      <c r="G55" s="2">
        <f>IF('données 2020'!L56&gt;6,'données 2020'!L56-6,0)</f>
        <v>3</v>
      </c>
      <c r="H55" s="2">
        <f>IF('données 2020'!N56&gt;6,'données 2020'!N56-6,0)</f>
        <v>0</v>
      </c>
      <c r="I55" s="2">
        <f>IF('données 2020'!P56&gt;6,'données 2020'!P56-6,0)</f>
        <v>0.20000000000000018</v>
      </c>
      <c r="J55" s="2">
        <f>IF('données 2020'!R56&gt;6,'données 2020'!R56-6,0)</f>
        <v>0</v>
      </c>
      <c r="K55" s="2">
        <f>IF('données 2020'!T56&gt;6,'données 2020'!T56-6,0)</f>
        <v>1.2000000000000002</v>
      </c>
      <c r="L55" s="2">
        <f>IF('données 2020'!V56&gt;6,'données 2020'!V56-6,0)</f>
        <v>1.5999999999999996</v>
      </c>
      <c r="M55" s="2">
        <f>IF('données 2020'!X56&gt;6,'données 2020'!X56-6,0)</f>
        <v>0</v>
      </c>
    </row>
    <row r="56" spans="1:13" ht="14.25" customHeight="1">
      <c r="A56" s="24">
        <v>43885</v>
      </c>
      <c r="B56" s="2">
        <f>IF('données 2020'!B57&gt;6,'données 2020'!B57-6,0)</f>
        <v>0</v>
      </c>
      <c r="C56" s="2">
        <f>IF('données 2020'!D57&gt;6,'données 2020'!D57-6,0)</f>
        <v>0.59999999999999964</v>
      </c>
      <c r="D56" s="2">
        <f>IF('données 2020'!F57&gt;6,'données 2020'!F57-6,0)</f>
        <v>0.90000000000000036</v>
      </c>
      <c r="E56" s="2">
        <f>IF('données 2020'!H57&gt;6,'données 2020'!H57-6,0)</f>
        <v>0.40000000000000036</v>
      </c>
      <c r="F56" s="2">
        <f>IF('données 2020'!J57&gt;6,'données 2020'!J57-6,0)</f>
        <v>0.70000000000000018</v>
      </c>
      <c r="G56" s="2">
        <f>IF('données 2020'!L57&gt;6,'données 2020'!L57-6,0)</f>
        <v>3.6999999999999993</v>
      </c>
      <c r="H56" s="2">
        <f>IF('données 2020'!N57&gt;6,'données 2020'!N57-6,0)</f>
        <v>0</v>
      </c>
      <c r="I56" s="2">
        <f>IF('données 2020'!P57&gt;6,'données 2020'!P57-6,0)</f>
        <v>0.70000000000000018</v>
      </c>
      <c r="J56" s="2">
        <f>IF('données 2020'!R57&gt;6,'données 2020'!R57-6,0)</f>
        <v>1.0999999999999996</v>
      </c>
      <c r="K56" s="2">
        <f>IF('données 2020'!T57&gt;6,'données 2020'!T57-6,0)</f>
        <v>1.2999999999999998</v>
      </c>
      <c r="L56" s="2">
        <f>IF('données 2020'!V57&gt;6,'données 2020'!V57-6,0)</f>
        <v>0.90000000000000036</v>
      </c>
      <c r="M56" s="2">
        <f>IF('données 2020'!X57&gt;6,'données 2020'!X57-6,0)</f>
        <v>0</v>
      </c>
    </row>
    <row r="57" spans="1:13" ht="14.25" customHeight="1">
      <c r="A57" s="24">
        <v>43886</v>
      </c>
      <c r="B57" s="2">
        <f>IF('données 2020'!B58&gt;6,'données 2020'!B58-6,0)</f>
        <v>3.0999999999999996</v>
      </c>
      <c r="C57" s="2">
        <f>IF('données 2020'!D58&gt;6,'données 2020'!D58-6,0)</f>
        <v>3.1999999999999993</v>
      </c>
      <c r="D57" s="2">
        <f>IF('données 2020'!F58&gt;6,'données 2020'!F58-6,0)</f>
        <v>2.8000000000000007</v>
      </c>
      <c r="E57" s="2">
        <f>IF('données 2020'!H58&gt;6,'données 2020'!H58-6,0)</f>
        <v>3.1999999999999993</v>
      </c>
      <c r="F57" s="2">
        <f>IF('données 2020'!J58&gt;6,'données 2020'!J58-6,0)</f>
        <v>4.3000000000000007</v>
      </c>
      <c r="G57" s="2">
        <f>IF('données 2020'!L58&gt;6,'données 2020'!L58-6,0)</f>
        <v>2.0999999999999996</v>
      </c>
      <c r="H57" s="2">
        <f>IF('données 2020'!N58&gt;6,'données 2020'!N58-6,0)</f>
        <v>3.6999999999999993</v>
      </c>
      <c r="I57" s="2">
        <f>IF('données 2020'!P58&gt;6,'données 2020'!P58-6,0)</f>
        <v>3</v>
      </c>
      <c r="J57" s="2">
        <f>IF('données 2020'!R58&gt;6,'données 2020'!R58-6,0)</f>
        <v>1.7000000000000002</v>
      </c>
      <c r="K57" s="2">
        <f>IF('données 2020'!T58&gt;6,'données 2020'!T58-6,0)</f>
        <v>2.5999999999999996</v>
      </c>
      <c r="L57" s="2">
        <f>IF('données 2020'!V58&gt;6,'données 2020'!V58-6,0)</f>
        <v>4.3000000000000007</v>
      </c>
      <c r="M57" s="2">
        <f>IF('données 2020'!X58&gt;6,'données 2020'!X58-6,0)</f>
        <v>2.0999999999999996</v>
      </c>
    </row>
    <row r="58" spans="1:13" ht="14.25" customHeight="1">
      <c r="A58" s="24">
        <v>43887</v>
      </c>
      <c r="B58" s="2">
        <f>IF('données 2020'!B59&gt;6,'données 2020'!B59-6,0)</f>
        <v>0.90000000000000036</v>
      </c>
      <c r="C58" s="2">
        <f>IF('données 2020'!D59&gt;6,'données 2020'!D59-6,0)</f>
        <v>0.90000000000000036</v>
      </c>
      <c r="D58" s="2">
        <f>IF('données 2020'!F59&gt;6,'données 2020'!F59-6,0)</f>
        <v>0.20000000000000018</v>
      </c>
      <c r="E58" s="2">
        <f>IF('données 2020'!H59&gt;6,'données 2020'!H59-6,0)</f>
        <v>0.90000000000000036</v>
      </c>
      <c r="F58" s="2">
        <f>IF('données 2020'!J59&gt;6,'données 2020'!J59-6,0)</f>
        <v>1.4000000000000004</v>
      </c>
      <c r="G58" s="2">
        <f>IF('données 2020'!L59&gt;6,'données 2020'!L59-6,0)</f>
        <v>0.20000000000000018</v>
      </c>
      <c r="H58" s="2">
        <f>IF('données 2020'!N59&gt;6,'données 2020'!N59-6,0)</f>
        <v>1.2999999999999998</v>
      </c>
      <c r="I58" s="2">
        <f>IF('données 2020'!P59&gt;6,'données 2020'!P59-6,0)</f>
        <v>0.29999999999999982</v>
      </c>
      <c r="J58" s="2">
        <f>IF('données 2020'!R59&gt;6,'données 2020'!R59-6,0)</f>
        <v>0</v>
      </c>
      <c r="K58" s="2">
        <f>IF('données 2020'!T59&gt;6,'données 2020'!T59-6,0)</f>
        <v>0.59999999999999964</v>
      </c>
      <c r="L58" s="2">
        <f>IF('données 2020'!V59&gt;6,'données 2020'!V59-6,0)</f>
        <v>1.5999999999999996</v>
      </c>
      <c r="M58" s="2">
        <f>IF('données 2020'!X59&gt;6,'données 2020'!X59-6,0)</f>
        <v>0</v>
      </c>
    </row>
    <row r="59" spans="1:13" ht="14.25" customHeight="1">
      <c r="A59" s="24">
        <v>43888</v>
      </c>
      <c r="B59" s="2">
        <f>IF('données 2020'!B12330&gt;6,'données 2020'!B12330-6,0)</f>
        <v>0</v>
      </c>
      <c r="C59" s="2">
        <f>IF('données 2020'!D12330&gt;6,'données 2020'!D12330-6,0)</f>
        <v>0</v>
      </c>
      <c r="D59" s="2">
        <f>IF('données 2020'!F12330&gt;6,'données 2020'!F12330-6,0)</f>
        <v>0</v>
      </c>
      <c r="E59" s="2">
        <f>IF('données 2020'!H12330&gt;6,'données 2020'!H12330-6,0)</f>
        <v>0</v>
      </c>
      <c r="F59" s="2">
        <f>IF('données 2020'!J12330&gt;6,'données 2020'!J12330-6,0)</f>
        <v>0</v>
      </c>
      <c r="G59" s="2">
        <f>IF('données 2020'!L12330&gt;6,'données 2020'!L12330-6,0)</f>
        <v>0</v>
      </c>
      <c r="H59" s="2">
        <f>IF('données 2020'!N12330&gt;6,'données 2020'!N12330-6,0)</f>
        <v>0</v>
      </c>
      <c r="I59" s="2">
        <f>IF('données 2020'!P12330&gt;6,'données 2020'!P12330-6,0)</f>
        <v>0</v>
      </c>
      <c r="J59" s="2">
        <f>IF('données 2020'!R12330&gt;6,'données 2020'!R12330-6,0)</f>
        <v>0</v>
      </c>
      <c r="K59" s="2">
        <f>IF('données 2020'!T12330&gt;6,'données 2020'!T12330-6,0)</f>
        <v>0</v>
      </c>
      <c r="L59" s="2">
        <f>IF('données 2020'!V12330&gt;6,'données 2020'!V12330-6,0)</f>
        <v>0</v>
      </c>
      <c r="M59" s="2">
        <f>IF('données 2020'!X12330&gt;6,'données 2020'!X12330-6,0)</f>
        <v>0</v>
      </c>
    </row>
    <row r="60" spans="1:13" ht="14.25" customHeight="1">
      <c r="A60" s="24">
        <v>43889</v>
      </c>
      <c r="B60" s="2">
        <f>IF('données 2020'!B6123&gt;6,'données 2020'!B6123-6,0)</f>
        <v>0</v>
      </c>
      <c r="C60" s="2">
        <f>IF('données 2020'!D6123&gt;6,'données 2020'!D6123-6,0)</f>
        <v>0</v>
      </c>
      <c r="D60" s="2">
        <f>IF('données 2020'!F6123&gt;6,'données 2020'!F6123-6,0)</f>
        <v>0</v>
      </c>
      <c r="E60" s="2">
        <f>IF('données 2020'!H6123&gt;6,'données 2020'!H6123-6,0)</f>
        <v>0</v>
      </c>
      <c r="F60" s="2">
        <f>IF('données 2020'!J6123&gt;6,'données 2020'!J6123-6,0)</f>
        <v>0</v>
      </c>
      <c r="G60" s="2">
        <f>IF('données 2020'!L6123&gt;6,'données 2020'!L6123-6,0)</f>
        <v>0</v>
      </c>
      <c r="H60" s="2">
        <f>IF('données 2020'!N6123&gt;6,'données 2020'!N6123-6,0)</f>
        <v>0</v>
      </c>
      <c r="I60" s="2">
        <f>IF('données 2020'!P6123&gt;6,'données 2020'!P6123-6,0)</f>
        <v>0</v>
      </c>
      <c r="J60" s="2">
        <f>IF('données 2020'!R6123&gt;6,'données 2020'!R6123-6,0)</f>
        <v>0</v>
      </c>
      <c r="K60" s="2">
        <f>IF('données 2020'!T6123&gt;6,'données 2020'!T6123-6,0)</f>
        <v>0</v>
      </c>
      <c r="L60" s="2">
        <f>IF('données 2020'!V6123&gt;6,'données 2020'!V6123-6,0)</f>
        <v>0</v>
      </c>
      <c r="M60" s="2">
        <f>IF('données 2020'!X6123&gt;6,'données 2020'!X6123-6,0)</f>
        <v>0</v>
      </c>
    </row>
    <row r="61" spans="1:13" ht="14.25" customHeight="1">
      <c r="A61" s="24">
        <v>43890</v>
      </c>
      <c r="B61" s="2">
        <f>IF('données 2020'!B62&gt;6,'données 2020'!B62-6,0)</f>
        <v>4.1999999999999993</v>
      </c>
      <c r="C61" s="2">
        <f>IF('données 2020'!D62&gt;6,'données 2020'!D62-6,0)</f>
        <v>4.1999999999999993</v>
      </c>
      <c r="D61" s="2">
        <f>IF('données 2020'!F62&gt;6,'données 2020'!F62-6,0)</f>
        <v>3.5</v>
      </c>
      <c r="E61" s="2">
        <f>IF('données 2020'!H62&gt;6,'données 2020'!H62-6,0)</f>
        <v>4.1999999999999993</v>
      </c>
      <c r="F61" s="2">
        <f>IF('données 2020'!J62&gt;6,'données 2020'!J62-6,0)</f>
        <v>4.9000000000000004</v>
      </c>
      <c r="G61" s="2">
        <f>IF('données 2020'!L62&gt;6,'données 2020'!L62-6,0)</f>
        <v>3.4000000000000004</v>
      </c>
      <c r="H61" s="2">
        <f>IF('données 2020'!N62&gt;6,'données 2020'!N62-6,0)</f>
        <v>4.8000000000000007</v>
      </c>
      <c r="I61" s="2">
        <f>IF('données 2020'!P62&gt;6,'données 2020'!P62-6,0)</f>
        <v>3.5</v>
      </c>
      <c r="J61" s="2">
        <f>IF('données 2020'!R62&gt;6,'données 2020'!R62-6,0)</f>
        <v>2.3000000000000007</v>
      </c>
      <c r="K61" s="2">
        <f>IF('données 2020'!T62&gt;6,'données 2020'!T62-6,0)</f>
        <v>4</v>
      </c>
      <c r="L61" s="2">
        <f>IF('données 2020'!V62&gt;6,'données 2020'!V62-6,0)</f>
        <v>5.3000000000000007</v>
      </c>
      <c r="M61" s="2">
        <f>IF('données 2020'!X62&gt;6,'données 2020'!X62-6,0)</f>
        <v>2.6999999999999993</v>
      </c>
    </row>
    <row r="62" spans="1:13" ht="14.25" customHeight="1">
      <c r="A62" s="18" t="s">
        <v>486</v>
      </c>
      <c r="B62" s="2">
        <f>IF('données 2020'!B63&gt;6,'données 2020'!B63-6,0)</f>
        <v>4.0999999999999996</v>
      </c>
      <c r="C62" s="2">
        <f>IF('données 2020'!D63&gt;6,'données 2020'!D63-6,0)</f>
        <v>3.5999999999999996</v>
      </c>
      <c r="D62" s="2">
        <f>IF('données 2020'!F63&gt;6,'données 2020'!F63-6,0)</f>
        <v>2.5999999999999996</v>
      </c>
      <c r="E62" s="2">
        <f>IF('données 2020'!H63&gt;6,'données 2020'!H63-6,0)</f>
        <v>3.5999999999999996</v>
      </c>
      <c r="F62" s="2">
        <f>IF('données 2020'!J63&gt;6,'données 2020'!J63-6,0)</f>
        <v>3.8000000000000007</v>
      </c>
      <c r="G62" s="2">
        <f>IF('données 2020'!L63&gt;6,'données 2020'!L63-6,0)</f>
        <v>2.9000000000000004</v>
      </c>
      <c r="H62" s="2">
        <f>IF('données 2020'!N63&gt;6,'données 2020'!N63-6,0)</f>
        <v>4.1999999999999993</v>
      </c>
      <c r="I62" s="2">
        <f>IF('données 2020'!P63&gt;6,'données 2020'!P63-6,0)</f>
        <v>2.5</v>
      </c>
      <c r="J62" s="2">
        <f>IF('données 2020'!R63&gt;6,'données 2020'!R63-6,0)</f>
        <v>1.2000000000000002</v>
      </c>
      <c r="K62" s="2">
        <f>IF('données 2020'!T63&gt;6,'données 2020'!T63-6,0)</f>
        <v>3.4000000000000004</v>
      </c>
      <c r="L62" s="2">
        <f>IF('données 2020'!V63&gt;6,'données 2020'!V63-6,0)</f>
        <v>3.8000000000000007</v>
      </c>
      <c r="M62" s="2">
        <f>IF('données 2020'!X63&gt;6,'données 2020'!X63-6,0)</f>
        <v>1.2999999999999998</v>
      </c>
    </row>
    <row r="63" spans="1:13" ht="14.25" customHeight="1">
      <c r="A63" s="24">
        <v>43892</v>
      </c>
      <c r="B63" s="2">
        <f>IF('données 2020'!B64&gt;6,'données 2020'!B64-6,0)</f>
        <v>1.7999999999999998</v>
      </c>
      <c r="C63" s="2">
        <f>IF('données 2020'!D64&gt;6,'données 2020'!D64-6,0)</f>
        <v>1.5999999999999996</v>
      </c>
      <c r="D63" s="2">
        <f>IF('données 2020'!F64&gt;6,'données 2020'!F64-6,0)</f>
        <v>0.79999999999999982</v>
      </c>
      <c r="E63" s="2">
        <f>IF('données 2020'!H64&gt;6,'données 2020'!H64-6,0)</f>
        <v>1.7000000000000002</v>
      </c>
      <c r="F63" s="2">
        <f>IF('données 2020'!J64&gt;6,'données 2020'!J64-6,0)</f>
        <v>2</v>
      </c>
      <c r="G63" s="2">
        <f>IF('données 2020'!L64&gt;6,'données 2020'!L64-6,0)</f>
        <v>0.5</v>
      </c>
      <c r="H63" s="2">
        <f>IF('données 2020'!N64&gt;6,'données 2020'!N64-6,0)</f>
        <v>2.1999999999999993</v>
      </c>
      <c r="I63" s="2">
        <f>IF('données 2020'!P64&gt;6,'données 2020'!P64-6,0)</f>
        <v>1.2000000000000002</v>
      </c>
      <c r="J63" s="2">
        <f>IF('données 2020'!R64&gt;6,'données 2020'!R64-6,0)</f>
        <v>0</v>
      </c>
      <c r="K63" s="2">
        <f>IF('données 2020'!T64&gt;6,'données 2020'!T64-6,0)</f>
        <v>0.90000000000000036</v>
      </c>
      <c r="L63" s="2">
        <f>IF('données 2020'!V64&gt;6,'données 2020'!V64-6,0)</f>
        <v>2.5</v>
      </c>
      <c r="M63" s="2">
        <f>IF('données 2020'!X64&gt;6,'données 2020'!X64-6,0)</f>
        <v>0.20000000000000018</v>
      </c>
    </row>
    <row r="64" spans="1:13" ht="14.25" customHeight="1">
      <c r="A64" s="24">
        <v>43893</v>
      </c>
      <c r="B64" s="2">
        <f>IF('données 2020'!B65&gt;6,'données 2020'!B65-6,0)</f>
        <v>0</v>
      </c>
      <c r="C64" s="2">
        <f>IF('données 2020'!D65&gt;6,'données 2020'!D65-6,0)</f>
        <v>0</v>
      </c>
      <c r="D64" s="2">
        <f>IF('données 2020'!F65&gt;6,'données 2020'!F65-6,0)</f>
        <v>0</v>
      </c>
      <c r="E64" s="2">
        <f>IF('données 2020'!H65&gt;6,'données 2020'!H65-6,0)</f>
        <v>0</v>
      </c>
      <c r="F64" s="2">
        <f>IF('données 2020'!J65&gt;6,'données 2020'!J65-6,0)</f>
        <v>0.20000000000000018</v>
      </c>
      <c r="G64" s="2">
        <f>IF('données 2020'!L65&gt;6,'données 2020'!L65-6,0)</f>
        <v>0</v>
      </c>
      <c r="H64" s="2">
        <f>IF('données 2020'!N65&gt;6,'données 2020'!N65-6,0)</f>
        <v>0</v>
      </c>
      <c r="I64" s="2">
        <f>IF('données 2020'!P65&gt;6,'données 2020'!P65-6,0)</f>
        <v>0</v>
      </c>
      <c r="J64" s="2">
        <f>IF('données 2020'!R65&gt;6,'données 2020'!R65-6,0)</f>
        <v>0</v>
      </c>
      <c r="K64" s="2">
        <f>IF('données 2020'!T65&gt;6,'données 2020'!T65-6,0)</f>
        <v>0</v>
      </c>
      <c r="L64" s="2">
        <f>IF('données 2020'!V65&gt;6,'données 2020'!V65-6,0)</f>
        <v>0</v>
      </c>
      <c r="M64" s="2">
        <f>IF('données 2020'!X65&gt;6,'données 2020'!X65-6,0)</f>
        <v>0</v>
      </c>
    </row>
    <row r="65" spans="1:13" ht="14.25" customHeight="1">
      <c r="A65" s="24">
        <v>43894</v>
      </c>
      <c r="B65" s="2">
        <f>IF('données 2020'!B66&gt;6,'données 2020'!B66-6,0)</f>
        <v>1.2000000000000002</v>
      </c>
      <c r="C65" s="2">
        <f>IF('données 2020'!D66&gt;6,'données 2020'!D66-6,0)</f>
        <v>1.4000000000000004</v>
      </c>
      <c r="D65" s="2">
        <f>IF('données 2020'!F66&gt;6,'données 2020'!F66-6,0)</f>
        <v>1</v>
      </c>
      <c r="E65" s="2">
        <f>IF('données 2020'!H66&gt;6,'données 2020'!H66-6,0)</f>
        <v>1.4000000000000004</v>
      </c>
      <c r="F65" s="2">
        <f>IF('données 2020'!J66&gt;6,'données 2020'!J66-6,0)</f>
        <v>2</v>
      </c>
      <c r="G65" s="2">
        <f>IF('données 2020'!L66&gt;6,'données 2020'!L66-6,0)</f>
        <v>0</v>
      </c>
      <c r="H65" s="2">
        <f>IF('données 2020'!N66&gt;6,'données 2020'!N66-6,0)</f>
        <v>1.2000000000000002</v>
      </c>
      <c r="I65" s="2">
        <f>IF('données 2020'!P66&gt;6,'données 2020'!P66-6,0)</f>
        <v>9.9999999999999645E-2</v>
      </c>
      <c r="J65" s="2">
        <f>IF('données 2020'!R66&gt;6,'données 2020'!R66-6,0)</f>
        <v>0</v>
      </c>
      <c r="K65" s="2">
        <f>IF('données 2020'!T66&gt;6,'données 2020'!T66-6,0)</f>
        <v>0</v>
      </c>
      <c r="L65" s="2">
        <f>IF('données 2020'!V66&gt;6,'données 2020'!V66-6,0)</f>
        <v>1.4000000000000004</v>
      </c>
      <c r="M65" s="2">
        <f>IF('données 2020'!X66&gt;6,'données 2020'!X66-6,0)</f>
        <v>0</v>
      </c>
    </row>
    <row r="66" spans="1:13" ht="14.25" customHeight="1">
      <c r="A66" s="24">
        <v>43895</v>
      </c>
      <c r="B66" s="2">
        <f>IF('données 2020'!B67&gt;6,'données 2020'!B67-6,0)</f>
        <v>4.3000000000000007</v>
      </c>
      <c r="C66" s="2">
        <f>IF('données 2020'!D67&gt;6,'données 2020'!D67-6,0)</f>
        <v>4.3000000000000007</v>
      </c>
      <c r="D66" s="2">
        <f>IF('données 2020'!F67&gt;6,'données 2020'!F67-6,0)</f>
        <v>3.5</v>
      </c>
      <c r="E66" s="2">
        <f>IF('données 2020'!H67&gt;6,'données 2020'!H67-6,0)</f>
        <v>4.4000000000000004</v>
      </c>
      <c r="F66" s="2">
        <f>IF('données 2020'!J67&gt;6,'données 2020'!J67-6,0)</f>
        <v>4.8000000000000007</v>
      </c>
      <c r="G66" s="2">
        <f>IF('données 2020'!L67&gt;6,'données 2020'!L67-6,0)</f>
        <v>3</v>
      </c>
      <c r="H66" s="2">
        <f>IF('données 2020'!N67&gt;6,'données 2020'!N67-6,0)</f>
        <v>4.8000000000000007</v>
      </c>
      <c r="I66" s="2">
        <f>IF('données 2020'!P67&gt;6,'données 2020'!P67-6,0)</f>
        <v>3.9000000000000004</v>
      </c>
      <c r="J66" s="2">
        <f>IF('données 2020'!R67&gt;6,'données 2020'!R67-6,0)</f>
        <v>2.9000000000000004</v>
      </c>
      <c r="K66" s="2">
        <f>IF('données 2020'!T67&gt;6,'données 2020'!T67-6,0)</f>
        <v>3.5</v>
      </c>
      <c r="L66" s="2">
        <f>IF('données 2020'!V67&gt;6,'données 2020'!V67-6,0)</f>
        <v>5.1999999999999993</v>
      </c>
      <c r="M66" s="2">
        <f>IF('données 2020'!X67&gt;6,'données 2020'!X67-6,0)</f>
        <v>3.1999999999999993</v>
      </c>
    </row>
    <row r="67" spans="1:13" ht="14.25" customHeight="1">
      <c r="A67" s="24">
        <v>43896</v>
      </c>
      <c r="B67" s="2">
        <f>IF('données 2020'!B68&gt;6,'données 2020'!B68-6,0)</f>
        <v>0.70000000000000018</v>
      </c>
      <c r="C67" s="2">
        <f>IF('données 2020'!D68&gt;6,'données 2020'!D68-6,0)</f>
        <v>0.59999999999999964</v>
      </c>
      <c r="D67" s="2">
        <f>IF('données 2020'!F68&gt;6,'données 2020'!F68-6,0)</f>
        <v>0</v>
      </c>
      <c r="E67" s="2">
        <f>IF('données 2020'!H68&gt;6,'données 2020'!H68-6,0)</f>
        <v>0.70000000000000018</v>
      </c>
      <c r="F67" s="2">
        <f>IF('données 2020'!J68&gt;6,'données 2020'!J68-6,0)</f>
        <v>1</v>
      </c>
      <c r="G67" s="2">
        <f>IF('données 2020'!L68&gt;6,'données 2020'!L68-6,0)</f>
        <v>0</v>
      </c>
      <c r="H67" s="2">
        <f>IF('données 2020'!N68&gt;6,'données 2020'!N68-6,0)</f>
        <v>0.79999999999999982</v>
      </c>
      <c r="I67" s="2">
        <f>IF('données 2020'!P68&gt;6,'données 2020'!P68-6,0)</f>
        <v>0</v>
      </c>
      <c r="J67" s="2">
        <f>IF('données 2020'!R68&gt;6,'données 2020'!R68-6,0)</f>
        <v>0</v>
      </c>
      <c r="K67" s="2">
        <f>IF('données 2020'!T68&gt;6,'données 2020'!T68-6,0)</f>
        <v>0</v>
      </c>
      <c r="L67" s="2">
        <f>IF('données 2020'!V68&gt;6,'données 2020'!V68-6,0)</f>
        <v>1.4000000000000004</v>
      </c>
      <c r="M67" s="2">
        <f>IF('données 2020'!X68&gt;6,'données 2020'!X68-6,0)</f>
        <v>0</v>
      </c>
    </row>
    <row r="68" spans="1:13" ht="14.25" customHeight="1">
      <c r="A68" s="24">
        <v>43897</v>
      </c>
      <c r="B68" s="2">
        <f>IF('données 2020'!B69&gt;6,'données 2020'!B69-6,0)</f>
        <v>1.7999999999999998</v>
      </c>
      <c r="C68" s="2">
        <f>IF('données 2020'!D69&gt;6,'données 2020'!D69-6,0)</f>
        <v>1.5999999999999996</v>
      </c>
      <c r="D68" s="2">
        <f>IF('données 2020'!F69&gt;6,'données 2020'!F69-6,0)</f>
        <v>0.90000000000000036</v>
      </c>
      <c r="E68" s="2">
        <f>IF('données 2020'!H69&gt;6,'données 2020'!H69-6,0)</f>
        <v>1.9000000000000004</v>
      </c>
      <c r="F68" s="2">
        <f>IF('données 2020'!J69&gt;6,'données 2020'!J69-6,0)</f>
        <v>2.0999999999999996</v>
      </c>
      <c r="G68" s="2">
        <f>IF('données 2020'!L69&gt;6,'données 2020'!L69-6,0)</f>
        <v>0.70000000000000018</v>
      </c>
      <c r="H68" s="2">
        <f>IF('données 2020'!N69&gt;6,'données 2020'!N69-6,0)</f>
        <v>0.59999999999999964</v>
      </c>
      <c r="I68" s="2">
        <f>IF('données 2020'!P69&gt;6,'données 2020'!P69-6,0)</f>
        <v>0.90000000000000036</v>
      </c>
      <c r="J68" s="2">
        <f>IF('données 2020'!R69&gt;6,'données 2020'!R69-6,0)</f>
        <v>0</v>
      </c>
      <c r="K68" s="2">
        <f>IF('données 2020'!T69&gt;6,'données 2020'!T69-6,0)</f>
        <v>1.0999999999999996</v>
      </c>
      <c r="L68" s="2">
        <f>IF('données 2020'!V69&gt;6,'données 2020'!V69-6,0)</f>
        <v>1.0999999999999996</v>
      </c>
      <c r="M68" s="2">
        <f>IF('données 2020'!X69&gt;6,'données 2020'!X69-6,0)</f>
        <v>9.9999999999999645E-2</v>
      </c>
    </row>
    <row r="69" spans="1:13" ht="14.25" customHeight="1">
      <c r="A69" s="24">
        <v>43898</v>
      </c>
      <c r="B69" s="2">
        <f>IF('données 2020'!B70&gt;6,'données 2020'!B70-6,0)</f>
        <v>2.5999999999999996</v>
      </c>
      <c r="C69" s="2">
        <f>IF('données 2020'!D70&gt;6,'données 2020'!D70-6,0)</f>
        <v>2.4000000000000004</v>
      </c>
      <c r="D69" s="2">
        <f>IF('données 2020'!F70&gt;6,'données 2020'!F70-6,0)</f>
        <v>1.9000000000000004</v>
      </c>
      <c r="E69" s="2">
        <f>IF('données 2020'!H70&gt;6,'données 2020'!H70-6,0)</f>
        <v>2.5</v>
      </c>
      <c r="F69" s="2">
        <f>IF('données 2020'!J70&gt;6,'données 2020'!J70-6,0)</f>
        <v>3.1999999999999993</v>
      </c>
      <c r="G69" s="2">
        <f>IF('données 2020'!L70&gt;6,'données 2020'!L70-6,0)</f>
        <v>1.9000000000000004</v>
      </c>
      <c r="H69" s="2">
        <f>IF('données 2020'!N70&gt;6,'données 2020'!N70-6,0)</f>
        <v>3</v>
      </c>
      <c r="I69" s="2">
        <f>IF('données 2020'!P70&gt;6,'données 2020'!P70-6,0)</f>
        <v>2</v>
      </c>
      <c r="J69" s="2">
        <f>IF('données 2020'!R70&gt;6,'données 2020'!R70-6,0)</f>
        <v>1.0999999999999996</v>
      </c>
      <c r="K69" s="2">
        <f>IF('données 2020'!T70&gt;6,'données 2020'!T70-6,0)</f>
        <v>2.4000000000000004</v>
      </c>
      <c r="L69" s="2">
        <f>IF('données 2020'!V70&gt;6,'données 2020'!V70-6,0)</f>
        <v>2.8000000000000007</v>
      </c>
      <c r="M69" s="2">
        <f>IF('données 2020'!X70&gt;6,'données 2020'!X70-6,0)</f>
        <v>1.4000000000000004</v>
      </c>
    </row>
    <row r="70" spans="1:13" ht="14.25" customHeight="1">
      <c r="A70" s="24">
        <v>43899</v>
      </c>
      <c r="B70" s="2">
        <f>IF('données 2020'!B7123&gt;6,'données 2020'!B7123-6,0)</f>
        <v>0</v>
      </c>
      <c r="C70" s="2">
        <f>IF('données 2020'!D7123&gt;6,'données 2020'!D7123-6,0)</f>
        <v>0</v>
      </c>
      <c r="D70" s="2">
        <f>IF('données 2020'!F7123&gt;6,'données 2020'!F7123-6,0)</f>
        <v>0</v>
      </c>
      <c r="E70" s="2">
        <f>IF('données 2020'!H7123&gt;6,'données 2020'!H7123-6,0)</f>
        <v>0</v>
      </c>
      <c r="F70" s="2">
        <f>IF('données 2020'!J7123&gt;6,'données 2020'!J7123-6,0)</f>
        <v>0</v>
      </c>
      <c r="G70" s="2">
        <f>IF('données 2020'!L7123&gt;6,'données 2020'!L7123-6,0)</f>
        <v>0</v>
      </c>
      <c r="H70" s="2">
        <f>IF('données 2020'!N7123&gt;6,'données 2020'!N7123-6,0)</f>
        <v>0</v>
      </c>
      <c r="I70" s="2">
        <f>IF('données 2020'!P7123&gt;6,'données 2020'!P7123-6,0)</f>
        <v>0</v>
      </c>
      <c r="J70" s="2">
        <f>IF('données 2020'!R7123&gt;6,'données 2020'!R7123-6,0)</f>
        <v>0</v>
      </c>
      <c r="K70" s="2">
        <f>IF('données 2020'!T7123&gt;6,'données 2020'!T7123-6,0)</f>
        <v>0</v>
      </c>
      <c r="L70" s="2">
        <f>IF('données 2020'!V7123&gt;6,'données 2020'!V7123-6,0)</f>
        <v>0</v>
      </c>
      <c r="M70" s="2">
        <f>IF('données 2020'!X7123&gt;6,'données 2020'!X7123-6,0)</f>
        <v>0</v>
      </c>
    </row>
    <row r="71" spans="1:13" ht="14.25" customHeight="1">
      <c r="A71" s="18" t="s">
        <v>487</v>
      </c>
      <c r="B71" s="2">
        <f>IF('données 2020'!B72&gt;6,'données 2020'!B72-6,0)</f>
        <v>4.3000000000000007</v>
      </c>
      <c r="C71" s="2">
        <f>IF('données 2020'!D72&gt;6,'données 2020'!D72-6,0)</f>
        <v>4.5</v>
      </c>
      <c r="D71" s="2">
        <f>IF('données 2020'!F72&gt;6,'données 2020'!F72-6,0)</f>
        <v>3.9000000000000004</v>
      </c>
      <c r="E71" s="2">
        <f>IF('données 2020'!H72&gt;6,'données 2020'!H72-6,0)</f>
        <v>4.3000000000000007</v>
      </c>
      <c r="F71" s="2">
        <f>IF('données 2020'!J72&gt;6,'données 2020'!J72-6,0)</f>
        <v>5.0999999999999996</v>
      </c>
      <c r="G71" s="2">
        <f>IF('données 2020'!L72&gt;6,'données 2020'!L72-6,0)</f>
        <v>3.4000000000000004</v>
      </c>
      <c r="H71" s="2">
        <f>IF('données 2020'!N72&gt;6,'données 2020'!N72-6,0)</f>
        <v>4.5999999999999996</v>
      </c>
      <c r="I71" s="2">
        <f>IF('données 2020'!P72&gt;6,'données 2020'!P72-6,0)</f>
        <v>3.8000000000000007</v>
      </c>
      <c r="J71" s="2">
        <f>IF('données 2020'!R72&gt;6,'données 2020'!R72-6,0)</f>
        <v>2.6999999999999993</v>
      </c>
      <c r="K71" s="2">
        <f>IF('données 2020'!T72&gt;6,'données 2020'!T72-6,0)</f>
        <v>1.0999999999999996</v>
      </c>
      <c r="L71" s="2">
        <f>IF('données 2020'!V72&gt;6,'données 2020'!V72-6,0)</f>
        <v>5</v>
      </c>
      <c r="M71" s="2">
        <f>IF('données 2020'!X72&gt;6,'données 2020'!X72-6,0)</f>
        <v>2.6999999999999993</v>
      </c>
    </row>
    <row r="72" spans="1:13" ht="14.25" customHeight="1">
      <c r="A72" s="18" t="s">
        <v>488</v>
      </c>
      <c r="B72" s="2">
        <f>IF('données 2020'!B73&gt;6,'données 2020'!B73-6,0)</f>
        <v>4.5999999999999996</v>
      </c>
      <c r="C72" s="2">
        <f>IF('données 2020'!D73&gt;6,'données 2020'!D73-6,0)</f>
        <v>4.5999999999999996</v>
      </c>
      <c r="D72" s="2">
        <f>IF('données 2020'!F73&gt;6,'données 2020'!F73-6,0)</f>
        <v>4.3000000000000007</v>
      </c>
      <c r="E72" s="2">
        <f>IF('données 2020'!H73&gt;6,'données 2020'!H73-6,0)</f>
        <v>4.5999999999999996</v>
      </c>
      <c r="F72" s="2">
        <f>IF('données 2020'!J73&gt;6,'données 2020'!J73-6,0)</f>
        <v>5.6</v>
      </c>
      <c r="G72" s="2">
        <f>IF('données 2020'!L73&gt;6,'données 2020'!L73-6,0)</f>
        <v>4.5</v>
      </c>
      <c r="H72" s="2">
        <f>IF('données 2020'!N73&gt;6,'données 2020'!N73-6,0)</f>
        <v>4.6999999999999993</v>
      </c>
      <c r="I72" s="2">
        <f>IF('données 2020'!P73&gt;6,'données 2020'!P73-6,0)</f>
        <v>4.6999999999999993</v>
      </c>
      <c r="J72" s="2">
        <f>IF('données 2020'!R73&gt;6,'données 2020'!R73-6,0)</f>
        <v>3.8000000000000007</v>
      </c>
      <c r="K72" s="2">
        <f>IF('données 2020'!T73&gt;6,'données 2020'!T73-6,0)</f>
        <v>6.3000000000000007</v>
      </c>
      <c r="L72" s="2">
        <f>IF('données 2020'!V73&gt;6,'données 2020'!V73-6,0)</f>
        <v>5.8000000000000007</v>
      </c>
      <c r="M72" s="2">
        <f>IF('données 2020'!X73&gt;6,'données 2020'!X73-6,0)</f>
        <v>4.0999999999999996</v>
      </c>
    </row>
    <row r="73" spans="1:13" ht="14.25" customHeight="1">
      <c r="A73" s="18" t="s">
        <v>489</v>
      </c>
      <c r="B73" s="2">
        <f>IF('données 2020'!B74&gt;6,'données 2020'!B74-6,0)</f>
        <v>4.5</v>
      </c>
      <c r="C73" s="2">
        <f>IF('données 2020'!D74&gt;6,'données 2020'!D74-6,0)</f>
        <v>4.5</v>
      </c>
      <c r="D73" s="2">
        <f>IF('données 2020'!F74&gt;6,'données 2020'!F74-6,0)</f>
        <v>4.0999999999999996</v>
      </c>
      <c r="E73" s="2">
        <f>IF('données 2020'!H74&gt;6,'données 2020'!H74-6,0)</f>
        <v>4.5</v>
      </c>
      <c r="F73" s="2">
        <f>IF('données 2020'!J74&gt;6,'données 2020'!J74-6,0)</f>
        <v>4.4000000000000004</v>
      </c>
      <c r="G73" s="2">
        <f>IF('données 2020'!L74&gt;6,'données 2020'!L74-6,0)</f>
        <v>4</v>
      </c>
      <c r="H73" s="2">
        <f>IF('données 2020'!N74&gt;6,'données 2020'!N74-6,0)</f>
        <v>3</v>
      </c>
      <c r="I73" s="2">
        <f>IF('données 2020'!P74&gt;6,'données 2020'!P74-6,0)</f>
        <v>3.9000000000000004</v>
      </c>
      <c r="J73" s="2">
        <f>IF('données 2020'!R74&gt;6,'données 2020'!R74-6,0)</f>
        <v>3.1999999999999993</v>
      </c>
      <c r="K73" s="2">
        <f>IF('données 2020'!T74&gt;6,'données 2020'!T74-6,0)</f>
        <v>4.5</v>
      </c>
      <c r="L73" s="2">
        <f>IF('données 2020'!V74&gt;6,'données 2020'!V74-6,0)</f>
        <v>4.9000000000000004</v>
      </c>
      <c r="M73" s="2">
        <f>IF('données 2020'!X74&gt;6,'données 2020'!X74-6,0)</f>
        <v>3.8000000000000007</v>
      </c>
    </row>
    <row r="74" spans="1:13" ht="14.25" customHeight="1">
      <c r="A74" s="18" t="s">
        <v>490</v>
      </c>
      <c r="B74" s="2">
        <f>IF('données 2020'!B75&gt;6,'données 2020'!B75-6,0)</f>
        <v>3.3000000000000007</v>
      </c>
      <c r="C74" s="2">
        <f>IF('données 2020'!D75&gt;6,'données 2020'!D75-6,0)</f>
        <v>2.6999999999999993</v>
      </c>
      <c r="D74" s="2">
        <f>IF('données 2020'!F75&gt;6,'données 2020'!F75-6,0)</f>
        <v>2.0999999999999996</v>
      </c>
      <c r="E74" s="2">
        <f>IF('données 2020'!H75&gt;6,'données 2020'!H75-6,0)</f>
        <v>2.9000000000000004</v>
      </c>
      <c r="F74" s="2">
        <f>IF('données 2020'!J75&gt;6,'données 2020'!J75-6,0)</f>
        <v>1.7000000000000002</v>
      </c>
      <c r="G74" s="2">
        <f>IF('données 2020'!L75&gt;6,'données 2020'!L75-6,0)</f>
        <v>2</v>
      </c>
      <c r="H74" s="2">
        <f>IF('données 2020'!N75&gt;6,'données 2020'!N75-6,0)</f>
        <v>2.4000000000000004</v>
      </c>
      <c r="I74" s="2">
        <f>IF('données 2020'!P75&gt;6,'données 2020'!P75-6,0)</f>
        <v>1.7000000000000002</v>
      </c>
      <c r="J74" s="2">
        <f>IF('données 2020'!R75&gt;6,'données 2020'!R75-6,0)</f>
        <v>0</v>
      </c>
      <c r="K74" s="2">
        <f>IF('données 2020'!T75&gt;6,'données 2020'!T75-6,0)</f>
        <v>2.1999999999999993</v>
      </c>
      <c r="L74" s="2">
        <f>IF('données 2020'!V75&gt;6,'données 2020'!V75-6,0)</f>
        <v>0.79999999999999982</v>
      </c>
      <c r="M74" s="2">
        <f>IF('données 2020'!X75&gt;6,'données 2020'!X75-6,0)</f>
        <v>0</v>
      </c>
    </row>
    <row r="75" spans="1:13" ht="14.25" customHeight="1">
      <c r="A75" s="18" t="s">
        <v>491</v>
      </c>
      <c r="B75" s="2">
        <f>IF('données 2020'!B76&gt;6,'données 2020'!B76-6,0)</f>
        <v>2.4000000000000004</v>
      </c>
      <c r="C75" s="2">
        <f>IF('données 2020'!D76&gt;6,'données 2020'!D76-6,0)</f>
        <v>2.4000000000000004</v>
      </c>
      <c r="D75" s="2">
        <f>IF('données 2020'!F76&gt;6,'données 2020'!F76-6,0)</f>
        <v>1.9000000000000004</v>
      </c>
      <c r="E75" s="2">
        <f>IF('données 2020'!H76&gt;6,'données 2020'!H76-6,0)</f>
        <v>2</v>
      </c>
      <c r="F75" s="2">
        <f>IF('données 2020'!J76&gt;6,'données 2020'!J76-6,0)</f>
        <v>1.5</v>
      </c>
      <c r="G75" s="2">
        <f>IF('données 2020'!L76&gt;6,'données 2020'!L76-6,0)</f>
        <v>2</v>
      </c>
      <c r="H75" s="2">
        <f>IF('données 2020'!N76&gt;6,'données 2020'!N76-6,0)</f>
        <v>2.1999999999999993</v>
      </c>
      <c r="I75" s="2">
        <f>IF('données 2020'!P76&gt;6,'données 2020'!P76-6,0)</f>
        <v>0.5</v>
      </c>
      <c r="J75" s="2">
        <f>IF('données 2020'!R76&gt;6,'données 2020'!R76-6,0)</f>
        <v>0</v>
      </c>
      <c r="K75" s="2">
        <f>IF('données 2020'!T76&gt;6,'données 2020'!T76-6,0)</f>
        <v>0.79999999999999982</v>
      </c>
      <c r="L75" s="2">
        <f>IF('données 2020'!V76&gt;6,'données 2020'!V76-6,0)</f>
        <v>0.70000000000000018</v>
      </c>
      <c r="M75" s="2">
        <f>IF('données 2020'!X76&gt;6,'données 2020'!X76-6,0)</f>
        <v>0</v>
      </c>
    </row>
    <row r="76" spans="1:13" ht="14.25" customHeight="1">
      <c r="A76" s="18" t="s">
        <v>492</v>
      </c>
      <c r="B76" s="2">
        <f>IF('données 2020'!B77&gt;6,'données 2020'!B77-6,0)</f>
        <v>5.0999999999999996</v>
      </c>
      <c r="C76" s="2">
        <f>IF('données 2020'!D77&gt;6,'données 2020'!D77-6,0)</f>
        <v>5.4</v>
      </c>
      <c r="D76" s="2">
        <f>IF('données 2020'!F77&gt;6,'données 2020'!F77-6,0)</f>
        <v>5.0999999999999996</v>
      </c>
      <c r="E76" s="2">
        <f>IF('données 2020'!H77&gt;6,'données 2020'!H77-6,0)</f>
        <v>5.0999999999999996</v>
      </c>
      <c r="F76" s="2">
        <f>IF('données 2020'!J77&gt;6,'données 2020'!J77-6,0)</f>
        <v>4.5999999999999996</v>
      </c>
      <c r="G76" s="2">
        <f>IF('données 2020'!L77&gt;6,'données 2020'!L77-6,0)</f>
        <v>4.8000000000000007</v>
      </c>
      <c r="H76" s="2">
        <f>IF('données 2020'!N77&gt;6,'données 2020'!N77-6,0)</f>
        <v>5.8000000000000007</v>
      </c>
      <c r="I76" s="2">
        <f>IF('données 2020'!P77&gt;6,'données 2020'!P77-6,0)</f>
        <v>5.0999999999999996</v>
      </c>
      <c r="J76" s="2">
        <f>IF('données 2020'!R77&gt;6,'données 2020'!R77-6,0)</f>
        <v>1.2999999999999998</v>
      </c>
      <c r="K76" s="2">
        <f>IF('données 2020'!T77&gt;6,'données 2020'!T77-6,0)</f>
        <v>4.4000000000000004</v>
      </c>
      <c r="L76" s="2">
        <f>IF('données 2020'!V77&gt;6,'données 2020'!V77-6,0)</f>
        <v>5</v>
      </c>
      <c r="M76" s="2">
        <f>IF('données 2020'!X77&gt;6,'données 2020'!X77-6,0)</f>
        <v>2.6999999999999993</v>
      </c>
    </row>
    <row r="77" spans="1:13" ht="14.25" customHeight="1">
      <c r="A77" s="18" t="s">
        <v>493</v>
      </c>
      <c r="B77" s="2">
        <f>IF('données 2020'!B78&gt;6,'données 2020'!B78-6,0)</f>
        <v>5.5</v>
      </c>
      <c r="C77" s="2">
        <f>IF('données 2020'!D78&gt;6,'données 2020'!D78-6,0)</f>
        <v>5.1999999999999993</v>
      </c>
      <c r="D77" s="2">
        <f>IF('données 2020'!F78&gt;6,'données 2020'!F78-6,0)</f>
        <v>3.6999999999999993</v>
      </c>
      <c r="E77" s="2">
        <f>IF('données 2020'!H78&gt;6,'données 2020'!H78-6,0)</f>
        <v>5.1999999999999993</v>
      </c>
      <c r="F77" s="2">
        <f>IF('données 2020'!J78&gt;6,'données 2020'!J78-6,0)</f>
        <v>5.1999999999999993</v>
      </c>
      <c r="G77" s="2">
        <f>IF('données 2020'!L78&gt;6,'données 2020'!L78-6,0)</f>
        <v>4.8000000000000007</v>
      </c>
      <c r="H77" s="2">
        <f>IF('données 2020'!N78&gt;6,'données 2020'!N78-6,0)</f>
        <v>6.8000000000000007</v>
      </c>
      <c r="I77" s="2">
        <f>IF('données 2020'!P78&gt;6,'données 2020'!P78-6,0)</f>
        <v>4.8000000000000007</v>
      </c>
      <c r="J77" s="2">
        <f>IF('données 2020'!R78&gt;6,'données 2020'!R78-6,0)</f>
        <v>3.3000000000000007</v>
      </c>
      <c r="K77" s="2">
        <f>IF('données 2020'!T78&gt;6,'données 2020'!T78-6,0)</f>
        <v>5.9</v>
      </c>
      <c r="L77" s="2">
        <f>IF('données 2020'!V78&gt;6,'données 2020'!V78-6,0)</f>
        <v>5.6999999999999993</v>
      </c>
      <c r="M77" s="2">
        <f>IF('données 2020'!X78&gt;6,'données 2020'!X78-6,0)</f>
        <v>4.0999999999999996</v>
      </c>
    </row>
    <row r="78" spans="1:13" ht="14.25" customHeight="1">
      <c r="A78" s="18" t="s">
        <v>494</v>
      </c>
      <c r="B78" s="2">
        <f>IF('données 2020'!B79&gt;6,'données 2020'!B79-6,0)</f>
        <v>5.6999999999999993</v>
      </c>
      <c r="C78" s="2">
        <f>IF('données 2020'!D79&gt;6,'données 2020'!D79-6,0)</f>
        <v>5</v>
      </c>
      <c r="D78" s="2">
        <f>IF('données 2020'!F79&gt;6,'données 2020'!F79-6,0)</f>
        <v>4.9000000000000004</v>
      </c>
      <c r="E78" s="2">
        <f>IF('données 2020'!H79&gt;6,'données 2020'!H79-6,0)</f>
        <v>5.6</v>
      </c>
      <c r="F78" s="2">
        <f>IF('données 2020'!J79&gt;6,'données 2020'!J79-6,0)</f>
        <v>5</v>
      </c>
      <c r="G78" s="2">
        <f>IF('données 2020'!L79&gt;6,'données 2020'!L79-6,0)</f>
        <v>5.0999999999999996</v>
      </c>
      <c r="H78" s="2">
        <f>IF('données 2020'!N79&gt;6,'données 2020'!N79-6,0)</f>
        <v>6.1999999999999993</v>
      </c>
      <c r="I78" s="2">
        <f>IF('données 2020'!P79&gt;6,'données 2020'!P79-6,0)</f>
        <v>5.3000000000000007</v>
      </c>
      <c r="J78" s="2">
        <f>IF('données 2020'!R79&gt;6,'données 2020'!R79-6,0)</f>
        <v>2.9000000000000004</v>
      </c>
      <c r="K78" s="2">
        <f>IF('données 2020'!T79&gt;6,'données 2020'!T79-6,0)</f>
        <v>51.6</v>
      </c>
      <c r="L78" s="2">
        <f>IF('données 2020'!V79&gt;6,'données 2020'!V79-6,0)</f>
        <v>4.6999999999999993</v>
      </c>
      <c r="M78" s="2">
        <f>IF('données 2020'!X79&gt;6,'données 2020'!X79-6,0)</f>
        <v>5.6</v>
      </c>
    </row>
    <row r="79" spans="1:13" ht="14.25" customHeight="1">
      <c r="A79" s="18" t="s">
        <v>495</v>
      </c>
      <c r="B79" s="2">
        <f>IF('données 2020'!B80&gt;6,'données 2020'!B80-6,0)</f>
        <v>8</v>
      </c>
      <c r="C79" s="2">
        <f>IF('données 2020'!D80&gt;6,'données 2020'!D80-6,0)</f>
        <v>8</v>
      </c>
      <c r="D79" s="2">
        <f>IF('données 2020'!F80&gt;6,'données 2020'!F80-6,0)</f>
        <v>7.6</v>
      </c>
      <c r="E79" s="2">
        <f>IF('données 2020'!H80&gt;6,'données 2020'!H80-6,0)</f>
        <v>8.4</v>
      </c>
      <c r="F79" s="2">
        <f>IF('données 2020'!J80&gt;6,'données 2020'!J80-6,0)</f>
        <v>5.6</v>
      </c>
      <c r="G79" s="2">
        <f>IF('données 2020'!L80&gt;6,'données 2020'!L80-6,0)</f>
        <v>7.5</v>
      </c>
      <c r="H79" s="2">
        <f>IF('données 2020'!N80&gt;6,'données 2020'!N80-6,0)</f>
        <v>7.4</v>
      </c>
      <c r="I79" s="2">
        <f>IF('données 2020'!P80&gt;6,'données 2020'!P80-6,0)</f>
        <v>6.3000000000000007</v>
      </c>
      <c r="J79" s="2">
        <f>IF('données 2020'!R80&gt;6,'données 2020'!R80-6,0)</f>
        <v>4.3000000000000007</v>
      </c>
      <c r="K79" s="2">
        <f>IF('données 2020'!T80&gt;6,'données 2020'!T80-6,0)</f>
        <v>6</v>
      </c>
      <c r="L79" s="2">
        <f>IF('données 2020'!V80&gt;6,'données 2020'!V80-6,0)</f>
        <v>4.8000000000000007</v>
      </c>
      <c r="M79" s="2">
        <f>IF('données 2020'!X80&gt;6,'données 2020'!X80-6,0)</f>
        <v>7.1</v>
      </c>
    </row>
    <row r="80" spans="1:13" ht="14.25" customHeight="1">
      <c r="A80" s="18" t="s">
        <v>496</v>
      </c>
      <c r="B80" s="2">
        <f>IF('données 2020'!B8123&gt;6,'données 2020'!B8123-6,0)</f>
        <v>0</v>
      </c>
      <c r="C80" s="2">
        <f>IF('données 2020'!D8123&gt;6,'données 2020'!D8123-6,0)</f>
        <v>0</v>
      </c>
      <c r="D80" s="2">
        <f>IF('données 2020'!F8123&gt;6,'données 2020'!F8123-6,0)</f>
        <v>0</v>
      </c>
      <c r="E80" s="2">
        <f>IF('données 2020'!H8123&gt;6,'données 2020'!H8123-6,0)</f>
        <v>0</v>
      </c>
      <c r="F80" s="2">
        <f>IF('données 2020'!J8123&gt;6,'données 2020'!J8123-6,0)</f>
        <v>0</v>
      </c>
      <c r="G80" s="2">
        <f>IF('données 2020'!L8123&gt;6,'données 2020'!L8123-6,0)</f>
        <v>0</v>
      </c>
      <c r="H80" s="2">
        <f>IF('données 2020'!N8123&gt;6,'données 2020'!N8123-6,0)</f>
        <v>0</v>
      </c>
      <c r="I80" s="2">
        <f>IF('données 2020'!P8123&gt;6,'données 2020'!P8123-6,0)</f>
        <v>0</v>
      </c>
      <c r="J80" s="2">
        <f>IF('données 2020'!R8123&gt;6,'données 2020'!R8123-6,0)</f>
        <v>0</v>
      </c>
      <c r="K80" s="2">
        <f>IF('données 2020'!T8123&gt;6,'données 2020'!T8123-6,0)</f>
        <v>0</v>
      </c>
      <c r="L80" s="2">
        <f>IF('données 2020'!V8123&gt;6,'données 2020'!V8123-6,0)</f>
        <v>0</v>
      </c>
      <c r="M80" s="2">
        <f>IF('données 2020'!X8123&gt;6,'données 2020'!X8123-6,0)</f>
        <v>0</v>
      </c>
    </row>
    <row r="81" spans="1:13" ht="14.25" customHeight="1">
      <c r="A81" s="24">
        <v>43910</v>
      </c>
      <c r="B81" s="2">
        <f>IF('données 2020'!B82&gt;6,'données 2020'!B82-6,0)</f>
        <v>9</v>
      </c>
      <c r="C81" s="2">
        <f>IF('données 2020'!D82&gt;6,'données 2020'!D82-6,0)</f>
        <v>8.6999999999999993</v>
      </c>
      <c r="D81" s="2">
        <f>IF('données 2020'!F82&gt;6,'données 2020'!F82-6,0)</f>
        <v>8.9</v>
      </c>
      <c r="E81" s="2">
        <f>IF('données 2020'!H82&gt;6,'données 2020'!H82-6,0)</f>
        <v>8.8000000000000007</v>
      </c>
      <c r="F81" s="2">
        <f>IF('données 2020'!J82&gt;6,'données 2020'!J82-6,0)</f>
        <v>8.4</v>
      </c>
      <c r="G81" s="2">
        <f>IF('données 2020'!L82&gt;6,'données 2020'!L82-6,0)</f>
        <v>8.5</v>
      </c>
      <c r="H81" s="2">
        <f>IF('données 2020'!N82&gt;6,'données 2020'!N82-6,0)</f>
        <v>10.5</v>
      </c>
      <c r="I81" s="2">
        <f>IF('données 2020'!P82&gt;6,'données 2020'!P82-6,0)</f>
        <v>8.9</v>
      </c>
      <c r="J81" s="2">
        <f>IF('données 2020'!R82&gt;6,'données 2020'!R82-6,0)</f>
        <v>6.1999999999999993</v>
      </c>
      <c r="K81" s="2">
        <f>IF('données 2020'!T82&gt;6,'données 2020'!T82-6,0)</f>
        <v>9.6</v>
      </c>
      <c r="L81" s="2">
        <f>IF('données 2020'!V82&gt;6,'données 2020'!V82-6,0)</f>
        <v>6.5</v>
      </c>
      <c r="M81" s="2">
        <f>IF('données 2020'!X82&gt;6,'données 2020'!X82-6,0)</f>
        <v>8.1999999999999993</v>
      </c>
    </row>
    <row r="82" spans="1:13" ht="14.25" customHeight="1">
      <c r="A82" s="18" t="s">
        <v>497</v>
      </c>
      <c r="B82" s="2">
        <f>IF('données 2020'!B83&gt;6,'données 2020'!B83-6,0)</f>
        <v>8</v>
      </c>
      <c r="C82" s="2">
        <f>IF('données 2020'!D83&gt;6,'données 2020'!D83-6,0)</f>
        <v>8</v>
      </c>
      <c r="D82" s="2">
        <f>IF('données 2020'!F83&gt;6,'données 2020'!F83-6,0)</f>
        <v>7.9</v>
      </c>
      <c r="E82" s="2">
        <f>IF('données 2020'!H83&gt;6,'données 2020'!H83-6,0)</f>
        <v>8</v>
      </c>
      <c r="F82" s="2">
        <f>IF('données 2020'!J83&gt;6,'données 2020'!J83-6,0)</f>
        <v>5.9</v>
      </c>
      <c r="G82" s="2">
        <f>IF('données 2020'!L83&gt;6,'données 2020'!L83-6,0)</f>
        <v>7.4</v>
      </c>
      <c r="H82" s="2">
        <f>IF('données 2020'!N83&gt;6,'données 2020'!N83-6,0)</f>
        <v>7.6999999999999993</v>
      </c>
      <c r="I82" s="2">
        <f>IF('données 2020'!P83&gt;6,'données 2020'!P83-6,0)</f>
        <v>7.6</v>
      </c>
      <c r="J82" s="2">
        <f>IF('données 2020'!R83&gt;6,'données 2020'!R83-6,0)</f>
        <v>6.1999999999999993</v>
      </c>
      <c r="K82" s="2">
        <f>IF('données 2020'!T83&gt;6,'données 2020'!T83-6,0)</f>
        <v>8.5</v>
      </c>
      <c r="L82" s="2">
        <f>IF('données 2020'!V83&gt;6,'données 2020'!V83-6,0)</f>
        <v>5.6</v>
      </c>
      <c r="M82" s="2">
        <f>IF('données 2020'!X83&gt;6,'données 2020'!X83-6,0)</f>
        <v>7.8000000000000007</v>
      </c>
    </row>
    <row r="83" spans="1:13" ht="14.25" customHeight="1">
      <c r="A83" s="24">
        <v>43912</v>
      </c>
      <c r="B83" s="2">
        <f>IF('données 2020'!B84&gt;6,'données 2020'!B84-6,0)</f>
        <v>8.5</v>
      </c>
      <c r="C83" s="2">
        <f>IF('données 2020'!D84&gt;6,'données 2020'!D84-6,0)</f>
        <v>8.4</v>
      </c>
      <c r="D83" s="2">
        <f>IF('données 2020'!F84&gt;6,'données 2020'!F84-6,0)</f>
        <v>7.9</v>
      </c>
      <c r="E83" s="2">
        <f>IF('données 2020'!H84&gt;6,'données 2020'!H84-6,0)</f>
        <v>8.6</v>
      </c>
      <c r="F83" s="2">
        <f>IF('données 2020'!J84&gt;6,'données 2020'!J84-6,0)</f>
        <v>6.1</v>
      </c>
      <c r="G83" s="2">
        <f>IF('données 2020'!L84&gt;6,'données 2020'!L84-6,0)</f>
        <v>7.6</v>
      </c>
      <c r="H83" s="2">
        <f>IF('données 2020'!N84&gt;6,'données 2020'!N84-6,0)</f>
        <v>7.4</v>
      </c>
      <c r="I83" s="2">
        <f>IF('données 2020'!P84&gt;6,'données 2020'!P84-6,0)</f>
        <v>7.1</v>
      </c>
      <c r="J83" s="2">
        <f>IF('données 2020'!R84&gt;6,'données 2020'!R84-6,0)</f>
        <v>3.6999999999999993</v>
      </c>
      <c r="K83" s="2">
        <f>IF('données 2020'!T84&gt;6,'données 2020'!T84-6,0)</f>
        <v>7.8000000000000007</v>
      </c>
      <c r="L83" s="2">
        <f>IF('données 2020'!V84&gt;6,'données 2020'!V84-6,0)</f>
        <v>6</v>
      </c>
      <c r="M83" s="2">
        <f>IF('données 2020'!X84&gt;6,'données 2020'!X84-6,0)</f>
        <v>5.9</v>
      </c>
    </row>
    <row r="84" spans="1:13" ht="14.25" customHeight="1">
      <c r="A84" s="24">
        <v>43913</v>
      </c>
      <c r="B84" s="2">
        <f>IF('données 2020'!B85&gt;6,'données 2020'!B85-6,0)</f>
        <v>7.5</v>
      </c>
      <c r="C84" s="2">
        <f>IF('données 2020'!D85&gt;6,'données 2020'!D85-6,0)</f>
        <v>7.3000000000000007</v>
      </c>
      <c r="D84" s="2">
        <f>IF('données 2020'!F85&gt;6,'données 2020'!F85-6,0)</f>
        <v>7</v>
      </c>
      <c r="E84" s="2">
        <f>IF('données 2020'!H85&gt;6,'données 2020'!H85-6,0)</f>
        <v>7.3000000000000007</v>
      </c>
      <c r="F84" s="2">
        <f>IF('données 2020'!J85&gt;6,'données 2020'!J85-6,0)</f>
        <v>6.3000000000000007</v>
      </c>
      <c r="G84" s="2">
        <f>IF('données 2020'!L85&gt;6,'données 2020'!L85-6,0)</f>
        <v>6.6999999999999993</v>
      </c>
      <c r="H84" s="2">
        <f>IF('données 2020'!N85&gt;6,'données 2020'!N85-6,0)</f>
        <v>5</v>
      </c>
      <c r="I84" s="2">
        <f>IF('données 2020'!P85&gt;6,'données 2020'!P85-6,0)</f>
        <v>7.5</v>
      </c>
      <c r="J84" s="2">
        <f>IF('données 2020'!R85&gt;6,'données 2020'!R85-6,0)</f>
        <v>3.0999999999999996</v>
      </c>
      <c r="K84" s="2">
        <f>IF('données 2020'!T85&gt;6,'données 2020'!T85-6,0)</f>
        <v>6.6</v>
      </c>
      <c r="L84" s="2">
        <f>IF('données 2020'!V85&gt;6,'données 2020'!V85-6,0)</f>
        <v>6.3000000000000007</v>
      </c>
      <c r="M84" s="2">
        <f>IF('données 2020'!X85&gt;6,'données 2020'!X85-6,0)</f>
        <v>5.8000000000000007</v>
      </c>
    </row>
    <row r="85" spans="1:13" ht="14.25" customHeight="1">
      <c r="A85" s="24">
        <v>43914</v>
      </c>
      <c r="B85" s="2">
        <f>IF('données 2020'!B86&gt;6,'données 2020'!B86-6,0)</f>
        <v>6.6999999999999993</v>
      </c>
      <c r="C85" s="2">
        <f>IF('données 2020'!D86&gt;6,'données 2020'!D86-6,0)</f>
        <v>6.4</v>
      </c>
      <c r="D85" s="2">
        <f>IF('données 2020'!F86&gt;6,'données 2020'!F86-6,0)</f>
        <v>5.8000000000000007</v>
      </c>
      <c r="E85" s="2">
        <f>IF('données 2020'!H86&gt;6,'données 2020'!H86-6,0)</f>
        <v>6.6</v>
      </c>
      <c r="F85" s="2">
        <f>IF('données 2020'!J86&gt;6,'données 2020'!J86-6,0)</f>
        <v>5.8000000000000007</v>
      </c>
      <c r="G85" s="2">
        <f>IF('données 2020'!L86&gt;6,'données 2020'!L86-6,0)</f>
        <v>5.1999999999999993</v>
      </c>
      <c r="H85" s="2">
        <f>IF('données 2020'!N86&gt;6,'données 2020'!N86-6,0)</f>
        <v>4.5999999999999996</v>
      </c>
      <c r="I85" s="2">
        <f>IF('données 2020'!P86&gt;6,'données 2020'!P86-6,0)</f>
        <v>5.8000000000000007</v>
      </c>
      <c r="J85" s="2">
        <f>IF('données 2020'!R86&gt;6,'données 2020'!R86-6,0)</f>
        <v>2.8000000000000007</v>
      </c>
      <c r="K85" s="2">
        <f>IF('données 2020'!T86&gt;6,'données 2020'!T86-6,0)</f>
        <v>5.5</v>
      </c>
      <c r="L85" s="2">
        <f>IF('données 2020'!V86&gt;6,'données 2020'!V86-6,0)</f>
        <v>5.6</v>
      </c>
      <c r="M85" s="2">
        <f>IF('données 2020'!X86&gt;6,'données 2020'!X86-6,0)</f>
        <v>3.9000000000000004</v>
      </c>
    </row>
    <row r="86" spans="1:13" ht="14.25" customHeight="1">
      <c r="A86" s="24">
        <v>43915</v>
      </c>
      <c r="B86" s="2">
        <f>IF('données 2020'!B87&gt;6,'données 2020'!B87-6,0)</f>
        <v>4.5</v>
      </c>
      <c r="C86" s="2">
        <f>IF('données 2020'!D87&gt;6,'données 2020'!D87-6,0)</f>
        <v>4.1999999999999993</v>
      </c>
      <c r="D86" s="2">
        <f>IF('données 2020'!F87&gt;6,'données 2020'!F87-6,0)</f>
        <v>3.5999999999999996</v>
      </c>
      <c r="E86" s="2">
        <f>IF('données 2020'!H87&gt;6,'données 2020'!H87-6,0)</f>
        <v>4.3000000000000007</v>
      </c>
      <c r="F86" s="2">
        <f>IF('données 2020'!J87&gt;6,'données 2020'!J87-6,0)</f>
        <v>3.9000000000000004</v>
      </c>
      <c r="G86" s="2">
        <f>IF('données 2020'!L87&gt;6,'données 2020'!L87-6,0)</f>
        <v>3.3000000000000007</v>
      </c>
      <c r="H86" s="2">
        <f>IF('données 2020'!N87&gt;6,'données 2020'!N87-6,0)</f>
        <v>4.0999999999999996</v>
      </c>
      <c r="I86" s="2">
        <f>IF('données 2020'!P87&gt;6,'données 2020'!P87-6,0)</f>
        <v>3.8000000000000007</v>
      </c>
      <c r="J86" s="2">
        <f>IF('données 2020'!R87&gt;6,'données 2020'!R87-6,0)</f>
        <v>2.4000000000000004</v>
      </c>
      <c r="K86" s="2">
        <f>IF('données 2020'!T87&gt;6,'données 2020'!T87-6,0)</f>
        <v>5</v>
      </c>
      <c r="L86" s="2">
        <f>IF('données 2020'!V87&gt;6,'données 2020'!V87-6,0)</f>
        <v>3.1999999999999993</v>
      </c>
      <c r="M86" s="2">
        <f>IF('données 2020'!X87&gt;6,'données 2020'!X87-6,0)</f>
        <v>2</v>
      </c>
    </row>
    <row r="87" spans="1:13" ht="14.25" customHeight="1">
      <c r="A87" s="24">
        <v>43916</v>
      </c>
      <c r="B87" s="2">
        <f>IF('données 2020'!B88&gt;6,'données 2020'!B88-6,0)</f>
        <v>1.2000000000000002</v>
      </c>
      <c r="C87" s="2">
        <f>IF('données 2020'!D88&gt;6,'données 2020'!D88-6,0)</f>
        <v>0.79999999999999982</v>
      </c>
      <c r="D87" s="2">
        <f>IF('données 2020'!F88&gt;6,'données 2020'!F88-6,0)</f>
        <v>0.5</v>
      </c>
      <c r="E87" s="2">
        <f>IF('données 2020'!H88&gt;6,'données 2020'!H88-6,0)</f>
        <v>1.0999999999999996</v>
      </c>
      <c r="F87" s="2">
        <f>IF('données 2020'!J88&gt;6,'données 2020'!J88-6,0)</f>
        <v>0.70000000000000018</v>
      </c>
      <c r="G87" s="2">
        <f>IF('données 2020'!L88&gt;6,'données 2020'!L88-6,0)</f>
        <v>0</v>
      </c>
      <c r="H87" s="2">
        <f>IF('données 2020'!N88&gt;6,'données 2020'!N88-6,0)</f>
        <v>0</v>
      </c>
      <c r="I87" s="2">
        <f>IF('données 2020'!P88&gt;6,'données 2020'!P88-6,0)</f>
        <v>0.79999999999999982</v>
      </c>
      <c r="J87" s="2">
        <f>IF('données 2020'!R88&gt;6,'données 2020'!R88-6,0)</f>
        <v>0</v>
      </c>
      <c r="K87" s="2">
        <f>IF('données 2020'!T88&gt;6,'données 2020'!T88-6,0)</f>
        <v>0.29999999999999982</v>
      </c>
      <c r="L87" s="2">
        <f>IF('données 2020'!V88&gt;6,'données 2020'!V88-6,0)</f>
        <v>0.29999999999999982</v>
      </c>
      <c r="M87" s="2">
        <f>IF('données 2020'!X88&gt;6,'données 2020'!X88-6,0)</f>
        <v>0</v>
      </c>
    </row>
    <row r="88" spans="1:13" ht="14.25" customHeight="1">
      <c r="A88" s="24">
        <v>43917</v>
      </c>
      <c r="B88" s="2">
        <f>IF('données 2020'!B89&gt;6,'données 2020'!B89-6,0)</f>
        <v>2.5999999999999996</v>
      </c>
      <c r="C88" s="2">
        <f>IF('données 2020'!D89&gt;6,'données 2020'!D89-6,0)</f>
        <v>2.3000000000000007</v>
      </c>
      <c r="D88" s="2">
        <f>IF('données 2020'!F89&gt;6,'données 2020'!F89-6,0)</f>
        <v>2.8000000000000007</v>
      </c>
      <c r="E88" s="2">
        <f>IF('données 2020'!H89&gt;6,'données 2020'!H89-6,0)</f>
        <v>2.6999999999999993</v>
      </c>
      <c r="F88" s="2">
        <f>IF('données 2020'!J89&gt;6,'données 2020'!J89-6,0)</f>
        <v>1.2000000000000002</v>
      </c>
      <c r="G88" s="2">
        <f>IF('données 2020'!L89&gt;6,'données 2020'!L89-6,0)</f>
        <v>2</v>
      </c>
      <c r="H88" s="2">
        <f>IF('données 2020'!N89&gt;6,'données 2020'!N89-6,0)</f>
        <v>1.5</v>
      </c>
      <c r="I88" s="2">
        <f>IF('données 2020'!P89&gt;6,'données 2020'!P89-6,0)</f>
        <v>2.5999999999999996</v>
      </c>
      <c r="J88" s="2">
        <f>IF('données 2020'!R89&gt;6,'données 2020'!R89-6,0)</f>
        <v>0</v>
      </c>
      <c r="K88" s="2">
        <f>IF('données 2020'!T89&gt;6,'données 2020'!T89-6,0)</f>
        <v>1.7999999999999998</v>
      </c>
      <c r="L88" s="2">
        <f>IF('données 2020'!V89&gt;6,'données 2020'!V89-6,0)</f>
        <v>1.0999999999999996</v>
      </c>
      <c r="M88" s="2">
        <f>IF('données 2020'!X89&gt;6,'données 2020'!X89-6,0)</f>
        <v>0.70000000000000018</v>
      </c>
    </row>
    <row r="89" spans="1:13" ht="14.25" customHeight="1">
      <c r="A89" s="24">
        <v>43918</v>
      </c>
      <c r="B89" s="2">
        <f>IF('données 2020'!B90&gt;6,'données 2020'!B90-6,0)</f>
        <v>4.9000000000000004</v>
      </c>
      <c r="C89" s="2">
        <f>IF('données 2020'!D90&gt;6,'données 2020'!D90-6,0)</f>
        <v>4.9000000000000004</v>
      </c>
      <c r="D89" s="2">
        <f>IF('données 2020'!F90&gt;6,'données 2020'!F90-6,0)</f>
        <v>5.1999999999999993</v>
      </c>
      <c r="E89" s="2">
        <f>IF('données 2020'!H90&gt;6,'données 2020'!H90-6,0)</f>
        <v>5.0999999999999996</v>
      </c>
      <c r="F89" s="2">
        <f>IF('données 2020'!J90&gt;6,'données 2020'!J90-6,0)</f>
        <v>3.4000000000000004</v>
      </c>
      <c r="G89" s="2">
        <f>IF('données 2020'!L90&gt;6,'données 2020'!L90-6,0)</f>
        <v>5.1999999999999993</v>
      </c>
      <c r="H89" s="2">
        <f>IF('données 2020'!N90&gt;6,'données 2020'!N90-6,0)</f>
        <v>3.1999999999999993</v>
      </c>
      <c r="I89" s="2">
        <f>IF('données 2020'!P90&gt;6,'données 2020'!P90-6,0)</f>
        <v>4.3000000000000007</v>
      </c>
      <c r="J89" s="2">
        <f>IF('données 2020'!R90&gt;6,'données 2020'!R90-6,0)</f>
        <v>2.5</v>
      </c>
      <c r="K89" s="2">
        <f>IF('données 2020'!T90&gt;6,'données 2020'!T90-6,0)</f>
        <v>3.8000000000000007</v>
      </c>
      <c r="L89" s="2">
        <f>IF('données 2020'!V90&gt;6,'données 2020'!V90-6,0)</f>
        <v>2.5999999999999996</v>
      </c>
      <c r="M89" s="2">
        <f>IF('données 2020'!X90&gt;6,'données 2020'!X90-6,0)</f>
        <v>3.5999999999999996</v>
      </c>
    </row>
    <row r="90" spans="1:13" ht="14.25" customHeight="1">
      <c r="A90" s="24">
        <v>43919</v>
      </c>
      <c r="B90" s="2">
        <f>IF('données 2020'!B9123&gt;6,'données 2020'!B9123-6,0)</f>
        <v>0</v>
      </c>
      <c r="C90" s="2">
        <f>IF('données 2020'!D9123&gt;6,'données 2020'!D9123-6,0)</f>
        <v>0</v>
      </c>
      <c r="D90" s="2">
        <f>IF('données 2020'!F9123&gt;6,'données 2020'!F9123-6,0)</f>
        <v>0</v>
      </c>
      <c r="E90" s="2">
        <f>IF('données 2020'!H9123&gt;6,'données 2020'!H9123-6,0)</f>
        <v>0</v>
      </c>
      <c r="F90" s="2">
        <f>IF('données 2020'!J9123&gt;6,'données 2020'!J9123-6,0)</f>
        <v>0</v>
      </c>
      <c r="G90" s="2">
        <f>IF('données 2020'!L9123&gt;6,'données 2020'!L9123-6,0)</f>
        <v>0</v>
      </c>
      <c r="H90" s="2">
        <f>IF('données 2020'!N9123&gt;6,'données 2020'!N9123-6,0)</f>
        <v>0</v>
      </c>
      <c r="I90" s="2">
        <f>IF('données 2020'!P9123&gt;6,'données 2020'!P9123-6,0)</f>
        <v>0</v>
      </c>
      <c r="J90" s="2">
        <f>IF('données 2020'!R9123&gt;6,'données 2020'!R9123-6,0)</f>
        <v>0</v>
      </c>
      <c r="K90" s="2">
        <f>IF('données 2020'!T9123&gt;6,'données 2020'!T9123-6,0)</f>
        <v>0</v>
      </c>
      <c r="L90" s="2">
        <f>IF('données 2020'!V9123&gt;6,'données 2020'!V9123-6,0)</f>
        <v>0</v>
      </c>
      <c r="M90" s="2">
        <f>IF('données 2020'!X9123&gt;6,'données 2020'!X9123-6,0)</f>
        <v>0</v>
      </c>
    </row>
    <row r="91" spans="1:13" ht="14.25" customHeight="1">
      <c r="A91" s="24">
        <v>43920</v>
      </c>
      <c r="B91" s="2">
        <f>IF('données 2020'!B92&gt;6,'données 2020'!B92-6,0)</f>
        <v>0</v>
      </c>
      <c r="C91" s="2">
        <f>IF('données 2020'!D92&gt;6,'données 2020'!D92-6,0)</f>
        <v>0</v>
      </c>
      <c r="D91" s="2">
        <f>IF('données 2020'!F92&gt;6,'données 2020'!F92-6,0)</f>
        <v>0</v>
      </c>
      <c r="E91" s="2">
        <f>IF('données 2020'!H92&gt;6,'données 2020'!H92-6,0)</f>
        <v>0</v>
      </c>
      <c r="F91" s="2">
        <f>IF('données 2020'!J92&gt;6,'données 2020'!J92-6,0)</f>
        <v>0</v>
      </c>
      <c r="G91" s="2">
        <f>IF('données 2020'!L92&gt;6,'données 2020'!L92-6,0)</f>
        <v>0</v>
      </c>
      <c r="H91" s="2">
        <f>IF('données 2020'!N92&gt;6,'données 2020'!N92-6,0)</f>
        <v>0</v>
      </c>
      <c r="I91" s="2">
        <f>IF('données 2020'!P92&gt;6,'données 2020'!P92-6,0)</f>
        <v>0</v>
      </c>
      <c r="J91" s="2">
        <f>IF('données 2020'!R92&gt;6,'données 2020'!R92-6,0)</f>
        <v>0</v>
      </c>
      <c r="K91" s="2">
        <f>IF('données 2020'!T92&gt;6,'données 2020'!T92-6,0)</f>
        <v>0</v>
      </c>
      <c r="L91" s="2">
        <f>IF('données 2020'!V92&gt;6,'données 2020'!V92-6,0)</f>
        <v>0</v>
      </c>
      <c r="M91" s="2">
        <f>IF('données 2020'!X92&gt;6,'données 2020'!X92-6,0)</f>
        <v>0</v>
      </c>
    </row>
    <row r="92" spans="1:13" ht="14.25" customHeight="1">
      <c r="A92" s="18" t="s">
        <v>498</v>
      </c>
      <c r="B92" s="2">
        <f>IF('données 2020'!B93&gt;6,'données 2020'!B93-6,0)</f>
        <v>3.0999999999999996</v>
      </c>
      <c r="C92" s="2">
        <f>IF('données 2020'!D93&gt;6,'données 2020'!D93-6,0)</f>
        <v>2.3000000000000007</v>
      </c>
      <c r="D92" s="2">
        <f>IF('données 2020'!F93&gt;6,'données 2020'!F93-6,0)</f>
        <v>2.5</v>
      </c>
      <c r="E92" s="2">
        <f>IF('données 2020'!H93&gt;6,'données 2020'!H93-6,0)</f>
        <v>2.5</v>
      </c>
      <c r="F92" s="2">
        <f>IF('données 2020'!J93&gt;6,'données 2020'!J93-6,0)</f>
        <v>2.3000000000000007</v>
      </c>
      <c r="G92" s="2">
        <f>IF('données 2020'!L93&gt;6,'données 2020'!L93-6,0)</f>
        <v>2.9000000000000004</v>
      </c>
      <c r="H92" s="2">
        <f>IF('données 2020'!N93&gt;6,'données 2020'!N93-6,0)</f>
        <v>3.1999999999999993</v>
      </c>
      <c r="I92" s="2">
        <f>IF('données 2020'!P93&gt;6,'données 2020'!P93-6,0)</f>
        <v>2.5999999999999996</v>
      </c>
      <c r="J92" s="2">
        <f>IF('données 2020'!R93&gt;6,'données 2020'!R93-6,0)</f>
        <v>3.6999999999999993</v>
      </c>
      <c r="K92" s="2">
        <f>IF('données 2020'!T93&gt;6,'données 2020'!T93-6,0)</f>
        <v>4.1999999999999993</v>
      </c>
      <c r="L92" s="2">
        <f>IF('données 2020'!V93&gt;6,'données 2020'!V93-6,0)</f>
        <v>2.9000000000000004</v>
      </c>
      <c r="M92" s="2">
        <f>IF('données 2020'!X93&gt;6,'données 2020'!X93-6,0)</f>
        <v>0.5</v>
      </c>
    </row>
    <row r="93" spans="1:13" ht="14.25" customHeight="1">
      <c r="A93" s="18" t="s">
        <v>499</v>
      </c>
      <c r="B93" s="2">
        <f>IF('données 2020'!B94&gt;6,'données 2020'!B94-6,0)</f>
        <v>5.6</v>
      </c>
      <c r="C93" s="2">
        <f>IF('données 2020'!D94&gt;6,'données 2020'!D94-6,0)</f>
        <v>5.6999999999999993</v>
      </c>
      <c r="D93" s="2">
        <f>IF('données 2020'!F94&gt;6,'données 2020'!F94-6,0)</f>
        <v>5.1999999999999993</v>
      </c>
      <c r="E93" s="2">
        <f>IF('données 2020'!H94&gt;6,'données 2020'!H94-6,0)</f>
        <v>6.1</v>
      </c>
      <c r="F93" s="2">
        <f>IF('données 2020'!J94&gt;6,'données 2020'!J94-6,0)</f>
        <v>5</v>
      </c>
      <c r="G93" s="2">
        <f>IF('données 2020'!L94&gt;6,'données 2020'!L94-6,0)</f>
        <v>4.5</v>
      </c>
      <c r="H93" s="2">
        <f>IF('données 2020'!N94&gt;6,'données 2020'!N94-6,0)</f>
        <v>5</v>
      </c>
      <c r="I93" s="2">
        <f>IF('données 2020'!P94&gt;6,'données 2020'!P94-6,0)</f>
        <v>5.6999999999999993</v>
      </c>
      <c r="J93" s="2">
        <f>IF('données 2020'!R94&gt;6,'données 2020'!R94-6,0)</f>
        <v>7.1999999999999993</v>
      </c>
      <c r="K93" s="2">
        <f>IF('données 2020'!T94&gt;6,'données 2020'!T94-6,0)</f>
        <v>5.4</v>
      </c>
      <c r="L93" s="2">
        <f>IF('données 2020'!V94&gt;6,'données 2020'!V94-6,0)</f>
        <v>5.3000000000000007</v>
      </c>
      <c r="M93" s="2">
        <f>IF('données 2020'!X94&gt;6,'données 2020'!X94-6,0)</f>
        <v>3.9000000000000004</v>
      </c>
    </row>
    <row r="94" spans="1:13" ht="14.25" customHeight="1">
      <c r="A94" s="24">
        <v>43923</v>
      </c>
      <c r="B94" s="2">
        <f>IF('données 2020'!B95&gt;6,'données 2020'!B95-6,0)</f>
        <v>4.6999999999999993</v>
      </c>
      <c r="C94" s="2">
        <f>IF('données 2020'!D95&gt;6,'données 2020'!D95-6,0)</f>
        <v>4.4000000000000004</v>
      </c>
      <c r="D94" s="2">
        <f>IF('données 2020'!F95&gt;6,'données 2020'!F95-6,0)</f>
        <v>3.8000000000000007</v>
      </c>
      <c r="E94" s="2">
        <f>IF('données 2020'!H95&gt;6,'données 2020'!H95-6,0)</f>
        <v>4.5</v>
      </c>
      <c r="F94" s="2">
        <f>IF('données 2020'!J95&gt;6,'données 2020'!J95-6,0)</f>
        <v>2.8000000000000007</v>
      </c>
      <c r="G94" s="2">
        <f>IF('données 2020'!L95&gt;6,'données 2020'!L95-6,0)</f>
        <v>3.5</v>
      </c>
      <c r="H94" s="2">
        <f>IF('données 2020'!N95&gt;6,'données 2020'!N95-6,0)</f>
        <v>3.5999999999999996</v>
      </c>
      <c r="I94" s="2">
        <f>IF('données 2020'!P95&gt;6,'données 2020'!P95-6,0)</f>
        <v>3.8000000000000007</v>
      </c>
      <c r="J94" s="2">
        <f>IF('données 2020'!R95&gt;6,'données 2020'!R95-6,0)</f>
        <v>3.9000000000000004</v>
      </c>
      <c r="K94" s="2">
        <f>IF('données 2020'!T95&gt;6,'données 2020'!T95-6,0)</f>
        <v>3.5999999999999996</v>
      </c>
      <c r="L94" s="2">
        <f>IF('données 2020'!V95&gt;6,'données 2020'!V95-6,0)</f>
        <v>3.1999999999999993</v>
      </c>
      <c r="M94" s="2">
        <f>IF('données 2020'!X95&gt;6,'données 2020'!X95-6,0)</f>
        <v>2.3000000000000007</v>
      </c>
    </row>
    <row r="95" spans="1:13" ht="14.25" customHeight="1">
      <c r="A95" s="24">
        <v>43924</v>
      </c>
      <c r="B95" s="2">
        <f>IF('données 2020'!B96&gt;6,'données 2020'!B96-6,0)</f>
        <v>4.4000000000000004</v>
      </c>
      <c r="C95" s="2">
        <f>IF('données 2020'!D96&gt;6,'données 2020'!D96-6,0)</f>
        <v>3.5</v>
      </c>
      <c r="D95" s="2">
        <f>IF('données 2020'!F96&gt;6,'données 2020'!F96-6,0)</f>
        <v>3.4000000000000004</v>
      </c>
      <c r="E95" s="2">
        <f>IF('données 2020'!H96&gt;6,'données 2020'!H96-6,0)</f>
        <v>3.6999999999999993</v>
      </c>
      <c r="F95" s="2">
        <f>IF('données 2020'!J96&gt;6,'données 2020'!J96-6,0)</f>
        <v>2.8000000000000007</v>
      </c>
      <c r="G95" s="2">
        <f>IF('données 2020'!L96&gt;6,'données 2020'!L96-6,0)</f>
        <v>3.1999999999999993</v>
      </c>
      <c r="H95" s="2">
        <f>IF('données 2020'!N96&gt;6,'données 2020'!N96-6,0)</f>
        <v>3.4000000000000004</v>
      </c>
      <c r="I95" s="2">
        <f>IF('données 2020'!P96&gt;6,'données 2020'!P96-6,0)</f>
        <v>3.1999999999999993</v>
      </c>
      <c r="J95" s="2">
        <f>IF('données 2020'!R96&gt;6,'données 2020'!R96-6,0)</f>
        <v>2.4000000000000004</v>
      </c>
      <c r="K95" s="2">
        <f>IF('données 2020'!T96&gt;6,'données 2020'!T96-6,0)</f>
        <v>3</v>
      </c>
      <c r="L95" s="2">
        <f>IF('données 2020'!V96&gt;6,'données 2020'!V96-6,0)</f>
        <v>2.0999999999999996</v>
      </c>
      <c r="M95" s="2">
        <f>IF('données 2020'!X96&gt;6,'données 2020'!X96-6,0)</f>
        <v>1.0999999999999996</v>
      </c>
    </row>
    <row r="96" spans="1:13" ht="14.25" customHeight="1">
      <c r="A96" s="24">
        <v>43925</v>
      </c>
      <c r="B96" s="2">
        <f>IF('données 2020'!B97&gt;6,'données 2020'!B97-6,0)</f>
        <v>7.1999999999999993</v>
      </c>
      <c r="C96" s="2">
        <f>IF('données 2020'!D97&gt;6,'données 2020'!D97-6,0)</f>
        <v>7.1</v>
      </c>
      <c r="D96" s="2">
        <f>IF('données 2020'!F97&gt;6,'données 2020'!F97-6,0)</f>
        <v>6.8000000000000007</v>
      </c>
      <c r="E96" s="2">
        <f>IF('données 2020'!H97&gt;6,'données 2020'!H97-6,0)</f>
        <v>7.4</v>
      </c>
      <c r="F96" s="2">
        <f>IF('données 2020'!J97&gt;6,'données 2020'!J97-6,0)</f>
        <v>6.4</v>
      </c>
      <c r="G96" s="2">
        <f>IF('données 2020'!L97&gt;6,'données 2020'!L97-6,0)</f>
        <v>6.9</v>
      </c>
      <c r="H96" s="2">
        <f>IF('données 2020'!N97&gt;6,'données 2020'!N97-6,0)</f>
        <v>6.8000000000000007</v>
      </c>
      <c r="I96" s="2">
        <f>IF('données 2020'!P97&gt;6,'données 2020'!P97-6,0)</f>
        <v>6.3000000000000007</v>
      </c>
      <c r="J96" s="2">
        <f>IF('données 2020'!R97&gt;6,'données 2020'!R97-6,0)</f>
        <v>0.20000000000000018</v>
      </c>
      <c r="K96" s="2">
        <f>IF('données 2020'!T97&gt;6,'données 2020'!T97-6,0)</f>
        <v>7</v>
      </c>
      <c r="L96" s="2">
        <f>IF('données 2020'!V97&gt;6,'données 2020'!V97-6,0)</f>
        <v>4.3000000000000007</v>
      </c>
      <c r="M96" s="2">
        <f>IF('données 2020'!X97&gt;6,'données 2020'!X97-6,0)</f>
        <v>5.3000000000000007</v>
      </c>
    </row>
    <row r="97" spans="1:13" ht="14.25" customHeight="1">
      <c r="A97" s="24">
        <v>43926</v>
      </c>
      <c r="B97" s="2">
        <f>IF('données 2020'!B98&gt;6,'données 2020'!B98-6,0)</f>
        <v>8.9</v>
      </c>
      <c r="C97" s="2">
        <f>IF('données 2020'!D98&gt;6,'données 2020'!D98-6,0)</f>
        <v>9.1</v>
      </c>
      <c r="D97" s="2">
        <f>IF('données 2020'!F98&gt;6,'données 2020'!F98-6,0)</f>
        <v>8.9</v>
      </c>
      <c r="E97" s="2">
        <f>IF('données 2020'!H98&gt;6,'données 2020'!H98-6,0)</f>
        <v>9.1999999999999993</v>
      </c>
      <c r="F97" s="2">
        <f>IF('données 2020'!J98&gt;6,'données 2020'!J98-6,0)</f>
        <v>8.6</v>
      </c>
      <c r="G97" s="2">
        <f>IF('données 2020'!L98&gt;6,'données 2020'!L98-6,0)</f>
        <v>8</v>
      </c>
      <c r="H97" s="2">
        <f>IF('données 2020'!N98&gt;6,'données 2020'!N98-6,0)</f>
        <v>8.6</v>
      </c>
      <c r="I97" s="2">
        <f>IF('données 2020'!P98&gt;6,'données 2020'!P98-6,0)</f>
        <v>9.3000000000000007</v>
      </c>
      <c r="J97" s="2">
        <f>IF('données 2020'!R98&gt;6,'données 2020'!R98-6,0)</f>
        <v>7</v>
      </c>
      <c r="K97" s="2">
        <f>IF('données 2020'!T98&gt;6,'données 2020'!T98-6,0)</f>
        <v>9.1999999999999993</v>
      </c>
      <c r="L97" s="2">
        <f>IF('données 2020'!V98&gt;6,'données 2020'!V98-6,0)</f>
        <v>8.1</v>
      </c>
      <c r="M97" s="2">
        <f>IF('données 2020'!X98&gt;6,'données 2020'!X98-6,0)</f>
        <v>7.6</v>
      </c>
    </row>
    <row r="98" spans="1:13" ht="14.25" customHeight="1">
      <c r="A98" s="24">
        <v>43927</v>
      </c>
      <c r="B98" s="2">
        <f>IF('données 2020'!B99&gt;6,'données 2020'!B99-6,0)</f>
        <v>8.6999999999999993</v>
      </c>
      <c r="C98" s="2">
        <f>IF('données 2020'!D99&gt;6,'données 2020'!D99-6,0)</f>
        <v>8.4</v>
      </c>
      <c r="D98" s="2">
        <f>IF('données 2020'!F99&gt;6,'données 2020'!F99-6,0)</f>
        <v>8.5</v>
      </c>
      <c r="E98" s="2">
        <f>IF('données 2020'!H99&gt;6,'données 2020'!H99-6,0)</f>
        <v>8.6</v>
      </c>
      <c r="F98" s="2">
        <f>IF('données 2020'!J99&gt;6,'données 2020'!J99-6,0)</f>
        <v>7.6</v>
      </c>
      <c r="G98" s="2">
        <f>IF('données 2020'!L99&gt;6,'données 2020'!L99-6,0)</f>
        <v>9</v>
      </c>
      <c r="H98" s="2">
        <f>IF('données 2020'!N99&gt;6,'données 2020'!N99-6,0)</f>
        <v>9.3000000000000007</v>
      </c>
      <c r="I98" s="2">
        <f>IF('données 2020'!P99&gt;6,'données 2020'!P99-6,0)</f>
        <v>8.8000000000000007</v>
      </c>
      <c r="J98" s="2">
        <f>IF('données 2020'!R99&gt;6,'données 2020'!R99-6,0)</f>
        <v>8</v>
      </c>
      <c r="K98" s="2">
        <f>IF('données 2020'!T99&gt;6,'données 2020'!T99-6,0)</f>
        <v>8.6</v>
      </c>
      <c r="L98" s="2">
        <f>IF('données 2020'!V99&gt;6,'données 2020'!V99-6,0)</f>
        <v>8.4</v>
      </c>
      <c r="M98" s="2">
        <f>IF('données 2020'!X99&gt;6,'données 2020'!X99-6,0)</f>
        <v>7.8000000000000007</v>
      </c>
    </row>
    <row r="99" spans="1:13" ht="14.25" customHeight="1">
      <c r="A99" s="24">
        <v>43928</v>
      </c>
      <c r="B99" s="2">
        <f>IF('données 2020'!B12300&gt;6,'données 2020'!B12300-6,0)</f>
        <v>0</v>
      </c>
      <c r="C99" s="2">
        <f>IF('données 2020'!D12300&gt;6,'données 2020'!D12300-6,0)</f>
        <v>0</v>
      </c>
      <c r="D99" s="2">
        <f>IF('données 2020'!F12300&gt;6,'données 2020'!F12300-6,0)</f>
        <v>0</v>
      </c>
      <c r="E99" s="2">
        <f>IF('données 2020'!H12300&gt;6,'données 2020'!H12300-6,0)</f>
        <v>0</v>
      </c>
      <c r="F99" s="2">
        <f>IF('données 2020'!J12300&gt;6,'données 2020'!J12300-6,0)</f>
        <v>0</v>
      </c>
      <c r="G99" s="2">
        <f>IF('données 2020'!L12300&gt;6,'données 2020'!L12300-6,0)</f>
        <v>0</v>
      </c>
      <c r="H99" s="2">
        <f>IF('données 2020'!N12300&gt;6,'données 2020'!N12300-6,0)</f>
        <v>0</v>
      </c>
      <c r="I99" s="2">
        <f>IF('données 2020'!P12300&gt;6,'données 2020'!P12300-6,0)</f>
        <v>0</v>
      </c>
      <c r="J99" s="2">
        <f>IF('données 2020'!R12300&gt;6,'données 2020'!R12300-6,0)</f>
        <v>0</v>
      </c>
      <c r="K99" s="2">
        <f>IF('données 2020'!T12300&gt;6,'données 2020'!T12300-6,0)</f>
        <v>0</v>
      </c>
      <c r="L99" s="2">
        <f>IF('données 2020'!V12300&gt;6,'données 2020'!V12300-6,0)</f>
        <v>0</v>
      </c>
      <c r="M99" s="2">
        <f>IF('données 2020'!X12300&gt;6,'données 2020'!X12300-6,0)</f>
        <v>0</v>
      </c>
    </row>
    <row r="100" spans="1:13" ht="14.25" customHeight="1">
      <c r="A100" s="24">
        <v>43929</v>
      </c>
      <c r="B100" s="2">
        <f>IF('données 2020'!B12330&gt;6,'données 2020'!B12330-6,0)</f>
        <v>0</v>
      </c>
      <c r="C100" s="2">
        <f>IF('données 2020'!D12330&gt;6,'données 2020'!D12330-6,0)</f>
        <v>0</v>
      </c>
      <c r="D100" s="2">
        <f>IF('données 2020'!F12330&gt;6,'données 2020'!F12330-6,0)</f>
        <v>0</v>
      </c>
      <c r="E100" s="2">
        <f>IF('données 2020'!H12330&gt;6,'données 2020'!H12330-6,0)</f>
        <v>0</v>
      </c>
      <c r="F100" s="2">
        <f>IF('données 2020'!J12330&gt;6,'données 2020'!J12330-6,0)</f>
        <v>0</v>
      </c>
      <c r="G100" s="2">
        <f>IF('données 2020'!L12330&gt;6,'données 2020'!L12330-6,0)</f>
        <v>0</v>
      </c>
      <c r="H100" s="2">
        <f>IF('données 2020'!N12330&gt;6,'données 2020'!N12330-6,0)</f>
        <v>0</v>
      </c>
      <c r="I100" s="2">
        <f>IF('données 2020'!P12330&gt;6,'données 2020'!P12330-6,0)</f>
        <v>0</v>
      </c>
      <c r="J100" s="2">
        <f>IF('données 2020'!R12330&gt;6,'données 2020'!R12330-6,0)</f>
        <v>0</v>
      </c>
      <c r="K100" s="2">
        <f>IF('données 2020'!T12330&gt;6,'données 2020'!T12330-6,0)</f>
        <v>0</v>
      </c>
      <c r="L100" s="2">
        <f>IF('données 2020'!V12330&gt;6,'données 2020'!V12330-6,0)</f>
        <v>0</v>
      </c>
      <c r="M100" s="2">
        <f>IF('données 2020'!X12330&gt;6,'données 2020'!X12330-6,0)</f>
        <v>0</v>
      </c>
    </row>
    <row r="101" spans="1:13" ht="14.25" customHeight="1">
      <c r="A101" s="24">
        <v>43930</v>
      </c>
      <c r="B101" s="2">
        <f>IF('données 2020'!B12302&gt;6,'données 2020'!B12302-6,0)</f>
        <v>0</v>
      </c>
      <c r="C101" s="2">
        <f>IF('données 2020'!D12302&gt;6,'données 2020'!D12302-6,0)</f>
        <v>0</v>
      </c>
      <c r="D101" s="2">
        <f>IF('données 2020'!F12302&gt;6,'données 2020'!F12302-6,0)</f>
        <v>0</v>
      </c>
      <c r="E101" s="2">
        <f>IF('données 2020'!H12302&gt;6,'données 2020'!H12302-6,0)</f>
        <v>0</v>
      </c>
      <c r="F101" s="2">
        <f>IF('données 2020'!J12302&gt;6,'données 2020'!J12302-6,0)</f>
        <v>0</v>
      </c>
      <c r="G101" s="2">
        <f>IF('données 2020'!L12302&gt;6,'données 2020'!L12302-6,0)</f>
        <v>0</v>
      </c>
      <c r="H101" s="2">
        <f>IF('données 2020'!N12302&gt;6,'données 2020'!N12302-6,0)</f>
        <v>0</v>
      </c>
      <c r="I101" s="2">
        <f>IF('données 2020'!P12302&gt;6,'données 2020'!P12302-6,0)</f>
        <v>0</v>
      </c>
      <c r="J101" s="2">
        <f>IF('données 2020'!R12302&gt;6,'données 2020'!R12302-6,0)</f>
        <v>0</v>
      </c>
      <c r="K101" s="2">
        <f>IF('données 2020'!T12302&gt;6,'données 2020'!T12302-6,0)</f>
        <v>0</v>
      </c>
      <c r="L101" s="2">
        <f>IF('données 2020'!V12302&gt;6,'données 2020'!V12302-6,0)</f>
        <v>0</v>
      </c>
      <c r="M101" s="2">
        <f>IF('données 2020'!X12302&gt;6,'données 2020'!X12302-6,0)</f>
        <v>0</v>
      </c>
    </row>
    <row r="102" spans="1:13" ht="14.25" customHeight="1">
      <c r="A102" s="18" t="s">
        <v>500</v>
      </c>
      <c r="B102" s="2">
        <f>IF('données 2020'!B12303&gt;6,'données 2020'!B12303-6,0)</f>
        <v>0</v>
      </c>
      <c r="C102" s="2">
        <f>IF('données 2020'!D12303&gt;6,'données 2020'!D12303-6,0)</f>
        <v>0</v>
      </c>
      <c r="D102" s="2">
        <f>IF('données 2020'!F12303&gt;6,'données 2020'!F12303-6,0)</f>
        <v>0</v>
      </c>
      <c r="E102" s="2">
        <f>IF('données 2020'!H12303&gt;6,'données 2020'!H12303-6,0)</f>
        <v>0</v>
      </c>
      <c r="F102" s="2">
        <f>IF('données 2020'!J12303&gt;6,'données 2020'!J12303-6,0)</f>
        <v>0</v>
      </c>
      <c r="G102" s="2">
        <f>IF('données 2020'!L12303&gt;6,'données 2020'!L12303-6,0)</f>
        <v>0</v>
      </c>
      <c r="H102" s="2">
        <f>IF('données 2020'!N12303&gt;6,'données 2020'!N12303-6,0)</f>
        <v>0</v>
      </c>
      <c r="I102" s="2">
        <f>IF('données 2020'!P12303&gt;6,'données 2020'!P12303-6,0)</f>
        <v>0</v>
      </c>
      <c r="J102" s="2">
        <f>IF('données 2020'!R12303&gt;6,'données 2020'!R12303-6,0)</f>
        <v>0</v>
      </c>
      <c r="K102" s="2">
        <f>IF('données 2020'!T12303&gt;6,'données 2020'!T12303-6,0)</f>
        <v>0</v>
      </c>
      <c r="L102" s="2">
        <f>IF('données 2020'!V12303&gt;6,'données 2020'!V12303-6,0)</f>
        <v>0</v>
      </c>
      <c r="M102" s="2">
        <f>IF('données 2020'!X12303&gt;6,'données 2020'!X12303-6,0)</f>
        <v>0</v>
      </c>
    </row>
    <row r="103" spans="1:13" ht="14.25" customHeight="1">
      <c r="A103" s="18" t="s">
        <v>501</v>
      </c>
      <c r="B103" s="2">
        <f>IF('données 2020'!B12304&gt;6,'données 2020'!B12304-6,0)</f>
        <v>0</v>
      </c>
      <c r="C103" s="2">
        <f>IF('données 2020'!D12304&gt;6,'données 2020'!D12304-6,0)</f>
        <v>0</v>
      </c>
      <c r="D103" s="2">
        <f>IF('données 2020'!F12304&gt;6,'données 2020'!F12304-6,0)</f>
        <v>0</v>
      </c>
      <c r="E103" s="2">
        <f>IF('données 2020'!H12304&gt;6,'données 2020'!H12304-6,0)</f>
        <v>0</v>
      </c>
      <c r="F103" s="2">
        <f>IF('données 2020'!J12304&gt;6,'données 2020'!J12304-6,0)</f>
        <v>0</v>
      </c>
      <c r="G103" s="2">
        <f>IF('données 2020'!L12304&gt;6,'données 2020'!L12304-6,0)</f>
        <v>0</v>
      </c>
      <c r="H103" s="2">
        <f>IF('données 2020'!N12304&gt;6,'données 2020'!N12304-6,0)</f>
        <v>0</v>
      </c>
      <c r="I103" s="2">
        <f>IF('données 2020'!P12304&gt;6,'données 2020'!P12304-6,0)</f>
        <v>0</v>
      </c>
      <c r="J103" s="2">
        <f>IF('données 2020'!R12304&gt;6,'données 2020'!R12304-6,0)</f>
        <v>0</v>
      </c>
      <c r="K103" s="2">
        <f>IF('données 2020'!T12304&gt;6,'données 2020'!T12304-6,0)</f>
        <v>0</v>
      </c>
      <c r="L103" s="2">
        <f>IF('données 2020'!V12304&gt;6,'données 2020'!V12304-6,0)</f>
        <v>0</v>
      </c>
      <c r="M103" s="2">
        <f>IF('données 2020'!X12304&gt;6,'données 2020'!X12304-6,0)</f>
        <v>0</v>
      </c>
    </row>
    <row r="104" spans="1:13" ht="14.25" customHeight="1">
      <c r="A104" s="18" t="s">
        <v>502</v>
      </c>
      <c r="B104" s="2">
        <f>IF('données 2020'!B12305&gt;6,'données 2020'!B12305-6,0)</f>
        <v>0</v>
      </c>
      <c r="C104" s="2">
        <f>IF('données 2020'!D12305&gt;6,'données 2020'!D12305-6,0)</f>
        <v>0</v>
      </c>
      <c r="D104" s="2">
        <f>IF('données 2020'!F12305&gt;6,'données 2020'!F12305-6,0)</f>
        <v>0</v>
      </c>
      <c r="E104" s="2">
        <f>IF('données 2020'!H12305&gt;6,'données 2020'!H12305-6,0)</f>
        <v>0</v>
      </c>
      <c r="F104" s="2">
        <f>IF('données 2020'!J12305&gt;6,'données 2020'!J12305-6,0)</f>
        <v>0</v>
      </c>
      <c r="G104" s="2">
        <f>IF('données 2020'!L12305&gt;6,'données 2020'!L12305-6,0)</f>
        <v>0</v>
      </c>
      <c r="H104" s="2">
        <f>IF('données 2020'!N12305&gt;6,'données 2020'!N12305-6,0)</f>
        <v>0</v>
      </c>
      <c r="I104" s="2">
        <f>IF('données 2020'!P12305&gt;6,'données 2020'!P12305-6,0)</f>
        <v>0</v>
      </c>
      <c r="J104" s="2">
        <f>IF('données 2020'!R12305&gt;6,'données 2020'!R12305-6,0)</f>
        <v>0</v>
      </c>
      <c r="K104" s="2">
        <f>IF('données 2020'!T12305&gt;6,'données 2020'!T12305-6,0)</f>
        <v>0</v>
      </c>
      <c r="L104" s="2">
        <f>IF('données 2020'!V12305&gt;6,'données 2020'!V12305-6,0)</f>
        <v>0</v>
      </c>
      <c r="M104" s="2">
        <f>IF('données 2020'!X12305&gt;6,'données 2020'!X12305-6,0)</f>
        <v>0</v>
      </c>
    </row>
    <row r="105" spans="1:13" ht="14.25" customHeight="1">
      <c r="A105" s="18" t="s">
        <v>503</v>
      </c>
      <c r="B105" s="2">
        <f>IF('données 2020'!B12306&gt;6,'données 2020'!B12306-6,0)</f>
        <v>0</v>
      </c>
      <c r="C105" s="2">
        <f>IF('données 2020'!D12306&gt;6,'données 2020'!D12306-6,0)</f>
        <v>0</v>
      </c>
      <c r="D105" s="2">
        <f>IF('données 2020'!F12306&gt;6,'données 2020'!F12306-6,0)</f>
        <v>0</v>
      </c>
      <c r="E105" s="2">
        <f>IF('données 2020'!H12306&gt;6,'données 2020'!H12306-6,0)</f>
        <v>0</v>
      </c>
      <c r="F105" s="2">
        <f>IF('données 2020'!J12306&gt;6,'données 2020'!J12306-6,0)</f>
        <v>0</v>
      </c>
      <c r="G105" s="2">
        <f>IF('données 2020'!L12306&gt;6,'données 2020'!L12306-6,0)</f>
        <v>0</v>
      </c>
      <c r="H105" s="2">
        <f>IF('données 2020'!N12306&gt;6,'données 2020'!N12306-6,0)</f>
        <v>0</v>
      </c>
      <c r="I105" s="2">
        <f>IF('données 2020'!P12306&gt;6,'données 2020'!P12306-6,0)</f>
        <v>0</v>
      </c>
      <c r="J105" s="2">
        <f>IF('données 2020'!R12306&gt;6,'données 2020'!R12306-6,0)</f>
        <v>0</v>
      </c>
      <c r="K105" s="2">
        <f>IF('données 2020'!T12306&gt;6,'données 2020'!T12306-6,0)</f>
        <v>0</v>
      </c>
      <c r="L105" s="2">
        <f>IF('données 2020'!V12306&gt;6,'données 2020'!V12306-6,0)</f>
        <v>0</v>
      </c>
      <c r="M105" s="2">
        <f>IF('données 2020'!X12306&gt;6,'données 2020'!X12306-6,0)</f>
        <v>0</v>
      </c>
    </row>
    <row r="106" spans="1:13" ht="14.25" customHeight="1">
      <c r="A106" s="18" t="s">
        <v>504</v>
      </c>
      <c r="B106" s="2">
        <f>IF('données 2020'!B12307&gt;6,'données 2020'!B12307-6,0)</f>
        <v>0</v>
      </c>
      <c r="C106" s="2">
        <f>IF('données 2020'!D12307&gt;6,'données 2020'!D12307-6,0)</f>
        <v>0</v>
      </c>
      <c r="D106" s="2">
        <f>IF('données 2020'!F12307&gt;6,'données 2020'!F12307-6,0)</f>
        <v>0</v>
      </c>
      <c r="E106" s="2">
        <f>IF('données 2020'!H12307&gt;6,'données 2020'!H12307-6,0)</f>
        <v>0</v>
      </c>
      <c r="F106" s="2">
        <f>IF('données 2020'!J12307&gt;6,'données 2020'!J12307-6,0)</f>
        <v>0</v>
      </c>
      <c r="G106" s="2">
        <f>IF('données 2020'!L12307&gt;6,'données 2020'!L12307-6,0)</f>
        <v>0</v>
      </c>
      <c r="H106" s="2">
        <f>IF('données 2020'!N12307&gt;6,'données 2020'!N12307-6,0)</f>
        <v>0</v>
      </c>
      <c r="I106" s="2">
        <f>IF('données 2020'!P12307&gt;6,'données 2020'!P12307-6,0)</f>
        <v>0</v>
      </c>
      <c r="J106" s="2">
        <f>IF('données 2020'!R12307&gt;6,'données 2020'!R12307-6,0)</f>
        <v>0</v>
      </c>
      <c r="K106" s="2">
        <f>IF('données 2020'!T12307&gt;6,'données 2020'!T12307-6,0)</f>
        <v>0</v>
      </c>
      <c r="L106" s="2">
        <f>IF('données 2020'!V12307&gt;6,'données 2020'!V12307-6,0)</f>
        <v>0</v>
      </c>
      <c r="M106" s="2">
        <f>IF('données 2020'!X12307&gt;6,'données 2020'!X12307-6,0)</f>
        <v>0</v>
      </c>
    </row>
    <row r="107" spans="1:13" ht="14.25" customHeight="1">
      <c r="A107" s="18" t="s">
        <v>505</v>
      </c>
      <c r="B107" s="2">
        <f>IF('données 2020'!B12308&gt;6,'données 2020'!B12308-6,0)</f>
        <v>0</v>
      </c>
      <c r="C107" s="2">
        <f>IF('données 2020'!D12308&gt;6,'données 2020'!D12308-6,0)</f>
        <v>0</v>
      </c>
      <c r="D107" s="2">
        <f>IF('données 2020'!F12308&gt;6,'données 2020'!F12308-6,0)</f>
        <v>0</v>
      </c>
      <c r="E107" s="2">
        <f>IF('données 2020'!H12308&gt;6,'données 2020'!H12308-6,0)</f>
        <v>0</v>
      </c>
      <c r="F107" s="2">
        <f>IF('données 2020'!J12308&gt;6,'données 2020'!J12308-6,0)</f>
        <v>0</v>
      </c>
      <c r="G107" s="2">
        <f>IF('données 2020'!L12308&gt;6,'données 2020'!L12308-6,0)</f>
        <v>0</v>
      </c>
      <c r="H107" s="2">
        <f>IF('données 2020'!N12308&gt;6,'données 2020'!N12308-6,0)</f>
        <v>0</v>
      </c>
      <c r="I107" s="2">
        <f>IF('données 2020'!P12308&gt;6,'données 2020'!P12308-6,0)</f>
        <v>0</v>
      </c>
      <c r="J107" s="2">
        <f>IF('données 2020'!R12308&gt;6,'données 2020'!R12308-6,0)</f>
        <v>0</v>
      </c>
      <c r="K107" s="2">
        <f>IF('données 2020'!T12308&gt;6,'données 2020'!T12308-6,0)</f>
        <v>0</v>
      </c>
      <c r="L107" s="2">
        <f>IF('données 2020'!V12308&gt;6,'données 2020'!V12308-6,0)</f>
        <v>0</v>
      </c>
      <c r="M107" s="2">
        <f>IF('données 2020'!X12308&gt;6,'données 2020'!X12308-6,0)</f>
        <v>0</v>
      </c>
    </row>
    <row r="108" spans="1:13" ht="14.25" customHeight="1">
      <c r="A108" s="18" t="s">
        <v>506</v>
      </c>
      <c r="B108" s="2">
        <f>IF('données 2020'!B12309&gt;6,'données 2020'!B12309-6,0)</f>
        <v>0</v>
      </c>
      <c r="C108" s="2">
        <f>IF('données 2020'!D12309&gt;6,'données 2020'!D12309-6,0)</f>
        <v>0</v>
      </c>
      <c r="D108" s="2">
        <f>IF('données 2020'!F12309&gt;6,'données 2020'!F12309-6,0)</f>
        <v>0</v>
      </c>
      <c r="E108" s="2">
        <f>IF('données 2020'!H12309&gt;6,'données 2020'!H12309-6,0)</f>
        <v>0</v>
      </c>
      <c r="F108" s="2">
        <f>IF('données 2020'!J12309&gt;6,'données 2020'!J12309-6,0)</f>
        <v>0</v>
      </c>
      <c r="G108" s="2">
        <f>IF('données 2020'!L12309&gt;6,'données 2020'!L12309-6,0)</f>
        <v>0</v>
      </c>
      <c r="H108" s="2">
        <f>IF('données 2020'!N12309&gt;6,'données 2020'!N12309-6,0)</f>
        <v>0</v>
      </c>
      <c r="I108" s="2">
        <f>IF('données 2020'!P12309&gt;6,'données 2020'!P12309-6,0)</f>
        <v>0</v>
      </c>
      <c r="J108" s="2">
        <f>IF('données 2020'!R12309&gt;6,'données 2020'!R12309-6,0)</f>
        <v>0</v>
      </c>
      <c r="K108" s="2">
        <f>IF('données 2020'!T12309&gt;6,'données 2020'!T12309-6,0)</f>
        <v>0</v>
      </c>
      <c r="L108" s="2">
        <f>IF('données 2020'!V12309&gt;6,'données 2020'!V12309-6,0)</f>
        <v>0</v>
      </c>
      <c r="M108" s="2">
        <f>IF('données 2020'!X12309&gt;6,'données 2020'!X12309-6,0)</f>
        <v>0</v>
      </c>
    </row>
    <row r="109" spans="1:13" ht="14.25" customHeight="1">
      <c r="A109" s="18" t="s">
        <v>507</v>
      </c>
      <c r="B109" s="2" t="e">
        <f>IF('données 2020'!B1231230&gt;6,'données 2020'!B1231230-6,0)</f>
        <v>#NAME?</v>
      </c>
      <c r="C109" s="2" t="e">
        <f>IF('données 2020'!D1231230&gt;6,'données 2020'!D1231230-6,0)</f>
        <v>#NAME?</v>
      </c>
      <c r="D109" s="2" t="e">
        <f>IF('données 2020'!F1231230&gt;6,'données 2020'!F1231230-6,0)</f>
        <v>#NAME?</v>
      </c>
      <c r="E109" s="2" t="e">
        <f>IF('données 2020'!H1231230&gt;6,'données 2020'!H1231230-6,0)</f>
        <v>#NAME?</v>
      </c>
      <c r="F109" s="2" t="e">
        <f>IF('données 2020'!J1231230&gt;6,'données 2020'!J1231230-6,0)</f>
        <v>#NAME?</v>
      </c>
      <c r="G109" s="2" t="e">
        <f>IF('données 2020'!L1231230&gt;6,'données 2020'!L1231230-6,0)</f>
        <v>#NAME?</v>
      </c>
      <c r="H109" s="2" t="e">
        <f>IF('données 2020'!N1231230&gt;6,'données 2020'!N1231230-6,0)</f>
        <v>#NAME?</v>
      </c>
      <c r="I109" s="2" t="e">
        <f>IF('données 2020'!P1231230&gt;6,'données 2020'!P1231230-6,0)</f>
        <v>#NAME?</v>
      </c>
      <c r="J109" s="2" t="e">
        <f>IF('données 2020'!R1231230&gt;6,'données 2020'!R1231230-6,0)</f>
        <v>#NAME?</v>
      </c>
      <c r="K109" s="2" t="e">
        <f>IF('données 2020'!T1231230&gt;6,'données 2020'!T1231230-6,0)</f>
        <v>#NAME?</v>
      </c>
      <c r="L109" s="2" t="e">
        <f>IF('données 2020'!V1231230&gt;6,'données 2020'!V1231230-6,0)</f>
        <v>#NAME?</v>
      </c>
      <c r="M109" s="2" t="e">
        <f>IF('données 2020'!X1231230&gt;6,'données 2020'!X1231230-6,0)</f>
        <v>#NAME?</v>
      </c>
    </row>
    <row r="110" spans="1:13" ht="14.25" customHeight="1">
      <c r="A110" s="18" t="s">
        <v>508</v>
      </c>
      <c r="B110" s="2" t="e">
        <f>IF('données 2020'!B123123123&gt;6,'données 2020'!B123123123-6,0)</f>
        <v>#NAME?</v>
      </c>
      <c r="C110" s="2" t="e">
        <f>IF('données 2020'!D123123123&gt;6,'données 2020'!D123123123-6,0)</f>
        <v>#NAME?</v>
      </c>
      <c r="D110" s="2" t="e">
        <f>IF('données 2020'!F123123123&gt;6,'données 2020'!F123123123-6,0)</f>
        <v>#NAME?</v>
      </c>
      <c r="E110" s="2" t="e">
        <f>IF('données 2020'!H123123123&gt;6,'données 2020'!H123123123-6,0)</f>
        <v>#NAME?</v>
      </c>
      <c r="F110" s="2" t="e">
        <f>IF('données 2020'!J123123123&gt;6,'données 2020'!J123123123-6,0)</f>
        <v>#NAME?</v>
      </c>
      <c r="G110" s="2" t="e">
        <f>IF('données 2020'!L123123123&gt;6,'données 2020'!L123123123-6,0)</f>
        <v>#NAME?</v>
      </c>
      <c r="H110" s="2" t="e">
        <f>IF('données 2020'!N123123123&gt;6,'données 2020'!N123123123-6,0)</f>
        <v>#NAME?</v>
      </c>
      <c r="I110" s="2" t="e">
        <f>IF('données 2020'!P123123123&gt;6,'données 2020'!P123123123-6,0)</f>
        <v>#NAME?</v>
      </c>
      <c r="J110" s="2" t="e">
        <f>IF('données 2020'!R123123123&gt;6,'données 2020'!R123123123-6,0)</f>
        <v>#NAME?</v>
      </c>
      <c r="K110" s="2" t="e">
        <f>IF('données 2020'!T123123123&gt;6,'données 2020'!T123123123-6,0)</f>
        <v>#NAME?</v>
      </c>
      <c r="L110" s="2" t="e">
        <f>IF('données 2020'!V123123123&gt;6,'données 2020'!V123123123-6,0)</f>
        <v>#NAME?</v>
      </c>
      <c r="M110" s="2" t="e">
        <f>IF('données 2020'!X123123123&gt;6,'données 2020'!X123123123-6,0)</f>
        <v>#NAME?</v>
      </c>
    </row>
    <row r="111" spans="1:13" ht="14.25" customHeight="1">
      <c r="A111" s="18" t="s">
        <v>509</v>
      </c>
      <c r="B111" s="2" t="e">
        <f>IF('données 2020'!B1231232&gt;6,'données 2020'!B1231232-6,0)</f>
        <v>#NAME?</v>
      </c>
      <c r="C111" s="2" t="e">
        <f>IF('données 2020'!D1231232&gt;6,'données 2020'!D1231232-6,0)</f>
        <v>#NAME?</v>
      </c>
      <c r="D111" s="2" t="e">
        <f>IF('données 2020'!F1231232&gt;6,'données 2020'!F1231232-6,0)</f>
        <v>#NAME?</v>
      </c>
      <c r="E111" s="2" t="e">
        <f>IF('données 2020'!H1231232&gt;6,'données 2020'!H1231232-6,0)</f>
        <v>#NAME?</v>
      </c>
      <c r="F111" s="2" t="e">
        <f>IF('données 2020'!J1231232&gt;6,'données 2020'!J1231232-6,0)</f>
        <v>#NAME?</v>
      </c>
      <c r="G111" s="2" t="e">
        <f>IF('données 2020'!L1231232&gt;6,'données 2020'!L1231232-6,0)</f>
        <v>#NAME?</v>
      </c>
      <c r="H111" s="2" t="e">
        <f>IF('données 2020'!N1231232&gt;6,'données 2020'!N1231232-6,0)</f>
        <v>#NAME?</v>
      </c>
      <c r="I111" s="2" t="e">
        <f>IF('données 2020'!P1231232&gt;6,'données 2020'!P1231232-6,0)</f>
        <v>#NAME?</v>
      </c>
      <c r="J111" s="2" t="e">
        <f>IF('données 2020'!R1231232&gt;6,'données 2020'!R1231232-6,0)</f>
        <v>#NAME?</v>
      </c>
      <c r="K111" s="2" t="e">
        <f>IF('données 2020'!T1231232&gt;6,'données 2020'!T1231232-6,0)</f>
        <v>#NAME?</v>
      </c>
      <c r="L111" s="2" t="e">
        <f>IF('données 2020'!V1231232&gt;6,'données 2020'!V1231232-6,0)</f>
        <v>#NAME?</v>
      </c>
      <c r="M111" s="2" t="e">
        <f>IF('données 2020'!X1231232&gt;6,'données 2020'!X1231232-6,0)</f>
        <v>#NAME?</v>
      </c>
    </row>
    <row r="112" spans="1:13" ht="14.25" customHeight="1">
      <c r="A112" s="24">
        <v>43941</v>
      </c>
      <c r="B112" s="2" t="e">
        <f>IF('données 2020'!B1231233&gt;6,'données 2020'!B1231233-6,0)</f>
        <v>#NAME?</v>
      </c>
      <c r="C112" s="2" t="e">
        <f>IF('données 2020'!D1231233&gt;6,'données 2020'!D1231233-6,0)</f>
        <v>#NAME?</v>
      </c>
      <c r="D112" s="2" t="e">
        <f>IF('données 2020'!F1231233&gt;6,'données 2020'!F1231233-6,0)</f>
        <v>#NAME?</v>
      </c>
      <c r="E112" s="2" t="e">
        <f>IF('données 2020'!H1231233&gt;6,'données 2020'!H1231233-6,0)</f>
        <v>#NAME?</v>
      </c>
      <c r="F112" s="2" t="e">
        <f>IF('données 2020'!J1231233&gt;6,'données 2020'!J1231233-6,0)</f>
        <v>#NAME?</v>
      </c>
      <c r="G112" s="2" t="e">
        <f>IF('données 2020'!L1231233&gt;6,'données 2020'!L1231233-6,0)</f>
        <v>#NAME?</v>
      </c>
      <c r="H112" s="2" t="e">
        <f>IF('données 2020'!N1231233&gt;6,'données 2020'!N1231233-6,0)</f>
        <v>#NAME?</v>
      </c>
      <c r="I112" s="2" t="e">
        <f>IF('données 2020'!P1231233&gt;6,'données 2020'!P1231233-6,0)</f>
        <v>#NAME?</v>
      </c>
      <c r="J112" s="2" t="e">
        <f>IF('données 2020'!R1231233&gt;6,'données 2020'!R1231233-6,0)</f>
        <v>#NAME?</v>
      </c>
      <c r="K112" s="2" t="e">
        <f>IF('données 2020'!T1231233&gt;6,'données 2020'!T1231233-6,0)</f>
        <v>#NAME?</v>
      </c>
      <c r="L112" s="2" t="e">
        <f>IF('données 2020'!V1231233&gt;6,'données 2020'!V1231233-6,0)</f>
        <v>#NAME?</v>
      </c>
      <c r="M112" s="2" t="e">
        <f>IF('données 2020'!X1231233&gt;6,'données 2020'!X1231233-6,0)</f>
        <v>#NAME?</v>
      </c>
    </row>
    <row r="113" spans="1:13" ht="14.25" customHeight="1">
      <c r="A113" s="18" t="s">
        <v>510</v>
      </c>
      <c r="B113" s="2" t="e">
        <f>IF('données 2020'!B1231234&gt;6,'données 2020'!B1231234-6,0)</f>
        <v>#NAME?</v>
      </c>
      <c r="C113" s="2" t="e">
        <f>IF('données 2020'!D1231234&gt;6,'données 2020'!D1231234-6,0)</f>
        <v>#NAME?</v>
      </c>
      <c r="D113" s="2" t="e">
        <f>IF('données 2020'!F1231234&gt;6,'données 2020'!F1231234-6,0)</f>
        <v>#NAME?</v>
      </c>
      <c r="E113" s="2" t="e">
        <f>IF('données 2020'!H1231234&gt;6,'données 2020'!H1231234-6,0)</f>
        <v>#NAME?</v>
      </c>
      <c r="F113" s="2" t="e">
        <f>IF('données 2020'!J1231234&gt;6,'données 2020'!J1231234-6,0)</f>
        <v>#NAME?</v>
      </c>
      <c r="G113" s="2" t="e">
        <f>IF('données 2020'!L1231234&gt;6,'données 2020'!L1231234-6,0)</f>
        <v>#NAME?</v>
      </c>
      <c r="H113" s="2" t="e">
        <f>IF('données 2020'!N1231234&gt;6,'données 2020'!N1231234-6,0)</f>
        <v>#NAME?</v>
      </c>
      <c r="I113" s="2" t="e">
        <f>IF('données 2020'!P1231234&gt;6,'données 2020'!P1231234-6,0)</f>
        <v>#NAME?</v>
      </c>
      <c r="J113" s="2" t="e">
        <f>IF('données 2020'!R1231234&gt;6,'données 2020'!R1231234-6,0)</f>
        <v>#NAME?</v>
      </c>
      <c r="K113" s="2" t="e">
        <f>IF('données 2020'!T1231234&gt;6,'données 2020'!T1231234-6,0)</f>
        <v>#NAME?</v>
      </c>
      <c r="L113" s="2" t="e">
        <f>IF('données 2020'!V1231234&gt;6,'données 2020'!V1231234-6,0)</f>
        <v>#NAME?</v>
      </c>
      <c r="M113" s="2" t="e">
        <f>IF('données 2020'!X1231234&gt;6,'données 2020'!X1231234-6,0)</f>
        <v>#NAME?</v>
      </c>
    </row>
    <row r="114" spans="1:13" ht="14.25" customHeight="1">
      <c r="A114" s="24">
        <v>43943</v>
      </c>
      <c r="B114" s="2" t="e">
        <f>IF('données 2020'!B1231235&gt;6,'données 2020'!B1231235-6,0)</f>
        <v>#NAME?</v>
      </c>
      <c r="C114" s="2" t="e">
        <f>IF('données 2020'!D1231235&gt;6,'données 2020'!D1231235-6,0)</f>
        <v>#NAME?</v>
      </c>
      <c r="D114" s="2" t="e">
        <f>IF('données 2020'!F1231235&gt;6,'données 2020'!F1231235-6,0)</f>
        <v>#NAME?</v>
      </c>
      <c r="E114" s="2" t="e">
        <f>IF('données 2020'!H1231235&gt;6,'données 2020'!H1231235-6,0)</f>
        <v>#NAME?</v>
      </c>
      <c r="F114" s="2" t="e">
        <f>IF('données 2020'!J1231235&gt;6,'données 2020'!J1231235-6,0)</f>
        <v>#NAME?</v>
      </c>
      <c r="G114" s="2" t="e">
        <f>IF('données 2020'!L1231235&gt;6,'données 2020'!L1231235-6,0)</f>
        <v>#NAME?</v>
      </c>
      <c r="H114" s="2" t="e">
        <f>IF('données 2020'!N1231235&gt;6,'données 2020'!N1231235-6,0)</f>
        <v>#NAME?</v>
      </c>
      <c r="I114" s="2" t="e">
        <f>IF('données 2020'!P1231235&gt;6,'données 2020'!P1231235-6,0)</f>
        <v>#NAME?</v>
      </c>
      <c r="J114" s="2" t="e">
        <f>IF('données 2020'!R1231235&gt;6,'données 2020'!R1231235-6,0)</f>
        <v>#NAME?</v>
      </c>
      <c r="K114" s="2" t="e">
        <f>IF('données 2020'!T1231235&gt;6,'données 2020'!T1231235-6,0)</f>
        <v>#NAME?</v>
      </c>
      <c r="L114" s="2" t="e">
        <f>IF('données 2020'!V1231235&gt;6,'données 2020'!V1231235-6,0)</f>
        <v>#NAME?</v>
      </c>
      <c r="M114" s="2" t="e">
        <f>IF('données 2020'!X1231235&gt;6,'données 2020'!X1231235-6,0)</f>
        <v>#NAME?</v>
      </c>
    </row>
    <row r="115" spans="1:13" ht="14.25" customHeight="1">
      <c r="A115" s="24">
        <v>43944</v>
      </c>
      <c r="B115" s="2" t="e">
        <f>IF('données 2020'!B1231236&gt;6,'données 2020'!B1231236-6,0)</f>
        <v>#NAME?</v>
      </c>
      <c r="C115" s="2" t="e">
        <f>IF('données 2020'!D1231236&gt;6,'données 2020'!D1231236-6,0)</f>
        <v>#NAME?</v>
      </c>
      <c r="D115" s="2" t="e">
        <f>IF('données 2020'!F1231236&gt;6,'données 2020'!F1231236-6,0)</f>
        <v>#NAME?</v>
      </c>
      <c r="E115" s="2" t="e">
        <f>IF('données 2020'!H1231236&gt;6,'données 2020'!H1231236-6,0)</f>
        <v>#NAME?</v>
      </c>
      <c r="F115" s="2" t="e">
        <f>IF('données 2020'!J1231236&gt;6,'données 2020'!J1231236-6,0)</f>
        <v>#NAME?</v>
      </c>
      <c r="G115" s="2" t="e">
        <f>IF('données 2020'!L1231236&gt;6,'données 2020'!L1231236-6,0)</f>
        <v>#NAME?</v>
      </c>
      <c r="H115" s="2" t="e">
        <f>IF('données 2020'!N1231236&gt;6,'données 2020'!N1231236-6,0)</f>
        <v>#NAME?</v>
      </c>
      <c r="I115" s="2" t="e">
        <f>IF('données 2020'!P1231236&gt;6,'données 2020'!P1231236-6,0)</f>
        <v>#NAME?</v>
      </c>
      <c r="J115" s="2" t="e">
        <f>IF('données 2020'!R1231236&gt;6,'données 2020'!R1231236-6,0)</f>
        <v>#NAME?</v>
      </c>
      <c r="K115" s="2" t="e">
        <f>IF('données 2020'!T1231236&gt;6,'données 2020'!T1231236-6,0)</f>
        <v>#NAME?</v>
      </c>
      <c r="L115" s="2" t="e">
        <f>IF('données 2020'!V1231236&gt;6,'données 2020'!V1231236-6,0)</f>
        <v>#NAME?</v>
      </c>
      <c r="M115" s="2" t="e">
        <f>IF('données 2020'!X1231236&gt;6,'données 2020'!X1231236-6,0)</f>
        <v>#NAME?</v>
      </c>
    </row>
    <row r="116" spans="1:13" ht="14.25" customHeight="1">
      <c r="A116" s="24">
        <v>43945</v>
      </c>
      <c r="B116" s="2" t="e">
        <f>IF('données 2020'!B1231237&gt;6,'données 2020'!B1231237-6,0)</f>
        <v>#NAME?</v>
      </c>
      <c r="C116" s="2" t="e">
        <f>IF('données 2020'!D1231237&gt;6,'données 2020'!D1231237-6,0)</f>
        <v>#NAME?</v>
      </c>
      <c r="D116" s="2" t="e">
        <f>IF('données 2020'!F1231237&gt;6,'données 2020'!F1231237-6,0)</f>
        <v>#NAME?</v>
      </c>
      <c r="E116" s="2" t="e">
        <f>IF('données 2020'!H1231237&gt;6,'données 2020'!H1231237-6,0)</f>
        <v>#NAME?</v>
      </c>
      <c r="F116" s="2" t="e">
        <f>IF('données 2020'!J1231237&gt;6,'données 2020'!J1231237-6,0)</f>
        <v>#NAME?</v>
      </c>
      <c r="G116" s="2" t="e">
        <f>IF('données 2020'!L1231237&gt;6,'données 2020'!L1231237-6,0)</f>
        <v>#NAME?</v>
      </c>
      <c r="H116" s="2" t="e">
        <f>IF('données 2020'!N1231237&gt;6,'données 2020'!N1231237-6,0)</f>
        <v>#NAME?</v>
      </c>
      <c r="I116" s="2" t="e">
        <f>IF('données 2020'!P1231237&gt;6,'données 2020'!P1231237-6,0)</f>
        <v>#NAME?</v>
      </c>
      <c r="J116" s="2" t="e">
        <f>IF('données 2020'!R1231237&gt;6,'données 2020'!R1231237-6,0)</f>
        <v>#NAME?</v>
      </c>
      <c r="K116" s="2" t="e">
        <f>IF('données 2020'!T1231237&gt;6,'données 2020'!T1231237-6,0)</f>
        <v>#NAME?</v>
      </c>
      <c r="L116" s="2" t="e">
        <f>IF('données 2020'!V1231237&gt;6,'données 2020'!V1231237-6,0)</f>
        <v>#NAME?</v>
      </c>
      <c r="M116" s="2" t="e">
        <f>IF('données 2020'!X1231237&gt;6,'données 2020'!X1231237-6,0)</f>
        <v>#NAME?</v>
      </c>
    </row>
    <row r="117" spans="1:13" ht="14.25" customHeight="1">
      <c r="A117" s="24">
        <v>43946</v>
      </c>
      <c r="B117" s="2" t="e">
        <f>IF('données 2020'!B1231238&gt;6,'données 2020'!B1231238-6,0)</f>
        <v>#NAME?</v>
      </c>
      <c r="C117" s="2" t="e">
        <f>IF('données 2020'!D1231238&gt;6,'données 2020'!D1231238-6,0)</f>
        <v>#NAME?</v>
      </c>
      <c r="D117" s="2" t="e">
        <f>IF('données 2020'!F1231238&gt;6,'données 2020'!F1231238-6,0)</f>
        <v>#NAME?</v>
      </c>
      <c r="E117" s="2" t="e">
        <f>IF('données 2020'!H1231238&gt;6,'données 2020'!H1231238-6,0)</f>
        <v>#NAME?</v>
      </c>
      <c r="F117" s="2" t="e">
        <f>IF('données 2020'!J1231238&gt;6,'données 2020'!J1231238-6,0)</f>
        <v>#NAME?</v>
      </c>
      <c r="G117" s="2" t="e">
        <f>IF('données 2020'!L1231238&gt;6,'données 2020'!L1231238-6,0)</f>
        <v>#NAME?</v>
      </c>
      <c r="H117" s="2" t="e">
        <f>IF('données 2020'!N1231238&gt;6,'données 2020'!N1231238-6,0)</f>
        <v>#NAME?</v>
      </c>
      <c r="I117" s="2" t="e">
        <f>IF('données 2020'!P1231238&gt;6,'données 2020'!P1231238-6,0)</f>
        <v>#NAME?</v>
      </c>
      <c r="J117" s="2" t="e">
        <f>IF('données 2020'!R1231238&gt;6,'données 2020'!R1231238-6,0)</f>
        <v>#NAME?</v>
      </c>
      <c r="K117" s="2" t="e">
        <f>IF('données 2020'!T1231238&gt;6,'données 2020'!T1231238-6,0)</f>
        <v>#NAME?</v>
      </c>
      <c r="L117" s="2" t="e">
        <f>IF('données 2020'!V1231238&gt;6,'données 2020'!V1231238-6,0)</f>
        <v>#NAME?</v>
      </c>
      <c r="M117" s="2" t="e">
        <f>IF('données 2020'!X1231238&gt;6,'données 2020'!X1231238-6,0)</f>
        <v>#NAME?</v>
      </c>
    </row>
    <row r="118" spans="1:13" ht="14.25" customHeight="1">
      <c r="A118" s="24">
        <v>43947</v>
      </c>
      <c r="B118" s="2" t="e">
        <f>IF('données 2020'!B1231239&gt;6,'données 2020'!B1231239-6,0)</f>
        <v>#NAME?</v>
      </c>
      <c r="C118" s="2" t="e">
        <f>IF('données 2020'!D1231239&gt;6,'données 2020'!D1231239-6,0)</f>
        <v>#NAME?</v>
      </c>
      <c r="D118" s="2" t="e">
        <f>IF('données 2020'!F1231239&gt;6,'données 2020'!F1231239-6,0)</f>
        <v>#NAME?</v>
      </c>
      <c r="E118" s="2" t="e">
        <f>IF('données 2020'!H1231239&gt;6,'données 2020'!H1231239-6,0)</f>
        <v>#NAME?</v>
      </c>
      <c r="F118" s="2" t="e">
        <f>IF('données 2020'!J1231239&gt;6,'données 2020'!J1231239-6,0)</f>
        <v>#NAME?</v>
      </c>
      <c r="G118" s="2" t="e">
        <f>IF('données 2020'!L1231239&gt;6,'données 2020'!L1231239-6,0)</f>
        <v>#NAME?</v>
      </c>
      <c r="H118" s="2" t="e">
        <f>IF('données 2020'!N1231239&gt;6,'données 2020'!N1231239-6,0)</f>
        <v>#NAME?</v>
      </c>
      <c r="I118" s="2" t="e">
        <f>IF('données 2020'!P1231239&gt;6,'données 2020'!P1231239-6,0)</f>
        <v>#NAME?</v>
      </c>
      <c r="J118" s="2" t="e">
        <f>IF('données 2020'!R1231239&gt;6,'données 2020'!R1231239-6,0)</f>
        <v>#NAME?</v>
      </c>
      <c r="K118" s="2" t="e">
        <f>IF('données 2020'!T1231239&gt;6,'données 2020'!T1231239-6,0)</f>
        <v>#NAME?</v>
      </c>
      <c r="L118" s="2" t="e">
        <f>IF('données 2020'!V1231239&gt;6,'données 2020'!V1231239-6,0)</f>
        <v>#NAME?</v>
      </c>
      <c r="M118" s="2" t="e">
        <f>IF('données 2020'!X1231239&gt;6,'données 2020'!X1231239-6,0)</f>
        <v>#NAME?</v>
      </c>
    </row>
    <row r="119" spans="1:13" ht="14.25" customHeight="1">
      <c r="A119" s="24">
        <v>43948</v>
      </c>
      <c r="B119" s="2">
        <f>IF('données 2020'!B12320&gt;6,'données 2020'!B12320-6,0)</f>
        <v>0</v>
      </c>
      <c r="C119" s="2">
        <f>IF('données 2020'!D12320&gt;6,'données 2020'!D12320-6,0)</f>
        <v>0</v>
      </c>
      <c r="D119" s="2">
        <f>IF('données 2020'!F12320&gt;6,'données 2020'!F12320-6,0)</f>
        <v>0</v>
      </c>
      <c r="E119" s="2">
        <f>IF('données 2020'!H12320&gt;6,'données 2020'!H12320-6,0)</f>
        <v>0</v>
      </c>
      <c r="F119" s="2">
        <f>IF('données 2020'!J12320&gt;6,'données 2020'!J12320-6,0)</f>
        <v>0</v>
      </c>
      <c r="G119" s="2">
        <f>IF('données 2020'!L12320&gt;6,'données 2020'!L12320-6,0)</f>
        <v>0</v>
      </c>
      <c r="H119" s="2">
        <f>IF('données 2020'!N12320&gt;6,'données 2020'!N12320-6,0)</f>
        <v>0</v>
      </c>
      <c r="I119" s="2">
        <f>IF('données 2020'!P12320&gt;6,'données 2020'!P12320-6,0)</f>
        <v>0</v>
      </c>
      <c r="J119" s="2">
        <f>IF('données 2020'!R12320&gt;6,'données 2020'!R12320-6,0)</f>
        <v>0</v>
      </c>
      <c r="K119" s="2">
        <f>IF('données 2020'!T12320&gt;6,'données 2020'!T12320-6,0)</f>
        <v>0</v>
      </c>
      <c r="L119" s="2">
        <f>IF('données 2020'!V12320&gt;6,'données 2020'!V12320-6,0)</f>
        <v>0</v>
      </c>
      <c r="M119" s="2">
        <f>IF('données 2020'!X12320&gt;6,'données 2020'!X12320-6,0)</f>
        <v>0</v>
      </c>
    </row>
    <row r="120" spans="1:13" ht="14.25" customHeight="1">
      <c r="A120" s="24">
        <v>43949</v>
      </c>
      <c r="B120" s="2" t="e">
        <f>IF('données 2020'!B1232123&gt;6,'données 2020'!B1232123-6,0)</f>
        <v>#NAME?</v>
      </c>
      <c r="C120" s="2" t="e">
        <f>IF('données 2020'!D1232123&gt;6,'données 2020'!D1232123-6,0)</f>
        <v>#NAME?</v>
      </c>
      <c r="D120" s="2" t="e">
        <f>IF('données 2020'!F1232123&gt;6,'données 2020'!F1232123-6,0)</f>
        <v>#NAME?</v>
      </c>
      <c r="E120" s="2" t="e">
        <f>IF('données 2020'!H1232123&gt;6,'données 2020'!H1232123-6,0)</f>
        <v>#NAME?</v>
      </c>
      <c r="F120" s="2" t="e">
        <f>IF('données 2020'!J1232123&gt;6,'données 2020'!J1232123-6,0)</f>
        <v>#NAME?</v>
      </c>
      <c r="G120" s="2" t="e">
        <f>IF('données 2020'!L1232123&gt;6,'données 2020'!L1232123-6,0)</f>
        <v>#NAME?</v>
      </c>
      <c r="H120" s="2" t="e">
        <f>IF('données 2020'!N1232123&gt;6,'données 2020'!N1232123-6,0)</f>
        <v>#NAME?</v>
      </c>
      <c r="I120" s="2" t="e">
        <f>IF('données 2020'!P1232123&gt;6,'données 2020'!P1232123-6,0)</f>
        <v>#NAME?</v>
      </c>
      <c r="J120" s="2" t="e">
        <f>IF('données 2020'!R1232123&gt;6,'données 2020'!R1232123-6,0)</f>
        <v>#NAME?</v>
      </c>
      <c r="K120" s="2" t="e">
        <f>IF('données 2020'!T1232123&gt;6,'données 2020'!T1232123-6,0)</f>
        <v>#NAME?</v>
      </c>
      <c r="L120" s="2" t="e">
        <f>IF('données 2020'!V1232123&gt;6,'données 2020'!V1232123-6,0)</f>
        <v>#NAME?</v>
      </c>
      <c r="M120" s="2" t="e">
        <f>IF('données 2020'!X1232123&gt;6,'données 2020'!X1232123-6,0)</f>
        <v>#NAME?</v>
      </c>
    </row>
    <row r="121" spans="1:13" ht="14.25" customHeight="1">
      <c r="A121" s="24">
        <v>43950</v>
      </c>
      <c r="B121" s="2">
        <f>IF('données 2020'!B12322&gt;6,'données 2020'!B12322-6,0)</f>
        <v>0</v>
      </c>
      <c r="C121" s="2">
        <f>IF('données 2020'!D12322&gt;6,'données 2020'!D12322-6,0)</f>
        <v>0</v>
      </c>
      <c r="D121" s="2">
        <f>IF('données 2020'!F12322&gt;6,'données 2020'!F12322-6,0)</f>
        <v>0</v>
      </c>
      <c r="E121" s="2">
        <f>IF('données 2020'!H12322&gt;6,'données 2020'!H12322-6,0)</f>
        <v>0</v>
      </c>
      <c r="F121" s="2">
        <f>IF('données 2020'!J12322&gt;6,'données 2020'!J12322-6,0)</f>
        <v>0</v>
      </c>
      <c r="G121" s="2">
        <f>IF('données 2020'!L12322&gt;6,'données 2020'!L12322-6,0)</f>
        <v>0</v>
      </c>
      <c r="H121" s="2">
        <f>IF('données 2020'!N12322&gt;6,'données 2020'!N12322-6,0)</f>
        <v>0</v>
      </c>
      <c r="I121" s="2">
        <f>IF('données 2020'!P12322&gt;6,'données 2020'!P12322-6,0)</f>
        <v>0</v>
      </c>
      <c r="J121" s="2">
        <f>IF('données 2020'!R12322&gt;6,'données 2020'!R12322-6,0)</f>
        <v>0</v>
      </c>
      <c r="K121" s="2">
        <f>IF('données 2020'!T12322&gt;6,'données 2020'!T12322-6,0)</f>
        <v>0</v>
      </c>
      <c r="L121" s="2">
        <f>IF('données 2020'!V12322&gt;6,'données 2020'!V12322-6,0)</f>
        <v>0</v>
      </c>
      <c r="M121" s="2">
        <f>IF('données 2020'!X12322&gt;6,'données 2020'!X12322-6,0)</f>
        <v>0</v>
      </c>
    </row>
    <row r="122" spans="1:13" ht="14.25" customHeight="1">
      <c r="A122" s="24">
        <v>43951</v>
      </c>
      <c r="B122" s="2">
        <f>IF('données 2020'!B12323&gt;6,'données 2020'!B12323-6,0)</f>
        <v>0</v>
      </c>
      <c r="C122" s="2">
        <f>IF('données 2020'!D12323&gt;6,'données 2020'!D12323-6,0)</f>
        <v>0</v>
      </c>
      <c r="D122" s="2">
        <f>IF('données 2020'!F12323&gt;6,'données 2020'!F12323-6,0)</f>
        <v>0</v>
      </c>
      <c r="E122" s="2">
        <f>IF('données 2020'!H12323&gt;6,'données 2020'!H12323-6,0)</f>
        <v>0</v>
      </c>
      <c r="F122" s="2">
        <f>IF('données 2020'!J12323&gt;6,'données 2020'!J12323-6,0)</f>
        <v>0</v>
      </c>
      <c r="G122" s="2">
        <f>IF('données 2020'!L12323&gt;6,'données 2020'!L12323-6,0)</f>
        <v>0</v>
      </c>
      <c r="H122" s="2">
        <f>IF('données 2020'!N12323&gt;6,'données 2020'!N12323-6,0)</f>
        <v>0</v>
      </c>
      <c r="I122" s="2">
        <f>IF('données 2020'!P12323&gt;6,'données 2020'!P12323-6,0)</f>
        <v>0</v>
      </c>
      <c r="J122" s="2">
        <f>IF('données 2020'!R12323&gt;6,'données 2020'!R12323-6,0)</f>
        <v>0</v>
      </c>
      <c r="K122" s="2">
        <f>IF('données 2020'!T12323&gt;6,'données 2020'!T12323-6,0)</f>
        <v>0</v>
      </c>
      <c r="L122" s="2">
        <f>IF('données 2020'!V12323&gt;6,'données 2020'!V12323-6,0)</f>
        <v>0</v>
      </c>
      <c r="M122" s="2">
        <f>IF('données 2020'!X12323&gt;6,'données 2020'!X12323-6,0)</f>
        <v>0</v>
      </c>
    </row>
    <row r="123" spans="1:13" ht="14.25" customHeight="1">
      <c r="A123" s="18" t="s">
        <v>511</v>
      </c>
      <c r="B123" s="2">
        <f>IF('données 2020'!B12324&gt;6,'données 2020'!B12324-6,0)</f>
        <v>0</v>
      </c>
      <c r="C123" s="2">
        <f>IF('données 2020'!D12324&gt;6,'données 2020'!D12324-6,0)</f>
        <v>0</v>
      </c>
      <c r="D123" s="2">
        <f>IF('données 2020'!F12324&gt;6,'données 2020'!F12324-6,0)</f>
        <v>0</v>
      </c>
      <c r="E123" s="2">
        <f>IF('données 2020'!H12324&gt;6,'données 2020'!H12324-6,0)</f>
        <v>0</v>
      </c>
      <c r="F123" s="2">
        <f>IF('données 2020'!J12324&gt;6,'données 2020'!J12324-6,0)</f>
        <v>0</v>
      </c>
      <c r="G123" s="2">
        <f>IF('données 2020'!L12324&gt;6,'données 2020'!L12324-6,0)</f>
        <v>0</v>
      </c>
      <c r="H123" s="2">
        <f>IF('données 2020'!N12324&gt;6,'données 2020'!N12324-6,0)</f>
        <v>0</v>
      </c>
      <c r="I123" s="2">
        <f>IF('données 2020'!P12324&gt;6,'données 2020'!P12324-6,0)</f>
        <v>0</v>
      </c>
      <c r="J123" s="2">
        <f>IF('données 2020'!R12324&gt;6,'données 2020'!R12324-6,0)</f>
        <v>0</v>
      </c>
      <c r="K123" s="2">
        <f>IF('données 2020'!T12324&gt;6,'données 2020'!T12324-6,0)</f>
        <v>0</v>
      </c>
      <c r="L123" s="2">
        <f>IF('données 2020'!V12324&gt;6,'données 2020'!V12324-6,0)</f>
        <v>0</v>
      </c>
      <c r="M123" s="2">
        <f>IF('données 2020'!X12324&gt;6,'données 2020'!X12324-6,0)</f>
        <v>0</v>
      </c>
    </row>
    <row r="124" spans="1:13" ht="14.25" customHeight="1">
      <c r="A124" s="24">
        <v>43953</v>
      </c>
      <c r="B124" s="2">
        <f>IF('données 2020'!B12325&gt;6,'données 2020'!B12325-6,0)</f>
        <v>0</v>
      </c>
      <c r="C124" s="2">
        <f>IF('données 2020'!D12325&gt;6,'données 2020'!D12325-6,0)</f>
        <v>0</v>
      </c>
      <c r="D124" s="2">
        <f>IF('données 2020'!F12325&gt;6,'données 2020'!F12325-6,0)</f>
        <v>0</v>
      </c>
      <c r="E124" s="2">
        <f>IF('données 2020'!H12325&gt;6,'données 2020'!H12325-6,0)</f>
        <v>0</v>
      </c>
      <c r="F124" s="2">
        <f>IF('données 2020'!J12325&gt;6,'données 2020'!J12325-6,0)</f>
        <v>0</v>
      </c>
      <c r="G124" s="2">
        <f>IF('données 2020'!L12325&gt;6,'données 2020'!L12325-6,0)</f>
        <v>0</v>
      </c>
      <c r="H124" s="2">
        <f>IF('données 2020'!N12325&gt;6,'données 2020'!N12325-6,0)</f>
        <v>0</v>
      </c>
      <c r="I124" s="2">
        <f>IF('données 2020'!P12325&gt;6,'données 2020'!P12325-6,0)</f>
        <v>0</v>
      </c>
      <c r="J124" s="2">
        <f>IF('données 2020'!R12325&gt;6,'données 2020'!R12325-6,0)</f>
        <v>0</v>
      </c>
      <c r="K124" s="2">
        <f>IF('données 2020'!T12325&gt;6,'données 2020'!T12325-6,0)</f>
        <v>0</v>
      </c>
      <c r="L124" s="2">
        <f>IF('données 2020'!V12325&gt;6,'données 2020'!V12325-6,0)</f>
        <v>0</v>
      </c>
      <c r="M124" s="2">
        <f>IF('données 2020'!X12325&gt;6,'données 2020'!X12325-6,0)</f>
        <v>0</v>
      </c>
    </row>
    <row r="125" spans="1:13" ht="14.25" customHeight="1">
      <c r="A125" s="24">
        <v>43954</v>
      </c>
      <c r="B125" s="2">
        <f>IF('données 2020'!B12326&gt;6,'données 2020'!B12326-6,0)</f>
        <v>0</v>
      </c>
      <c r="C125" s="2">
        <f>IF('données 2020'!D12326&gt;6,'données 2020'!D12326-6,0)</f>
        <v>0</v>
      </c>
      <c r="D125" s="2">
        <f>IF('données 2020'!F12326&gt;6,'données 2020'!F12326-6,0)</f>
        <v>0</v>
      </c>
      <c r="E125" s="2">
        <f>IF('données 2020'!H12326&gt;6,'données 2020'!H12326-6,0)</f>
        <v>0</v>
      </c>
      <c r="F125" s="2">
        <f>IF('données 2020'!J12326&gt;6,'données 2020'!J12326-6,0)</f>
        <v>0</v>
      </c>
      <c r="G125" s="2">
        <f>IF('données 2020'!L12326&gt;6,'données 2020'!L12326-6,0)</f>
        <v>0</v>
      </c>
      <c r="H125" s="2">
        <f>IF('données 2020'!N12326&gt;6,'données 2020'!N12326-6,0)</f>
        <v>0</v>
      </c>
      <c r="I125" s="2">
        <f>IF('données 2020'!P12326&gt;6,'données 2020'!P12326-6,0)</f>
        <v>0</v>
      </c>
      <c r="J125" s="2">
        <f>IF('données 2020'!R12326&gt;6,'données 2020'!R12326-6,0)</f>
        <v>0</v>
      </c>
      <c r="K125" s="2">
        <f>IF('données 2020'!T12326&gt;6,'données 2020'!T12326-6,0)</f>
        <v>0</v>
      </c>
      <c r="L125" s="2">
        <f>IF('données 2020'!V12326&gt;6,'données 2020'!V12326-6,0)</f>
        <v>0</v>
      </c>
      <c r="M125" s="2">
        <f>IF('données 2020'!X12326&gt;6,'données 2020'!X12326-6,0)</f>
        <v>0</v>
      </c>
    </row>
    <row r="126" spans="1:13" ht="14.25" customHeight="1">
      <c r="A126" s="24">
        <v>43955</v>
      </c>
      <c r="B126" s="2">
        <f>IF('données 2020'!B12327&gt;6,'données 2020'!B12327-6,0)</f>
        <v>0</v>
      </c>
      <c r="C126" s="2">
        <f>IF('données 2020'!D12327&gt;6,'données 2020'!D12327-6,0)</f>
        <v>0</v>
      </c>
      <c r="D126" s="2">
        <f>IF('données 2020'!F12327&gt;6,'données 2020'!F12327-6,0)</f>
        <v>0</v>
      </c>
      <c r="E126" s="2">
        <f>IF('données 2020'!H12327&gt;6,'données 2020'!H12327-6,0)</f>
        <v>0</v>
      </c>
      <c r="F126" s="2">
        <f>IF('données 2020'!J12327&gt;6,'données 2020'!J12327-6,0)</f>
        <v>0</v>
      </c>
      <c r="G126" s="2">
        <f>IF('données 2020'!L12327&gt;6,'données 2020'!L12327-6,0)</f>
        <v>0</v>
      </c>
      <c r="H126" s="2">
        <f>IF('données 2020'!N12327&gt;6,'données 2020'!N12327-6,0)</f>
        <v>0</v>
      </c>
      <c r="I126" s="2">
        <f>IF('données 2020'!P12327&gt;6,'données 2020'!P12327-6,0)</f>
        <v>0</v>
      </c>
      <c r="J126" s="2">
        <f>IF('données 2020'!R12327&gt;6,'données 2020'!R12327-6,0)</f>
        <v>0</v>
      </c>
      <c r="K126" s="2">
        <f>IF('données 2020'!T12327&gt;6,'données 2020'!T12327-6,0)</f>
        <v>0</v>
      </c>
      <c r="L126" s="2">
        <f>IF('données 2020'!V12327&gt;6,'données 2020'!V12327-6,0)</f>
        <v>0</v>
      </c>
      <c r="M126" s="2">
        <f>IF('données 2020'!X12327&gt;6,'données 2020'!X12327-6,0)</f>
        <v>0</v>
      </c>
    </row>
    <row r="127" spans="1:13" ht="14.25" customHeight="1">
      <c r="A127" s="24">
        <v>43956</v>
      </c>
      <c r="B127" s="2">
        <f>IF('données 2020'!B12328&gt;6,'données 2020'!B12328-6,0)</f>
        <v>0</v>
      </c>
      <c r="C127" s="2">
        <f>IF('données 2020'!D12328&gt;6,'données 2020'!D12328-6,0)</f>
        <v>0</v>
      </c>
      <c r="D127" s="2">
        <f>IF('données 2020'!F12328&gt;6,'données 2020'!F12328-6,0)</f>
        <v>0</v>
      </c>
      <c r="E127" s="2">
        <f>IF('données 2020'!H12328&gt;6,'données 2020'!H12328-6,0)</f>
        <v>0</v>
      </c>
      <c r="F127" s="2">
        <f>IF('données 2020'!J12328&gt;6,'données 2020'!J12328-6,0)</f>
        <v>0</v>
      </c>
      <c r="G127" s="2">
        <f>IF('données 2020'!L12328&gt;6,'données 2020'!L12328-6,0)</f>
        <v>0</v>
      </c>
      <c r="H127" s="2">
        <f>IF('données 2020'!N12328&gt;6,'données 2020'!N12328-6,0)</f>
        <v>0</v>
      </c>
      <c r="I127" s="2">
        <f>IF('données 2020'!P12328&gt;6,'données 2020'!P12328-6,0)</f>
        <v>0</v>
      </c>
      <c r="J127" s="2">
        <f>IF('données 2020'!R12328&gt;6,'données 2020'!R12328-6,0)</f>
        <v>0</v>
      </c>
      <c r="K127" s="2">
        <f>IF('données 2020'!T12328&gt;6,'données 2020'!T12328-6,0)</f>
        <v>0</v>
      </c>
      <c r="L127" s="2">
        <f>IF('données 2020'!V12328&gt;6,'données 2020'!V12328-6,0)</f>
        <v>0</v>
      </c>
      <c r="M127" s="2">
        <f>IF('données 2020'!X12328&gt;6,'données 2020'!X12328-6,0)</f>
        <v>0</v>
      </c>
    </row>
    <row r="128" spans="1:13" ht="14.25" customHeight="1">
      <c r="A128" s="24">
        <v>43957</v>
      </c>
      <c r="B128" s="2">
        <f>IF('données 2020'!B12329&gt;6,'données 2020'!B12329-6,0)</f>
        <v>0</v>
      </c>
      <c r="C128" s="2">
        <f>IF('données 2020'!D12329&gt;6,'données 2020'!D12329-6,0)</f>
        <v>0</v>
      </c>
      <c r="D128" s="2">
        <f>IF('données 2020'!F12329&gt;6,'données 2020'!F12329-6,0)</f>
        <v>0</v>
      </c>
      <c r="E128" s="2">
        <f>IF('données 2020'!H12329&gt;6,'données 2020'!H12329-6,0)</f>
        <v>0</v>
      </c>
      <c r="F128" s="2">
        <f>IF('données 2020'!J12329&gt;6,'données 2020'!J12329-6,0)</f>
        <v>0</v>
      </c>
      <c r="G128" s="2">
        <f>IF('données 2020'!L12329&gt;6,'données 2020'!L12329-6,0)</f>
        <v>0</v>
      </c>
      <c r="H128" s="2">
        <f>IF('données 2020'!N12329&gt;6,'données 2020'!N12329-6,0)</f>
        <v>0</v>
      </c>
      <c r="I128" s="2">
        <f>IF('données 2020'!P12329&gt;6,'données 2020'!P12329-6,0)</f>
        <v>0</v>
      </c>
      <c r="J128" s="2">
        <f>IF('données 2020'!R12329&gt;6,'données 2020'!R12329-6,0)</f>
        <v>0</v>
      </c>
      <c r="K128" s="2">
        <f>IF('données 2020'!T12329&gt;6,'données 2020'!T12329-6,0)</f>
        <v>0</v>
      </c>
      <c r="L128" s="2">
        <f>IF('données 2020'!V12329&gt;6,'données 2020'!V12329-6,0)</f>
        <v>0</v>
      </c>
      <c r="M128" s="2">
        <f>IF('données 2020'!X12329&gt;6,'données 2020'!X12329-6,0)</f>
        <v>0</v>
      </c>
    </row>
    <row r="129" spans="1:13" ht="14.25" customHeight="1">
      <c r="A129" s="24">
        <v>43958</v>
      </c>
      <c r="B129" s="2">
        <f>IF('données 2020'!B12330&gt;6,'données 2020'!B12330-6,0)</f>
        <v>0</v>
      </c>
      <c r="C129" s="2">
        <f>IF('données 2020'!D12330&gt;6,'données 2020'!D12330-6,0)</f>
        <v>0</v>
      </c>
      <c r="D129" s="2">
        <f>IF('données 2020'!F12330&gt;6,'données 2020'!F12330-6,0)</f>
        <v>0</v>
      </c>
      <c r="E129" s="2">
        <f>IF('données 2020'!H12330&gt;6,'données 2020'!H12330-6,0)</f>
        <v>0</v>
      </c>
      <c r="F129" s="2">
        <f>IF('données 2020'!J12330&gt;6,'données 2020'!J12330-6,0)</f>
        <v>0</v>
      </c>
      <c r="G129" s="2">
        <f>IF('données 2020'!L12330&gt;6,'données 2020'!L12330-6,0)</f>
        <v>0</v>
      </c>
      <c r="H129" s="2">
        <f>IF('données 2020'!N12330&gt;6,'données 2020'!N12330-6,0)</f>
        <v>0</v>
      </c>
      <c r="I129" s="2">
        <f>IF('données 2020'!P12330&gt;6,'données 2020'!P12330-6,0)</f>
        <v>0</v>
      </c>
      <c r="J129" s="2">
        <f>IF('données 2020'!R12330&gt;6,'données 2020'!R12330-6,0)</f>
        <v>0</v>
      </c>
      <c r="K129" s="2">
        <f>IF('données 2020'!T12330&gt;6,'données 2020'!T12330-6,0)</f>
        <v>0</v>
      </c>
      <c r="L129" s="2">
        <f>IF('données 2020'!V12330&gt;6,'données 2020'!V12330-6,0)</f>
        <v>0</v>
      </c>
      <c r="M129" s="2">
        <f>IF('données 2020'!X12330&gt;6,'données 2020'!X12330-6,0)</f>
        <v>0</v>
      </c>
    </row>
    <row r="130" spans="1:13" ht="14.25" customHeight="1">
      <c r="A130" s="24">
        <v>43959</v>
      </c>
      <c r="B130" s="2" t="e">
        <f>IF('données 2020'!B1233123&gt;6,'données 2020'!B1233123-6,0)</f>
        <v>#NAME?</v>
      </c>
      <c r="C130" s="2" t="e">
        <f>IF('données 2020'!D1233123&gt;6,'données 2020'!D1233123-6,0)</f>
        <v>#NAME?</v>
      </c>
      <c r="D130" s="2" t="e">
        <f>IF('données 2020'!F1233123&gt;6,'données 2020'!F1233123-6,0)</f>
        <v>#NAME?</v>
      </c>
      <c r="E130" s="2" t="e">
        <f>IF('données 2020'!H1233123&gt;6,'données 2020'!H1233123-6,0)</f>
        <v>#NAME?</v>
      </c>
      <c r="F130" s="2" t="e">
        <f>IF('données 2020'!J1233123&gt;6,'données 2020'!J1233123-6,0)</f>
        <v>#NAME?</v>
      </c>
      <c r="G130" s="2" t="e">
        <f>IF('données 2020'!L1233123&gt;6,'données 2020'!L1233123-6,0)</f>
        <v>#NAME?</v>
      </c>
      <c r="H130" s="2" t="e">
        <f>IF('données 2020'!N1233123&gt;6,'données 2020'!N1233123-6,0)</f>
        <v>#NAME?</v>
      </c>
      <c r="I130" s="2" t="e">
        <f>IF('données 2020'!P1233123&gt;6,'données 2020'!P1233123-6,0)</f>
        <v>#NAME?</v>
      </c>
      <c r="J130" s="2" t="e">
        <f>IF('données 2020'!R1233123&gt;6,'données 2020'!R1233123-6,0)</f>
        <v>#NAME?</v>
      </c>
      <c r="K130" s="2" t="e">
        <f>IF('données 2020'!T1233123&gt;6,'données 2020'!T1233123-6,0)</f>
        <v>#NAME?</v>
      </c>
      <c r="L130" s="2" t="e">
        <f>IF('données 2020'!V1233123&gt;6,'données 2020'!V1233123-6,0)</f>
        <v>#NAME?</v>
      </c>
      <c r="M130" s="2" t="e">
        <f>IF('données 2020'!X1233123&gt;6,'données 2020'!X1233123-6,0)</f>
        <v>#NAME?</v>
      </c>
    </row>
    <row r="131" spans="1:13" ht="14.25" customHeight="1">
      <c r="A131" s="24">
        <v>43960</v>
      </c>
      <c r="B131" s="2">
        <f>IF('données 2020'!B12332&gt;6,'données 2020'!B12332-6,0)</f>
        <v>0</v>
      </c>
      <c r="C131" s="2">
        <f>IF('données 2020'!D12332&gt;6,'données 2020'!D12332-6,0)</f>
        <v>0</v>
      </c>
      <c r="D131" s="2">
        <f>IF('données 2020'!F12332&gt;6,'données 2020'!F12332-6,0)</f>
        <v>0</v>
      </c>
      <c r="E131" s="2">
        <f>IF('données 2020'!H12332&gt;6,'données 2020'!H12332-6,0)</f>
        <v>0</v>
      </c>
      <c r="F131" s="2">
        <f>IF('données 2020'!J12332&gt;6,'données 2020'!J12332-6,0)</f>
        <v>0</v>
      </c>
      <c r="G131" s="2">
        <f>IF('données 2020'!L12332&gt;6,'données 2020'!L12332-6,0)</f>
        <v>0</v>
      </c>
      <c r="H131" s="2">
        <f>IF('données 2020'!N12332&gt;6,'données 2020'!N12332-6,0)</f>
        <v>0</v>
      </c>
      <c r="I131" s="2">
        <f>IF('données 2020'!P12332&gt;6,'données 2020'!P12332-6,0)</f>
        <v>0</v>
      </c>
      <c r="J131" s="2">
        <f>IF('données 2020'!R12332&gt;6,'données 2020'!R12332-6,0)</f>
        <v>0</v>
      </c>
      <c r="K131" s="2">
        <f>IF('données 2020'!T12332&gt;6,'données 2020'!T12332-6,0)</f>
        <v>0</v>
      </c>
      <c r="L131" s="2">
        <f>IF('données 2020'!V12332&gt;6,'données 2020'!V12332-6,0)</f>
        <v>0</v>
      </c>
      <c r="M131" s="2">
        <f>IF('données 2020'!X12332&gt;6,'données 2020'!X12332-6,0)</f>
        <v>0</v>
      </c>
    </row>
    <row r="132" spans="1:13" ht="14.25" customHeight="1">
      <c r="A132" s="18" t="s">
        <v>512</v>
      </c>
      <c r="B132" s="2">
        <f>IF('données 2020'!B12333&gt;6,'données 2020'!B12333-6,0)</f>
        <v>0</v>
      </c>
      <c r="C132" s="2">
        <f>IF('données 2020'!D12333&gt;6,'données 2020'!D12333-6,0)</f>
        <v>0</v>
      </c>
      <c r="D132" s="2">
        <f>IF('données 2020'!F12333&gt;6,'données 2020'!F12333-6,0)</f>
        <v>0</v>
      </c>
      <c r="E132" s="2">
        <f>IF('données 2020'!H12333&gt;6,'données 2020'!H12333-6,0)</f>
        <v>0</v>
      </c>
      <c r="F132" s="2">
        <f>IF('données 2020'!J12333&gt;6,'données 2020'!J12333-6,0)</f>
        <v>0</v>
      </c>
      <c r="G132" s="2">
        <f>IF('données 2020'!L12333&gt;6,'données 2020'!L12333-6,0)</f>
        <v>0</v>
      </c>
      <c r="H132" s="2">
        <f>IF('données 2020'!N12333&gt;6,'données 2020'!N12333-6,0)</f>
        <v>0</v>
      </c>
      <c r="I132" s="2">
        <f>IF('données 2020'!P12333&gt;6,'données 2020'!P12333-6,0)</f>
        <v>0</v>
      </c>
      <c r="J132" s="2">
        <f>IF('données 2020'!R12333&gt;6,'données 2020'!R12333-6,0)</f>
        <v>0</v>
      </c>
      <c r="K132" s="2">
        <f>IF('données 2020'!T12333&gt;6,'données 2020'!T12333-6,0)</f>
        <v>0</v>
      </c>
      <c r="L132" s="2">
        <f>IF('données 2020'!V12333&gt;6,'données 2020'!V12333-6,0)</f>
        <v>0</v>
      </c>
      <c r="M132" s="2">
        <f>IF('données 2020'!X12333&gt;6,'données 2020'!X12333-6,0)</f>
        <v>0</v>
      </c>
    </row>
    <row r="133" spans="1:13" ht="14.25" customHeight="1">
      <c r="A133" s="18" t="s">
        <v>513</v>
      </c>
      <c r="B133" s="2">
        <f>IF('données 2020'!B12334&gt;6,'données 2020'!B12334-6,0)</f>
        <v>0</v>
      </c>
      <c r="C133" s="2">
        <f>IF('données 2020'!D12334&gt;6,'données 2020'!D12334-6,0)</f>
        <v>0</v>
      </c>
      <c r="D133" s="2">
        <f>IF('données 2020'!F12334&gt;6,'données 2020'!F12334-6,0)</f>
        <v>0</v>
      </c>
      <c r="E133" s="2">
        <f>IF('données 2020'!H12334&gt;6,'données 2020'!H12334-6,0)</f>
        <v>0</v>
      </c>
      <c r="F133" s="2">
        <f>IF('données 2020'!J12334&gt;6,'données 2020'!J12334-6,0)</f>
        <v>0</v>
      </c>
      <c r="G133" s="2">
        <f>IF('données 2020'!L12334&gt;6,'données 2020'!L12334-6,0)</f>
        <v>0</v>
      </c>
      <c r="H133" s="2">
        <f>IF('données 2020'!N12334&gt;6,'données 2020'!N12334-6,0)</f>
        <v>0</v>
      </c>
      <c r="I133" s="2">
        <f>IF('données 2020'!P12334&gt;6,'données 2020'!P12334-6,0)</f>
        <v>0</v>
      </c>
      <c r="J133" s="2">
        <f>IF('données 2020'!R12334&gt;6,'données 2020'!R12334-6,0)</f>
        <v>0</v>
      </c>
      <c r="K133" s="2">
        <f>IF('données 2020'!T12334&gt;6,'données 2020'!T12334-6,0)</f>
        <v>0</v>
      </c>
      <c r="L133" s="2">
        <f>IF('données 2020'!V12334&gt;6,'données 2020'!V12334-6,0)</f>
        <v>0</v>
      </c>
      <c r="M133" s="2">
        <f>IF('données 2020'!X12334&gt;6,'données 2020'!X12334-6,0)</f>
        <v>0</v>
      </c>
    </row>
    <row r="134" spans="1:13" ht="14.25" customHeight="1">
      <c r="A134" s="18" t="s">
        <v>514</v>
      </c>
      <c r="B134" s="2">
        <f>IF('données 2020'!B12335&gt;6,'données 2020'!B12335-6,0)</f>
        <v>0</v>
      </c>
      <c r="C134" s="2">
        <f>IF('données 2020'!D12335&gt;6,'données 2020'!D12335-6,0)</f>
        <v>0</v>
      </c>
      <c r="D134" s="2">
        <f>IF('données 2020'!F12335&gt;6,'données 2020'!F12335-6,0)</f>
        <v>0</v>
      </c>
      <c r="E134" s="2">
        <f>IF('données 2020'!H12335&gt;6,'données 2020'!H12335-6,0)</f>
        <v>0</v>
      </c>
      <c r="F134" s="2">
        <f>IF('données 2020'!J12335&gt;6,'données 2020'!J12335-6,0)</f>
        <v>0</v>
      </c>
      <c r="G134" s="2">
        <f>IF('données 2020'!L12335&gt;6,'données 2020'!L12335-6,0)</f>
        <v>0</v>
      </c>
      <c r="H134" s="2">
        <f>IF('données 2020'!N12335&gt;6,'données 2020'!N12335-6,0)</f>
        <v>0</v>
      </c>
      <c r="I134" s="2">
        <f>IF('données 2020'!P12335&gt;6,'données 2020'!P12335-6,0)</f>
        <v>0</v>
      </c>
      <c r="J134" s="2">
        <f>IF('données 2020'!R12335&gt;6,'données 2020'!R12335-6,0)</f>
        <v>0</v>
      </c>
      <c r="K134" s="2">
        <f>IF('données 2020'!T12335&gt;6,'données 2020'!T12335-6,0)</f>
        <v>0</v>
      </c>
      <c r="L134" s="2">
        <f>IF('données 2020'!V12335&gt;6,'données 2020'!V12335-6,0)</f>
        <v>0</v>
      </c>
      <c r="M134" s="2">
        <f>IF('données 2020'!X12335&gt;6,'données 2020'!X12335-6,0)</f>
        <v>0</v>
      </c>
    </row>
    <row r="135" spans="1:13" ht="14.25" customHeight="1">
      <c r="A135" s="18" t="s">
        <v>515</v>
      </c>
      <c r="B135" s="2">
        <f>IF('données 2020'!B12336&gt;6,'données 2020'!B12336-6,0)</f>
        <v>0</v>
      </c>
      <c r="C135" s="2">
        <f>IF('données 2020'!D12336&gt;6,'données 2020'!D12336-6,0)</f>
        <v>0</v>
      </c>
      <c r="D135" s="2">
        <f>IF('données 2020'!F12336&gt;6,'données 2020'!F12336-6,0)</f>
        <v>0</v>
      </c>
      <c r="E135" s="2">
        <f>IF('données 2020'!H12336&gt;6,'données 2020'!H12336-6,0)</f>
        <v>0</v>
      </c>
      <c r="F135" s="2">
        <f>IF('données 2020'!J12336&gt;6,'données 2020'!J12336-6,0)</f>
        <v>0</v>
      </c>
      <c r="G135" s="2">
        <f>IF('données 2020'!L12336&gt;6,'données 2020'!L12336-6,0)</f>
        <v>0</v>
      </c>
      <c r="H135" s="2">
        <f>IF('données 2020'!N12336&gt;6,'données 2020'!N12336-6,0)</f>
        <v>0</v>
      </c>
      <c r="I135" s="2">
        <f>IF('données 2020'!P12336&gt;6,'données 2020'!P12336-6,0)</f>
        <v>0</v>
      </c>
      <c r="J135" s="2">
        <f>IF('données 2020'!R12336&gt;6,'données 2020'!R12336-6,0)</f>
        <v>0</v>
      </c>
      <c r="K135" s="2">
        <f>IF('données 2020'!T12336&gt;6,'données 2020'!T12336-6,0)</f>
        <v>0</v>
      </c>
      <c r="L135" s="2">
        <f>IF('données 2020'!V12336&gt;6,'données 2020'!V12336-6,0)</f>
        <v>0</v>
      </c>
      <c r="M135" s="2">
        <f>IF('données 2020'!X12336&gt;6,'données 2020'!X12336-6,0)</f>
        <v>0</v>
      </c>
    </row>
    <row r="136" spans="1:13" ht="14.25" customHeight="1">
      <c r="A136" s="18" t="s">
        <v>516</v>
      </c>
      <c r="B136" s="2">
        <f>IF('données 2020'!B12337&gt;6,'données 2020'!B12337-6,0)</f>
        <v>0</v>
      </c>
      <c r="C136" s="2">
        <f>IF('données 2020'!D12337&gt;6,'données 2020'!D12337-6,0)</f>
        <v>0</v>
      </c>
      <c r="D136" s="2">
        <f>IF('données 2020'!F12337&gt;6,'données 2020'!F12337-6,0)</f>
        <v>0</v>
      </c>
      <c r="E136" s="2">
        <f>IF('données 2020'!H12337&gt;6,'données 2020'!H12337-6,0)</f>
        <v>0</v>
      </c>
      <c r="F136" s="2">
        <f>IF('données 2020'!J12337&gt;6,'données 2020'!J12337-6,0)</f>
        <v>0</v>
      </c>
      <c r="G136" s="2">
        <f>IF('données 2020'!L12337&gt;6,'données 2020'!L12337-6,0)</f>
        <v>0</v>
      </c>
      <c r="H136" s="2">
        <f>IF('données 2020'!N12337&gt;6,'données 2020'!N12337-6,0)</f>
        <v>0</v>
      </c>
      <c r="I136" s="2">
        <f>IF('données 2020'!P12337&gt;6,'données 2020'!P12337-6,0)</f>
        <v>0</v>
      </c>
      <c r="J136" s="2">
        <f>IF('données 2020'!R12337&gt;6,'données 2020'!R12337-6,0)</f>
        <v>0</v>
      </c>
      <c r="K136" s="2">
        <f>IF('données 2020'!T12337&gt;6,'données 2020'!T12337-6,0)</f>
        <v>0</v>
      </c>
      <c r="L136" s="2">
        <f>IF('données 2020'!V12337&gt;6,'données 2020'!V12337-6,0)</f>
        <v>0</v>
      </c>
      <c r="M136" s="2">
        <f>IF('données 2020'!X12337&gt;6,'données 2020'!X12337-6,0)</f>
        <v>0</v>
      </c>
    </row>
    <row r="137" spans="1:13" ht="14.25" customHeight="1">
      <c r="A137" s="18" t="s">
        <v>517</v>
      </c>
      <c r="B137" s="2">
        <f>IF('données 2020'!B12338&gt;6,'données 2020'!B12338-6,0)</f>
        <v>0</v>
      </c>
      <c r="C137" s="2">
        <f>IF('données 2020'!D12338&gt;6,'données 2020'!D12338-6,0)</f>
        <v>0</v>
      </c>
      <c r="D137" s="2">
        <f>IF('données 2020'!F12338&gt;6,'données 2020'!F12338-6,0)</f>
        <v>0</v>
      </c>
      <c r="E137" s="2">
        <f>IF('données 2020'!H12338&gt;6,'données 2020'!H12338-6,0)</f>
        <v>0</v>
      </c>
      <c r="F137" s="2">
        <f>IF('données 2020'!J12338&gt;6,'données 2020'!J12338-6,0)</f>
        <v>0</v>
      </c>
      <c r="G137" s="2">
        <f>IF('données 2020'!L12338&gt;6,'données 2020'!L12338-6,0)</f>
        <v>0</v>
      </c>
      <c r="H137" s="2">
        <f>IF('données 2020'!N12338&gt;6,'données 2020'!N12338-6,0)</f>
        <v>0</v>
      </c>
      <c r="I137" s="2">
        <f>IF('données 2020'!P12338&gt;6,'données 2020'!P12338-6,0)</f>
        <v>0</v>
      </c>
      <c r="J137" s="2">
        <f>IF('données 2020'!R12338&gt;6,'données 2020'!R12338-6,0)</f>
        <v>0</v>
      </c>
      <c r="K137" s="2">
        <f>IF('données 2020'!T12338&gt;6,'données 2020'!T12338-6,0)</f>
        <v>0</v>
      </c>
      <c r="L137" s="2">
        <f>IF('données 2020'!V12338&gt;6,'données 2020'!V12338-6,0)</f>
        <v>0</v>
      </c>
      <c r="M137" s="2">
        <f>IF('données 2020'!X12338&gt;6,'données 2020'!X12338-6,0)</f>
        <v>0</v>
      </c>
    </row>
    <row r="138" spans="1:13" ht="14.25" customHeight="1">
      <c r="A138" s="18" t="s">
        <v>518</v>
      </c>
      <c r="B138" s="2">
        <f>IF('données 2020'!B12339&gt;6,'données 2020'!B12339-6,0)</f>
        <v>0</v>
      </c>
      <c r="C138" s="2">
        <f>IF('données 2020'!D12339&gt;6,'données 2020'!D12339-6,0)</f>
        <v>0</v>
      </c>
      <c r="D138" s="2">
        <f>IF('données 2020'!F12339&gt;6,'données 2020'!F12339-6,0)</f>
        <v>0</v>
      </c>
      <c r="E138" s="2">
        <f>IF('données 2020'!H12339&gt;6,'données 2020'!H12339-6,0)</f>
        <v>0</v>
      </c>
      <c r="F138" s="2">
        <f>IF('données 2020'!J12339&gt;6,'données 2020'!J12339-6,0)</f>
        <v>0</v>
      </c>
      <c r="G138" s="2">
        <f>IF('données 2020'!L12339&gt;6,'données 2020'!L12339-6,0)</f>
        <v>0</v>
      </c>
      <c r="H138" s="2">
        <f>IF('données 2020'!N12339&gt;6,'données 2020'!N12339-6,0)</f>
        <v>0</v>
      </c>
      <c r="I138" s="2">
        <f>IF('données 2020'!P12339&gt;6,'données 2020'!P12339-6,0)</f>
        <v>0</v>
      </c>
      <c r="J138" s="2">
        <f>IF('données 2020'!R12339&gt;6,'données 2020'!R12339-6,0)</f>
        <v>0</v>
      </c>
      <c r="K138" s="2">
        <f>IF('données 2020'!T12339&gt;6,'données 2020'!T12339-6,0)</f>
        <v>0</v>
      </c>
      <c r="L138" s="2">
        <f>IF('données 2020'!V12339&gt;6,'données 2020'!V12339-6,0)</f>
        <v>0</v>
      </c>
      <c r="M138" s="2">
        <f>IF('données 2020'!X12339&gt;6,'données 2020'!X12339-6,0)</f>
        <v>0</v>
      </c>
    </row>
    <row r="139" spans="1:13" ht="14.25" customHeight="1">
      <c r="A139" s="18" t="s">
        <v>519</v>
      </c>
      <c r="B139" s="2">
        <f>IF('données 2020'!B12340&gt;6,'données 2020'!B12340-6,0)</f>
        <v>0</v>
      </c>
      <c r="C139" s="2">
        <f>IF('données 2020'!D12340&gt;6,'données 2020'!D12340-6,0)</f>
        <v>0</v>
      </c>
      <c r="D139" s="2">
        <f>IF('données 2020'!F12340&gt;6,'données 2020'!F12340-6,0)</f>
        <v>0</v>
      </c>
      <c r="E139" s="2">
        <f>IF('données 2020'!H12340&gt;6,'données 2020'!H12340-6,0)</f>
        <v>0</v>
      </c>
      <c r="F139" s="2">
        <f>IF('données 2020'!J12340&gt;6,'données 2020'!J12340-6,0)</f>
        <v>0</v>
      </c>
      <c r="G139" s="2">
        <f>IF('données 2020'!L12340&gt;6,'données 2020'!L12340-6,0)</f>
        <v>0</v>
      </c>
      <c r="H139" s="2">
        <f>IF('données 2020'!N12340&gt;6,'données 2020'!N12340-6,0)</f>
        <v>0</v>
      </c>
      <c r="I139" s="2">
        <f>IF('données 2020'!P12340&gt;6,'données 2020'!P12340-6,0)</f>
        <v>0</v>
      </c>
      <c r="J139" s="2">
        <f>IF('données 2020'!R12340&gt;6,'données 2020'!R12340-6,0)</f>
        <v>0</v>
      </c>
      <c r="K139" s="2">
        <f>IF('données 2020'!T12340&gt;6,'données 2020'!T12340-6,0)</f>
        <v>0</v>
      </c>
      <c r="L139" s="2">
        <f>IF('données 2020'!V12340&gt;6,'données 2020'!V12340-6,0)</f>
        <v>0</v>
      </c>
      <c r="M139" s="2">
        <f>IF('données 2020'!X12340&gt;6,'données 2020'!X12340-6,0)</f>
        <v>0</v>
      </c>
    </row>
    <row r="140" spans="1:13" ht="14.25" customHeight="1">
      <c r="A140" s="18" t="s">
        <v>520</v>
      </c>
      <c r="B140" s="2" t="e">
        <f>IF('données 2020'!B1234123&gt;6,'données 2020'!B1234123-6,0)</f>
        <v>#NAME?</v>
      </c>
      <c r="C140" s="2" t="e">
        <f>IF('données 2020'!D1234123&gt;6,'données 2020'!D1234123-6,0)</f>
        <v>#NAME?</v>
      </c>
      <c r="D140" s="2" t="e">
        <f>IF('données 2020'!F1234123&gt;6,'données 2020'!F1234123-6,0)</f>
        <v>#NAME?</v>
      </c>
      <c r="E140" s="2" t="e">
        <f>IF('données 2020'!H1234123&gt;6,'données 2020'!H1234123-6,0)</f>
        <v>#NAME?</v>
      </c>
      <c r="F140" s="2" t="e">
        <f>IF('données 2020'!J1234123&gt;6,'données 2020'!J1234123-6,0)</f>
        <v>#NAME?</v>
      </c>
      <c r="G140" s="2" t="e">
        <f>IF('données 2020'!L1234123&gt;6,'données 2020'!L1234123-6,0)</f>
        <v>#NAME?</v>
      </c>
      <c r="H140" s="2" t="e">
        <f>IF('données 2020'!N1234123&gt;6,'données 2020'!N1234123-6,0)</f>
        <v>#NAME?</v>
      </c>
      <c r="I140" s="2" t="e">
        <f>IF('données 2020'!P1234123&gt;6,'données 2020'!P1234123-6,0)</f>
        <v>#NAME?</v>
      </c>
      <c r="J140" s="2" t="e">
        <f>IF('données 2020'!R1234123&gt;6,'données 2020'!R1234123-6,0)</f>
        <v>#NAME?</v>
      </c>
      <c r="K140" s="2" t="e">
        <f>IF('données 2020'!T1234123&gt;6,'données 2020'!T1234123-6,0)</f>
        <v>#NAME?</v>
      </c>
      <c r="L140" s="2" t="e">
        <f>IF('données 2020'!V1234123&gt;6,'données 2020'!V1234123-6,0)</f>
        <v>#NAME?</v>
      </c>
      <c r="M140" s="2" t="e">
        <f>IF('données 2020'!X1234123&gt;6,'données 2020'!X1234123-6,0)</f>
        <v>#NAME?</v>
      </c>
    </row>
    <row r="141" spans="1:13" ht="14.25" customHeight="1">
      <c r="A141" s="18" t="s">
        <v>521</v>
      </c>
      <c r="B141" s="2">
        <f>IF('données 2020'!B12342&gt;6,'données 2020'!B12342-6,0)</f>
        <v>0</v>
      </c>
      <c r="C141" s="2">
        <f>IF('données 2020'!D12342&gt;6,'données 2020'!D12342-6,0)</f>
        <v>0</v>
      </c>
      <c r="D141" s="2">
        <f>IF('données 2020'!F12342&gt;6,'données 2020'!F12342-6,0)</f>
        <v>0</v>
      </c>
      <c r="E141" s="2">
        <f>IF('données 2020'!H12342&gt;6,'données 2020'!H12342-6,0)</f>
        <v>0</v>
      </c>
      <c r="F141" s="2">
        <f>IF('données 2020'!J12342&gt;6,'données 2020'!J12342-6,0)</f>
        <v>0</v>
      </c>
      <c r="G141" s="2">
        <f>IF('données 2020'!L12342&gt;6,'données 2020'!L12342-6,0)</f>
        <v>0</v>
      </c>
      <c r="H141" s="2">
        <f>IF('données 2020'!N12342&gt;6,'données 2020'!N12342-6,0)</f>
        <v>0</v>
      </c>
      <c r="I141" s="2">
        <f>IF('données 2020'!P12342&gt;6,'données 2020'!P12342-6,0)</f>
        <v>0</v>
      </c>
      <c r="J141" s="2">
        <f>IF('données 2020'!R12342&gt;6,'données 2020'!R12342-6,0)</f>
        <v>0</v>
      </c>
      <c r="K141" s="2">
        <f>IF('données 2020'!T12342&gt;6,'données 2020'!T12342-6,0)</f>
        <v>0</v>
      </c>
      <c r="L141" s="2">
        <f>IF('données 2020'!V12342&gt;6,'données 2020'!V12342-6,0)</f>
        <v>0</v>
      </c>
      <c r="M141" s="2">
        <f>IF('données 2020'!X12342&gt;6,'données 2020'!X12342-6,0)</f>
        <v>0</v>
      </c>
    </row>
    <row r="142" spans="1:13" ht="14.25" customHeight="1">
      <c r="A142" s="24">
        <v>43971</v>
      </c>
      <c r="B142" s="2">
        <f>IF('données 2020'!B12343&gt;6,'données 2020'!B12343-6,0)</f>
        <v>0</v>
      </c>
      <c r="C142" s="2">
        <f>IF('données 2020'!D12343&gt;6,'données 2020'!D12343-6,0)</f>
        <v>0</v>
      </c>
      <c r="D142" s="2">
        <f>IF('données 2020'!F12343&gt;6,'données 2020'!F12343-6,0)</f>
        <v>0</v>
      </c>
      <c r="E142" s="2">
        <f>IF('données 2020'!H12343&gt;6,'données 2020'!H12343-6,0)</f>
        <v>0</v>
      </c>
      <c r="F142" s="2">
        <f>IF('données 2020'!J12343&gt;6,'données 2020'!J12343-6,0)</f>
        <v>0</v>
      </c>
      <c r="G142" s="2">
        <f>IF('données 2020'!L12343&gt;6,'données 2020'!L12343-6,0)</f>
        <v>0</v>
      </c>
      <c r="H142" s="2">
        <f>IF('données 2020'!N12343&gt;6,'données 2020'!N12343-6,0)</f>
        <v>0</v>
      </c>
      <c r="I142" s="2">
        <f>IF('données 2020'!P12343&gt;6,'données 2020'!P12343-6,0)</f>
        <v>0</v>
      </c>
      <c r="J142" s="2">
        <f>IF('données 2020'!R12343&gt;6,'données 2020'!R12343-6,0)</f>
        <v>0</v>
      </c>
      <c r="K142" s="2">
        <f>IF('données 2020'!T12343&gt;6,'données 2020'!T12343-6,0)</f>
        <v>0</v>
      </c>
      <c r="L142" s="2">
        <f>IF('données 2020'!V12343&gt;6,'données 2020'!V12343-6,0)</f>
        <v>0</v>
      </c>
      <c r="M142" s="2">
        <f>IF('données 2020'!X12343&gt;6,'données 2020'!X12343-6,0)</f>
        <v>0</v>
      </c>
    </row>
    <row r="143" spans="1:13" ht="14.25" customHeight="1">
      <c r="A143" s="18" t="s">
        <v>522</v>
      </c>
      <c r="B143" s="2">
        <f>IF('données 2020'!B12344&gt;6,'données 2020'!B12344-6,0)</f>
        <v>0</v>
      </c>
      <c r="C143" s="2">
        <f>IF('données 2020'!D12344&gt;6,'données 2020'!D12344-6,0)</f>
        <v>0</v>
      </c>
      <c r="D143" s="2">
        <f>IF('données 2020'!F12344&gt;6,'données 2020'!F12344-6,0)</f>
        <v>0</v>
      </c>
      <c r="E143" s="2">
        <f>IF('données 2020'!H12344&gt;6,'données 2020'!H12344-6,0)</f>
        <v>0</v>
      </c>
      <c r="F143" s="2">
        <f>IF('données 2020'!J12344&gt;6,'données 2020'!J12344-6,0)</f>
        <v>0</v>
      </c>
      <c r="G143" s="2">
        <f>IF('données 2020'!L12344&gt;6,'données 2020'!L12344-6,0)</f>
        <v>0</v>
      </c>
      <c r="H143" s="2">
        <f>IF('données 2020'!N12344&gt;6,'données 2020'!N12344-6,0)</f>
        <v>0</v>
      </c>
      <c r="I143" s="2">
        <f>IF('données 2020'!P12344&gt;6,'données 2020'!P12344-6,0)</f>
        <v>0</v>
      </c>
      <c r="J143" s="2">
        <f>IF('données 2020'!R12344&gt;6,'données 2020'!R12344-6,0)</f>
        <v>0</v>
      </c>
      <c r="K143" s="2">
        <f>IF('données 2020'!T12344&gt;6,'données 2020'!T12344-6,0)</f>
        <v>0</v>
      </c>
      <c r="L143" s="2">
        <f>IF('données 2020'!V12344&gt;6,'données 2020'!V12344-6,0)</f>
        <v>0</v>
      </c>
      <c r="M143" s="2">
        <f>IF('données 2020'!X12344&gt;6,'données 2020'!X12344-6,0)</f>
        <v>0</v>
      </c>
    </row>
    <row r="144" spans="1:13" ht="14.25" customHeight="1">
      <c r="A144" s="24">
        <v>43973</v>
      </c>
      <c r="B144" s="2">
        <f>IF('données 2020'!B12345&gt;6,'données 2020'!B12345-6,0)</f>
        <v>0</v>
      </c>
      <c r="C144" s="2">
        <f>IF('données 2020'!D12345&gt;6,'données 2020'!D12345-6,0)</f>
        <v>0</v>
      </c>
      <c r="D144" s="2">
        <f>IF('données 2020'!F12345&gt;6,'données 2020'!F12345-6,0)</f>
        <v>0</v>
      </c>
      <c r="E144" s="2">
        <f>IF('données 2020'!H12345&gt;6,'données 2020'!H12345-6,0)</f>
        <v>0</v>
      </c>
      <c r="F144" s="2">
        <f>IF('données 2020'!J12345&gt;6,'données 2020'!J12345-6,0)</f>
        <v>0</v>
      </c>
      <c r="G144" s="2">
        <f>IF('données 2020'!L12345&gt;6,'données 2020'!L12345-6,0)</f>
        <v>0</v>
      </c>
      <c r="H144" s="2">
        <f>IF('données 2020'!N12345&gt;6,'données 2020'!N12345-6,0)</f>
        <v>0</v>
      </c>
      <c r="I144" s="2">
        <f>IF('données 2020'!P12345&gt;6,'données 2020'!P12345-6,0)</f>
        <v>0</v>
      </c>
      <c r="J144" s="2">
        <f>IF('données 2020'!R12345&gt;6,'données 2020'!R12345-6,0)</f>
        <v>0</v>
      </c>
      <c r="K144" s="2">
        <f>IF('données 2020'!T12345&gt;6,'données 2020'!T12345-6,0)</f>
        <v>0</v>
      </c>
      <c r="L144" s="2">
        <f>IF('données 2020'!V12345&gt;6,'données 2020'!V12345-6,0)</f>
        <v>0</v>
      </c>
      <c r="M144" s="2">
        <f>IF('données 2020'!X12345&gt;6,'données 2020'!X12345-6,0)</f>
        <v>0</v>
      </c>
    </row>
    <row r="145" spans="1:13" ht="14.25" customHeight="1">
      <c r="A145" s="24">
        <v>43974</v>
      </c>
      <c r="B145" s="2">
        <f>IF('données 2020'!B12346&gt;6,'données 2020'!B12346-6,0)</f>
        <v>0</v>
      </c>
      <c r="C145" s="2">
        <f>IF('données 2020'!D12346&gt;6,'données 2020'!D12346-6,0)</f>
        <v>0</v>
      </c>
      <c r="D145" s="2">
        <f>IF('données 2020'!F12346&gt;6,'données 2020'!F12346-6,0)</f>
        <v>0</v>
      </c>
      <c r="E145" s="2">
        <f>IF('données 2020'!H12346&gt;6,'données 2020'!H12346-6,0)</f>
        <v>0</v>
      </c>
      <c r="F145" s="2">
        <f>IF('données 2020'!J12346&gt;6,'données 2020'!J12346-6,0)</f>
        <v>0</v>
      </c>
      <c r="G145" s="2">
        <f>IF('données 2020'!L12346&gt;6,'données 2020'!L12346-6,0)</f>
        <v>0</v>
      </c>
      <c r="H145" s="2">
        <f>IF('données 2020'!N12346&gt;6,'données 2020'!N12346-6,0)</f>
        <v>0</v>
      </c>
      <c r="I145" s="2">
        <f>IF('données 2020'!P12346&gt;6,'données 2020'!P12346-6,0)</f>
        <v>0</v>
      </c>
      <c r="J145" s="2">
        <f>IF('données 2020'!R12346&gt;6,'données 2020'!R12346-6,0)</f>
        <v>0</v>
      </c>
      <c r="K145" s="2">
        <f>IF('données 2020'!T12346&gt;6,'données 2020'!T12346-6,0)</f>
        <v>0</v>
      </c>
      <c r="L145" s="2">
        <f>IF('données 2020'!V12346&gt;6,'données 2020'!V12346-6,0)</f>
        <v>0</v>
      </c>
      <c r="M145" s="2">
        <f>IF('données 2020'!X12346&gt;6,'données 2020'!X12346-6,0)</f>
        <v>0</v>
      </c>
    </row>
    <row r="146" spans="1:13" ht="14.25" customHeight="1">
      <c r="A146" s="24">
        <v>43975</v>
      </c>
      <c r="B146" s="2">
        <f>IF('données 2020'!B12347&gt;6,'données 2020'!B12347-6,0)</f>
        <v>0</v>
      </c>
      <c r="C146" s="2">
        <f>IF('données 2020'!D12347&gt;6,'données 2020'!D12347-6,0)</f>
        <v>0</v>
      </c>
      <c r="D146" s="2">
        <f>IF('données 2020'!F12347&gt;6,'données 2020'!F12347-6,0)</f>
        <v>0</v>
      </c>
      <c r="E146" s="2">
        <f>IF('données 2020'!H12347&gt;6,'données 2020'!H12347-6,0)</f>
        <v>0</v>
      </c>
      <c r="F146" s="2">
        <f>IF('données 2020'!J12347&gt;6,'données 2020'!J12347-6,0)</f>
        <v>0</v>
      </c>
      <c r="G146" s="2">
        <f>IF('données 2020'!L12347&gt;6,'données 2020'!L12347-6,0)</f>
        <v>0</v>
      </c>
      <c r="H146" s="2">
        <f>IF('données 2020'!N12347&gt;6,'données 2020'!N12347-6,0)</f>
        <v>0</v>
      </c>
      <c r="I146" s="2">
        <f>IF('données 2020'!P12347&gt;6,'données 2020'!P12347-6,0)</f>
        <v>0</v>
      </c>
      <c r="J146" s="2">
        <f>IF('données 2020'!R12347&gt;6,'données 2020'!R12347-6,0)</f>
        <v>0</v>
      </c>
      <c r="K146" s="2">
        <f>IF('données 2020'!T12347&gt;6,'données 2020'!T12347-6,0)</f>
        <v>0</v>
      </c>
      <c r="L146" s="2">
        <f>IF('données 2020'!V12347&gt;6,'données 2020'!V12347-6,0)</f>
        <v>0</v>
      </c>
      <c r="M146" s="2">
        <f>IF('données 2020'!X12347&gt;6,'données 2020'!X12347-6,0)</f>
        <v>0</v>
      </c>
    </row>
    <row r="147" spans="1:13" ht="14.25" customHeight="1">
      <c r="A147" s="24">
        <v>43976</v>
      </c>
      <c r="B147" s="2">
        <f>IF('données 2020'!B12348&gt;6,'données 2020'!B12348-6,0)</f>
        <v>0</v>
      </c>
      <c r="C147" s="2">
        <f>IF('données 2020'!D12348&gt;6,'données 2020'!D12348-6,0)</f>
        <v>0</v>
      </c>
      <c r="D147" s="2">
        <f>IF('données 2020'!F12348&gt;6,'données 2020'!F12348-6,0)</f>
        <v>0</v>
      </c>
      <c r="E147" s="2">
        <f>IF('données 2020'!H12348&gt;6,'données 2020'!H12348-6,0)</f>
        <v>0</v>
      </c>
      <c r="F147" s="2">
        <f>IF('données 2020'!J12348&gt;6,'données 2020'!J12348-6,0)</f>
        <v>0</v>
      </c>
      <c r="G147" s="2">
        <f>IF('données 2020'!L12348&gt;6,'données 2020'!L12348-6,0)</f>
        <v>0</v>
      </c>
      <c r="H147" s="2">
        <f>IF('données 2020'!N12348&gt;6,'données 2020'!N12348-6,0)</f>
        <v>0</v>
      </c>
      <c r="I147" s="2">
        <f>IF('données 2020'!P12348&gt;6,'données 2020'!P12348-6,0)</f>
        <v>0</v>
      </c>
      <c r="J147" s="2">
        <f>IF('données 2020'!R12348&gt;6,'données 2020'!R12348-6,0)</f>
        <v>0</v>
      </c>
      <c r="K147" s="2">
        <f>IF('données 2020'!T12348&gt;6,'données 2020'!T12348-6,0)</f>
        <v>0</v>
      </c>
      <c r="L147" s="2">
        <f>IF('données 2020'!V12348&gt;6,'données 2020'!V12348-6,0)</f>
        <v>0</v>
      </c>
      <c r="M147" s="2">
        <f>IF('données 2020'!X12348&gt;6,'données 2020'!X12348-6,0)</f>
        <v>0</v>
      </c>
    </row>
    <row r="148" spans="1:13" ht="14.25" customHeight="1">
      <c r="A148" s="24">
        <v>43977</v>
      </c>
      <c r="B148" s="2">
        <f>IF('données 2020'!B12349&gt;6,'données 2020'!B12349-6,0)</f>
        <v>0</v>
      </c>
      <c r="C148" s="2">
        <f>IF('données 2020'!D12349&gt;6,'données 2020'!D12349-6,0)</f>
        <v>0</v>
      </c>
      <c r="D148" s="2">
        <f>IF('données 2020'!F12349&gt;6,'données 2020'!F12349-6,0)</f>
        <v>0</v>
      </c>
      <c r="E148" s="2">
        <f>IF('données 2020'!H12349&gt;6,'données 2020'!H12349-6,0)</f>
        <v>0</v>
      </c>
      <c r="F148" s="2">
        <f>IF('données 2020'!J12349&gt;6,'données 2020'!J12349-6,0)</f>
        <v>0</v>
      </c>
      <c r="G148" s="2">
        <f>IF('données 2020'!L12349&gt;6,'données 2020'!L12349-6,0)</f>
        <v>0</v>
      </c>
      <c r="H148" s="2">
        <f>IF('données 2020'!N12349&gt;6,'données 2020'!N12349-6,0)</f>
        <v>0</v>
      </c>
      <c r="I148" s="2">
        <f>IF('données 2020'!P12349&gt;6,'données 2020'!P12349-6,0)</f>
        <v>0</v>
      </c>
      <c r="J148" s="2">
        <f>IF('données 2020'!R12349&gt;6,'données 2020'!R12349-6,0)</f>
        <v>0</v>
      </c>
      <c r="K148" s="2">
        <f>IF('données 2020'!T12349&gt;6,'données 2020'!T12349-6,0)</f>
        <v>0</v>
      </c>
      <c r="L148" s="2">
        <f>IF('données 2020'!V12349&gt;6,'données 2020'!V12349-6,0)</f>
        <v>0</v>
      </c>
      <c r="M148" s="2">
        <f>IF('données 2020'!X12349&gt;6,'données 2020'!X12349-6,0)</f>
        <v>0</v>
      </c>
    </row>
    <row r="149" spans="1:13" ht="14.25" customHeight="1">
      <c r="A149" s="24">
        <v>43978</v>
      </c>
      <c r="B149" s="2">
        <f>IF('données 2020'!B12350&gt;6,'données 2020'!B12350-6,0)</f>
        <v>0</v>
      </c>
      <c r="C149" s="2">
        <f>IF('données 2020'!D12350&gt;6,'données 2020'!D12350-6,0)</f>
        <v>0</v>
      </c>
      <c r="D149" s="2">
        <f>IF('données 2020'!F12350&gt;6,'données 2020'!F12350-6,0)</f>
        <v>0</v>
      </c>
      <c r="E149" s="2">
        <f>IF('données 2020'!H12350&gt;6,'données 2020'!H12350-6,0)</f>
        <v>0</v>
      </c>
      <c r="F149" s="2">
        <f>IF('données 2020'!J12350&gt;6,'données 2020'!J12350-6,0)</f>
        <v>0</v>
      </c>
      <c r="G149" s="2">
        <f>IF('données 2020'!L12350&gt;6,'données 2020'!L12350-6,0)</f>
        <v>0</v>
      </c>
      <c r="H149" s="2">
        <f>IF('données 2020'!N12350&gt;6,'données 2020'!N12350-6,0)</f>
        <v>0</v>
      </c>
      <c r="I149" s="2">
        <f>IF('données 2020'!P12350&gt;6,'données 2020'!P12350-6,0)</f>
        <v>0</v>
      </c>
      <c r="J149" s="2">
        <f>IF('données 2020'!R12350&gt;6,'données 2020'!R12350-6,0)</f>
        <v>0</v>
      </c>
      <c r="K149" s="2">
        <f>IF('données 2020'!T12350&gt;6,'données 2020'!T12350-6,0)</f>
        <v>0</v>
      </c>
      <c r="L149" s="2">
        <f>IF('données 2020'!V12350&gt;6,'données 2020'!V12350-6,0)</f>
        <v>0</v>
      </c>
      <c r="M149" s="2">
        <f>IF('données 2020'!X12350&gt;6,'données 2020'!X12350-6,0)</f>
        <v>0</v>
      </c>
    </row>
    <row r="150" spans="1:13" ht="14.25" customHeight="1">
      <c r="A150" s="24">
        <v>43979</v>
      </c>
      <c r="B150" s="2" t="e">
        <f>IF('données 2020'!B1235123&gt;6,'données 2020'!B1235123-6,0)</f>
        <v>#NAME?</v>
      </c>
      <c r="C150" s="2" t="e">
        <f>IF('données 2020'!D1235123&gt;6,'données 2020'!D1235123-6,0)</f>
        <v>#NAME?</v>
      </c>
      <c r="D150" s="2" t="e">
        <f>IF('données 2020'!F1235123&gt;6,'données 2020'!F1235123-6,0)</f>
        <v>#NAME?</v>
      </c>
      <c r="E150" s="2" t="e">
        <f>IF('données 2020'!H1235123&gt;6,'données 2020'!H1235123-6,0)</f>
        <v>#NAME?</v>
      </c>
      <c r="F150" s="2" t="e">
        <f>IF('données 2020'!J1235123&gt;6,'données 2020'!J1235123-6,0)</f>
        <v>#NAME?</v>
      </c>
      <c r="G150" s="2" t="e">
        <f>IF('données 2020'!L1235123&gt;6,'données 2020'!L1235123-6,0)</f>
        <v>#NAME?</v>
      </c>
      <c r="H150" s="2" t="e">
        <f>IF('données 2020'!N1235123&gt;6,'données 2020'!N1235123-6,0)</f>
        <v>#NAME?</v>
      </c>
      <c r="I150" s="2" t="e">
        <f>IF('données 2020'!P1235123&gt;6,'données 2020'!P1235123-6,0)</f>
        <v>#NAME?</v>
      </c>
      <c r="J150" s="2" t="e">
        <f>IF('données 2020'!R1235123&gt;6,'données 2020'!R1235123-6,0)</f>
        <v>#NAME?</v>
      </c>
      <c r="K150" s="2" t="e">
        <f>IF('données 2020'!T1235123&gt;6,'données 2020'!T1235123-6,0)</f>
        <v>#NAME?</v>
      </c>
      <c r="L150" s="2" t="e">
        <f>IF('données 2020'!V1235123&gt;6,'données 2020'!V1235123-6,0)</f>
        <v>#NAME?</v>
      </c>
      <c r="M150" s="2" t="e">
        <f>IF('données 2020'!X1235123&gt;6,'données 2020'!X1235123-6,0)</f>
        <v>#NAME?</v>
      </c>
    </row>
    <row r="151" spans="1:13" ht="14.25" customHeight="1">
      <c r="A151" s="24">
        <v>43980</v>
      </c>
      <c r="B151" s="2">
        <f>IF('données 2020'!B12352&gt;6,'données 2020'!B12352-6,0)</f>
        <v>0</v>
      </c>
      <c r="C151" s="2">
        <f>IF('données 2020'!D12352&gt;6,'données 2020'!D12352-6,0)</f>
        <v>0</v>
      </c>
      <c r="D151" s="2">
        <f>IF('données 2020'!F12352&gt;6,'données 2020'!F12352-6,0)</f>
        <v>0</v>
      </c>
      <c r="E151" s="2">
        <f>IF('données 2020'!H12352&gt;6,'données 2020'!H12352-6,0)</f>
        <v>0</v>
      </c>
      <c r="F151" s="2">
        <f>IF('données 2020'!J12352&gt;6,'données 2020'!J12352-6,0)</f>
        <v>0</v>
      </c>
      <c r="G151" s="2">
        <f>IF('données 2020'!L12352&gt;6,'données 2020'!L12352-6,0)</f>
        <v>0</v>
      </c>
      <c r="H151" s="2">
        <f>IF('données 2020'!N12352&gt;6,'données 2020'!N12352-6,0)</f>
        <v>0</v>
      </c>
      <c r="I151" s="2">
        <f>IF('données 2020'!P12352&gt;6,'données 2020'!P12352-6,0)</f>
        <v>0</v>
      </c>
      <c r="J151" s="2">
        <f>IF('données 2020'!R12352&gt;6,'données 2020'!R12352-6,0)</f>
        <v>0</v>
      </c>
      <c r="K151" s="2">
        <f>IF('données 2020'!T12352&gt;6,'données 2020'!T12352-6,0)</f>
        <v>0</v>
      </c>
      <c r="L151" s="2">
        <f>IF('données 2020'!V12352&gt;6,'données 2020'!V12352-6,0)</f>
        <v>0</v>
      </c>
      <c r="M151" s="2">
        <f>IF('données 2020'!X12352&gt;6,'données 2020'!X12352-6,0)</f>
        <v>0</v>
      </c>
    </row>
    <row r="152" spans="1:13" ht="14.25" customHeight="1">
      <c r="A152" s="24">
        <v>43981</v>
      </c>
      <c r="B152" s="2" t="e">
        <f>IF('données 2020'!B12312330&gt;6,'données 2020'!B12312330-6,0)</f>
        <v>#NAME?</v>
      </c>
      <c r="C152" s="2" t="e">
        <f>IF('données 2020'!D12312330&gt;6,'données 2020'!D12312330-6,0)</f>
        <v>#NAME?</v>
      </c>
      <c r="D152" s="2" t="e">
        <f>IF('données 2020'!F12312330&gt;6,'données 2020'!F12312330-6,0)</f>
        <v>#NAME?</v>
      </c>
      <c r="E152" s="2" t="e">
        <f>IF('données 2020'!H12312330&gt;6,'données 2020'!H12312330-6,0)</f>
        <v>#NAME?</v>
      </c>
      <c r="F152" s="2" t="e">
        <f>IF('données 2020'!J12312330&gt;6,'données 2020'!J12312330-6,0)</f>
        <v>#NAME?</v>
      </c>
      <c r="G152" s="2" t="e">
        <f>IF('données 2020'!L12312330&gt;6,'données 2020'!L12312330-6,0)</f>
        <v>#NAME?</v>
      </c>
      <c r="H152" s="2" t="e">
        <f>IF('données 2020'!N12312330&gt;6,'données 2020'!N12312330-6,0)</f>
        <v>#NAME?</v>
      </c>
      <c r="I152" s="2" t="e">
        <f>IF('données 2020'!P12312330&gt;6,'données 2020'!P12312330-6,0)</f>
        <v>#NAME?</v>
      </c>
      <c r="J152" s="2" t="e">
        <f>IF('données 2020'!R12312330&gt;6,'données 2020'!R12312330-6,0)</f>
        <v>#NAME?</v>
      </c>
      <c r="K152" s="2" t="e">
        <f>IF('données 2020'!T12312330&gt;6,'données 2020'!T12312330-6,0)</f>
        <v>#NAME?</v>
      </c>
      <c r="L152" s="2" t="e">
        <f>IF('données 2020'!V12312330&gt;6,'données 2020'!V12312330-6,0)</f>
        <v>#NAME?</v>
      </c>
      <c r="M152" s="2" t="e">
        <f>IF('données 2020'!X12312330&gt;6,'données 2020'!X12312330-6,0)</f>
        <v>#NAME?</v>
      </c>
    </row>
    <row r="153" spans="1:13" ht="14.25" customHeight="1">
      <c r="A153" s="18" t="s">
        <v>523</v>
      </c>
      <c r="B153" s="2">
        <f>IF('données 2020'!B12354&gt;6,'données 2020'!B12354-6,0)</f>
        <v>0</v>
      </c>
      <c r="C153" s="2">
        <f>IF('données 2020'!D12354&gt;6,'données 2020'!D12354-6,0)</f>
        <v>0</v>
      </c>
      <c r="D153" s="2">
        <f>IF('données 2020'!F12354&gt;6,'données 2020'!F12354-6,0)</f>
        <v>0</v>
      </c>
      <c r="E153" s="2">
        <f>IF('données 2020'!H12354&gt;6,'données 2020'!H12354-6,0)</f>
        <v>0</v>
      </c>
      <c r="F153" s="2">
        <f>IF('données 2020'!J12354&gt;6,'données 2020'!J12354-6,0)</f>
        <v>0</v>
      </c>
      <c r="G153" s="2">
        <f>IF('données 2020'!L12354&gt;6,'données 2020'!L12354-6,0)</f>
        <v>0</v>
      </c>
      <c r="H153" s="2">
        <f>IF('données 2020'!N12354&gt;6,'données 2020'!N12354-6,0)</f>
        <v>0</v>
      </c>
      <c r="I153" s="2">
        <f>IF('données 2020'!P12354&gt;6,'données 2020'!P12354-6,0)</f>
        <v>0</v>
      </c>
      <c r="J153" s="2">
        <f>IF('données 2020'!R12354&gt;6,'données 2020'!R12354-6,0)</f>
        <v>0</v>
      </c>
      <c r="K153" s="2">
        <f>IF('données 2020'!T12354&gt;6,'données 2020'!T12354-6,0)</f>
        <v>0</v>
      </c>
      <c r="L153" s="2">
        <f>IF('données 2020'!V12354&gt;6,'données 2020'!V12354-6,0)</f>
        <v>0</v>
      </c>
      <c r="M153" s="2">
        <f>IF('données 2020'!X12354&gt;6,'données 2020'!X12354-6,0)</f>
        <v>0</v>
      </c>
    </row>
    <row r="154" spans="1:13" ht="14.25" customHeight="1">
      <c r="A154" s="18" t="s">
        <v>524</v>
      </c>
      <c r="B154" s="2">
        <f>IF('données 2020'!B12355&gt;6,'données 2020'!B12355-6,0)</f>
        <v>0</v>
      </c>
      <c r="C154" s="2">
        <f>IF('données 2020'!D12355&gt;6,'données 2020'!D12355-6,0)</f>
        <v>0</v>
      </c>
      <c r="D154" s="2">
        <f>IF('données 2020'!F12355&gt;6,'données 2020'!F12355-6,0)</f>
        <v>0</v>
      </c>
      <c r="E154" s="2">
        <f>IF('données 2020'!H12355&gt;6,'données 2020'!H12355-6,0)</f>
        <v>0</v>
      </c>
      <c r="F154" s="2">
        <f>IF('données 2020'!J12355&gt;6,'données 2020'!J12355-6,0)</f>
        <v>0</v>
      </c>
      <c r="G154" s="2">
        <f>IF('données 2020'!L12355&gt;6,'données 2020'!L12355-6,0)</f>
        <v>0</v>
      </c>
      <c r="H154" s="2">
        <f>IF('données 2020'!N12355&gt;6,'données 2020'!N12355-6,0)</f>
        <v>0</v>
      </c>
      <c r="I154" s="2">
        <f>IF('données 2020'!P12355&gt;6,'données 2020'!P12355-6,0)</f>
        <v>0</v>
      </c>
      <c r="J154" s="2">
        <f>IF('données 2020'!R12355&gt;6,'données 2020'!R12355-6,0)</f>
        <v>0</v>
      </c>
      <c r="K154" s="2">
        <f>IF('données 2020'!T12355&gt;6,'données 2020'!T12355-6,0)</f>
        <v>0</v>
      </c>
      <c r="L154" s="2">
        <f>IF('données 2020'!V12355&gt;6,'données 2020'!V12355-6,0)</f>
        <v>0</v>
      </c>
      <c r="M154" s="2">
        <f>IF('données 2020'!X12355&gt;6,'données 2020'!X12355-6,0)</f>
        <v>0</v>
      </c>
    </row>
    <row r="155" spans="1:13" ht="14.25" customHeight="1">
      <c r="A155" s="24">
        <v>43984</v>
      </c>
      <c r="B155" s="2">
        <f>IF('données 2020'!B12356&gt;6,'données 2020'!B12356-6,0)</f>
        <v>0</v>
      </c>
      <c r="C155" s="2">
        <f>IF('données 2020'!D12356&gt;6,'données 2020'!D12356-6,0)</f>
        <v>0</v>
      </c>
      <c r="D155" s="2">
        <f>IF('données 2020'!F12356&gt;6,'données 2020'!F12356-6,0)</f>
        <v>0</v>
      </c>
      <c r="E155" s="2">
        <f>IF('données 2020'!H12356&gt;6,'données 2020'!H12356-6,0)</f>
        <v>0</v>
      </c>
      <c r="F155" s="2">
        <f>IF('données 2020'!J12356&gt;6,'données 2020'!J12356-6,0)</f>
        <v>0</v>
      </c>
      <c r="G155" s="2">
        <f>IF('données 2020'!L12356&gt;6,'données 2020'!L12356-6,0)</f>
        <v>0</v>
      </c>
      <c r="H155" s="2">
        <f>IF('données 2020'!N12356&gt;6,'données 2020'!N12356-6,0)</f>
        <v>0</v>
      </c>
      <c r="I155" s="2">
        <f>IF('données 2020'!P12356&gt;6,'données 2020'!P12356-6,0)</f>
        <v>0</v>
      </c>
      <c r="J155" s="2">
        <f>IF('données 2020'!R12356&gt;6,'données 2020'!R12356-6,0)</f>
        <v>0</v>
      </c>
      <c r="K155" s="2">
        <f>IF('données 2020'!T12356&gt;6,'données 2020'!T12356-6,0)</f>
        <v>0</v>
      </c>
      <c r="L155" s="2">
        <f>IF('données 2020'!V12356&gt;6,'données 2020'!V12356-6,0)</f>
        <v>0</v>
      </c>
      <c r="M155" s="2">
        <f>IF('données 2020'!X12356&gt;6,'données 2020'!X12356-6,0)</f>
        <v>0</v>
      </c>
    </row>
    <row r="156" spans="1:13" ht="14.25" customHeight="1">
      <c r="A156" s="24">
        <v>43985</v>
      </c>
      <c r="B156" s="2">
        <f>IF('données 2020'!B12357&gt;6,'données 2020'!B12357-6,0)</f>
        <v>0</v>
      </c>
      <c r="C156" s="2">
        <f>IF('données 2020'!D12357&gt;6,'données 2020'!D12357-6,0)</f>
        <v>0</v>
      </c>
      <c r="D156" s="2">
        <f>IF('données 2020'!F12357&gt;6,'données 2020'!F12357-6,0)</f>
        <v>0</v>
      </c>
      <c r="E156" s="2">
        <f>IF('données 2020'!H12357&gt;6,'données 2020'!H12357-6,0)</f>
        <v>0</v>
      </c>
      <c r="F156" s="2">
        <f>IF('données 2020'!J12357&gt;6,'données 2020'!J12357-6,0)</f>
        <v>0</v>
      </c>
      <c r="G156" s="2">
        <f>IF('données 2020'!L12357&gt;6,'données 2020'!L12357-6,0)</f>
        <v>0</v>
      </c>
      <c r="H156" s="2">
        <f>IF('données 2020'!N12357&gt;6,'données 2020'!N12357-6,0)</f>
        <v>0</v>
      </c>
      <c r="I156" s="2">
        <f>IF('données 2020'!P12357&gt;6,'données 2020'!P12357-6,0)</f>
        <v>0</v>
      </c>
      <c r="J156" s="2">
        <f>IF('données 2020'!R12357&gt;6,'données 2020'!R12357-6,0)</f>
        <v>0</v>
      </c>
      <c r="K156" s="2">
        <f>IF('données 2020'!T12357&gt;6,'données 2020'!T12357-6,0)</f>
        <v>0</v>
      </c>
      <c r="L156" s="2">
        <f>IF('données 2020'!V12357&gt;6,'données 2020'!V12357-6,0)</f>
        <v>0</v>
      </c>
      <c r="M156" s="2">
        <f>IF('données 2020'!X12357&gt;6,'données 2020'!X12357-6,0)</f>
        <v>0</v>
      </c>
    </row>
    <row r="157" spans="1:13" ht="14.25" customHeight="1">
      <c r="A157" s="24">
        <v>43986</v>
      </c>
      <c r="B157" s="2">
        <f>IF('données 2020'!B12358&gt;6,'données 2020'!B12358-6,0)</f>
        <v>0</v>
      </c>
      <c r="C157" s="2">
        <f>IF('données 2020'!D12358&gt;6,'données 2020'!D12358-6,0)</f>
        <v>0</v>
      </c>
      <c r="D157" s="2">
        <f>IF('données 2020'!F12358&gt;6,'données 2020'!F12358-6,0)</f>
        <v>0</v>
      </c>
      <c r="E157" s="2">
        <f>IF('données 2020'!H12358&gt;6,'données 2020'!H12358-6,0)</f>
        <v>0</v>
      </c>
      <c r="F157" s="2">
        <f>IF('données 2020'!J12358&gt;6,'données 2020'!J12358-6,0)</f>
        <v>0</v>
      </c>
      <c r="G157" s="2">
        <f>IF('données 2020'!L12358&gt;6,'données 2020'!L12358-6,0)</f>
        <v>0</v>
      </c>
      <c r="H157" s="2">
        <f>IF('données 2020'!N12358&gt;6,'données 2020'!N12358-6,0)</f>
        <v>0</v>
      </c>
      <c r="I157" s="2">
        <f>IF('données 2020'!P12358&gt;6,'données 2020'!P12358-6,0)</f>
        <v>0</v>
      </c>
      <c r="J157" s="2">
        <f>IF('données 2020'!R12358&gt;6,'données 2020'!R12358-6,0)</f>
        <v>0</v>
      </c>
      <c r="K157" s="2">
        <f>IF('données 2020'!T12358&gt;6,'données 2020'!T12358-6,0)</f>
        <v>0</v>
      </c>
      <c r="L157" s="2">
        <f>IF('données 2020'!V12358&gt;6,'données 2020'!V12358-6,0)</f>
        <v>0</v>
      </c>
      <c r="M157" s="2">
        <f>IF('données 2020'!X12358&gt;6,'données 2020'!X12358-6,0)</f>
        <v>0</v>
      </c>
    </row>
    <row r="158" spans="1:13" ht="14.25" customHeight="1">
      <c r="A158" s="24">
        <v>43987</v>
      </c>
      <c r="B158" s="2">
        <f>IF('données 2020'!B12359&gt;6,'données 2020'!B12359-6,0)</f>
        <v>0</v>
      </c>
      <c r="C158" s="2">
        <f>IF('données 2020'!D12359&gt;6,'données 2020'!D12359-6,0)</f>
        <v>0</v>
      </c>
      <c r="D158" s="2">
        <f>IF('données 2020'!F12359&gt;6,'données 2020'!F12359-6,0)</f>
        <v>0</v>
      </c>
      <c r="E158" s="2">
        <f>IF('données 2020'!H12359&gt;6,'données 2020'!H12359-6,0)</f>
        <v>0</v>
      </c>
      <c r="F158" s="2">
        <f>IF('données 2020'!J12359&gt;6,'données 2020'!J12359-6,0)</f>
        <v>0</v>
      </c>
      <c r="G158" s="2">
        <f>IF('données 2020'!L12359&gt;6,'données 2020'!L12359-6,0)</f>
        <v>0</v>
      </c>
      <c r="H158" s="2">
        <f>IF('données 2020'!N12359&gt;6,'données 2020'!N12359-6,0)</f>
        <v>0</v>
      </c>
      <c r="I158" s="2">
        <f>IF('données 2020'!P12359&gt;6,'données 2020'!P12359-6,0)</f>
        <v>0</v>
      </c>
      <c r="J158" s="2">
        <f>IF('données 2020'!R12359&gt;6,'données 2020'!R12359-6,0)</f>
        <v>0</v>
      </c>
      <c r="K158" s="2">
        <f>IF('données 2020'!T12359&gt;6,'données 2020'!T12359-6,0)</f>
        <v>0</v>
      </c>
      <c r="L158" s="2">
        <f>IF('données 2020'!V12359&gt;6,'données 2020'!V12359-6,0)</f>
        <v>0</v>
      </c>
      <c r="M158" s="2">
        <f>IF('données 2020'!X12359&gt;6,'données 2020'!X12359-6,0)</f>
        <v>0</v>
      </c>
    </row>
    <row r="159" spans="1:13" ht="14.25" customHeight="1">
      <c r="A159" s="24">
        <v>43988</v>
      </c>
      <c r="B159" s="2" t="e">
        <f>IF('données 2020'!B12312330&gt;6,'données 2020'!B12312330-6,0)</f>
        <v>#NAME?</v>
      </c>
      <c r="C159" s="2" t="e">
        <f>IF('données 2020'!D12312330&gt;6,'données 2020'!D12312330-6,0)</f>
        <v>#NAME?</v>
      </c>
      <c r="D159" s="2" t="e">
        <f>IF('données 2020'!F12312330&gt;6,'données 2020'!F12312330-6,0)</f>
        <v>#NAME?</v>
      </c>
      <c r="E159" s="2" t="e">
        <f>IF('données 2020'!H12312330&gt;6,'données 2020'!H12312330-6,0)</f>
        <v>#NAME?</v>
      </c>
      <c r="F159" s="2" t="e">
        <f>IF('données 2020'!J12312330&gt;6,'données 2020'!J12312330-6,0)</f>
        <v>#NAME?</v>
      </c>
      <c r="G159" s="2" t="e">
        <f>IF('données 2020'!L12312330&gt;6,'données 2020'!L12312330-6,0)</f>
        <v>#NAME?</v>
      </c>
      <c r="H159" s="2" t="e">
        <f>IF('données 2020'!N12312330&gt;6,'données 2020'!N12312330-6,0)</f>
        <v>#NAME?</v>
      </c>
      <c r="I159" s="2" t="e">
        <f>IF('données 2020'!P12312330&gt;6,'données 2020'!P12312330-6,0)</f>
        <v>#NAME?</v>
      </c>
      <c r="J159" s="2" t="e">
        <f>IF('données 2020'!R12312330&gt;6,'données 2020'!R12312330-6,0)</f>
        <v>#NAME?</v>
      </c>
      <c r="K159" s="2" t="e">
        <f>IF('données 2020'!T12312330&gt;6,'données 2020'!T12312330-6,0)</f>
        <v>#NAME?</v>
      </c>
      <c r="L159" s="2" t="e">
        <f>IF('données 2020'!V12312330&gt;6,'données 2020'!V12312330-6,0)</f>
        <v>#NAME?</v>
      </c>
      <c r="M159" s="2" t="e">
        <f>IF('données 2020'!X12312330&gt;6,'données 2020'!X12312330-6,0)</f>
        <v>#NAME?</v>
      </c>
    </row>
    <row r="160" spans="1:13" ht="14.25" customHeight="1">
      <c r="A160" s="24">
        <v>43989</v>
      </c>
      <c r="B160" s="2" t="e">
        <f>IF('données 2020'!B1236123&gt;6,'données 2020'!B1236123-6,0)</f>
        <v>#NAME?</v>
      </c>
      <c r="C160" s="2" t="e">
        <f>IF('données 2020'!D1236123&gt;6,'données 2020'!D1236123-6,0)</f>
        <v>#NAME?</v>
      </c>
      <c r="D160" s="2" t="e">
        <f>IF('données 2020'!F1236123&gt;6,'données 2020'!F1236123-6,0)</f>
        <v>#NAME?</v>
      </c>
      <c r="E160" s="2" t="e">
        <f>IF('données 2020'!H1236123&gt;6,'données 2020'!H1236123-6,0)</f>
        <v>#NAME?</v>
      </c>
      <c r="F160" s="2" t="e">
        <f>IF('données 2020'!J1236123&gt;6,'données 2020'!J1236123-6,0)</f>
        <v>#NAME?</v>
      </c>
      <c r="G160" s="2" t="e">
        <f>IF('données 2020'!L1236123&gt;6,'données 2020'!L1236123-6,0)</f>
        <v>#NAME?</v>
      </c>
      <c r="H160" s="2" t="e">
        <f>IF('données 2020'!N1236123&gt;6,'données 2020'!N1236123-6,0)</f>
        <v>#NAME?</v>
      </c>
      <c r="I160" s="2" t="e">
        <f>IF('données 2020'!P1236123&gt;6,'données 2020'!P1236123-6,0)</f>
        <v>#NAME?</v>
      </c>
      <c r="J160" s="2" t="e">
        <f>IF('données 2020'!R1236123&gt;6,'données 2020'!R1236123-6,0)</f>
        <v>#NAME?</v>
      </c>
      <c r="K160" s="2" t="e">
        <f>IF('données 2020'!T1236123&gt;6,'données 2020'!T1236123-6,0)</f>
        <v>#NAME?</v>
      </c>
      <c r="L160" s="2" t="e">
        <f>IF('données 2020'!V1236123&gt;6,'données 2020'!V1236123-6,0)</f>
        <v>#NAME?</v>
      </c>
      <c r="M160" s="2" t="e">
        <f>IF('données 2020'!X1236123&gt;6,'données 2020'!X1236123-6,0)</f>
        <v>#NAME?</v>
      </c>
    </row>
    <row r="161" spans="1:13" ht="14.25" customHeight="1">
      <c r="A161" s="24">
        <v>43990</v>
      </c>
      <c r="B161" s="2">
        <f>IF('données 2020'!B12362&gt;6,'données 2020'!B12362-6,0)</f>
        <v>0</v>
      </c>
      <c r="C161" s="2">
        <f>IF('données 2020'!D12362&gt;6,'données 2020'!D12362-6,0)</f>
        <v>0</v>
      </c>
      <c r="D161" s="2">
        <f>IF('données 2020'!F12362&gt;6,'données 2020'!F12362-6,0)</f>
        <v>0</v>
      </c>
      <c r="E161" s="2">
        <f>IF('données 2020'!H12362&gt;6,'données 2020'!H12362-6,0)</f>
        <v>0</v>
      </c>
      <c r="F161" s="2">
        <f>IF('données 2020'!J12362&gt;6,'données 2020'!J12362-6,0)</f>
        <v>0</v>
      </c>
      <c r="G161" s="2">
        <f>IF('données 2020'!L12362&gt;6,'données 2020'!L12362-6,0)</f>
        <v>0</v>
      </c>
      <c r="H161" s="2">
        <f>IF('données 2020'!N12362&gt;6,'données 2020'!N12362-6,0)</f>
        <v>0</v>
      </c>
      <c r="I161" s="2">
        <f>IF('données 2020'!P12362&gt;6,'données 2020'!P12362-6,0)</f>
        <v>0</v>
      </c>
      <c r="J161" s="2">
        <f>IF('données 2020'!R12362&gt;6,'données 2020'!R12362-6,0)</f>
        <v>0</v>
      </c>
      <c r="K161" s="2">
        <f>IF('données 2020'!T12362&gt;6,'données 2020'!T12362-6,0)</f>
        <v>0</v>
      </c>
      <c r="L161" s="2">
        <f>IF('données 2020'!V12362&gt;6,'données 2020'!V12362-6,0)</f>
        <v>0</v>
      </c>
      <c r="M161" s="2">
        <f>IF('données 2020'!X12362&gt;6,'données 2020'!X12362-6,0)</f>
        <v>0</v>
      </c>
    </row>
    <row r="162" spans="1:13" ht="14.25" customHeight="1">
      <c r="A162" s="24">
        <v>43991</v>
      </c>
      <c r="B162" s="2">
        <f>IF('données 2020'!B12363&gt;6,'données 2020'!B12363-6,0)</f>
        <v>0</v>
      </c>
      <c r="C162" s="2">
        <f>IF('données 2020'!D12363&gt;6,'données 2020'!D12363-6,0)</f>
        <v>0</v>
      </c>
      <c r="D162" s="2">
        <f>IF('données 2020'!F12363&gt;6,'données 2020'!F12363-6,0)</f>
        <v>0</v>
      </c>
      <c r="E162" s="2">
        <f>IF('données 2020'!H12363&gt;6,'données 2020'!H12363-6,0)</f>
        <v>0</v>
      </c>
      <c r="F162" s="2">
        <f>IF('données 2020'!J12363&gt;6,'données 2020'!J12363-6,0)</f>
        <v>0</v>
      </c>
      <c r="G162" s="2">
        <f>IF('données 2020'!L12363&gt;6,'données 2020'!L12363-6,0)</f>
        <v>0</v>
      </c>
      <c r="H162" s="2">
        <f>IF('données 2020'!N12363&gt;6,'données 2020'!N12363-6,0)</f>
        <v>0</v>
      </c>
      <c r="I162" s="2">
        <f>IF('données 2020'!P12363&gt;6,'données 2020'!P12363-6,0)</f>
        <v>0</v>
      </c>
      <c r="J162" s="2">
        <f>IF('données 2020'!R12363&gt;6,'données 2020'!R12363-6,0)</f>
        <v>0</v>
      </c>
      <c r="K162" s="2">
        <f>IF('données 2020'!T12363&gt;6,'données 2020'!T12363-6,0)</f>
        <v>0</v>
      </c>
      <c r="L162" s="2">
        <f>IF('données 2020'!V12363&gt;6,'données 2020'!V12363-6,0)</f>
        <v>0</v>
      </c>
      <c r="M162" s="2">
        <f>IF('données 2020'!X12363&gt;6,'données 2020'!X12363-6,0)</f>
        <v>0</v>
      </c>
    </row>
    <row r="163" spans="1:13" ht="14.25" customHeight="1">
      <c r="A163" s="18" t="s">
        <v>525</v>
      </c>
      <c r="B163" s="2">
        <f>IF('données 2020'!B12364&gt;6,'données 2020'!B12364-6,0)</f>
        <v>0</v>
      </c>
      <c r="C163" s="2">
        <f>IF('données 2020'!D12364&gt;6,'données 2020'!D12364-6,0)</f>
        <v>0</v>
      </c>
      <c r="D163" s="2">
        <f>IF('données 2020'!F12364&gt;6,'données 2020'!F12364-6,0)</f>
        <v>0</v>
      </c>
      <c r="E163" s="2">
        <f>IF('données 2020'!H12364&gt;6,'données 2020'!H12364-6,0)</f>
        <v>0</v>
      </c>
      <c r="F163" s="2">
        <f>IF('données 2020'!J12364&gt;6,'données 2020'!J12364-6,0)</f>
        <v>0</v>
      </c>
      <c r="G163" s="2">
        <f>IF('données 2020'!L12364&gt;6,'données 2020'!L12364-6,0)</f>
        <v>0</v>
      </c>
      <c r="H163" s="2">
        <f>IF('données 2020'!N12364&gt;6,'données 2020'!N12364-6,0)</f>
        <v>0</v>
      </c>
      <c r="I163" s="2">
        <f>IF('données 2020'!P12364&gt;6,'données 2020'!P12364-6,0)</f>
        <v>0</v>
      </c>
      <c r="J163" s="2">
        <f>IF('données 2020'!R12364&gt;6,'données 2020'!R12364-6,0)</f>
        <v>0</v>
      </c>
      <c r="K163" s="2">
        <f>IF('données 2020'!T12364&gt;6,'données 2020'!T12364-6,0)</f>
        <v>0</v>
      </c>
      <c r="L163" s="2">
        <f>IF('données 2020'!V12364&gt;6,'données 2020'!V12364-6,0)</f>
        <v>0</v>
      </c>
      <c r="M163" s="2">
        <f>IF('données 2020'!X12364&gt;6,'données 2020'!X12364-6,0)</f>
        <v>0</v>
      </c>
    </row>
    <row r="164" spans="1:13" ht="14.25" customHeight="1">
      <c r="A164" s="18" t="s">
        <v>526</v>
      </c>
      <c r="B164" s="2">
        <f>IF('données 2020'!B12365&gt;6,'données 2020'!B12365-6,0)</f>
        <v>0</v>
      </c>
      <c r="C164" s="2">
        <f>IF('données 2020'!D12365&gt;6,'données 2020'!D12365-6,0)</f>
        <v>0</v>
      </c>
      <c r="D164" s="2">
        <f>IF('données 2020'!F12365&gt;6,'données 2020'!F12365-6,0)</f>
        <v>0</v>
      </c>
      <c r="E164" s="2">
        <f>IF('données 2020'!H12365&gt;6,'données 2020'!H12365-6,0)</f>
        <v>0</v>
      </c>
      <c r="F164" s="2">
        <f>IF('données 2020'!J12365&gt;6,'données 2020'!J12365-6,0)</f>
        <v>0</v>
      </c>
      <c r="G164" s="2">
        <f>IF('données 2020'!L12365&gt;6,'données 2020'!L12365-6,0)</f>
        <v>0</v>
      </c>
      <c r="H164" s="2">
        <f>IF('données 2020'!N12365&gt;6,'données 2020'!N12365-6,0)</f>
        <v>0</v>
      </c>
      <c r="I164" s="2">
        <f>IF('données 2020'!P12365&gt;6,'données 2020'!P12365-6,0)</f>
        <v>0</v>
      </c>
      <c r="J164" s="2">
        <f>IF('données 2020'!R12365&gt;6,'données 2020'!R12365-6,0)</f>
        <v>0</v>
      </c>
      <c r="K164" s="2">
        <f>IF('données 2020'!T12365&gt;6,'données 2020'!T12365-6,0)</f>
        <v>0</v>
      </c>
      <c r="L164" s="2">
        <f>IF('données 2020'!V12365&gt;6,'données 2020'!V12365-6,0)</f>
        <v>0</v>
      </c>
      <c r="M164" s="2">
        <f>IF('données 2020'!X12365&gt;6,'données 2020'!X12365-6,0)</f>
        <v>0</v>
      </c>
    </row>
    <row r="165" spans="1:13" ht="14.25" customHeight="1">
      <c r="A165" s="18" t="s">
        <v>527</v>
      </c>
      <c r="B165" s="2" t="e">
        <f>IF('données 2020'!B1238123&gt;6,'données 2020'!B1238123-6,0)</f>
        <v>#NAME?</v>
      </c>
      <c r="C165" s="2" t="e">
        <f>IF('données 2020'!D1238123&gt;6,'données 2020'!D1238123-6,0)</f>
        <v>#NAME?</v>
      </c>
      <c r="D165" s="2" t="e">
        <f>IF('données 2020'!F1238123&gt;6,'données 2020'!F1238123-6,0)</f>
        <v>#NAME?</v>
      </c>
      <c r="E165" s="2" t="e">
        <f>IF('données 2020'!H1238123&gt;6,'données 2020'!H1238123-6,0)</f>
        <v>#NAME?</v>
      </c>
      <c r="F165" s="2" t="e">
        <f>IF('données 2020'!J1238123&gt;6,'données 2020'!J1238123-6,0)</f>
        <v>#NAME?</v>
      </c>
      <c r="G165" s="2" t="e">
        <f>IF('données 2020'!L1238123&gt;6,'données 2020'!L1238123-6,0)</f>
        <v>#NAME?</v>
      </c>
      <c r="H165" s="2" t="e">
        <f>IF('données 2020'!N1238123&gt;6,'données 2020'!N1238123-6,0)</f>
        <v>#NAME?</v>
      </c>
      <c r="I165" s="2" t="e">
        <f>IF('données 2020'!P1238123&gt;6,'données 2020'!P1238123-6,0)</f>
        <v>#NAME?</v>
      </c>
      <c r="J165" s="2" t="e">
        <f>IF('données 2020'!R1238123&gt;6,'données 2020'!R1238123-6,0)</f>
        <v>#NAME?</v>
      </c>
      <c r="K165" s="2" t="e">
        <f>IF('données 2020'!T1238123&gt;6,'données 2020'!T1238123-6,0)</f>
        <v>#NAME?</v>
      </c>
      <c r="L165" s="2" t="e">
        <f>IF('données 2020'!V1238123&gt;6,'données 2020'!V1238123-6,0)</f>
        <v>#NAME?</v>
      </c>
      <c r="M165" s="2" t="e">
        <f>IF('données 2020'!X1238123&gt;6,'données 2020'!X1238123-6,0)</f>
        <v>#NAME?</v>
      </c>
    </row>
    <row r="166" spans="1:13" ht="14.25" customHeight="1">
      <c r="A166" s="18" t="s">
        <v>528</v>
      </c>
      <c r="B166" s="2" t="e">
        <f>IF('données 2020'!B1238123&gt;6,'données 2020'!B1238123-6,0)</f>
        <v>#NAME?</v>
      </c>
      <c r="C166" s="2" t="e">
        <f>IF('données 2020'!D1238123&gt;6,'données 2020'!D1238123-6,0)</f>
        <v>#NAME?</v>
      </c>
      <c r="D166" s="2" t="e">
        <f>IF('données 2020'!F1238123&gt;6,'données 2020'!F1238123-6,0)</f>
        <v>#NAME?</v>
      </c>
      <c r="E166" s="2" t="e">
        <f>IF('données 2020'!H1238123&gt;6,'données 2020'!H1238123-6,0)</f>
        <v>#NAME?</v>
      </c>
      <c r="F166" s="2" t="e">
        <f>IF('données 2020'!J1238123&gt;6,'données 2020'!J1238123-6,0)</f>
        <v>#NAME?</v>
      </c>
      <c r="G166" s="2" t="e">
        <f>IF('données 2020'!L1238123&gt;6,'données 2020'!L1238123-6,0)</f>
        <v>#NAME?</v>
      </c>
      <c r="H166" s="2" t="e">
        <f>IF('données 2020'!N1238123&gt;6,'données 2020'!N1238123-6,0)</f>
        <v>#NAME?</v>
      </c>
      <c r="I166" s="2" t="e">
        <f>IF('données 2020'!P1238123&gt;6,'données 2020'!P1238123-6,0)</f>
        <v>#NAME?</v>
      </c>
      <c r="J166" s="2" t="e">
        <f>IF('données 2020'!R1238123&gt;6,'données 2020'!R1238123-6,0)</f>
        <v>#NAME?</v>
      </c>
      <c r="K166" s="2" t="e">
        <f>IF('données 2020'!T1238123&gt;6,'données 2020'!T1238123-6,0)</f>
        <v>#NAME?</v>
      </c>
      <c r="L166" s="2" t="e">
        <f>IF('données 2020'!V1238123&gt;6,'données 2020'!V1238123-6,0)</f>
        <v>#NAME?</v>
      </c>
      <c r="M166" s="2" t="e">
        <f>IF('données 2020'!X1238123&gt;6,'données 2020'!X1238123-6,0)</f>
        <v>#NAME?</v>
      </c>
    </row>
    <row r="167" spans="1:13" ht="14.25" customHeight="1">
      <c r="A167" s="18" t="s">
        <v>529</v>
      </c>
      <c r="B167" s="2">
        <f>IF('données 2020'!B12368&gt;6,'données 2020'!B12368-6,0)</f>
        <v>0</v>
      </c>
      <c r="C167" s="2">
        <f>IF('données 2020'!D12368&gt;6,'données 2020'!D12368-6,0)</f>
        <v>0</v>
      </c>
      <c r="D167" s="2">
        <f>IF('données 2020'!F12368&gt;6,'données 2020'!F12368-6,0)</f>
        <v>0</v>
      </c>
      <c r="E167" s="2">
        <f>IF('données 2020'!H12368&gt;6,'données 2020'!H12368-6,0)</f>
        <v>0</v>
      </c>
      <c r="F167" s="2">
        <f>IF('données 2020'!J12368&gt;6,'données 2020'!J12368-6,0)</f>
        <v>0</v>
      </c>
      <c r="G167" s="2">
        <f>IF('données 2020'!L12368&gt;6,'données 2020'!L12368-6,0)</f>
        <v>0</v>
      </c>
      <c r="H167" s="2">
        <f>IF('données 2020'!N12368&gt;6,'données 2020'!N12368-6,0)</f>
        <v>0</v>
      </c>
      <c r="I167" s="2">
        <f>IF('données 2020'!P12368&gt;6,'données 2020'!P12368-6,0)</f>
        <v>0</v>
      </c>
      <c r="J167" s="2">
        <f>IF('données 2020'!R12368&gt;6,'données 2020'!R12368-6,0)</f>
        <v>0</v>
      </c>
      <c r="K167" s="2">
        <f>IF('données 2020'!T12368&gt;6,'données 2020'!T12368-6,0)</f>
        <v>0</v>
      </c>
      <c r="L167" s="2">
        <f>IF('données 2020'!V12368&gt;6,'données 2020'!V12368-6,0)</f>
        <v>0</v>
      </c>
      <c r="M167" s="2">
        <f>IF('données 2020'!X12368&gt;6,'données 2020'!X12368-6,0)</f>
        <v>0</v>
      </c>
    </row>
    <row r="168" spans="1:13" ht="14.25" customHeight="1">
      <c r="A168" s="18" t="s">
        <v>530</v>
      </c>
      <c r="B168" s="2">
        <f>IF('données 2020'!B12369&gt;6,'données 2020'!B12369-6,0)</f>
        <v>0</v>
      </c>
      <c r="C168" s="2">
        <f>IF('données 2020'!D12369&gt;6,'données 2020'!D12369-6,0)</f>
        <v>0</v>
      </c>
      <c r="D168" s="2">
        <f>IF('données 2020'!F12369&gt;6,'données 2020'!F12369-6,0)</f>
        <v>0</v>
      </c>
      <c r="E168" s="2">
        <f>IF('données 2020'!H12369&gt;6,'données 2020'!H12369-6,0)</f>
        <v>0</v>
      </c>
      <c r="F168" s="2">
        <f>IF('données 2020'!J12369&gt;6,'données 2020'!J12369-6,0)</f>
        <v>0</v>
      </c>
      <c r="G168" s="2">
        <f>IF('données 2020'!L12369&gt;6,'données 2020'!L12369-6,0)</f>
        <v>0</v>
      </c>
      <c r="H168" s="2">
        <f>IF('données 2020'!N12369&gt;6,'données 2020'!N12369-6,0)</f>
        <v>0</v>
      </c>
      <c r="I168" s="2">
        <f>IF('données 2020'!P12369&gt;6,'données 2020'!P12369-6,0)</f>
        <v>0</v>
      </c>
      <c r="J168" s="2">
        <f>IF('données 2020'!R12369&gt;6,'données 2020'!R12369-6,0)</f>
        <v>0</v>
      </c>
      <c r="K168" s="2">
        <f>IF('données 2020'!T12369&gt;6,'données 2020'!T12369-6,0)</f>
        <v>0</v>
      </c>
      <c r="L168" s="2">
        <f>IF('données 2020'!V12369&gt;6,'données 2020'!V12369-6,0)</f>
        <v>0</v>
      </c>
      <c r="M168" s="2">
        <f>IF('données 2020'!X12369&gt;6,'données 2020'!X12369-6,0)</f>
        <v>0</v>
      </c>
    </row>
    <row r="169" spans="1:13" ht="14.25" customHeight="1">
      <c r="A169" s="18" t="s">
        <v>531</v>
      </c>
      <c r="B169" s="2">
        <f>IF('données 2020'!B12370&gt;6,'données 2020'!B12370-6,0)</f>
        <v>0</v>
      </c>
      <c r="C169" s="2">
        <f>IF('données 2020'!D12370&gt;6,'données 2020'!D12370-6,0)</f>
        <v>0</v>
      </c>
      <c r="D169" s="2">
        <f>IF('données 2020'!F12370&gt;6,'données 2020'!F12370-6,0)</f>
        <v>0</v>
      </c>
      <c r="E169" s="2">
        <f>IF('données 2020'!H12370&gt;6,'données 2020'!H12370-6,0)</f>
        <v>0</v>
      </c>
      <c r="F169" s="2">
        <f>IF('données 2020'!J12370&gt;6,'données 2020'!J12370-6,0)</f>
        <v>0</v>
      </c>
      <c r="G169" s="2">
        <f>IF('données 2020'!L12370&gt;6,'données 2020'!L12370-6,0)</f>
        <v>0</v>
      </c>
      <c r="H169" s="2">
        <f>IF('données 2020'!N12370&gt;6,'données 2020'!N12370-6,0)</f>
        <v>0</v>
      </c>
      <c r="I169" s="2">
        <f>IF('données 2020'!P12370&gt;6,'données 2020'!P12370-6,0)</f>
        <v>0</v>
      </c>
      <c r="J169" s="2">
        <f>IF('données 2020'!R12370&gt;6,'données 2020'!R12370-6,0)</f>
        <v>0</v>
      </c>
      <c r="K169" s="2">
        <f>IF('données 2020'!T12370&gt;6,'données 2020'!T12370-6,0)</f>
        <v>0</v>
      </c>
      <c r="L169" s="2">
        <f>IF('données 2020'!V12370&gt;6,'données 2020'!V12370-6,0)</f>
        <v>0</v>
      </c>
      <c r="M169" s="2">
        <f>IF('données 2020'!X12370&gt;6,'données 2020'!X12370-6,0)</f>
        <v>0</v>
      </c>
    </row>
    <row r="170" spans="1:13" ht="14.25" customHeight="1">
      <c r="A170" s="18" t="s">
        <v>532</v>
      </c>
      <c r="B170" s="2" t="e">
        <f>IF('données 2020'!B1237123&gt;6,'données 2020'!B1237123-6,0)</f>
        <v>#NAME?</v>
      </c>
      <c r="C170" s="2" t="e">
        <f>IF('données 2020'!D1237123&gt;6,'données 2020'!D1237123-6,0)</f>
        <v>#NAME?</v>
      </c>
      <c r="D170" s="2" t="e">
        <f>IF('données 2020'!F1237123&gt;6,'données 2020'!F1237123-6,0)</f>
        <v>#NAME?</v>
      </c>
      <c r="E170" s="2" t="e">
        <f>IF('données 2020'!H1237123&gt;6,'données 2020'!H1237123-6,0)</f>
        <v>#NAME?</v>
      </c>
      <c r="F170" s="2" t="e">
        <f>IF('données 2020'!J1237123&gt;6,'données 2020'!J1237123-6,0)</f>
        <v>#NAME?</v>
      </c>
      <c r="G170" s="2" t="e">
        <f>IF('données 2020'!L1237123&gt;6,'données 2020'!L1237123-6,0)</f>
        <v>#NAME?</v>
      </c>
      <c r="H170" s="2" t="e">
        <f>IF('données 2020'!N1237123&gt;6,'données 2020'!N1237123-6,0)</f>
        <v>#NAME?</v>
      </c>
      <c r="I170" s="2" t="e">
        <f>IF('données 2020'!P1237123&gt;6,'données 2020'!P1237123-6,0)</f>
        <v>#NAME?</v>
      </c>
      <c r="J170" s="2" t="e">
        <f>IF('données 2020'!R1237123&gt;6,'données 2020'!R1237123-6,0)</f>
        <v>#NAME?</v>
      </c>
      <c r="K170" s="2" t="e">
        <f>IF('données 2020'!T1237123&gt;6,'données 2020'!T1237123-6,0)</f>
        <v>#NAME?</v>
      </c>
      <c r="L170" s="2" t="e">
        <f>IF('données 2020'!V1237123&gt;6,'données 2020'!V1237123-6,0)</f>
        <v>#NAME?</v>
      </c>
      <c r="M170" s="2" t="e">
        <f>IF('données 2020'!X1237123&gt;6,'données 2020'!X1237123-6,0)</f>
        <v>#NAME?</v>
      </c>
    </row>
    <row r="171" spans="1:13" ht="14.25" customHeight="1">
      <c r="A171" s="18" t="s">
        <v>533</v>
      </c>
      <c r="B171" s="2">
        <f>IF('données 2020'!B12372&gt;6,'données 2020'!B12372-6,0)</f>
        <v>0</v>
      </c>
      <c r="C171" s="2">
        <f>IF('données 2020'!D12372&gt;6,'données 2020'!D12372-6,0)</f>
        <v>0</v>
      </c>
      <c r="D171" s="2">
        <f>IF('données 2020'!F12372&gt;6,'données 2020'!F12372-6,0)</f>
        <v>0</v>
      </c>
      <c r="E171" s="2">
        <f>IF('données 2020'!H12372&gt;6,'données 2020'!H12372-6,0)</f>
        <v>0</v>
      </c>
      <c r="F171" s="2">
        <f>IF('données 2020'!J12372&gt;6,'données 2020'!J12372-6,0)</f>
        <v>0</v>
      </c>
      <c r="G171" s="2">
        <f>IF('données 2020'!L12372&gt;6,'données 2020'!L12372-6,0)</f>
        <v>0</v>
      </c>
      <c r="H171" s="2">
        <f>IF('données 2020'!N12372&gt;6,'données 2020'!N12372-6,0)</f>
        <v>0</v>
      </c>
      <c r="I171" s="2">
        <f>IF('données 2020'!P12372&gt;6,'données 2020'!P12372-6,0)</f>
        <v>0</v>
      </c>
      <c r="J171" s="2">
        <f>IF('données 2020'!R12372&gt;6,'données 2020'!R12372-6,0)</f>
        <v>0</v>
      </c>
      <c r="K171" s="2">
        <f>IF('données 2020'!T12372&gt;6,'données 2020'!T12372-6,0)</f>
        <v>0</v>
      </c>
      <c r="L171" s="2">
        <f>IF('données 2020'!V12372&gt;6,'données 2020'!V12372-6,0)</f>
        <v>0</v>
      </c>
      <c r="M171" s="2">
        <f>IF('données 2020'!X12372&gt;6,'données 2020'!X12372-6,0)</f>
        <v>0</v>
      </c>
    </row>
    <row r="172" spans="1:13" ht="14.25" customHeight="1">
      <c r="A172" s="18" t="s">
        <v>534</v>
      </c>
      <c r="B172" s="2">
        <f>IF('données 2020'!B12373&gt;6,'données 2020'!B12373-6,0)</f>
        <v>0</v>
      </c>
      <c r="C172" s="2">
        <f>IF('données 2020'!D12373&gt;6,'données 2020'!D12373-6,0)</f>
        <v>0</v>
      </c>
      <c r="D172" s="2">
        <f>IF('données 2020'!F12373&gt;6,'données 2020'!F12373-6,0)</f>
        <v>0</v>
      </c>
      <c r="E172" s="2">
        <f>IF('données 2020'!H12373&gt;6,'données 2020'!H12373-6,0)</f>
        <v>0</v>
      </c>
      <c r="F172" s="2">
        <f>IF('données 2020'!J12373&gt;6,'données 2020'!J12373-6,0)</f>
        <v>0</v>
      </c>
      <c r="G172" s="2">
        <f>IF('données 2020'!L12373&gt;6,'données 2020'!L12373-6,0)</f>
        <v>0</v>
      </c>
      <c r="H172" s="2">
        <f>IF('données 2020'!N12373&gt;6,'données 2020'!N12373-6,0)</f>
        <v>0</v>
      </c>
      <c r="I172" s="2">
        <f>IF('données 2020'!P12373&gt;6,'données 2020'!P12373-6,0)</f>
        <v>0</v>
      </c>
      <c r="J172" s="2">
        <f>IF('données 2020'!R12373&gt;6,'données 2020'!R12373-6,0)</f>
        <v>0</v>
      </c>
      <c r="K172" s="2">
        <f>IF('données 2020'!T12373&gt;6,'données 2020'!T12373-6,0)</f>
        <v>0</v>
      </c>
      <c r="L172" s="2">
        <f>IF('données 2020'!V12373&gt;6,'données 2020'!V12373-6,0)</f>
        <v>0</v>
      </c>
      <c r="M172" s="2">
        <f>IF('données 2020'!X12373&gt;6,'données 2020'!X12373-6,0)</f>
        <v>0</v>
      </c>
    </row>
    <row r="173" spans="1:13" ht="14.25" customHeight="1">
      <c r="A173" s="24">
        <v>44002</v>
      </c>
      <c r="B173" s="2">
        <f>IF('données 2020'!B12380&gt;6,'données 2020'!B12380-6,0)</f>
        <v>0</v>
      </c>
      <c r="C173" s="2">
        <f>IF('données 2020'!D12380&gt;6,'données 2020'!D12380-6,0)</f>
        <v>0</v>
      </c>
      <c r="D173" s="2">
        <f>IF('données 2020'!F12380&gt;6,'données 2020'!F12380-6,0)</f>
        <v>0</v>
      </c>
      <c r="E173" s="2">
        <f>IF('données 2020'!H12380&gt;6,'données 2020'!H12380-6,0)</f>
        <v>0</v>
      </c>
      <c r="F173" s="2">
        <f>IF('données 2020'!J12380&gt;6,'données 2020'!J12380-6,0)</f>
        <v>0</v>
      </c>
      <c r="G173" s="2">
        <f>IF('données 2020'!L12380&gt;6,'données 2020'!L12380-6,0)</f>
        <v>0</v>
      </c>
      <c r="H173" s="2">
        <f>IF('données 2020'!N12380&gt;6,'données 2020'!N12380-6,0)</f>
        <v>0</v>
      </c>
      <c r="I173" s="2">
        <f>IF('données 2020'!P12380&gt;6,'données 2020'!P12380-6,0)</f>
        <v>0</v>
      </c>
      <c r="J173" s="2">
        <f>IF('données 2020'!R12380&gt;6,'données 2020'!R12380-6,0)</f>
        <v>0</v>
      </c>
      <c r="K173" s="2">
        <f>IF('données 2020'!T12380&gt;6,'données 2020'!T12380-6,0)</f>
        <v>0</v>
      </c>
      <c r="L173" s="2">
        <f>IF('données 2020'!V12380&gt;6,'données 2020'!V12380-6,0)</f>
        <v>0</v>
      </c>
      <c r="M173" s="2">
        <f>IF('données 2020'!X12380&gt;6,'données 2020'!X12380-6,0)</f>
        <v>0</v>
      </c>
    </row>
    <row r="174" spans="1:13" ht="14.25" customHeight="1">
      <c r="A174" s="18" t="s">
        <v>535</v>
      </c>
      <c r="B174" s="2">
        <f>IF('données 2020'!B12375&gt;6,'données 2020'!B12375-6,0)</f>
        <v>0</v>
      </c>
      <c r="C174" s="2">
        <f>IF('données 2020'!D12375&gt;6,'données 2020'!D12375-6,0)</f>
        <v>0</v>
      </c>
      <c r="D174" s="2">
        <f>IF('données 2020'!F12375&gt;6,'données 2020'!F12375-6,0)</f>
        <v>0</v>
      </c>
      <c r="E174" s="2">
        <f>IF('données 2020'!H12375&gt;6,'données 2020'!H12375-6,0)</f>
        <v>0</v>
      </c>
      <c r="F174" s="2">
        <f>IF('données 2020'!J12375&gt;6,'données 2020'!J12375-6,0)</f>
        <v>0</v>
      </c>
      <c r="G174" s="2">
        <f>IF('données 2020'!L12375&gt;6,'données 2020'!L12375-6,0)</f>
        <v>0</v>
      </c>
      <c r="H174" s="2">
        <f>IF('données 2020'!N12375&gt;6,'données 2020'!N12375-6,0)</f>
        <v>0</v>
      </c>
      <c r="I174" s="2">
        <f>IF('données 2020'!P12375&gt;6,'données 2020'!P12375-6,0)</f>
        <v>0</v>
      </c>
      <c r="J174" s="2">
        <f>IF('données 2020'!R12375&gt;6,'données 2020'!R12375-6,0)</f>
        <v>0</v>
      </c>
      <c r="K174" s="2">
        <f>IF('données 2020'!T12375&gt;6,'données 2020'!T12375-6,0)</f>
        <v>0</v>
      </c>
      <c r="L174" s="2">
        <f>IF('données 2020'!V12375&gt;6,'données 2020'!V12375-6,0)</f>
        <v>0</v>
      </c>
      <c r="M174" s="2">
        <f>IF('données 2020'!X12375&gt;6,'données 2020'!X12375-6,0)</f>
        <v>0</v>
      </c>
    </row>
    <row r="175" spans="1:13" ht="14.25" customHeight="1">
      <c r="A175" s="24">
        <v>44004</v>
      </c>
      <c r="B175" s="2">
        <f>IF('données 2020'!B12376&gt;6,'données 2020'!B12376-6,0)</f>
        <v>0</v>
      </c>
      <c r="C175" s="2">
        <f>IF('données 2020'!D12376&gt;6,'données 2020'!D12376-6,0)</f>
        <v>0</v>
      </c>
      <c r="D175" s="2">
        <f>IF('données 2020'!F12376&gt;6,'données 2020'!F12376-6,0)</f>
        <v>0</v>
      </c>
      <c r="E175" s="2">
        <f>IF('données 2020'!H12376&gt;6,'données 2020'!H12376-6,0)</f>
        <v>0</v>
      </c>
      <c r="F175" s="2">
        <f>IF('données 2020'!J12376&gt;6,'données 2020'!J12376-6,0)</f>
        <v>0</v>
      </c>
      <c r="G175" s="2">
        <f>IF('données 2020'!L12376&gt;6,'données 2020'!L12376-6,0)</f>
        <v>0</v>
      </c>
      <c r="H175" s="2">
        <f>IF('données 2020'!N12376&gt;6,'données 2020'!N12376-6,0)</f>
        <v>0</v>
      </c>
      <c r="I175" s="2">
        <f>IF('données 2020'!P12376&gt;6,'données 2020'!P12376-6,0)</f>
        <v>0</v>
      </c>
      <c r="J175" s="2">
        <f>IF('données 2020'!R12376&gt;6,'données 2020'!R12376-6,0)</f>
        <v>0</v>
      </c>
      <c r="K175" s="2">
        <f>IF('données 2020'!T12376&gt;6,'données 2020'!T12376-6,0)</f>
        <v>0</v>
      </c>
      <c r="L175" s="2">
        <f>IF('données 2020'!V12376&gt;6,'données 2020'!V12376-6,0)</f>
        <v>0</v>
      </c>
      <c r="M175" s="2">
        <f>IF('données 2020'!X12376&gt;6,'données 2020'!X12376-6,0)</f>
        <v>0</v>
      </c>
    </row>
    <row r="176" spans="1:13" ht="14.25" customHeight="1">
      <c r="A176" s="24">
        <v>44005</v>
      </c>
      <c r="B176" s="2">
        <f>IF('données 2020'!B12377&gt;6,'données 2020'!B12377-6,0)</f>
        <v>0</v>
      </c>
      <c r="C176" s="2">
        <f>IF('données 2020'!D12377&gt;6,'données 2020'!D12377-6,0)</f>
        <v>0</v>
      </c>
      <c r="D176" s="2">
        <f>IF('données 2020'!F12377&gt;6,'données 2020'!F12377-6,0)</f>
        <v>0</v>
      </c>
      <c r="E176" s="2">
        <f>IF('données 2020'!H12377&gt;6,'données 2020'!H12377-6,0)</f>
        <v>0</v>
      </c>
      <c r="F176" s="2">
        <f>IF('données 2020'!J12377&gt;6,'données 2020'!J12377-6,0)</f>
        <v>0</v>
      </c>
      <c r="G176" s="2">
        <f>IF('données 2020'!L12377&gt;6,'données 2020'!L12377-6,0)</f>
        <v>0</v>
      </c>
      <c r="H176" s="2">
        <f>IF('données 2020'!N12377&gt;6,'données 2020'!N12377-6,0)</f>
        <v>0</v>
      </c>
      <c r="I176" s="2">
        <f>IF('données 2020'!P12377&gt;6,'données 2020'!P12377-6,0)</f>
        <v>0</v>
      </c>
      <c r="J176" s="2">
        <f>IF('données 2020'!R12377&gt;6,'données 2020'!R12377-6,0)</f>
        <v>0</v>
      </c>
      <c r="K176" s="2">
        <f>IF('données 2020'!T12377&gt;6,'données 2020'!T12377-6,0)</f>
        <v>0</v>
      </c>
      <c r="L176" s="2">
        <f>IF('données 2020'!V12377&gt;6,'données 2020'!V12377-6,0)</f>
        <v>0</v>
      </c>
      <c r="M176" s="2">
        <f>IF('données 2020'!X12377&gt;6,'données 2020'!X12377-6,0)</f>
        <v>0</v>
      </c>
    </row>
    <row r="177" spans="1:13" ht="14.25" customHeight="1">
      <c r="A177" s="24">
        <v>44006</v>
      </c>
      <c r="B177" s="2">
        <f>IF('données 2020'!B12378&gt;6,'données 2020'!B12378-6,0)</f>
        <v>0</v>
      </c>
      <c r="C177" s="2">
        <f>IF('données 2020'!D12378&gt;6,'données 2020'!D12378-6,0)</f>
        <v>0</v>
      </c>
      <c r="D177" s="2">
        <f>IF('données 2020'!F12378&gt;6,'données 2020'!F12378-6,0)</f>
        <v>0</v>
      </c>
      <c r="E177" s="2">
        <f>IF('données 2020'!H12378&gt;6,'données 2020'!H12378-6,0)</f>
        <v>0</v>
      </c>
      <c r="F177" s="2">
        <f>IF('données 2020'!J12378&gt;6,'données 2020'!J12378-6,0)</f>
        <v>0</v>
      </c>
      <c r="G177" s="2">
        <f>IF('données 2020'!L12378&gt;6,'données 2020'!L12378-6,0)</f>
        <v>0</v>
      </c>
      <c r="H177" s="2">
        <f>IF('données 2020'!N12378&gt;6,'données 2020'!N12378-6,0)</f>
        <v>0</v>
      </c>
      <c r="I177" s="2">
        <f>IF('données 2020'!P12378&gt;6,'données 2020'!P12378-6,0)</f>
        <v>0</v>
      </c>
      <c r="J177" s="2">
        <f>IF('données 2020'!R12378&gt;6,'données 2020'!R12378-6,0)</f>
        <v>0</v>
      </c>
      <c r="K177" s="2">
        <f>IF('données 2020'!T12378&gt;6,'données 2020'!T12378-6,0)</f>
        <v>0</v>
      </c>
      <c r="L177" s="2">
        <f>IF('données 2020'!V12378&gt;6,'données 2020'!V12378-6,0)</f>
        <v>0</v>
      </c>
      <c r="M177" s="2">
        <f>IF('données 2020'!X12378&gt;6,'données 2020'!X12378-6,0)</f>
        <v>0</v>
      </c>
    </row>
    <row r="178" spans="1:13" ht="14.25" customHeight="1">
      <c r="A178" s="24">
        <v>44007</v>
      </c>
      <c r="B178" s="2">
        <f>IF('données 2020'!B12379&gt;6,'données 2020'!B12379-6,0)</f>
        <v>0</v>
      </c>
      <c r="C178" s="2">
        <f>IF('données 2020'!D12379&gt;6,'données 2020'!D12379-6,0)</f>
        <v>0</v>
      </c>
      <c r="D178" s="2">
        <f>IF('données 2020'!F12379&gt;6,'données 2020'!F12379-6,0)</f>
        <v>0</v>
      </c>
      <c r="E178" s="2">
        <f>IF('données 2020'!H12379&gt;6,'données 2020'!H12379-6,0)</f>
        <v>0</v>
      </c>
      <c r="F178" s="2">
        <f>IF('données 2020'!J12379&gt;6,'données 2020'!J12379-6,0)</f>
        <v>0</v>
      </c>
      <c r="G178" s="2">
        <f>IF('données 2020'!L12379&gt;6,'données 2020'!L12379-6,0)</f>
        <v>0</v>
      </c>
      <c r="H178" s="2">
        <f>IF('données 2020'!N12379&gt;6,'données 2020'!N12379-6,0)</f>
        <v>0</v>
      </c>
      <c r="I178" s="2">
        <f>IF('données 2020'!P12379&gt;6,'données 2020'!P12379-6,0)</f>
        <v>0</v>
      </c>
      <c r="J178" s="2">
        <f>IF('données 2020'!R12379&gt;6,'données 2020'!R12379-6,0)</f>
        <v>0</v>
      </c>
      <c r="K178" s="2">
        <f>IF('données 2020'!T12379&gt;6,'données 2020'!T12379-6,0)</f>
        <v>0</v>
      </c>
      <c r="L178" s="2">
        <f>IF('données 2020'!V12379&gt;6,'données 2020'!V12379-6,0)</f>
        <v>0</v>
      </c>
      <c r="M178" s="2">
        <f>IF('données 2020'!X12379&gt;6,'données 2020'!X12379-6,0)</f>
        <v>0</v>
      </c>
    </row>
    <row r="179" spans="1:13" ht="14.25" customHeight="1">
      <c r="A179" s="24">
        <v>44008</v>
      </c>
      <c r="B179" s="2">
        <f>IF('données 2020'!B12387&gt;6,'données 2020'!B12387-6,0)</f>
        <v>0</v>
      </c>
      <c r="C179" s="2">
        <f>IF('données 2020'!D12387&gt;6,'données 2020'!D12387-6,0)</f>
        <v>0</v>
      </c>
      <c r="D179" s="2">
        <f>IF('données 2020'!F12387&gt;6,'données 2020'!F12387-6,0)</f>
        <v>0</v>
      </c>
      <c r="E179" s="2">
        <f>IF('données 2020'!H12387&gt;6,'données 2020'!H12387-6,0)</f>
        <v>0</v>
      </c>
      <c r="F179" s="2">
        <f>IF('données 2020'!J12387&gt;6,'données 2020'!J12387-6,0)</f>
        <v>0</v>
      </c>
      <c r="G179" s="2">
        <f>IF('données 2020'!L12387&gt;6,'données 2020'!L12387-6,0)</f>
        <v>0</v>
      </c>
      <c r="H179" s="2">
        <f>IF('données 2020'!N12387&gt;6,'données 2020'!N12387-6,0)</f>
        <v>0</v>
      </c>
      <c r="I179" s="2">
        <f>IF('données 2020'!P12387&gt;6,'données 2020'!P12387-6,0)</f>
        <v>0</v>
      </c>
      <c r="J179" s="2">
        <f>IF('données 2020'!R12387&gt;6,'données 2020'!R12387-6,0)</f>
        <v>0</v>
      </c>
      <c r="K179" s="2">
        <f>IF('données 2020'!T12387&gt;6,'données 2020'!T12387-6,0)</f>
        <v>0</v>
      </c>
      <c r="L179" s="2">
        <f>IF('données 2020'!V12387&gt;6,'données 2020'!V12387-6,0)</f>
        <v>0</v>
      </c>
      <c r="M179" s="2">
        <f>IF('données 2020'!X12387&gt;6,'données 2020'!X12387-6,0)</f>
        <v>0</v>
      </c>
    </row>
    <row r="180" spans="1:13" ht="14.25" customHeight="1">
      <c r="A180" s="24">
        <v>44009</v>
      </c>
      <c r="B180" s="2" t="e">
        <f>IF('données 2020'!B1238123&gt;6,'données 2020'!B1238123-6,0)</f>
        <v>#NAME?</v>
      </c>
      <c r="C180" s="2" t="e">
        <f>IF('données 2020'!D1238123&gt;6,'données 2020'!D1238123-6,0)</f>
        <v>#NAME?</v>
      </c>
      <c r="D180" s="2" t="e">
        <f>IF('données 2020'!F1238123&gt;6,'données 2020'!F1238123-6,0)</f>
        <v>#NAME?</v>
      </c>
      <c r="E180" s="2" t="e">
        <f>IF('données 2020'!H1238123&gt;6,'données 2020'!H1238123-6,0)</f>
        <v>#NAME?</v>
      </c>
      <c r="F180" s="2" t="e">
        <f>IF('données 2020'!J1238123&gt;6,'données 2020'!J1238123-6,0)</f>
        <v>#NAME?</v>
      </c>
      <c r="G180" s="2" t="e">
        <f>IF('données 2020'!L1238123&gt;6,'données 2020'!L1238123-6,0)</f>
        <v>#NAME?</v>
      </c>
      <c r="H180" s="2" t="e">
        <f>IF('données 2020'!N1238123&gt;6,'données 2020'!N1238123-6,0)</f>
        <v>#NAME?</v>
      </c>
      <c r="I180" s="2" t="e">
        <f>IF('données 2020'!P1238123&gt;6,'données 2020'!P1238123-6,0)</f>
        <v>#NAME?</v>
      </c>
      <c r="J180" s="2" t="e">
        <f>IF('données 2020'!R1238123&gt;6,'données 2020'!R1238123-6,0)</f>
        <v>#NAME?</v>
      </c>
      <c r="K180" s="2" t="e">
        <f>IF('données 2020'!T1238123&gt;6,'données 2020'!T1238123-6,0)</f>
        <v>#NAME?</v>
      </c>
      <c r="L180" s="2" t="e">
        <f>IF('données 2020'!V1238123&gt;6,'données 2020'!V1238123-6,0)</f>
        <v>#NAME?</v>
      </c>
      <c r="M180" s="2" t="e">
        <f>IF('données 2020'!X1238123&gt;6,'données 2020'!X1238123-6,0)</f>
        <v>#NAME?</v>
      </c>
    </row>
    <row r="181" spans="1:13" ht="14.25" customHeight="1">
      <c r="A181" s="24">
        <v>44010</v>
      </c>
      <c r="B181" s="2">
        <f>IF('données 2020'!B12382&gt;6,'données 2020'!B12382-6,0)</f>
        <v>0</v>
      </c>
      <c r="C181" s="2">
        <f>IF('données 2020'!D12382&gt;6,'données 2020'!D12382-6,0)</f>
        <v>0</v>
      </c>
      <c r="D181" s="2">
        <f>IF('données 2020'!F12382&gt;6,'données 2020'!F12382-6,0)</f>
        <v>0</v>
      </c>
      <c r="E181" s="2">
        <f>IF('données 2020'!H12382&gt;6,'données 2020'!H12382-6,0)</f>
        <v>0</v>
      </c>
      <c r="F181" s="2">
        <f>IF('données 2020'!J12382&gt;6,'données 2020'!J12382-6,0)</f>
        <v>0</v>
      </c>
      <c r="G181" s="2">
        <f>IF('données 2020'!L12382&gt;6,'données 2020'!L12382-6,0)</f>
        <v>0</v>
      </c>
      <c r="H181" s="2">
        <f>IF('données 2020'!N12382&gt;6,'données 2020'!N12382-6,0)</f>
        <v>0</v>
      </c>
      <c r="I181" s="2">
        <f>IF('données 2020'!P12382&gt;6,'données 2020'!P12382-6,0)</f>
        <v>0</v>
      </c>
      <c r="J181" s="2">
        <f>IF('données 2020'!R12382&gt;6,'données 2020'!R12382-6,0)</f>
        <v>0</v>
      </c>
      <c r="K181" s="2">
        <f>IF('données 2020'!T12382&gt;6,'données 2020'!T12382-6,0)</f>
        <v>0</v>
      </c>
      <c r="L181" s="2">
        <f>IF('données 2020'!V12382&gt;6,'données 2020'!V12382-6,0)</f>
        <v>0</v>
      </c>
      <c r="M181" s="2">
        <f>IF('données 2020'!X12382&gt;6,'données 2020'!X12382-6,0)</f>
        <v>0</v>
      </c>
    </row>
    <row r="182" spans="1:13" ht="14.25" customHeight="1">
      <c r="A182" s="24">
        <v>44011</v>
      </c>
      <c r="B182" s="2">
        <f>IF('données 2020'!B12383&gt;6,'données 2020'!B12383-6,0)</f>
        <v>0</v>
      </c>
      <c r="C182" s="2">
        <f>IF('données 2020'!D12383&gt;6,'données 2020'!D12383-6,0)</f>
        <v>0</v>
      </c>
      <c r="D182" s="2">
        <f>IF('données 2020'!F12383&gt;6,'données 2020'!F12383-6,0)</f>
        <v>0</v>
      </c>
      <c r="E182" s="2">
        <f>IF('données 2020'!H12383&gt;6,'données 2020'!H12383-6,0)</f>
        <v>0</v>
      </c>
      <c r="F182" s="2">
        <f>IF('données 2020'!J12383&gt;6,'données 2020'!J12383-6,0)</f>
        <v>0</v>
      </c>
      <c r="G182" s="2">
        <f>IF('données 2020'!L12383&gt;6,'données 2020'!L12383-6,0)</f>
        <v>0</v>
      </c>
      <c r="H182" s="2">
        <f>IF('données 2020'!N12383&gt;6,'données 2020'!N12383-6,0)</f>
        <v>0</v>
      </c>
      <c r="I182" s="2">
        <f>IF('données 2020'!P12383&gt;6,'données 2020'!P12383-6,0)</f>
        <v>0</v>
      </c>
      <c r="J182" s="2">
        <f>IF('données 2020'!R12383&gt;6,'données 2020'!R12383-6,0)</f>
        <v>0</v>
      </c>
      <c r="K182" s="2">
        <f>IF('données 2020'!T12383&gt;6,'données 2020'!T12383-6,0)</f>
        <v>0</v>
      </c>
      <c r="L182" s="2">
        <f>IF('données 2020'!V12383&gt;6,'données 2020'!V12383-6,0)</f>
        <v>0</v>
      </c>
      <c r="M182" s="2">
        <f>IF('données 2020'!X12383&gt;6,'données 2020'!X12383-6,0)</f>
        <v>0</v>
      </c>
    </row>
    <row r="183" spans="1:13" ht="14.25" customHeight="1">
      <c r="A183" s="24">
        <v>44012</v>
      </c>
      <c r="B183" s="2">
        <f>IF('données 2020'!B12384&gt;6,'données 2020'!B12384-6,0)</f>
        <v>0</v>
      </c>
      <c r="C183" s="2">
        <f>IF('données 2020'!D12384&gt;6,'données 2020'!D12384-6,0)</f>
        <v>0</v>
      </c>
      <c r="D183" s="2">
        <f>IF('données 2020'!F12384&gt;6,'données 2020'!F12384-6,0)</f>
        <v>0</v>
      </c>
      <c r="E183" s="2">
        <f>IF('données 2020'!H12384&gt;6,'données 2020'!H12384-6,0)</f>
        <v>0</v>
      </c>
      <c r="F183" s="2">
        <f>IF('données 2020'!J12384&gt;6,'données 2020'!J12384-6,0)</f>
        <v>0</v>
      </c>
      <c r="G183" s="2">
        <f>IF('données 2020'!L12384&gt;6,'données 2020'!L12384-6,0)</f>
        <v>0</v>
      </c>
      <c r="H183" s="2">
        <f>IF('données 2020'!N12384&gt;6,'données 2020'!N12384-6,0)</f>
        <v>0</v>
      </c>
      <c r="I183" s="2">
        <f>IF('données 2020'!P12384&gt;6,'données 2020'!P12384-6,0)</f>
        <v>0</v>
      </c>
      <c r="J183" s="2">
        <f>IF('données 2020'!R12384&gt;6,'données 2020'!R12384-6,0)</f>
        <v>0</v>
      </c>
      <c r="K183" s="2">
        <f>IF('données 2020'!T12384&gt;6,'données 2020'!T12384-6,0)</f>
        <v>0</v>
      </c>
      <c r="L183" s="2">
        <f>IF('données 2020'!V12384&gt;6,'données 2020'!V12384-6,0)</f>
        <v>0</v>
      </c>
      <c r="M183" s="2">
        <f>IF('données 2020'!X12384&gt;6,'données 2020'!X12384-6,0)</f>
        <v>0</v>
      </c>
    </row>
    <row r="184" spans="1:13" ht="14.25" customHeight="1">
      <c r="A184" s="18" t="s">
        <v>536</v>
      </c>
      <c r="B184" s="2">
        <f>IF('données 2020'!B12385&gt;6,'données 2020'!B12385-6,0)</f>
        <v>0</v>
      </c>
      <c r="C184" s="2">
        <f>IF('données 2020'!D12385&gt;6,'données 2020'!D12385-6,0)</f>
        <v>0</v>
      </c>
      <c r="D184" s="2">
        <f>IF('données 2020'!F12385&gt;6,'données 2020'!F12385-6,0)</f>
        <v>0</v>
      </c>
      <c r="E184" s="2">
        <f>IF('données 2020'!H12385&gt;6,'données 2020'!H12385-6,0)</f>
        <v>0</v>
      </c>
      <c r="F184" s="2">
        <f>IF('données 2020'!J12385&gt;6,'données 2020'!J12385-6,0)</f>
        <v>0</v>
      </c>
      <c r="G184" s="2">
        <f>IF('données 2020'!L12385&gt;6,'données 2020'!L12385-6,0)</f>
        <v>0</v>
      </c>
      <c r="H184" s="2">
        <f>IF('données 2020'!N12385&gt;6,'données 2020'!N12385-6,0)</f>
        <v>0</v>
      </c>
      <c r="I184" s="2">
        <f>IF('données 2020'!P12385&gt;6,'données 2020'!P12385-6,0)</f>
        <v>0</v>
      </c>
      <c r="J184" s="2">
        <f>IF('données 2020'!R12385&gt;6,'données 2020'!R12385-6,0)</f>
        <v>0</v>
      </c>
      <c r="K184" s="2">
        <f>IF('données 2020'!T12385&gt;6,'données 2020'!T12385-6,0)</f>
        <v>0</v>
      </c>
      <c r="L184" s="2">
        <f>IF('données 2020'!V12385&gt;6,'données 2020'!V12385-6,0)</f>
        <v>0</v>
      </c>
      <c r="M184" s="2">
        <f>IF('données 2020'!X12385&gt;6,'données 2020'!X12385-6,0)</f>
        <v>0</v>
      </c>
    </row>
    <row r="185" spans="1:13" ht="14.25" customHeight="1">
      <c r="A185" s="24">
        <v>44014</v>
      </c>
      <c r="B185" s="2">
        <f>IF('données 2020'!B12387&gt;6,'données 2020'!B12387-6,0)</f>
        <v>0</v>
      </c>
      <c r="C185" s="2">
        <f>IF('données 2020'!D12387&gt;6,'données 2020'!D12387-6,0)</f>
        <v>0</v>
      </c>
      <c r="D185" s="2">
        <f>IF('données 2020'!F12387&gt;6,'données 2020'!F12387-6,0)</f>
        <v>0</v>
      </c>
      <c r="E185" s="2">
        <f>IF('données 2020'!H12387&gt;6,'données 2020'!H12387-6,0)</f>
        <v>0</v>
      </c>
      <c r="F185" s="2">
        <f>IF('données 2020'!J12387&gt;6,'données 2020'!J12387-6,0)</f>
        <v>0</v>
      </c>
      <c r="G185" s="2">
        <f>IF('données 2020'!L12387&gt;6,'données 2020'!L12387-6,0)</f>
        <v>0</v>
      </c>
      <c r="H185" s="2">
        <f>IF('données 2020'!N12387&gt;6,'données 2020'!N12387-6,0)</f>
        <v>0</v>
      </c>
      <c r="I185" s="2">
        <f>IF('données 2020'!P12387&gt;6,'données 2020'!P12387-6,0)</f>
        <v>0</v>
      </c>
      <c r="J185" s="2">
        <f>IF('données 2020'!R12387&gt;6,'données 2020'!R12387-6,0)</f>
        <v>0</v>
      </c>
      <c r="K185" s="2">
        <f>IF('données 2020'!T12387&gt;6,'données 2020'!T12387-6,0)</f>
        <v>0</v>
      </c>
      <c r="L185" s="2">
        <f>IF('données 2020'!V12387&gt;6,'données 2020'!V12387-6,0)</f>
        <v>0</v>
      </c>
      <c r="M185" s="2">
        <f>IF('données 2020'!X12387&gt;6,'données 2020'!X12387-6,0)</f>
        <v>0</v>
      </c>
    </row>
    <row r="186" spans="1:13" ht="14.25" customHeight="1">
      <c r="A186" s="24">
        <v>44015</v>
      </c>
      <c r="B186" s="2">
        <f>IF('données 2020'!B12387&gt;6,'données 2020'!B12387-6,0)</f>
        <v>0</v>
      </c>
      <c r="C186" s="2">
        <f>IF('données 2020'!D12387&gt;6,'données 2020'!D12387-6,0)</f>
        <v>0</v>
      </c>
      <c r="D186" s="2">
        <f>IF('données 2020'!F12387&gt;6,'données 2020'!F12387-6,0)</f>
        <v>0</v>
      </c>
      <c r="E186" s="2">
        <f>IF('données 2020'!H12387&gt;6,'données 2020'!H12387-6,0)</f>
        <v>0</v>
      </c>
      <c r="F186" s="2">
        <f>IF('données 2020'!J12387&gt;6,'données 2020'!J12387-6,0)</f>
        <v>0</v>
      </c>
      <c r="G186" s="2">
        <f>IF('données 2020'!L12387&gt;6,'données 2020'!L12387-6,0)</f>
        <v>0</v>
      </c>
      <c r="H186" s="2">
        <f>IF('données 2020'!N12387&gt;6,'données 2020'!N12387-6,0)</f>
        <v>0</v>
      </c>
      <c r="I186" s="2">
        <f>IF('données 2020'!P12387&gt;6,'données 2020'!P12387-6,0)</f>
        <v>0</v>
      </c>
      <c r="J186" s="2">
        <f>IF('données 2020'!R12387&gt;6,'données 2020'!R12387-6,0)</f>
        <v>0</v>
      </c>
      <c r="K186" s="2">
        <f>IF('données 2020'!T12387&gt;6,'données 2020'!T12387-6,0)</f>
        <v>0</v>
      </c>
      <c r="L186" s="2">
        <f>IF('données 2020'!V12387&gt;6,'données 2020'!V12387-6,0)</f>
        <v>0</v>
      </c>
      <c r="M186" s="2">
        <f>IF('données 2020'!X12387&gt;6,'données 2020'!X12387-6,0)</f>
        <v>0</v>
      </c>
    </row>
    <row r="187" spans="1:13" ht="14.25" customHeight="1">
      <c r="A187" s="24">
        <v>44016</v>
      </c>
      <c r="B187" s="2">
        <f>IF('données 2020'!B12387&gt;6,'données 2020'!B12387-6,0)</f>
        <v>0</v>
      </c>
      <c r="C187" s="2">
        <f>IF('données 2020'!D12387&gt;6,'données 2020'!D12387-6,0)</f>
        <v>0</v>
      </c>
      <c r="D187" s="2">
        <f>IF('données 2020'!F12387&gt;6,'données 2020'!F12387-6,0)</f>
        <v>0</v>
      </c>
      <c r="E187" s="2">
        <f>IF('données 2020'!H12387&gt;6,'données 2020'!H12387-6,0)</f>
        <v>0</v>
      </c>
      <c r="F187" s="2">
        <f>IF('données 2020'!J12387&gt;6,'données 2020'!J12387-6,0)</f>
        <v>0</v>
      </c>
      <c r="G187" s="2">
        <f>IF('données 2020'!L12387&gt;6,'données 2020'!L12387-6,0)</f>
        <v>0</v>
      </c>
      <c r="H187" s="2">
        <f>IF('données 2020'!N12387&gt;6,'données 2020'!N12387-6,0)</f>
        <v>0</v>
      </c>
      <c r="I187" s="2">
        <f>IF('données 2020'!P12387&gt;6,'données 2020'!P12387-6,0)</f>
        <v>0</v>
      </c>
      <c r="J187" s="2">
        <f>IF('données 2020'!R12387&gt;6,'données 2020'!R12387-6,0)</f>
        <v>0</v>
      </c>
      <c r="K187" s="2">
        <f>IF('données 2020'!T12387&gt;6,'données 2020'!T12387-6,0)</f>
        <v>0</v>
      </c>
      <c r="L187" s="2">
        <f>IF('données 2020'!V12387&gt;6,'données 2020'!V12387-6,0)</f>
        <v>0</v>
      </c>
      <c r="M187" s="2">
        <f>IF('données 2020'!X12387&gt;6,'données 2020'!X12387-6,0)</f>
        <v>0</v>
      </c>
    </row>
    <row r="188" spans="1:13" ht="14.25" customHeight="1">
      <c r="A188" s="24">
        <v>44017</v>
      </c>
      <c r="B188" s="2">
        <f>IF('données 2020'!B12389&gt;6,'données 2020'!B12389-6,0)</f>
        <v>0</v>
      </c>
      <c r="C188" s="2">
        <f>IF('données 2020'!D12389&gt;6,'données 2020'!D12389-6,0)</f>
        <v>0</v>
      </c>
      <c r="D188" s="2">
        <f>IF('données 2020'!F12389&gt;6,'données 2020'!F12389-6,0)</f>
        <v>0</v>
      </c>
      <c r="E188" s="2">
        <f>IF('données 2020'!H12389&gt;6,'données 2020'!H12389-6,0)</f>
        <v>0</v>
      </c>
      <c r="F188" s="2">
        <f>IF('données 2020'!J12389&gt;6,'données 2020'!J12389-6,0)</f>
        <v>0</v>
      </c>
      <c r="G188" s="2">
        <f>IF('données 2020'!L12389&gt;6,'données 2020'!L12389-6,0)</f>
        <v>0</v>
      </c>
      <c r="H188" s="2">
        <f>IF('données 2020'!N12389&gt;6,'données 2020'!N12389-6,0)</f>
        <v>0</v>
      </c>
      <c r="I188" s="2">
        <f>IF('données 2020'!P12389&gt;6,'données 2020'!P12389-6,0)</f>
        <v>0</v>
      </c>
      <c r="J188" s="2">
        <f>IF('données 2020'!R12389&gt;6,'données 2020'!R12389-6,0)</f>
        <v>0</v>
      </c>
      <c r="K188" s="2">
        <f>IF('données 2020'!T12389&gt;6,'données 2020'!T12389-6,0)</f>
        <v>0</v>
      </c>
      <c r="L188" s="2">
        <f>IF('données 2020'!V12389&gt;6,'données 2020'!V12389-6,0)</f>
        <v>0</v>
      </c>
      <c r="M188" s="2">
        <f>IF('données 2020'!X12389&gt;6,'données 2020'!X12389-6,0)</f>
        <v>0</v>
      </c>
    </row>
    <row r="189" spans="1:13" ht="14.25" customHeight="1">
      <c r="A189" s="24">
        <v>44018</v>
      </c>
      <c r="B189" s="2">
        <f>IF('données 2020'!B12390&gt;6,'données 2020'!B12390-6,0)</f>
        <v>0</v>
      </c>
      <c r="C189" s="2">
        <f>IF('données 2020'!D12390&gt;6,'données 2020'!D12390-6,0)</f>
        <v>0</v>
      </c>
      <c r="D189" s="2">
        <f>IF('données 2020'!F12390&gt;6,'données 2020'!F12390-6,0)</f>
        <v>0</v>
      </c>
      <c r="E189" s="2">
        <f>IF('données 2020'!H12390&gt;6,'données 2020'!H12390-6,0)</f>
        <v>0</v>
      </c>
      <c r="F189" s="2">
        <f>IF('données 2020'!J12390&gt;6,'données 2020'!J12390-6,0)</f>
        <v>0</v>
      </c>
      <c r="G189" s="2">
        <f>IF('données 2020'!L12390&gt;6,'données 2020'!L12390-6,0)</f>
        <v>0</v>
      </c>
      <c r="H189" s="2">
        <f>IF('données 2020'!N12390&gt;6,'données 2020'!N12390-6,0)</f>
        <v>0</v>
      </c>
      <c r="I189" s="2">
        <f>IF('données 2020'!P12390&gt;6,'données 2020'!P12390-6,0)</f>
        <v>0</v>
      </c>
      <c r="J189" s="2">
        <f>IF('données 2020'!R12390&gt;6,'données 2020'!R12390-6,0)</f>
        <v>0</v>
      </c>
      <c r="K189" s="2">
        <f>IF('données 2020'!T12390&gt;6,'données 2020'!T12390-6,0)</f>
        <v>0</v>
      </c>
      <c r="L189" s="2">
        <f>IF('données 2020'!V12390&gt;6,'données 2020'!V12390-6,0)</f>
        <v>0</v>
      </c>
      <c r="M189" s="2">
        <f>IF('données 2020'!X12390&gt;6,'données 2020'!X12390-6,0)</f>
        <v>0</v>
      </c>
    </row>
    <row r="190" spans="1:13" ht="14.25" customHeight="1">
      <c r="A190" s="24">
        <v>44019</v>
      </c>
      <c r="B190" s="2" t="e">
        <f>IF('données 2020'!B1239123&gt;6,'données 2020'!B1239123-6,0)</f>
        <v>#NAME?</v>
      </c>
      <c r="C190" s="2" t="e">
        <f>IF('données 2020'!D1239123&gt;6,'données 2020'!D1239123-6,0)</f>
        <v>#NAME?</v>
      </c>
      <c r="D190" s="2" t="e">
        <f>IF('données 2020'!F1239123&gt;6,'données 2020'!F1239123-6,0)</f>
        <v>#NAME?</v>
      </c>
      <c r="E190" s="2" t="e">
        <f>IF('données 2020'!H1239123&gt;6,'données 2020'!H1239123-6,0)</f>
        <v>#NAME?</v>
      </c>
      <c r="F190" s="2" t="e">
        <f>IF('données 2020'!J1239123&gt;6,'données 2020'!J1239123-6,0)</f>
        <v>#NAME?</v>
      </c>
      <c r="G190" s="2" t="e">
        <f>IF('données 2020'!L1239123&gt;6,'données 2020'!L1239123-6,0)</f>
        <v>#NAME?</v>
      </c>
      <c r="H190" s="2" t="e">
        <f>IF('données 2020'!N1239123&gt;6,'données 2020'!N1239123-6,0)</f>
        <v>#NAME?</v>
      </c>
      <c r="I190" s="2" t="e">
        <f>IF('données 2020'!P1239123&gt;6,'données 2020'!P1239123-6,0)</f>
        <v>#NAME?</v>
      </c>
      <c r="J190" s="2" t="e">
        <f>IF('données 2020'!R1239123&gt;6,'données 2020'!R1239123-6,0)</f>
        <v>#NAME?</v>
      </c>
      <c r="K190" s="2" t="e">
        <f>IF('données 2020'!T1239123&gt;6,'données 2020'!T1239123-6,0)</f>
        <v>#NAME?</v>
      </c>
      <c r="L190" s="2" t="e">
        <f>IF('données 2020'!V1239123&gt;6,'données 2020'!V1239123-6,0)</f>
        <v>#NAME?</v>
      </c>
      <c r="M190" s="2" t="e">
        <f>IF('données 2020'!X1239123&gt;6,'données 2020'!X1239123-6,0)</f>
        <v>#NAME?</v>
      </c>
    </row>
    <row r="191" spans="1:13" ht="14.25" customHeight="1">
      <c r="A191" s="24">
        <v>44020</v>
      </c>
      <c r="B191" s="2">
        <f>IF('données 2020'!B12392&gt;6,'données 2020'!B12392-6,0)</f>
        <v>0</v>
      </c>
      <c r="C191" s="2">
        <f>IF('données 2020'!D12392&gt;6,'données 2020'!D12392-6,0)</f>
        <v>0</v>
      </c>
      <c r="D191" s="2">
        <f>IF('données 2020'!F12392&gt;6,'données 2020'!F12392-6,0)</f>
        <v>0</v>
      </c>
      <c r="E191" s="2">
        <f>IF('données 2020'!H12392&gt;6,'données 2020'!H12392-6,0)</f>
        <v>0</v>
      </c>
      <c r="F191" s="2">
        <f>IF('données 2020'!J12392&gt;6,'données 2020'!J12392-6,0)</f>
        <v>0</v>
      </c>
      <c r="G191" s="2">
        <f>IF('données 2020'!L12392&gt;6,'données 2020'!L12392-6,0)</f>
        <v>0</v>
      </c>
      <c r="H191" s="2">
        <f>IF('données 2020'!N12392&gt;6,'données 2020'!N12392-6,0)</f>
        <v>0</v>
      </c>
      <c r="I191" s="2">
        <f>IF('données 2020'!P12392&gt;6,'données 2020'!P12392-6,0)</f>
        <v>0</v>
      </c>
      <c r="J191" s="2">
        <f>IF('données 2020'!R12392&gt;6,'données 2020'!R12392-6,0)</f>
        <v>0</v>
      </c>
      <c r="K191" s="2">
        <f>IF('données 2020'!T12392&gt;6,'données 2020'!T12392-6,0)</f>
        <v>0</v>
      </c>
      <c r="L191" s="2">
        <f>IF('données 2020'!V12392&gt;6,'données 2020'!V12392-6,0)</f>
        <v>0</v>
      </c>
      <c r="M191" s="2">
        <f>IF('données 2020'!X12392&gt;6,'données 2020'!X12392-6,0)</f>
        <v>0</v>
      </c>
    </row>
    <row r="192" spans="1:13" ht="14.25" customHeight="1">
      <c r="A192" s="24">
        <v>44021</v>
      </c>
      <c r="B192" s="2">
        <f>IF('données 2020'!B12393&gt;6,'données 2020'!B12393-6,0)</f>
        <v>0</v>
      </c>
      <c r="C192" s="2">
        <f>IF('données 2020'!D12393&gt;6,'données 2020'!D12393-6,0)</f>
        <v>0</v>
      </c>
      <c r="D192" s="2">
        <f>IF('données 2020'!F12393&gt;6,'données 2020'!F12393-6,0)</f>
        <v>0</v>
      </c>
      <c r="E192" s="2">
        <f>IF('données 2020'!H12393&gt;6,'données 2020'!H12393-6,0)</f>
        <v>0</v>
      </c>
      <c r="F192" s="2">
        <f>IF('données 2020'!J12393&gt;6,'données 2020'!J12393-6,0)</f>
        <v>0</v>
      </c>
      <c r="G192" s="2">
        <f>IF('données 2020'!L12393&gt;6,'données 2020'!L12393-6,0)</f>
        <v>0</v>
      </c>
      <c r="H192" s="2">
        <f>IF('données 2020'!N12393&gt;6,'données 2020'!N12393-6,0)</f>
        <v>0</v>
      </c>
      <c r="I192" s="2">
        <f>IF('données 2020'!P12393&gt;6,'données 2020'!P12393-6,0)</f>
        <v>0</v>
      </c>
      <c r="J192" s="2">
        <f>IF('données 2020'!R12393&gt;6,'données 2020'!R12393-6,0)</f>
        <v>0</v>
      </c>
      <c r="K192" s="2">
        <f>IF('données 2020'!T12393&gt;6,'données 2020'!T12393-6,0)</f>
        <v>0</v>
      </c>
      <c r="L192" s="2">
        <f>IF('données 2020'!V12393&gt;6,'données 2020'!V12393-6,0)</f>
        <v>0</v>
      </c>
      <c r="M192" s="2">
        <f>IF('données 2020'!X12393&gt;6,'données 2020'!X12393-6,0)</f>
        <v>0</v>
      </c>
    </row>
    <row r="193" spans="1:13" ht="14.25" customHeight="1">
      <c r="A193" s="18" t="s">
        <v>537</v>
      </c>
      <c r="B193" s="2">
        <f>IF('données 2020'!B222&gt;6,'données 2020'!B222-6,0)</f>
        <v>23.9</v>
      </c>
      <c r="C193" s="2">
        <f>IF('données 2020'!D222&gt;6,'données 2020'!D222-6,0)</f>
        <v>24.4</v>
      </c>
      <c r="D193" s="2">
        <f>IF('données 2020'!F222&gt;6,'données 2020'!F222-6,0)</f>
        <v>23.4</v>
      </c>
      <c r="E193" s="2">
        <f>IF('données 2020'!H222&gt;6,'données 2020'!H222-6,0)</f>
        <v>24.3</v>
      </c>
      <c r="F193" s="2">
        <f>IF('données 2020'!J222&gt;6,'données 2020'!J222-6,0)</f>
        <v>20.9</v>
      </c>
      <c r="G193" s="2">
        <f>IF('données 2020'!L222&gt;6,'données 2020'!L222-6,0)</f>
        <v>24.4</v>
      </c>
      <c r="H193" s="2">
        <f>IF('données 2020'!N222&gt;6,'données 2020'!N222-6,0)</f>
        <v>24.6</v>
      </c>
      <c r="I193" s="2">
        <f>IF('données 2020'!P222&gt;6,'données 2020'!P222-6,0)</f>
        <v>22.6</v>
      </c>
      <c r="J193" s="2">
        <f>IF('données 2020'!R222&gt;6,'données 2020'!R222-6,0)</f>
        <v>17.7</v>
      </c>
      <c r="K193" s="2">
        <f>IF('données 2020'!T222&gt;6,'données 2020'!T222-6,0)</f>
        <v>24.7</v>
      </c>
      <c r="L193" s="2">
        <f>IF('données 2020'!V222&gt;6,'données 2020'!V222-6,0)</f>
        <v>19.399999999999999</v>
      </c>
      <c r="M193" s="2">
        <f>IF('données 2020'!X222&gt;6,'données 2020'!X222-6,0)</f>
        <v>23</v>
      </c>
    </row>
    <row r="194" spans="1:13" ht="14.25" customHeight="1">
      <c r="A194" s="18" t="s">
        <v>538</v>
      </c>
      <c r="B194" s="2">
        <f>IF('données 2020'!B223&gt;6,'données 2020'!B223-6,0)</f>
        <v>20.5</v>
      </c>
      <c r="C194" s="2">
        <f>IF('données 2020'!D223&gt;6,'données 2020'!D223-6,0)</f>
        <v>20</v>
      </c>
      <c r="D194" s="2">
        <f>IF('données 2020'!F223&gt;6,'données 2020'!F223-6,0)</f>
        <v>20.3</v>
      </c>
      <c r="E194" s="2">
        <f>IF('données 2020'!H223&gt;6,'données 2020'!H223-6,0)</f>
        <v>20.2</v>
      </c>
      <c r="F194" s="2">
        <f>IF('données 2020'!J223&gt;6,'données 2020'!J223-6,0)</f>
        <v>20.5</v>
      </c>
      <c r="G194" s="2">
        <f>IF('données 2020'!L223&gt;6,'données 2020'!L223-6,0)</f>
        <v>21</v>
      </c>
      <c r="H194" s="2">
        <f>IF('données 2020'!N223&gt;6,'données 2020'!N223-6,0)</f>
        <v>21.2</v>
      </c>
      <c r="I194" s="2">
        <f>IF('données 2020'!P223&gt;6,'données 2020'!P223-6,0)</f>
        <v>20.399999999999999</v>
      </c>
      <c r="J194" s="2">
        <f>IF('données 2020'!R223&gt;6,'données 2020'!R223-6,0)</f>
        <v>17.399999999999999</v>
      </c>
      <c r="K194" s="2">
        <f>IF('données 2020'!T223&gt;6,'données 2020'!T223-6,0)</f>
        <v>21.3</v>
      </c>
      <c r="L194" s="2">
        <f>IF('données 2020'!V223&gt;6,'données 2020'!V223-6,0)</f>
        <v>20</v>
      </c>
      <c r="M194" s="2">
        <f>IF('données 2020'!X223&gt;6,'données 2020'!X223-6,0)</f>
        <v>19.7</v>
      </c>
    </row>
    <row r="195" spans="1:13" ht="14.25" customHeight="1">
      <c r="A195" s="18" t="s">
        <v>539</v>
      </c>
      <c r="B195" s="2">
        <f>IF('données 2020'!B12396&gt;6,'données 2020'!B12396-6,0)</f>
        <v>0</v>
      </c>
      <c r="C195" s="2">
        <f>IF('données 2020'!D12396&gt;6,'données 2020'!D12396-6,0)</f>
        <v>0</v>
      </c>
      <c r="D195" s="2">
        <f>IF('données 2020'!F12396&gt;6,'données 2020'!F12396-6,0)</f>
        <v>0</v>
      </c>
      <c r="E195" s="2">
        <f>IF('données 2020'!H12396&gt;6,'données 2020'!H12396-6,0)</f>
        <v>0</v>
      </c>
      <c r="F195" s="2">
        <f>IF('données 2020'!J12396&gt;6,'données 2020'!J12396-6,0)</f>
        <v>0</v>
      </c>
      <c r="G195" s="2">
        <f>IF('données 2020'!L12396&gt;6,'données 2020'!L12396-6,0)</f>
        <v>0</v>
      </c>
      <c r="H195" s="2">
        <f>IF('données 2020'!N12396&gt;6,'données 2020'!N12396-6,0)</f>
        <v>0</v>
      </c>
      <c r="I195" s="2">
        <f>IF('données 2020'!P12396&gt;6,'données 2020'!P12396-6,0)</f>
        <v>0</v>
      </c>
      <c r="J195" s="2">
        <f>IF('données 2020'!R12396&gt;6,'données 2020'!R12396-6,0)</f>
        <v>0</v>
      </c>
      <c r="K195" s="2">
        <f>IF('données 2020'!T12396&gt;6,'données 2020'!T12396-6,0)</f>
        <v>0</v>
      </c>
      <c r="L195" s="2">
        <f>IF('données 2020'!V12396&gt;6,'données 2020'!V12396-6,0)</f>
        <v>0</v>
      </c>
      <c r="M195" s="2">
        <f>IF('données 2020'!X12396&gt;6,'données 2020'!X12396-6,0)</f>
        <v>0</v>
      </c>
    </row>
    <row r="196" spans="1:13" ht="14.25" customHeight="1">
      <c r="A196" s="18" t="s">
        <v>540</v>
      </c>
      <c r="B196" s="2">
        <f>IF('données 2020'!B12397&gt;6,'données 2020'!B12397-6,0)</f>
        <v>0</v>
      </c>
      <c r="C196" s="2">
        <f>IF('données 2020'!D12397&gt;6,'données 2020'!D12397-6,0)</f>
        <v>0</v>
      </c>
      <c r="D196" s="2">
        <f>IF('données 2020'!F12397&gt;6,'données 2020'!F12397-6,0)</f>
        <v>0</v>
      </c>
      <c r="E196" s="2">
        <f>IF('données 2020'!H12397&gt;6,'données 2020'!H12397-6,0)</f>
        <v>0</v>
      </c>
      <c r="F196" s="2">
        <f>IF('données 2020'!J12397&gt;6,'données 2020'!J12397-6,0)</f>
        <v>0</v>
      </c>
      <c r="G196" s="2">
        <f>IF('données 2020'!L12397&gt;6,'données 2020'!L12397-6,0)</f>
        <v>0</v>
      </c>
      <c r="H196" s="2">
        <f>IF('données 2020'!N12397&gt;6,'données 2020'!N12397-6,0)</f>
        <v>0</v>
      </c>
      <c r="I196" s="2">
        <f>IF('données 2020'!P12397&gt;6,'données 2020'!P12397-6,0)</f>
        <v>0</v>
      </c>
      <c r="J196" s="2">
        <f>IF('données 2020'!R12397&gt;6,'données 2020'!R12397-6,0)</f>
        <v>0</v>
      </c>
      <c r="K196" s="2">
        <f>IF('données 2020'!T12397&gt;6,'données 2020'!T12397-6,0)</f>
        <v>0</v>
      </c>
      <c r="L196" s="2">
        <f>IF('données 2020'!V12397&gt;6,'données 2020'!V12397-6,0)</f>
        <v>0</v>
      </c>
      <c r="M196" s="2">
        <f>IF('données 2020'!X12397&gt;6,'données 2020'!X12397-6,0)</f>
        <v>0</v>
      </c>
    </row>
    <row r="197" spans="1:13" ht="14.25" customHeight="1">
      <c r="A197" s="18" t="s">
        <v>541</v>
      </c>
      <c r="B197" s="2">
        <f>IF('données 2020'!B12398&gt;6,'données 2020'!B12398-6,0)</f>
        <v>0</v>
      </c>
      <c r="C197" s="2">
        <f>IF('données 2020'!D12398&gt;6,'données 2020'!D12398-6,0)</f>
        <v>0</v>
      </c>
      <c r="D197" s="2">
        <f>IF('données 2020'!F12398&gt;6,'données 2020'!F12398-6,0)</f>
        <v>0</v>
      </c>
      <c r="E197" s="2">
        <f>IF('données 2020'!H12398&gt;6,'données 2020'!H12398-6,0)</f>
        <v>0</v>
      </c>
      <c r="F197" s="2">
        <f>IF('données 2020'!J12398&gt;6,'données 2020'!J12398-6,0)</f>
        <v>0</v>
      </c>
      <c r="G197" s="2">
        <f>IF('données 2020'!L12398&gt;6,'données 2020'!L12398-6,0)</f>
        <v>0</v>
      </c>
      <c r="H197" s="2">
        <f>IF('données 2020'!N12398&gt;6,'données 2020'!N12398-6,0)</f>
        <v>0</v>
      </c>
      <c r="I197" s="2">
        <f>IF('données 2020'!P12398&gt;6,'données 2020'!P12398-6,0)</f>
        <v>0</v>
      </c>
      <c r="J197" s="2">
        <f>IF('données 2020'!R12398&gt;6,'données 2020'!R12398-6,0)</f>
        <v>0</v>
      </c>
      <c r="K197" s="2">
        <f>IF('données 2020'!T12398&gt;6,'données 2020'!T12398-6,0)</f>
        <v>0</v>
      </c>
      <c r="L197" s="2">
        <f>IF('données 2020'!V12398&gt;6,'données 2020'!V12398-6,0)</f>
        <v>0</v>
      </c>
      <c r="M197" s="2">
        <f>IF('données 2020'!X12398&gt;6,'données 2020'!X12398-6,0)</f>
        <v>0</v>
      </c>
    </row>
    <row r="198" spans="1:13" ht="14.25" customHeight="1">
      <c r="A198" s="18" t="s">
        <v>542</v>
      </c>
      <c r="B198" s="2">
        <f>IF('données 2020'!B12399&gt;6,'données 2020'!B12399-6,0)</f>
        <v>0</v>
      </c>
      <c r="C198" s="2">
        <f>IF('données 2020'!D12399&gt;6,'données 2020'!D12399-6,0)</f>
        <v>0</v>
      </c>
      <c r="D198" s="2">
        <f>IF('données 2020'!F12399&gt;6,'données 2020'!F12399-6,0)</f>
        <v>0</v>
      </c>
      <c r="E198" s="2">
        <f>IF('données 2020'!H12399&gt;6,'données 2020'!H12399-6,0)</f>
        <v>0</v>
      </c>
      <c r="F198" s="2">
        <f>IF('données 2020'!J12399&gt;6,'données 2020'!J12399-6,0)</f>
        <v>0</v>
      </c>
      <c r="G198" s="2">
        <f>IF('données 2020'!L12399&gt;6,'données 2020'!L12399-6,0)</f>
        <v>0</v>
      </c>
      <c r="H198" s="2">
        <f>IF('données 2020'!N12399&gt;6,'données 2020'!N12399-6,0)</f>
        <v>0</v>
      </c>
      <c r="I198" s="2">
        <f>IF('données 2020'!P12399&gt;6,'données 2020'!P12399-6,0)</f>
        <v>0</v>
      </c>
      <c r="J198" s="2">
        <f>IF('données 2020'!R12399&gt;6,'données 2020'!R12399-6,0)</f>
        <v>0</v>
      </c>
      <c r="K198" s="2">
        <f>IF('données 2020'!T12399&gt;6,'données 2020'!T12399-6,0)</f>
        <v>0</v>
      </c>
      <c r="L198" s="2">
        <f>IF('données 2020'!V12399&gt;6,'données 2020'!V12399-6,0)</f>
        <v>0</v>
      </c>
      <c r="M198" s="2">
        <f>IF('données 2020'!X12399&gt;6,'données 2020'!X12399-6,0)</f>
        <v>0</v>
      </c>
    </row>
    <row r="199" spans="1:13" ht="14.25" customHeight="1">
      <c r="A199" s="18" t="s">
        <v>543</v>
      </c>
      <c r="B199" s="2">
        <f>IF('données 2020'!B200&gt;6,'données 2020'!B200-6,0)</f>
        <v>11.8</v>
      </c>
      <c r="C199" s="2">
        <f>IF('données 2020'!D200&gt;6,'données 2020'!D200-6,0)</f>
        <v>11.7</v>
      </c>
      <c r="D199" s="2">
        <f>IF('données 2020'!F200&gt;6,'données 2020'!F200-6,0)</f>
        <v>12</v>
      </c>
      <c r="E199" s="2">
        <f>IF('données 2020'!H200&gt;6,'données 2020'!H200-6,0)</f>
        <v>11.7</v>
      </c>
      <c r="F199" s="2">
        <f>IF('données 2020'!J200&gt;6,'données 2020'!J200-6,0)</f>
        <v>12.100000000000001</v>
      </c>
      <c r="G199" s="2">
        <f>IF('données 2020'!L200&gt;6,'données 2020'!L200-6,0)</f>
        <v>11.8</v>
      </c>
      <c r="H199" s="2">
        <f>IF('données 2020'!N200&gt;6,'données 2020'!N200-6,0)</f>
        <v>11.899999999999999</v>
      </c>
      <c r="I199" s="2">
        <f>IF('données 2020'!P200&gt;6,'données 2020'!P200-6,0)</f>
        <v>12.100000000000001</v>
      </c>
      <c r="J199" s="2">
        <f>IF('données 2020'!R200&gt;6,'données 2020'!R200-6,0)</f>
        <v>12.5</v>
      </c>
      <c r="K199" s="2">
        <f>IF('données 2020'!T200&gt;6,'données 2020'!T200-6,0)</f>
        <v>12.2</v>
      </c>
      <c r="L199" s="2">
        <f>IF('données 2020'!V200&gt;6,'données 2020'!V200-6,0)</f>
        <v>11.8</v>
      </c>
      <c r="M199" s="2">
        <f>IF('données 2020'!X200&gt;6,'données 2020'!X200-6,0)</f>
        <v>10.8</v>
      </c>
    </row>
    <row r="200" spans="1:13" ht="14.25" customHeight="1">
      <c r="A200" s="18" t="s">
        <v>544</v>
      </c>
      <c r="B200" s="2">
        <f>IF('données 2020'!B20123&gt;6,'données 2020'!B20123-6,0)</f>
        <v>0</v>
      </c>
      <c r="C200" s="2">
        <f>IF('données 2020'!D20123&gt;6,'données 2020'!D20123-6,0)</f>
        <v>0</v>
      </c>
      <c r="D200" s="2">
        <f>IF('données 2020'!F20123&gt;6,'données 2020'!F20123-6,0)</f>
        <v>0</v>
      </c>
      <c r="E200" s="2">
        <f>IF('données 2020'!H20123&gt;6,'données 2020'!H20123-6,0)</f>
        <v>0</v>
      </c>
      <c r="F200" s="2">
        <f>IF('données 2020'!J20123&gt;6,'données 2020'!J20123-6,0)</f>
        <v>0</v>
      </c>
      <c r="G200" s="2">
        <f>IF('données 2020'!L20123&gt;6,'données 2020'!L20123-6,0)</f>
        <v>0</v>
      </c>
      <c r="H200" s="2">
        <f>IF('données 2020'!N20123&gt;6,'données 2020'!N20123-6,0)</f>
        <v>0</v>
      </c>
      <c r="I200" s="2">
        <f>IF('données 2020'!P20123&gt;6,'données 2020'!P20123-6,0)</f>
        <v>0</v>
      </c>
      <c r="J200" s="2">
        <f>IF('données 2020'!R20123&gt;6,'données 2020'!R20123-6,0)</f>
        <v>0</v>
      </c>
      <c r="K200" s="2">
        <f>IF('données 2020'!T20123&gt;6,'données 2020'!T20123-6,0)</f>
        <v>0</v>
      </c>
      <c r="L200" s="2">
        <f>IF('données 2020'!V20123&gt;6,'données 2020'!V20123-6,0)</f>
        <v>0</v>
      </c>
      <c r="M200" s="2">
        <f>IF('données 2020'!X20123&gt;6,'données 2020'!X20123-6,0)</f>
        <v>0</v>
      </c>
    </row>
    <row r="201" spans="1:13" ht="14.25" customHeight="1">
      <c r="A201" s="18" t="s">
        <v>545</v>
      </c>
      <c r="B201" s="2">
        <f>IF('données 2020'!B202&gt;6,'données 2020'!B202-6,0)</f>
        <v>17.399999999999999</v>
      </c>
      <c r="C201" s="2">
        <f>IF('données 2020'!D202&gt;6,'données 2020'!D202-6,0)</f>
        <v>17.100000000000001</v>
      </c>
      <c r="D201" s="2">
        <f>IF('données 2020'!F202&gt;6,'données 2020'!F202-6,0)</f>
        <v>17.2</v>
      </c>
      <c r="E201" s="2">
        <f>IF('données 2020'!H202&gt;6,'données 2020'!H202-6,0)</f>
        <v>17.5</v>
      </c>
      <c r="F201" s="2">
        <f>IF('données 2020'!J202&gt;6,'données 2020'!J202-6,0)</f>
        <v>15.7</v>
      </c>
      <c r="G201" s="2">
        <f>IF('données 2020'!L202&gt;6,'données 2020'!L202-6,0)</f>
        <v>16.100000000000001</v>
      </c>
      <c r="H201" s="2">
        <f>IF('données 2020'!N202&gt;6,'données 2020'!N202-6,0)</f>
        <v>16</v>
      </c>
      <c r="I201" s="2">
        <f>IF('données 2020'!P202&gt;6,'données 2020'!P202-6,0)</f>
        <v>15.3</v>
      </c>
      <c r="J201" s="2">
        <f>IF('données 2020'!R202&gt;6,'données 2020'!R202-6,0)</f>
        <v>14</v>
      </c>
      <c r="K201" s="2">
        <f>IF('données 2020'!T202&gt;6,'données 2020'!T202-6,0)</f>
        <v>16.2</v>
      </c>
      <c r="L201" s="2">
        <f>IF('données 2020'!V202&gt;6,'données 2020'!V202-6,0)</f>
        <v>14.7</v>
      </c>
      <c r="M201" s="2">
        <f>IF('données 2020'!X202&gt;6,'données 2020'!X202-6,0)</f>
        <v>13.7</v>
      </c>
    </row>
    <row r="202" spans="1:13" ht="14.25" customHeight="1">
      <c r="A202" s="18" t="s">
        <v>546</v>
      </c>
      <c r="B202" s="2">
        <f>IF('données 2020'!B203&gt;6,'données 2020'!B203-6,0)</f>
        <v>19.8</v>
      </c>
      <c r="C202" s="2">
        <f>IF('données 2020'!D203&gt;6,'données 2020'!D203-6,0)</f>
        <v>19.8</v>
      </c>
      <c r="D202" s="2">
        <f>IF('données 2020'!F203&gt;6,'données 2020'!F203-6,0)</f>
        <v>19.600000000000001</v>
      </c>
      <c r="E202" s="2">
        <f>IF('données 2020'!H203&gt;6,'données 2020'!H203-6,0)</f>
        <v>20.6</v>
      </c>
      <c r="F202" s="2">
        <f>IF('données 2020'!J203&gt;6,'données 2020'!J203-6,0)</f>
        <v>17.399999999999999</v>
      </c>
      <c r="G202" s="2">
        <f>IF('données 2020'!L203&gt;6,'données 2020'!L203-6,0)</f>
        <v>19.600000000000001</v>
      </c>
      <c r="H202" s="2">
        <f>IF('données 2020'!N203&gt;6,'données 2020'!N203-6,0)</f>
        <v>19.399999999999999</v>
      </c>
      <c r="I202" s="2">
        <f>IF('données 2020'!P203&gt;6,'données 2020'!P203-6,0)</f>
        <v>18.3</v>
      </c>
      <c r="J202" s="2">
        <f>IF('données 2020'!R203&gt;6,'données 2020'!R203-6,0)</f>
        <v>14.100000000000001</v>
      </c>
      <c r="K202" s="2">
        <f>IF('données 2020'!T203&gt;6,'données 2020'!T203-6,0)</f>
        <v>19.600000000000001</v>
      </c>
      <c r="L202" s="2">
        <f>IF('données 2020'!V203&gt;6,'données 2020'!V203-6,0)</f>
        <v>16.100000000000001</v>
      </c>
      <c r="M202" s="2">
        <f>IF('données 2020'!X203&gt;6,'données 2020'!X203-6,0)</f>
        <v>17.3</v>
      </c>
    </row>
    <row r="203" spans="1:13" ht="14.25" customHeight="1">
      <c r="A203" s="24">
        <v>44032</v>
      </c>
      <c r="B203" s="2">
        <f>IF('données 2020'!B204&gt;6,'données 2020'!B204-6,0)</f>
        <v>19.600000000000001</v>
      </c>
      <c r="C203" s="2">
        <f>IF('données 2020'!D204&gt;6,'données 2020'!D204-6,0)</f>
        <v>19.899999999999999</v>
      </c>
      <c r="D203" s="2">
        <f>IF('données 2020'!F204&gt;6,'données 2020'!F204-6,0)</f>
        <v>18.100000000000001</v>
      </c>
      <c r="E203" s="2">
        <f>IF('données 2020'!H204&gt;6,'données 2020'!H204-6,0)</f>
        <v>20</v>
      </c>
      <c r="F203" s="2">
        <f>IF('données 2020'!J204&gt;6,'données 2020'!J204-6,0)</f>
        <v>18.8</v>
      </c>
      <c r="G203" s="2">
        <f>IF('données 2020'!L204&gt;6,'données 2020'!L204-6,0)</f>
        <v>20</v>
      </c>
      <c r="H203" s="2">
        <f>IF('données 2020'!N204&gt;6,'données 2020'!N204-6,0)</f>
        <v>20.2</v>
      </c>
      <c r="I203" s="2">
        <f>IF('données 2020'!P204&gt;6,'données 2020'!P204-6,0)</f>
        <v>18.399999999999999</v>
      </c>
      <c r="J203" s="2">
        <f>IF('données 2020'!R204&gt;6,'données 2020'!R204-6,0)</f>
        <v>15.899999999999999</v>
      </c>
      <c r="K203" s="2">
        <f>IF('données 2020'!T204&gt;6,'données 2020'!T204-6,0)</f>
        <v>20</v>
      </c>
      <c r="L203" s="2">
        <f>IF('données 2020'!V204&gt;6,'données 2020'!V204-6,0)</f>
        <v>17.2</v>
      </c>
      <c r="M203" s="2">
        <f>IF('données 2020'!X204&gt;6,'données 2020'!X204-6,0)</f>
        <v>18</v>
      </c>
    </row>
    <row r="204" spans="1:13" ht="14.25" customHeight="1">
      <c r="A204" s="18" t="s">
        <v>547</v>
      </c>
      <c r="B204" s="2">
        <f>IF('données 2020'!B205&gt;6,'données 2020'!B205-6,0)</f>
        <v>18.8</v>
      </c>
      <c r="C204" s="2">
        <f>IF('données 2020'!D205&gt;6,'données 2020'!D205-6,0)</f>
        <v>18.899999999999999</v>
      </c>
      <c r="D204" s="2">
        <f>IF('données 2020'!F205&gt;6,'données 2020'!F205-6,0)</f>
        <v>18.899999999999999</v>
      </c>
      <c r="E204" s="2">
        <f>IF('données 2020'!H205&gt;6,'données 2020'!H205-6,0)</f>
        <v>18.8</v>
      </c>
      <c r="F204" s="2">
        <f>IF('données 2020'!J205&gt;6,'données 2020'!J205-6,0)</f>
        <v>19.7</v>
      </c>
      <c r="G204" s="2">
        <f>IF('données 2020'!L205&gt;6,'données 2020'!L205-6,0)</f>
        <v>18.3</v>
      </c>
      <c r="H204" s="2">
        <f>IF('données 2020'!N205&gt;6,'données 2020'!N205-6,0)</f>
        <v>18.399999999999999</v>
      </c>
      <c r="I204" s="2">
        <f>IF('données 2020'!P205&gt;6,'données 2020'!P205-6,0)</f>
        <v>18.8</v>
      </c>
      <c r="J204" s="2">
        <f>IF('données 2020'!R205&gt;6,'données 2020'!R205-6,0)</f>
        <v>16.399999999999999</v>
      </c>
      <c r="K204" s="2">
        <f>IF('données 2020'!T205&gt;6,'données 2020'!T205-6,0)</f>
        <v>18.8</v>
      </c>
      <c r="L204" s="2">
        <f>IF('données 2020'!V205&gt;6,'données 2020'!V205-6,0)</f>
        <v>18.100000000000001</v>
      </c>
      <c r="M204" s="2">
        <f>IF('données 2020'!X205&gt;6,'données 2020'!X205-6,0)</f>
        <v>18.8</v>
      </c>
    </row>
    <row r="205" spans="1:13" ht="14.25" customHeight="1">
      <c r="A205" s="24">
        <v>44034</v>
      </c>
      <c r="B205" s="2">
        <f>IF('données 2020'!B206&gt;6,'données 2020'!B206-6,0)</f>
        <v>17.3</v>
      </c>
      <c r="C205" s="2">
        <f>IF('données 2020'!D206&gt;6,'données 2020'!D206-6,0)</f>
        <v>17.3</v>
      </c>
      <c r="D205" s="2">
        <f>IF('données 2020'!F206&gt;6,'données 2020'!F206-6,0)</f>
        <v>17.399999999999999</v>
      </c>
      <c r="E205" s="2">
        <f>IF('données 2020'!H206&gt;6,'données 2020'!H206-6,0)</f>
        <v>17.5</v>
      </c>
      <c r="F205" s="2">
        <f>IF('données 2020'!J206&gt;6,'données 2020'!J206-6,0)</f>
        <v>18</v>
      </c>
      <c r="G205" s="2">
        <f>IF('données 2020'!L206&gt;6,'données 2020'!L206-6,0)</f>
        <v>17.8</v>
      </c>
      <c r="H205" s="2">
        <f>IF('données 2020'!N206&gt;6,'données 2020'!N206-6,0)</f>
        <v>17.600000000000001</v>
      </c>
      <c r="I205" s="2">
        <f>IF('données 2020'!P206&gt;6,'données 2020'!P206-6,0)</f>
        <v>18.3</v>
      </c>
      <c r="J205" s="2">
        <f>IF('données 2020'!R206&gt;6,'données 2020'!R206-6,0)</f>
        <v>16.5</v>
      </c>
      <c r="K205" s="2">
        <f>IF('données 2020'!T206&gt;6,'données 2020'!T206-6,0)</f>
        <v>17.2</v>
      </c>
      <c r="L205" s="2">
        <f>IF('données 2020'!V206&gt;6,'données 2020'!V206-6,0)</f>
        <v>17.2</v>
      </c>
      <c r="M205" s="2">
        <f>IF('données 2020'!X206&gt;6,'données 2020'!X206-6,0)</f>
        <v>17.7</v>
      </c>
    </row>
    <row r="206" spans="1:13" ht="14.25" customHeight="1">
      <c r="A206" s="24">
        <v>44035</v>
      </c>
      <c r="B206" s="2">
        <f>IF('données 2020'!B228&gt;6,'données 2020'!B228-6,0)</f>
        <v>13.899999999999999</v>
      </c>
      <c r="C206" s="2">
        <f>IF('données 2020'!D228&gt;6,'données 2020'!D228-6,0)</f>
        <v>14.100000000000001</v>
      </c>
      <c r="D206" s="2">
        <f>IF('données 2020'!F228&gt;6,'données 2020'!F228-6,0)</f>
        <v>14.5</v>
      </c>
      <c r="E206" s="2">
        <f>IF('données 2020'!H228&gt;6,'données 2020'!H228-6,0)</f>
        <v>14</v>
      </c>
      <c r="F206" s="2">
        <f>IF('données 2020'!J228&gt;6,'données 2020'!J228-6,0)</f>
        <v>13.8</v>
      </c>
      <c r="G206" s="2">
        <f>IF('données 2020'!L228&gt;6,'données 2020'!L228-6,0)</f>
        <v>13.8</v>
      </c>
      <c r="H206" s="2">
        <f>IF('données 2020'!N228&gt;6,'données 2020'!N228-6,0)</f>
        <v>14</v>
      </c>
      <c r="I206" s="2">
        <f>IF('données 2020'!P228&gt;6,'données 2020'!P228-6,0)</f>
        <v>12.7</v>
      </c>
      <c r="J206" s="2">
        <f>IF('données 2020'!R228&gt;6,'données 2020'!R228-6,0)</f>
        <v>11.399999999999999</v>
      </c>
      <c r="K206" s="2">
        <f>IF('données 2020'!T228&gt;6,'données 2020'!T228-6,0)</f>
        <v>14</v>
      </c>
      <c r="L206" s="2">
        <f>IF('données 2020'!V228&gt;6,'données 2020'!V228-6,0)</f>
        <v>13.8</v>
      </c>
      <c r="M206" s="2">
        <f>IF('données 2020'!X228&gt;6,'données 2020'!X228-6,0)</f>
        <v>11.8</v>
      </c>
    </row>
    <row r="207" spans="1:13" ht="14.25" customHeight="1">
      <c r="A207" s="24">
        <v>44036</v>
      </c>
      <c r="B207" s="2">
        <f>IF('données 2020'!B306&gt;6,'données 2020'!B306-6,0)</f>
        <v>7.5</v>
      </c>
      <c r="C207" s="2">
        <f>IF('données 2020'!D306&gt;6,'données 2020'!D306-6,0)</f>
        <v>7.4</v>
      </c>
      <c r="D207" s="2">
        <f>IF('données 2020'!F306&gt;6,'données 2020'!F306-6,0)</f>
        <v>7.1</v>
      </c>
      <c r="E207" s="2">
        <f>IF('données 2020'!H306&gt;6,'données 2020'!H306-6,0)</f>
        <v>7.9</v>
      </c>
      <c r="F207" s="2">
        <f>IF('données 2020'!J306&gt;6,'données 2020'!J306-6,0)</f>
        <v>4.5</v>
      </c>
      <c r="G207" s="2">
        <f>IF('données 2020'!L306&gt;6,'données 2020'!L306-6,0)</f>
        <v>5.3000000000000007</v>
      </c>
      <c r="H207" s="2">
        <f>IF('données 2020'!N306&gt;6,'données 2020'!N306-6,0)</f>
        <v>4.5</v>
      </c>
      <c r="I207" s="2">
        <f>IF('données 2020'!P306&gt;6,'données 2020'!P306-6,0)</f>
        <v>5.6999999999999993</v>
      </c>
      <c r="J207" s="2">
        <f>IF('données 2020'!R306&gt;6,'données 2020'!R306-6,0)</f>
        <v>5.4</v>
      </c>
      <c r="K207" s="2">
        <f>IF('données 2020'!T306&gt;6,'données 2020'!T306-6,0)</f>
        <v>4.6999999999999993</v>
      </c>
      <c r="L207" s="2">
        <f>IF('données 2020'!V306&gt;6,'données 2020'!V306-6,0)</f>
        <v>4.6999999999999993</v>
      </c>
      <c r="M207" s="2">
        <f>IF('données 2020'!X306&gt;6,'données 2020'!X306-6,0)</f>
        <v>6.1</v>
      </c>
    </row>
    <row r="208" spans="1:13" ht="14.25" customHeight="1">
      <c r="A208" s="24">
        <v>44037</v>
      </c>
      <c r="B208" s="2">
        <f>IF('données 2020'!B223&gt;6,'données 2020'!B223-6,0)</f>
        <v>20.5</v>
      </c>
      <c r="C208" s="2">
        <f>IF('données 2020'!D223&gt;6,'données 2020'!D223-6,0)</f>
        <v>20</v>
      </c>
      <c r="D208" s="2">
        <f>IF('données 2020'!F223&gt;6,'données 2020'!F223-6,0)</f>
        <v>20.3</v>
      </c>
      <c r="E208" s="2">
        <f>IF('données 2020'!H223&gt;6,'données 2020'!H223-6,0)</f>
        <v>20.2</v>
      </c>
      <c r="F208" s="2">
        <f>IF('données 2020'!J223&gt;6,'données 2020'!J223-6,0)</f>
        <v>20.5</v>
      </c>
      <c r="G208" s="2">
        <f>IF('données 2020'!L223&gt;6,'données 2020'!L223-6,0)</f>
        <v>21</v>
      </c>
      <c r="H208" s="2">
        <f>IF('données 2020'!N223&gt;6,'données 2020'!N223-6,0)</f>
        <v>21.2</v>
      </c>
      <c r="I208" s="2">
        <f>IF('données 2020'!P223&gt;6,'données 2020'!P223-6,0)</f>
        <v>20.399999999999999</v>
      </c>
      <c r="J208" s="2">
        <f>IF('données 2020'!R223&gt;6,'données 2020'!R223-6,0)</f>
        <v>17.399999999999999</v>
      </c>
      <c r="K208" s="2">
        <f>IF('données 2020'!T223&gt;6,'données 2020'!T223-6,0)</f>
        <v>21.3</v>
      </c>
      <c r="L208" s="2">
        <f>IF('données 2020'!V223&gt;6,'données 2020'!V223-6,0)</f>
        <v>20</v>
      </c>
      <c r="M208" s="2">
        <f>IF('données 2020'!X223&gt;6,'données 2020'!X223-6,0)</f>
        <v>19.7</v>
      </c>
    </row>
    <row r="209" spans="1:13" ht="14.25" customHeight="1">
      <c r="A209" s="24">
        <v>44038</v>
      </c>
      <c r="B209" s="2">
        <f>IF('données 2020'!B21230&gt;6,'données 2020'!B21230-6,0)</f>
        <v>0</v>
      </c>
      <c r="C209" s="2">
        <f>IF('données 2020'!D21230&gt;6,'données 2020'!D21230-6,0)</f>
        <v>0</v>
      </c>
      <c r="D209" s="2">
        <f>IF('données 2020'!F21230&gt;6,'données 2020'!F21230-6,0)</f>
        <v>0</v>
      </c>
      <c r="E209" s="2">
        <f>IF('données 2020'!H21230&gt;6,'données 2020'!H21230-6,0)</f>
        <v>0</v>
      </c>
      <c r="F209" s="2">
        <f>IF('données 2020'!J21230&gt;6,'données 2020'!J21230-6,0)</f>
        <v>0</v>
      </c>
      <c r="G209" s="2">
        <f>IF('données 2020'!L21230&gt;6,'données 2020'!L21230-6,0)</f>
        <v>0</v>
      </c>
      <c r="H209" s="2">
        <f>IF('données 2020'!N21230&gt;6,'données 2020'!N21230-6,0)</f>
        <v>0</v>
      </c>
      <c r="I209" s="2">
        <f>IF('données 2020'!P21230&gt;6,'données 2020'!P21230-6,0)</f>
        <v>0</v>
      </c>
      <c r="J209" s="2">
        <f>IF('données 2020'!R21230&gt;6,'données 2020'!R21230-6,0)</f>
        <v>0</v>
      </c>
      <c r="K209" s="2">
        <f>IF('données 2020'!T21230&gt;6,'données 2020'!T21230-6,0)</f>
        <v>0</v>
      </c>
      <c r="L209" s="2">
        <f>IF('données 2020'!V21230&gt;6,'données 2020'!V21230-6,0)</f>
        <v>0</v>
      </c>
      <c r="M209" s="2">
        <f>IF('données 2020'!X21230&gt;6,'données 2020'!X21230-6,0)</f>
        <v>0</v>
      </c>
    </row>
    <row r="210" spans="1:13" ht="14.25" customHeight="1">
      <c r="A210" s="24">
        <v>44039</v>
      </c>
      <c r="B210" s="2" t="e">
        <f>IF('données 2020'!B2123123&gt;6,'données 2020'!B2123123-6,0)</f>
        <v>#NAME?</v>
      </c>
      <c r="C210" s="2" t="e">
        <f>IF('données 2020'!D2123123&gt;6,'données 2020'!D2123123-6,0)</f>
        <v>#NAME?</v>
      </c>
      <c r="D210" s="2" t="e">
        <f>IF('données 2020'!F2123123&gt;6,'données 2020'!F2123123-6,0)</f>
        <v>#NAME?</v>
      </c>
      <c r="E210" s="2" t="e">
        <f>IF('données 2020'!H2123123&gt;6,'données 2020'!H2123123-6,0)</f>
        <v>#NAME?</v>
      </c>
      <c r="F210" s="2" t="e">
        <f>IF('données 2020'!J2123123&gt;6,'données 2020'!J2123123-6,0)</f>
        <v>#NAME?</v>
      </c>
      <c r="G210" s="2" t="e">
        <f>IF('données 2020'!L2123123&gt;6,'données 2020'!L2123123-6,0)</f>
        <v>#NAME?</v>
      </c>
      <c r="H210" s="2" t="e">
        <f>IF('données 2020'!N2123123&gt;6,'données 2020'!N2123123-6,0)</f>
        <v>#NAME?</v>
      </c>
      <c r="I210" s="2" t="e">
        <f>IF('données 2020'!P2123123&gt;6,'données 2020'!P2123123-6,0)</f>
        <v>#NAME?</v>
      </c>
      <c r="J210" s="2" t="e">
        <f>IF('données 2020'!R2123123&gt;6,'données 2020'!R2123123-6,0)</f>
        <v>#NAME?</v>
      </c>
      <c r="K210" s="2" t="e">
        <f>IF('données 2020'!T2123123&gt;6,'données 2020'!T2123123-6,0)</f>
        <v>#NAME?</v>
      </c>
      <c r="L210" s="2" t="e">
        <f>IF('données 2020'!V2123123&gt;6,'données 2020'!V2123123-6,0)</f>
        <v>#NAME?</v>
      </c>
      <c r="M210" s="2" t="e">
        <f>IF('données 2020'!X2123123&gt;6,'données 2020'!X2123123-6,0)</f>
        <v>#NAME?</v>
      </c>
    </row>
    <row r="211" spans="1:13" ht="14.25" customHeight="1">
      <c r="A211" s="24">
        <v>44040</v>
      </c>
      <c r="B211" s="2">
        <f>IF('données 2020'!B21232&gt;6,'données 2020'!B21232-6,0)</f>
        <v>0</v>
      </c>
      <c r="C211" s="2">
        <f>IF('données 2020'!D21232&gt;6,'données 2020'!D21232-6,0)</f>
        <v>0</v>
      </c>
      <c r="D211" s="2">
        <f>IF('données 2020'!F21232&gt;6,'données 2020'!F21232-6,0)</f>
        <v>0</v>
      </c>
      <c r="E211" s="2">
        <f>IF('données 2020'!H21232&gt;6,'données 2020'!H21232-6,0)</f>
        <v>0</v>
      </c>
      <c r="F211" s="2">
        <f>IF('données 2020'!J21232&gt;6,'données 2020'!J21232-6,0)</f>
        <v>0</v>
      </c>
      <c r="G211" s="2">
        <f>IF('données 2020'!L21232&gt;6,'données 2020'!L21232-6,0)</f>
        <v>0</v>
      </c>
      <c r="H211" s="2">
        <f>IF('données 2020'!N21232&gt;6,'données 2020'!N21232-6,0)</f>
        <v>0</v>
      </c>
      <c r="I211" s="2">
        <f>IF('données 2020'!P21232&gt;6,'données 2020'!P21232-6,0)</f>
        <v>0</v>
      </c>
      <c r="J211" s="2">
        <f>IF('données 2020'!R21232&gt;6,'données 2020'!R21232-6,0)</f>
        <v>0</v>
      </c>
      <c r="K211" s="2">
        <f>IF('données 2020'!T21232&gt;6,'données 2020'!T21232-6,0)</f>
        <v>0</v>
      </c>
      <c r="L211" s="2">
        <f>IF('données 2020'!V21232&gt;6,'données 2020'!V21232-6,0)</f>
        <v>0</v>
      </c>
      <c r="M211" s="2">
        <f>IF('données 2020'!X21232&gt;6,'données 2020'!X21232-6,0)</f>
        <v>0</v>
      </c>
    </row>
    <row r="212" spans="1:13" ht="14.25" customHeight="1">
      <c r="A212" s="24">
        <v>44041</v>
      </c>
      <c r="B212" s="2">
        <f>IF('données 2020'!B21233&gt;6,'données 2020'!B21233-6,0)</f>
        <v>0</v>
      </c>
      <c r="C212" s="2">
        <f>IF('données 2020'!D21233&gt;6,'données 2020'!D21233-6,0)</f>
        <v>0</v>
      </c>
      <c r="D212" s="2">
        <f>IF('données 2020'!F21233&gt;6,'données 2020'!F21233-6,0)</f>
        <v>0</v>
      </c>
      <c r="E212" s="2">
        <f>IF('données 2020'!H21233&gt;6,'données 2020'!H21233-6,0)</f>
        <v>0</v>
      </c>
      <c r="F212" s="2">
        <f>IF('données 2020'!J21233&gt;6,'données 2020'!J21233-6,0)</f>
        <v>0</v>
      </c>
      <c r="G212" s="2">
        <f>IF('données 2020'!L21233&gt;6,'données 2020'!L21233-6,0)</f>
        <v>0</v>
      </c>
      <c r="H212" s="2">
        <f>IF('données 2020'!N21233&gt;6,'données 2020'!N21233-6,0)</f>
        <v>0</v>
      </c>
      <c r="I212" s="2">
        <f>IF('données 2020'!P21233&gt;6,'données 2020'!P21233-6,0)</f>
        <v>0</v>
      </c>
      <c r="J212" s="2">
        <f>IF('données 2020'!R21233&gt;6,'données 2020'!R21233-6,0)</f>
        <v>0</v>
      </c>
      <c r="K212" s="2">
        <f>IF('données 2020'!T21233&gt;6,'données 2020'!T21233-6,0)</f>
        <v>0</v>
      </c>
      <c r="L212" s="2">
        <f>IF('données 2020'!V21233&gt;6,'données 2020'!V21233-6,0)</f>
        <v>0</v>
      </c>
      <c r="M212" s="2">
        <f>IF('données 2020'!X21233&gt;6,'données 2020'!X21233-6,0)</f>
        <v>0</v>
      </c>
    </row>
    <row r="213" spans="1:13" ht="14.25" customHeight="1">
      <c r="A213" s="24">
        <v>44042</v>
      </c>
      <c r="B213" s="2">
        <f>IF('données 2020'!B228&gt;6,'données 2020'!B228-6,0)</f>
        <v>13.899999999999999</v>
      </c>
      <c r="C213" s="2">
        <f>IF('données 2020'!D228&gt;6,'données 2020'!D228-6,0)</f>
        <v>14.100000000000001</v>
      </c>
      <c r="D213" s="2">
        <f>IF('données 2020'!F228&gt;6,'données 2020'!F228-6,0)</f>
        <v>14.5</v>
      </c>
      <c r="E213" s="2">
        <f>IF('données 2020'!H228&gt;6,'données 2020'!H228-6,0)</f>
        <v>14</v>
      </c>
      <c r="F213" s="2">
        <f>IF('données 2020'!J228&gt;6,'données 2020'!J228-6,0)</f>
        <v>13.8</v>
      </c>
      <c r="G213" s="2">
        <f>IF('données 2020'!L228&gt;6,'données 2020'!L228-6,0)</f>
        <v>13.8</v>
      </c>
      <c r="H213" s="2">
        <f>IF('données 2020'!N228&gt;6,'données 2020'!N228-6,0)</f>
        <v>14</v>
      </c>
      <c r="I213" s="2">
        <f>IF('données 2020'!P228&gt;6,'données 2020'!P228-6,0)</f>
        <v>12.7</v>
      </c>
      <c r="J213" s="2">
        <f>IF('données 2020'!R228&gt;6,'données 2020'!R228-6,0)</f>
        <v>11.399999999999999</v>
      </c>
      <c r="K213" s="2">
        <f>IF('données 2020'!T228&gt;6,'données 2020'!T228-6,0)</f>
        <v>14</v>
      </c>
      <c r="L213" s="2">
        <f>IF('données 2020'!V228&gt;6,'données 2020'!V228-6,0)</f>
        <v>13.8</v>
      </c>
      <c r="M213" s="2">
        <f>IF('données 2020'!X228&gt;6,'données 2020'!X228-6,0)</f>
        <v>11.8</v>
      </c>
    </row>
    <row r="214" spans="1:13" ht="14.25" customHeight="1">
      <c r="A214" s="18" t="s">
        <v>548</v>
      </c>
      <c r="B214" s="2">
        <f>IF('données 2020'!B306&gt;6,'données 2020'!B306-6,0)</f>
        <v>7.5</v>
      </c>
      <c r="C214" s="2">
        <f>IF('données 2020'!D306&gt;6,'données 2020'!D306-6,0)</f>
        <v>7.4</v>
      </c>
      <c r="D214" s="2">
        <f>IF('données 2020'!F306&gt;6,'données 2020'!F306-6,0)</f>
        <v>7.1</v>
      </c>
      <c r="E214" s="2">
        <f>IF('données 2020'!H306&gt;6,'données 2020'!H306-6,0)</f>
        <v>7.9</v>
      </c>
      <c r="F214" s="2">
        <f>IF('données 2020'!J306&gt;6,'données 2020'!J306-6,0)</f>
        <v>4.5</v>
      </c>
      <c r="G214" s="2">
        <f>IF('données 2020'!L306&gt;6,'données 2020'!L306-6,0)</f>
        <v>5.3000000000000007</v>
      </c>
      <c r="H214" s="2">
        <f>IF('données 2020'!N306&gt;6,'données 2020'!N306-6,0)</f>
        <v>4.5</v>
      </c>
      <c r="I214" s="2">
        <f>IF('données 2020'!P306&gt;6,'données 2020'!P306-6,0)</f>
        <v>5.6999999999999993</v>
      </c>
      <c r="J214" s="2">
        <f>IF('données 2020'!R306&gt;6,'données 2020'!R306-6,0)</f>
        <v>5.4</v>
      </c>
      <c r="K214" s="2">
        <f>IF('données 2020'!T306&gt;6,'données 2020'!T306-6,0)</f>
        <v>4.6999999999999993</v>
      </c>
      <c r="L214" s="2">
        <f>IF('données 2020'!V306&gt;6,'données 2020'!V306-6,0)</f>
        <v>4.6999999999999993</v>
      </c>
      <c r="M214" s="2">
        <f>IF('données 2020'!X306&gt;6,'données 2020'!X306-6,0)</f>
        <v>6.1</v>
      </c>
    </row>
    <row r="215" spans="1:13" ht="14.25" customHeight="1">
      <c r="A215" s="18" t="s">
        <v>549</v>
      </c>
      <c r="B215" s="2">
        <f>IF('données 2020'!B223&gt;6,'données 2020'!B223-6,0)</f>
        <v>20.5</v>
      </c>
      <c r="C215" s="2">
        <f>IF('données 2020'!D223&gt;6,'données 2020'!D223-6,0)</f>
        <v>20</v>
      </c>
      <c r="D215" s="2">
        <f>IF('données 2020'!F223&gt;6,'données 2020'!F223-6,0)</f>
        <v>20.3</v>
      </c>
      <c r="E215" s="2">
        <f>IF('données 2020'!H223&gt;6,'données 2020'!H223-6,0)</f>
        <v>20.2</v>
      </c>
      <c r="F215" s="2">
        <f>IF('données 2020'!J223&gt;6,'données 2020'!J223-6,0)</f>
        <v>20.5</v>
      </c>
      <c r="G215" s="2">
        <f>IF('données 2020'!L223&gt;6,'données 2020'!L223-6,0)</f>
        <v>21</v>
      </c>
      <c r="H215" s="2">
        <f>IF('données 2020'!N223&gt;6,'données 2020'!N223-6,0)</f>
        <v>21.2</v>
      </c>
      <c r="I215" s="2">
        <f>IF('données 2020'!P223&gt;6,'données 2020'!P223-6,0)</f>
        <v>20.399999999999999</v>
      </c>
      <c r="J215" s="2">
        <f>IF('données 2020'!R223&gt;6,'données 2020'!R223-6,0)</f>
        <v>17.399999999999999</v>
      </c>
      <c r="K215" s="2">
        <f>IF('données 2020'!T223&gt;6,'données 2020'!T223-6,0)</f>
        <v>21.3</v>
      </c>
      <c r="L215" s="2">
        <f>IF('données 2020'!V223&gt;6,'données 2020'!V223-6,0)</f>
        <v>20</v>
      </c>
      <c r="M215" s="2">
        <f>IF('données 2020'!X223&gt;6,'données 2020'!X223-6,0)</f>
        <v>19.7</v>
      </c>
    </row>
    <row r="216" spans="1:13" ht="14.25" customHeight="1">
      <c r="A216" s="24">
        <v>44045</v>
      </c>
      <c r="B216" s="2">
        <f>IF('données 2020'!B21237&gt;6,'données 2020'!B21237-6,0)</f>
        <v>0</v>
      </c>
      <c r="C216" s="2">
        <f>IF('données 2020'!D21237&gt;6,'données 2020'!D21237-6,0)</f>
        <v>0</v>
      </c>
      <c r="D216" s="2">
        <f>IF('données 2020'!F21237&gt;6,'données 2020'!F21237-6,0)</f>
        <v>0</v>
      </c>
      <c r="E216" s="2">
        <f>IF('données 2020'!H21237&gt;6,'données 2020'!H21237-6,0)</f>
        <v>0</v>
      </c>
      <c r="F216" s="2">
        <f>IF('données 2020'!J21237&gt;6,'données 2020'!J21237-6,0)</f>
        <v>0</v>
      </c>
      <c r="G216" s="2">
        <f>IF('données 2020'!L21237&gt;6,'données 2020'!L21237-6,0)</f>
        <v>0</v>
      </c>
      <c r="H216" s="2">
        <f>IF('données 2020'!N21237&gt;6,'données 2020'!N21237-6,0)</f>
        <v>0</v>
      </c>
      <c r="I216" s="2">
        <f>IF('données 2020'!P21237&gt;6,'données 2020'!P21237-6,0)</f>
        <v>0</v>
      </c>
      <c r="J216" s="2">
        <f>IF('données 2020'!R21237&gt;6,'données 2020'!R21237-6,0)</f>
        <v>0</v>
      </c>
      <c r="K216" s="2">
        <f>IF('données 2020'!T21237&gt;6,'données 2020'!T21237-6,0)</f>
        <v>0</v>
      </c>
      <c r="L216" s="2">
        <f>IF('données 2020'!V21237&gt;6,'données 2020'!V21237-6,0)</f>
        <v>0</v>
      </c>
      <c r="M216" s="2">
        <f>IF('données 2020'!X21237&gt;6,'données 2020'!X21237-6,0)</f>
        <v>0</v>
      </c>
    </row>
    <row r="217" spans="1:13" ht="14.25" customHeight="1">
      <c r="A217" s="24">
        <v>44046</v>
      </c>
      <c r="B217" s="2">
        <f>IF('données 2020'!B21238&gt;6,'données 2020'!B21238-6,0)</f>
        <v>0</v>
      </c>
      <c r="C217" s="2">
        <f>IF('données 2020'!D21238&gt;6,'données 2020'!D21238-6,0)</f>
        <v>0</v>
      </c>
      <c r="D217" s="2">
        <f>IF('données 2020'!F21238&gt;6,'données 2020'!F21238-6,0)</f>
        <v>0</v>
      </c>
      <c r="E217" s="2">
        <f>IF('données 2020'!H21238&gt;6,'données 2020'!H21238-6,0)</f>
        <v>0</v>
      </c>
      <c r="F217" s="2">
        <f>IF('données 2020'!J21238&gt;6,'données 2020'!J21238-6,0)</f>
        <v>0</v>
      </c>
      <c r="G217" s="2">
        <f>IF('données 2020'!L21238&gt;6,'données 2020'!L21238-6,0)</f>
        <v>0</v>
      </c>
      <c r="H217" s="2">
        <f>IF('données 2020'!N21238&gt;6,'données 2020'!N21238-6,0)</f>
        <v>0</v>
      </c>
      <c r="I217" s="2">
        <f>IF('données 2020'!P21238&gt;6,'données 2020'!P21238-6,0)</f>
        <v>0</v>
      </c>
      <c r="J217" s="2">
        <f>IF('données 2020'!R21238&gt;6,'données 2020'!R21238-6,0)</f>
        <v>0</v>
      </c>
      <c r="K217" s="2">
        <f>IF('données 2020'!T21238&gt;6,'données 2020'!T21238-6,0)</f>
        <v>0</v>
      </c>
      <c r="L217" s="2">
        <f>IF('données 2020'!V21238&gt;6,'données 2020'!V21238-6,0)</f>
        <v>0</v>
      </c>
      <c r="M217" s="2">
        <f>IF('données 2020'!X21238&gt;6,'données 2020'!X21238-6,0)</f>
        <v>0</v>
      </c>
    </row>
    <row r="218" spans="1:13" ht="14.25" customHeight="1">
      <c r="A218" s="24">
        <v>44047</v>
      </c>
      <c r="B218" s="2">
        <f>IF('données 2020'!B21239&gt;6,'données 2020'!B21239-6,0)</f>
        <v>0</v>
      </c>
      <c r="C218" s="2">
        <f>IF('données 2020'!D21239&gt;6,'données 2020'!D21239-6,0)</f>
        <v>0</v>
      </c>
      <c r="D218" s="2">
        <f>IF('données 2020'!F21239&gt;6,'données 2020'!F21239-6,0)</f>
        <v>0</v>
      </c>
      <c r="E218" s="2">
        <f>IF('données 2020'!H21239&gt;6,'données 2020'!H21239-6,0)</f>
        <v>0</v>
      </c>
      <c r="F218" s="2">
        <f>IF('données 2020'!J21239&gt;6,'données 2020'!J21239-6,0)</f>
        <v>0</v>
      </c>
      <c r="G218" s="2">
        <f>IF('données 2020'!L21239&gt;6,'données 2020'!L21239-6,0)</f>
        <v>0</v>
      </c>
      <c r="H218" s="2">
        <f>IF('données 2020'!N21239&gt;6,'données 2020'!N21239-6,0)</f>
        <v>0</v>
      </c>
      <c r="I218" s="2">
        <f>IF('données 2020'!P21239&gt;6,'données 2020'!P21239-6,0)</f>
        <v>0</v>
      </c>
      <c r="J218" s="2">
        <f>IF('données 2020'!R21239&gt;6,'données 2020'!R21239-6,0)</f>
        <v>0</v>
      </c>
      <c r="K218" s="2">
        <f>IF('données 2020'!T21239&gt;6,'données 2020'!T21239-6,0)</f>
        <v>0</v>
      </c>
      <c r="L218" s="2">
        <f>IF('données 2020'!V21239&gt;6,'données 2020'!V21239-6,0)</f>
        <v>0</v>
      </c>
      <c r="M218" s="2">
        <f>IF('données 2020'!X21239&gt;6,'données 2020'!X21239-6,0)</f>
        <v>0</v>
      </c>
    </row>
    <row r="219" spans="1:13" ht="14.25" customHeight="1">
      <c r="A219" s="24">
        <v>44048</v>
      </c>
      <c r="B219" s="2">
        <f>IF('données 2020'!B220&gt;6,'données 2020'!B220-6,0)</f>
        <v>17.2</v>
      </c>
      <c r="C219" s="2">
        <f>IF('données 2020'!D220&gt;6,'données 2020'!D220-6,0)</f>
        <v>16.8</v>
      </c>
      <c r="D219" s="2">
        <f>IF('données 2020'!F220&gt;6,'données 2020'!F220-6,0)</f>
        <v>16.399999999999999</v>
      </c>
      <c r="E219" s="2">
        <f>IF('données 2020'!H220&gt;6,'données 2020'!H220-6,0)</f>
        <v>17.5</v>
      </c>
      <c r="F219" s="2">
        <f>IF('données 2020'!J220&gt;6,'données 2020'!J220-6,0)</f>
        <v>15.100000000000001</v>
      </c>
      <c r="G219" s="2">
        <f>IF('données 2020'!L220&gt;6,'données 2020'!L220-6,0)</f>
        <v>17.399999999999999</v>
      </c>
      <c r="H219" s="2">
        <f>IF('données 2020'!N220&gt;6,'données 2020'!N220-6,0)</f>
        <v>17.600000000000001</v>
      </c>
      <c r="I219" s="2">
        <f>IF('données 2020'!P220&gt;6,'données 2020'!P220-6,0)</f>
        <v>15.3</v>
      </c>
      <c r="J219" s="2">
        <f>IF('données 2020'!R220&gt;6,'données 2020'!R220-6,0)</f>
        <v>11.8</v>
      </c>
      <c r="K219" s="2">
        <f>IF('données 2020'!T220&gt;6,'données 2020'!T220-6,0)</f>
        <v>17.600000000000001</v>
      </c>
      <c r="L219" s="2">
        <f>IF('données 2020'!V220&gt;6,'données 2020'!V220-6,0)</f>
        <v>13.5</v>
      </c>
      <c r="M219" s="2">
        <f>IF('données 2020'!X220&gt;6,'données 2020'!X220-6,0)</f>
        <v>15.3</v>
      </c>
    </row>
    <row r="220" spans="1:13" ht="14.25" customHeight="1">
      <c r="A220" s="24">
        <v>44049</v>
      </c>
      <c r="B220" s="2">
        <f>IF('données 2020'!B228&gt;6,'données 2020'!B228-6,0)</f>
        <v>13.899999999999999</v>
      </c>
      <c r="C220" s="2">
        <f>IF('données 2020'!D228&gt;6,'données 2020'!D228-6,0)</f>
        <v>14.100000000000001</v>
      </c>
      <c r="D220" s="2">
        <f>IF('données 2020'!F228&gt;6,'données 2020'!F228-6,0)</f>
        <v>14.5</v>
      </c>
      <c r="E220" s="2">
        <f>IF('données 2020'!H228&gt;6,'données 2020'!H228-6,0)</f>
        <v>14</v>
      </c>
      <c r="F220" s="2">
        <f>IF('données 2020'!J228&gt;6,'données 2020'!J228-6,0)</f>
        <v>13.8</v>
      </c>
      <c r="G220" s="2">
        <f>IF('données 2020'!L228&gt;6,'données 2020'!L228-6,0)</f>
        <v>13.8</v>
      </c>
      <c r="H220" s="2">
        <f>IF('données 2020'!N228&gt;6,'données 2020'!N228-6,0)</f>
        <v>14</v>
      </c>
      <c r="I220" s="2">
        <f>IF('données 2020'!P228&gt;6,'données 2020'!P228-6,0)</f>
        <v>12.7</v>
      </c>
      <c r="J220" s="2">
        <f>IF('données 2020'!R228&gt;6,'données 2020'!R228-6,0)</f>
        <v>11.399999999999999</v>
      </c>
      <c r="K220" s="2">
        <f>IF('données 2020'!T228&gt;6,'données 2020'!T228-6,0)</f>
        <v>14</v>
      </c>
      <c r="L220" s="2">
        <f>IF('données 2020'!V228&gt;6,'données 2020'!V228-6,0)</f>
        <v>13.8</v>
      </c>
      <c r="M220" s="2">
        <f>IF('données 2020'!X228&gt;6,'données 2020'!X228-6,0)</f>
        <v>11.8</v>
      </c>
    </row>
    <row r="221" spans="1:13" ht="14.25" customHeight="1">
      <c r="A221" s="24">
        <v>44050</v>
      </c>
      <c r="B221" s="2">
        <f>IF('données 2020'!B306&gt;6,'données 2020'!B306-6,0)</f>
        <v>7.5</v>
      </c>
      <c r="C221" s="2">
        <f>IF('données 2020'!D306&gt;6,'données 2020'!D306-6,0)</f>
        <v>7.4</v>
      </c>
      <c r="D221" s="2">
        <f>IF('données 2020'!F306&gt;6,'données 2020'!F306-6,0)</f>
        <v>7.1</v>
      </c>
      <c r="E221" s="2">
        <f>IF('données 2020'!H306&gt;6,'données 2020'!H306-6,0)</f>
        <v>7.9</v>
      </c>
      <c r="F221" s="2">
        <f>IF('données 2020'!J306&gt;6,'données 2020'!J306-6,0)</f>
        <v>4.5</v>
      </c>
      <c r="G221" s="2">
        <f>IF('données 2020'!L306&gt;6,'données 2020'!L306-6,0)</f>
        <v>5.3000000000000007</v>
      </c>
      <c r="H221" s="2">
        <f>IF('données 2020'!N306&gt;6,'données 2020'!N306-6,0)</f>
        <v>4.5</v>
      </c>
      <c r="I221" s="2">
        <f>IF('données 2020'!P306&gt;6,'données 2020'!P306-6,0)</f>
        <v>5.6999999999999993</v>
      </c>
      <c r="J221" s="2">
        <f>IF('données 2020'!R306&gt;6,'données 2020'!R306-6,0)</f>
        <v>5.4</v>
      </c>
      <c r="K221" s="2">
        <f>IF('données 2020'!T306&gt;6,'données 2020'!T306-6,0)</f>
        <v>4.6999999999999993</v>
      </c>
      <c r="L221" s="2">
        <f>IF('données 2020'!V306&gt;6,'données 2020'!V306-6,0)</f>
        <v>4.6999999999999993</v>
      </c>
      <c r="M221" s="2">
        <f>IF('données 2020'!X306&gt;6,'données 2020'!X306-6,0)</f>
        <v>6.1</v>
      </c>
    </row>
    <row r="222" spans="1:13" ht="14.25" customHeight="1">
      <c r="A222" s="24">
        <v>44051</v>
      </c>
      <c r="B222" s="2">
        <f>IF('données 2020'!B223&gt;6,'données 2020'!B223-6,0)</f>
        <v>20.5</v>
      </c>
      <c r="C222" s="2">
        <f>IF('données 2020'!D223&gt;6,'données 2020'!D223-6,0)</f>
        <v>20</v>
      </c>
      <c r="D222" s="2">
        <f>IF('données 2020'!F223&gt;6,'données 2020'!F223-6,0)</f>
        <v>20.3</v>
      </c>
      <c r="E222" s="2">
        <f>IF('données 2020'!H223&gt;6,'données 2020'!H223-6,0)</f>
        <v>20.2</v>
      </c>
      <c r="F222" s="2">
        <f>IF('données 2020'!J223&gt;6,'données 2020'!J223-6,0)</f>
        <v>20.5</v>
      </c>
      <c r="G222" s="2">
        <f>IF('données 2020'!L223&gt;6,'données 2020'!L223-6,0)</f>
        <v>21</v>
      </c>
      <c r="H222" s="2">
        <f>IF('données 2020'!N223&gt;6,'données 2020'!N223-6,0)</f>
        <v>21.2</v>
      </c>
      <c r="I222" s="2">
        <f>IF('données 2020'!P223&gt;6,'données 2020'!P223-6,0)</f>
        <v>20.399999999999999</v>
      </c>
      <c r="J222" s="2">
        <f>IF('données 2020'!R223&gt;6,'données 2020'!R223-6,0)</f>
        <v>17.399999999999999</v>
      </c>
      <c r="K222" s="2">
        <f>IF('données 2020'!T223&gt;6,'données 2020'!T223-6,0)</f>
        <v>21.3</v>
      </c>
      <c r="L222" s="2">
        <f>IF('données 2020'!V223&gt;6,'données 2020'!V223-6,0)</f>
        <v>20</v>
      </c>
      <c r="M222" s="2">
        <f>IF('données 2020'!X223&gt;6,'données 2020'!X223-6,0)</f>
        <v>19.7</v>
      </c>
    </row>
    <row r="223" spans="1:13" ht="14.25" customHeight="1">
      <c r="A223" s="24">
        <v>44052</v>
      </c>
      <c r="B223" s="2">
        <f>IF('données 2020'!B224&gt;6,'données 2020'!B224-6,0)</f>
        <v>21.8</v>
      </c>
      <c r="C223" s="2">
        <f>IF('données 2020'!D224&gt;6,'données 2020'!D224-6,0)</f>
        <v>21.5</v>
      </c>
      <c r="D223" s="2">
        <f>IF('données 2020'!F224&gt;6,'données 2020'!F224-6,0)</f>
        <v>21.3</v>
      </c>
      <c r="E223" s="2">
        <f>IF('données 2020'!H224&gt;6,'données 2020'!H224-6,0)</f>
        <v>21.5</v>
      </c>
      <c r="F223" s="2">
        <f>IF('données 2020'!J224&gt;6,'données 2020'!J224-6,0)</f>
        <v>21</v>
      </c>
      <c r="G223" s="2">
        <f>IF('données 2020'!L224&gt;6,'données 2020'!L224-6,0)</f>
        <v>21.8</v>
      </c>
      <c r="H223" s="2">
        <f>IF('données 2020'!N224&gt;6,'données 2020'!N224-6,0)</f>
        <v>21.9</v>
      </c>
      <c r="I223" s="2">
        <f>IF('données 2020'!P224&gt;6,'données 2020'!P224-6,0)</f>
        <v>21.2</v>
      </c>
      <c r="J223" s="2">
        <f>IF('données 2020'!R224&gt;6,'données 2020'!R224-6,0)</f>
        <v>16.600000000000001</v>
      </c>
      <c r="K223" s="2">
        <f>IF('données 2020'!T224&gt;6,'données 2020'!T224-6,0)</f>
        <v>22</v>
      </c>
      <c r="L223" s="2">
        <f>IF('données 2020'!V224&gt;6,'données 2020'!V224-6,0)</f>
        <v>20</v>
      </c>
      <c r="M223" s="2">
        <f>IF('données 2020'!X224&gt;6,'données 2020'!X224-6,0)</f>
        <v>20.7</v>
      </c>
    </row>
    <row r="224" spans="1:13" ht="14.25" customHeight="1">
      <c r="A224" s="18" t="s">
        <v>550</v>
      </c>
      <c r="B224" s="2">
        <f>IF('données 2020'!B225&gt;6,'données 2020'!B225-6,0)</f>
        <v>20.7</v>
      </c>
      <c r="C224" s="2">
        <f>IF('données 2020'!D225&gt;6,'données 2020'!D225-6,0)</f>
        <v>20.9</v>
      </c>
      <c r="D224" s="2">
        <f>IF('données 2020'!F225&gt;6,'données 2020'!F225-6,0)</f>
        <v>20.399999999999999</v>
      </c>
      <c r="E224" s="2">
        <f>IF('données 2020'!H225&gt;6,'données 2020'!H225-6,0)</f>
        <v>20.9</v>
      </c>
      <c r="F224" s="2">
        <f>IF('données 2020'!J225&gt;6,'données 2020'!J225-6,0)</f>
        <v>20.8</v>
      </c>
      <c r="G224" s="2">
        <f>IF('données 2020'!L225&gt;6,'données 2020'!L225-6,0)</f>
        <v>21.6</v>
      </c>
      <c r="H224" s="2">
        <f>IF('données 2020'!N225&gt;6,'données 2020'!N225-6,0)</f>
        <v>21</v>
      </c>
      <c r="I224" s="2">
        <f>IF('données 2020'!P225&gt;6,'données 2020'!P225-6,0)</f>
        <v>21.9</v>
      </c>
      <c r="J224" s="2">
        <f>IF('données 2020'!R225&gt;6,'données 2020'!R225-6,0)</f>
        <v>18.8</v>
      </c>
      <c r="K224" s="2">
        <f>IF('données 2020'!T225&gt;6,'données 2020'!T225-6,0)</f>
        <v>21.1</v>
      </c>
      <c r="L224" s="2">
        <f>IF('données 2020'!V225&gt;6,'données 2020'!V225-6,0)</f>
        <v>20</v>
      </c>
      <c r="M224" s="2">
        <f>IF('données 2020'!X225&gt;6,'données 2020'!X225-6,0)</f>
        <v>21.2</v>
      </c>
    </row>
    <row r="225" spans="1:13" ht="14.25" customHeight="1">
      <c r="A225" s="18" t="s">
        <v>551</v>
      </c>
      <c r="B225" s="2">
        <f>IF('données 2020'!B226&gt;6,'données 2020'!B226-6,0)</f>
        <v>22</v>
      </c>
      <c r="C225" s="2">
        <f>IF('données 2020'!D226&gt;6,'données 2020'!D226-6,0)</f>
        <v>22.1</v>
      </c>
      <c r="D225" s="2">
        <f>IF('données 2020'!F226&gt;6,'données 2020'!F226-6,0)</f>
        <v>22.1</v>
      </c>
      <c r="E225" s="2">
        <f>IF('données 2020'!H226&gt;6,'données 2020'!H226-6,0)</f>
        <v>22.4</v>
      </c>
      <c r="F225" s="2">
        <f>IF('données 2020'!J226&gt;6,'données 2020'!J226-6,0)</f>
        <v>21.6</v>
      </c>
      <c r="G225" s="2">
        <f>IF('données 2020'!L226&gt;6,'données 2020'!L226-6,0)</f>
        <v>22.4</v>
      </c>
      <c r="H225" s="2">
        <f>IF('données 2020'!N226&gt;6,'données 2020'!N226-6,0)</f>
        <v>22.6</v>
      </c>
      <c r="I225" s="2">
        <f>IF('données 2020'!P226&gt;6,'données 2020'!P226-6,0)</f>
        <v>21.6</v>
      </c>
      <c r="J225" s="2">
        <f>IF('données 2020'!R226&gt;6,'données 2020'!R226-6,0)</f>
        <v>17.600000000000001</v>
      </c>
      <c r="K225" s="2">
        <f>IF('données 2020'!T226&gt;6,'données 2020'!T226-6,0)</f>
        <v>22.2</v>
      </c>
      <c r="L225" s="2">
        <f>IF('données 2020'!V226&gt;6,'données 2020'!V226-6,0)</f>
        <v>21.5</v>
      </c>
      <c r="M225" s="2">
        <f>IF('données 2020'!X226&gt;6,'données 2020'!X226-6,0)</f>
        <v>20.399999999999999</v>
      </c>
    </row>
    <row r="226" spans="1:13" ht="14.25" customHeight="1">
      <c r="A226" s="18" t="s">
        <v>552</v>
      </c>
      <c r="B226" s="2">
        <f>IF('données 2020'!B227&gt;6,'données 2020'!B227-6,0)</f>
        <v>19.100000000000001</v>
      </c>
      <c r="C226" s="2">
        <f>IF('données 2020'!D227&gt;6,'données 2020'!D227-6,0)</f>
        <v>18.899999999999999</v>
      </c>
      <c r="D226" s="2">
        <f>IF('données 2020'!F227&gt;6,'données 2020'!F227-6,0)</f>
        <v>18</v>
      </c>
      <c r="E226" s="2">
        <f>IF('données 2020'!H227&gt;6,'données 2020'!H227-6,0)</f>
        <v>18.899999999999999</v>
      </c>
      <c r="F226" s="2">
        <f>IF('données 2020'!J227&gt;6,'données 2020'!J227-6,0)</f>
        <v>18.7</v>
      </c>
      <c r="G226" s="2">
        <f>IF('données 2020'!L227&gt;6,'données 2020'!L227-6,0)</f>
        <v>16.8</v>
      </c>
      <c r="H226" s="2">
        <f>IF('données 2020'!N227&gt;6,'données 2020'!N227-6,0)</f>
        <v>16.399999999999999</v>
      </c>
      <c r="I226" s="2">
        <f>IF('données 2020'!P227&gt;6,'données 2020'!P227-6,0)</f>
        <v>18.100000000000001</v>
      </c>
      <c r="J226" s="2">
        <f>IF('données 2020'!R227&gt;6,'données 2020'!R227-6,0)</f>
        <v>16.3</v>
      </c>
      <c r="K226" s="2">
        <f>IF('données 2020'!T227&gt;6,'données 2020'!T227-6,0)</f>
        <v>16.399999999999999</v>
      </c>
      <c r="L226" s="2">
        <f>IF('données 2020'!V227&gt;6,'données 2020'!V227-6,0)</f>
        <v>18.3</v>
      </c>
      <c r="M226" s="2">
        <f>IF('données 2020'!X227&gt;6,'données 2020'!X227-6,0)</f>
        <v>17.100000000000001</v>
      </c>
    </row>
    <row r="227" spans="1:13" ht="14.25" customHeight="1">
      <c r="A227" s="18" t="s">
        <v>553</v>
      </c>
      <c r="B227" s="2">
        <f>IF('données 2020'!B228&gt;6,'données 2020'!B228-6,0)</f>
        <v>13.899999999999999</v>
      </c>
      <c r="C227" s="2">
        <f>IF('données 2020'!D228&gt;6,'données 2020'!D228-6,0)</f>
        <v>14.100000000000001</v>
      </c>
      <c r="D227" s="2">
        <f>IF('données 2020'!F228&gt;6,'données 2020'!F228-6,0)</f>
        <v>14.5</v>
      </c>
      <c r="E227" s="2">
        <f>IF('données 2020'!H228&gt;6,'données 2020'!H228-6,0)</f>
        <v>14</v>
      </c>
      <c r="F227" s="2">
        <f>IF('données 2020'!J228&gt;6,'données 2020'!J228-6,0)</f>
        <v>13.8</v>
      </c>
      <c r="G227" s="2">
        <f>IF('données 2020'!L228&gt;6,'données 2020'!L228-6,0)</f>
        <v>13.8</v>
      </c>
      <c r="H227" s="2">
        <f>IF('données 2020'!N228&gt;6,'données 2020'!N228-6,0)</f>
        <v>14</v>
      </c>
      <c r="I227" s="2">
        <f>IF('données 2020'!P228&gt;6,'données 2020'!P228-6,0)</f>
        <v>12.7</v>
      </c>
      <c r="J227" s="2">
        <f>IF('données 2020'!R228&gt;6,'données 2020'!R228-6,0)</f>
        <v>11.399999999999999</v>
      </c>
      <c r="K227" s="2">
        <f>IF('données 2020'!T228&gt;6,'données 2020'!T228-6,0)</f>
        <v>14</v>
      </c>
      <c r="L227" s="2">
        <f>IF('données 2020'!V228&gt;6,'données 2020'!V228-6,0)</f>
        <v>13.8</v>
      </c>
      <c r="M227" s="2">
        <f>IF('données 2020'!X228&gt;6,'données 2020'!X228-6,0)</f>
        <v>11.8</v>
      </c>
    </row>
    <row r="228" spans="1:13" ht="14.25" customHeight="1">
      <c r="A228" s="18" t="s">
        <v>554</v>
      </c>
      <c r="B228" s="2">
        <f>IF('données 2020'!B306&gt;6,'données 2020'!B306-6,0)</f>
        <v>7.5</v>
      </c>
      <c r="C228" s="2">
        <f>IF('données 2020'!D306&gt;6,'données 2020'!D306-6,0)</f>
        <v>7.4</v>
      </c>
      <c r="D228" s="2">
        <f>IF('données 2020'!F306&gt;6,'données 2020'!F306-6,0)</f>
        <v>7.1</v>
      </c>
      <c r="E228" s="2">
        <f>IF('données 2020'!H306&gt;6,'données 2020'!H306-6,0)</f>
        <v>7.9</v>
      </c>
      <c r="F228" s="2">
        <f>IF('données 2020'!J306&gt;6,'données 2020'!J306-6,0)</f>
        <v>4.5</v>
      </c>
      <c r="G228" s="2">
        <f>IF('données 2020'!L306&gt;6,'données 2020'!L306-6,0)</f>
        <v>5.3000000000000007</v>
      </c>
      <c r="H228" s="2">
        <f>IF('données 2020'!N306&gt;6,'données 2020'!N306-6,0)</f>
        <v>4.5</v>
      </c>
      <c r="I228" s="2">
        <f>IF('données 2020'!P306&gt;6,'données 2020'!P306-6,0)</f>
        <v>5.6999999999999993</v>
      </c>
      <c r="J228" s="2">
        <f>IF('données 2020'!R306&gt;6,'données 2020'!R306-6,0)</f>
        <v>5.4</v>
      </c>
      <c r="K228" s="2">
        <f>IF('données 2020'!T306&gt;6,'données 2020'!T306-6,0)</f>
        <v>4.6999999999999993</v>
      </c>
      <c r="L228" s="2">
        <f>IF('données 2020'!V306&gt;6,'données 2020'!V306-6,0)</f>
        <v>4.6999999999999993</v>
      </c>
      <c r="M228" s="2">
        <f>IF('données 2020'!X306&gt;6,'données 2020'!X306-6,0)</f>
        <v>6.1</v>
      </c>
    </row>
    <row r="229" spans="1:13" ht="14.25" customHeight="1">
      <c r="A229" s="18" t="s">
        <v>555</v>
      </c>
      <c r="B229" s="2">
        <f>IF('données 2020'!B230&gt;6,'données 2020'!B230-6,0)</f>
        <v>16.8</v>
      </c>
      <c r="C229" s="2">
        <f>IF('données 2020'!D230&gt;6,'données 2020'!D230-6,0)</f>
        <v>16.2</v>
      </c>
      <c r="D229" s="2">
        <f>IF('données 2020'!F230&gt;6,'données 2020'!F230-6,0)</f>
        <v>15.399999999999999</v>
      </c>
      <c r="E229" s="2">
        <f>IF('données 2020'!H230&gt;6,'données 2020'!H230-6,0)</f>
        <v>16.600000000000001</v>
      </c>
      <c r="F229" s="2">
        <f>IF('données 2020'!J230&gt;6,'données 2020'!J230-6,0)</f>
        <v>15.5</v>
      </c>
      <c r="G229" s="2">
        <f>IF('données 2020'!L230&gt;6,'données 2020'!L230-6,0)</f>
        <v>14.3</v>
      </c>
      <c r="H229" s="2">
        <f>IF('données 2020'!N230&gt;6,'données 2020'!N230-6,0)</f>
        <v>14.600000000000001</v>
      </c>
      <c r="I229" s="2">
        <f>IF('données 2020'!P230&gt;6,'données 2020'!P230-6,0)</f>
        <v>15.399999999999999</v>
      </c>
      <c r="J229" s="2">
        <f>IF('données 2020'!R230&gt;6,'données 2020'!R230-6,0)</f>
        <v>14.899999999999999</v>
      </c>
      <c r="K229" s="2">
        <f>IF('données 2020'!T230&gt;6,'données 2020'!T230-6,0)</f>
        <v>14.8</v>
      </c>
      <c r="L229" s="2">
        <f>IF('données 2020'!V230&gt;6,'données 2020'!V230-6,0)</f>
        <v>14.399999999999999</v>
      </c>
      <c r="M229" s="2">
        <f>IF('données 2020'!X230&gt;6,'données 2020'!X230-6,0)</f>
        <v>15</v>
      </c>
    </row>
    <row r="230" spans="1:13" ht="14.25" customHeight="1">
      <c r="A230" s="18" t="s">
        <v>556</v>
      </c>
      <c r="B230" s="2">
        <f>IF('données 2020'!B23123&gt;6,'données 2020'!B23123-6,0)</f>
        <v>0</v>
      </c>
      <c r="C230" s="2">
        <f>IF('données 2020'!D23123&gt;6,'données 2020'!D23123-6,0)</f>
        <v>0</v>
      </c>
      <c r="D230" s="2">
        <f>IF('données 2020'!F23123&gt;6,'données 2020'!F23123-6,0)</f>
        <v>0</v>
      </c>
      <c r="E230" s="2">
        <f>IF('données 2020'!H23123&gt;6,'données 2020'!H23123-6,0)</f>
        <v>0</v>
      </c>
      <c r="F230" s="2">
        <f>IF('données 2020'!J23123&gt;6,'données 2020'!J23123-6,0)</f>
        <v>0</v>
      </c>
      <c r="G230" s="2">
        <f>IF('données 2020'!L23123&gt;6,'données 2020'!L23123-6,0)</f>
        <v>0</v>
      </c>
      <c r="H230" s="2">
        <f>IF('données 2020'!N23123&gt;6,'données 2020'!N23123-6,0)</f>
        <v>0</v>
      </c>
      <c r="I230" s="2">
        <f>IF('données 2020'!P23123&gt;6,'données 2020'!P23123-6,0)</f>
        <v>0</v>
      </c>
      <c r="J230" s="2">
        <f>IF('données 2020'!R23123&gt;6,'données 2020'!R23123-6,0)</f>
        <v>0</v>
      </c>
      <c r="K230" s="2">
        <f>IF('données 2020'!T23123&gt;6,'données 2020'!T23123-6,0)</f>
        <v>0</v>
      </c>
      <c r="L230" s="2">
        <f>IF('données 2020'!V23123&gt;6,'données 2020'!V23123-6,0)</f>
        <v>0</v>
      </c>
      <c r="M230" s="2">
        <f>IF('données 2020'!X23123&gt;6,'données 2020'!X23123-6,0)</f>
        <v>0</v>
      </c>
    </row>
    <row r="231" spans="1:13" ht="14.25" customHeight="1">
      <c r="A231" s="18" t="s">
        <v>557</v>
      </c>
      <c r="B231" s="2">
        <f>IF('données 2020'!B232&gt;6,'données 2020'!B232-6,0)</f>
        <v>13.3</v>
      </c>
      <c r="C231" s="2">
        <f>IF('données 2020'!D232&gt;6,'données 2020'!D232-6,0)</f>
        <v>13.7</v>
      </c>
      <c r="D231" s="2">
        <f>IF('données 2020'!F232&gt;6,'données 2020'!F232-6,0)</f>
        <v>13.5</v>
      </c>
      <c r="E231" s="2">
        <f>IF('données 2020'!H232&gt;6,'données 2020'!H232-6,0)</f>
        <v>13.7</v>
      </c>
      <c r="F231" s="2">
        <f>IF('données 2020'!J232&gt;6,'données 2020'!J232-6,0)</f>
        <v>14.399999999999999</v>
      </c>
      <c r="G231" s="2">
        <f>IF('données 2020'!L232&gt;6,'données 2020'!L232-6,0)</f>
        <v>14.3</v>
      </c>
      <c r="H231" s="2">
        <f>IF('données 2020'!N232&gt;6,'données 2020'!N232-6,0)</f>
        <v>14.600000000000001</v>
      </c>
      <c r="I231" s="2">
        <f>IF('données 2020'!P232&gt;6,'données 2020'!P232-6,0)</f>
        <v>12.899999999999999</v>
      </c>
      <c r="J231" s="2">
        <f>IF('données 2020'!R232&gt;6,'données 2020'!R232-6,0)</f>
        <v>12.3</v>
      </c>
      <c r="K231" s="2">
        <f>IF('données 2020'!T232&gt;6,'données 2020'!T232-6,0)</f>
        <v>13</v>
      </c>
      <c r="L231" s="2">
        <f>IF('données 2020'!V232&gt;6,'données 2020'!V232-6,0)</f>
        <v>13.100000000000001</v>
      </c>
      <c r="M231" s="2">
        <f>IF('données 2020'!X232&gt;6,'données 2020'!X232-6,0)</f>
        <v>11.399999999999999</v>
      </c>
    </row>
    <row r="232" spans="1:13" ht="14.25" customHeight="1">
      <c r="A232" s="18" t="s">
        <v>558</v>
      </c>
      <c r="B232" s="2">
        <f>IF('données 2020'!B233&gt;6,'données 2020'!B233-6,0)</f>
        <v>15.7</v>
      </c>
      <c r="C232" s="2">
        <f>IF('données 2020'!D233&gt;6,'données 2020'!D233-6,0)</f>
        <v>15.600000000000001</v>
      </c>
      <c r="D232" s="2">
        <f>IF('données 2020'!F233&gt;6,'données 2020'!F233-6,0)</f>
        <v>15.3</v>
      </c>
      <c r="E232" s="2">
        <f>IF('données 2020'!H233&gt;6,'données 2020'!H233-6,0)</f>
        <v>15.899999999999999</v>
      </c>
      <c r="F232" s="2">
        <f>IF('données 2020'!J233&gt;6,'données 2020'!J233-6,0)</f>
        <v>15.5</v>
      </c>
      <c r="G232" s="2">
        <f>IF('données 2020'!L233&gt;6,'données 2020'!L233-6,0)</f>
        <v>15.2</v>
      </c>
      <c r="H232" s="2">
        <f>IF('données 2020'!N233&gt;6,'données 2020'!N233-6,0)</f>
        <v>15.399999999999999</v>
      </c>
      <c r="I232" s="2">
        <f>IF('données 2020'!P233&gt;6,'données 2020'!P233-6,0)</f>
        <v>14.100000000000001</v>
      </c>
      <c r="J232" s="2">
        <f>IF('données 2020'!R233&gt;6,'données 2020'!R233-6,0)</f>
        <v>11.899999999999999</v>
      </c>
      <c r="K232" s="2">
        <f>IF('données 2020'!T233&gt;6,'données 2020'!T233-6,0)</f>
        <v>14.2</v>
      </c>
      <c r="L232" s="2">
        <f>IF('données 2020'!V233&gt;6,'données 2020'!V233-6,0)</f>
        <v>14.5</v>
      </c>
      <c r="M232" s="2">
        <f>IF('données 2020'!X233&gt;6,'données 2020'!X233-6,0)</f>
        <v>13.5</v>
      </c>
    </row>
    <row r="233" spans="1:13" ht="14.25" customHeight="1">
      <c r="A233" s="18" t="s">
        <v>559</v>
      </c>
      <c r="B233" s="2">
        <f>IF('données 2020'!B234&gt;6,'données 2020'!B234-6,0)</f>
        <v>19.2</v>
      </c>
      <c r="C233" s="2">
        <f>IF('données 2020'!D234&gt;6,'données 2020'!D234-6,0)</f>
        <v>19.600000000000001</v>
      </c>
      <c r="D233" s="2">
        <f>IF('données 2020'!F234&gt;6,'données 2020'!F234-6,0)</f>
        <v>18.2</v>
      </c>
      <c r="E233" s="2">
        <f>IF('données 2020'!H234&gt;6,'données 2020'!H234-6,0)</f>
        <v>19.899999999999999</v>
      </c>
      <c r="F233" s="2">
        <f>IF('données 2020'!J234&gt;6,'données 2020'!J234-6,0)</f>
        <v>18.600000000000001</v>
      </c>
      <c r="G233" s="2">
        <f>IF('données 2020'!L234&gt;6,'données 2020'!L234-6,0)</f>
        <v>18</v>
      </c>
      <c r="H233" s="2">
        <f>IF('données 2020'!N234&gt;6,'données 2020'!N234-6,0)</f>
        <v>18.2</v>
      </c>
      <c r="I233" s="2">
        <f>IF('données 2020'!P234&gt;6,'données 2020'!P234-6,0)</f>
        <v>17.3</v>
      </c>
      <c r="J233" s="2">
        <f>IF('données 2020'!R234&gt;6,'données 2020'!R234-6,0)</f>
        <v>15.2</v>
      </c>
      <c r="K233" s="2">
        <f>IF('données 2020'!T234&gt;6,'données 2020'!T234-6,0)</f>
        <v>17.600000000000001</v>
      </c>
      <c r="L233" s="2">
        <f>IF('données 2020'!V234&gt;6,'données 2020'!V234-6,0)</f>
        <v>17.399999999999999</v>
      </c>
      <c r="M233" s="2">
        <f>IF('données 2020'!X234&gt;6,'données 2020'!X234-6,0)</f>
        <v>15.899999999999999</v>
      </c>
    </row>
    <row r="234" spans="1:13" ht="14.25" customHeight="1">
      <c r="A234" s="24">
        <v>44063</v>
      </c>
      <c r="B234" s="2">
        <f>IF('données 2020'!B335&gt;6,'données 2020'!B335-6,0)</f>
        <v>6.3000000000000007</v>
      </c>
      <c r="C234" s="2">
        <f>IF('données 2020'!D335&gt;6,'données 2020'!D335-6,0)</f>
        <v>6.3000000000000007</v>
      </c>
      <c r="D234" s="2">
        <f>IF('données 2020'!F335&gt;6,'données 2020'!F335-6,0)</f>
        <v>5.9</v>
      </c>
      <c r="E234" s="2">
        <f>IF('données 2020'!H335&gt;6,'données 2020'!H335-6,0)</f>
        <v>6.6999999999999993</v>
      </c>
      <c r="F234" s="2">
        <f>IF('données 2020'!J335&gt;6,'données 2020'!J335-6,0)</f>
        <v>4.1999999999999993</v>
      </c>
      <c r="G234" s="2">
        <f>IF('données 2020'!L335&gt;6,'données 2020'!L335-6,0)</f>
        <v>5.5</v>
      </c>
      <c r="H234" s="2">
        <f>IF('données 2020'!N335&gt;6,'données 2020'!N335-6,0)</f>
        <v>5.4</v>
      </c>
      <c r="I234" s="2">
        <f>IF('données 2020'!P335&gt;6,'données 2020'!P335-6,0)</f>
        <v>6.1999999999999993</v>
      </c>
      <c r="J234" s="2">
        <f>IF('données 2020'!R335&gt;6,'données 2020'!R335-6,0)</f>
        <v>4.5</v>
      </c>
      <c r="K234" s="2">
        <f>IF('données 2020'!T335&gt;6,'données 2020'!T335-6,0)</f>
        <v>5.6999999999999993</v>
      </c>
      <c r="L234" s="2">
        <f>IF('données 2020'!V335&gt;6,'données 2020'!V335-6,0)</f>
        <v>1.7999999999999998</v>
      </c>
      <c r="M234" s="2">
        <f>IF('données 2020'!X335&gt;6,'données 2020'!X335-6,0)</f>
        <v>4.9000000000000004</v>
      </c>
    </row>
    <row r="235" spans="1:13" ht="14.25" customHeight="1">
      <c r="A235" s="18" t="s">
        <v>560</v>
      </c>
      <c r="B235" s="2">
        <f>IF('données 2020'!B306&gt;6,'données 2020'!B306-6,0)</f>
        <v>7.5</v>
      </c>
      <c r="C235" s="2">
        <f>IF('données 2020'!D306&gt;6,'données 2020'!D306-6,0)</f>
        <v>7.4</v>
      </c>
      <c r="D235" s="2">
        <f>IF('données 2020'!F306&gt;6,'données 2020'!F306-6,0)</f>
        <v>7.1</v>
      </c>
      <c r="E235" s="2">
        <f>IF('données 2020'!H306&gt;6,'données 2020'!H306-6,0)</f>
        <v>7.9</v>
      </c>
      <c r="F235" s="2">
        <f>IF('données 2020'!J306&gt;6,'données 2020'!J306-6,0)</f>
        <v>4.5</v>
      </c>
      <c r="G235" s="2">
        <f>IF('données 2020'!L306&gt;6,'données 2020'!L306-6,0)</f>
        <v>5.3000000000000007</v>
      </c>
      <c r="H235" s="2">
        <f>IF('données 2020'!N306&gt;6,'données 2020'!N306-6,0)</f>
        <v>4.5</v>
      </c>
      <c r="I235" s="2">
        <f>IF('données 2020'!P306&gt;6,'données 2020'!P306-6,0)</f>
        <v>5.6999999999999993</v>
      </c>
      <c r="J235" s="2">
        <f>IF('données 2020'!R306&gt;6,'données 2020'!R306-6,0)</f>
        <v>5.4</v>
      </c>
      <c r="K235" s="2">
        <f>IF('données 2020'!T306&gt;6,'données 2020'!T306-6,0)</f>
        <v>4.6999999999999993</v>
      </c>
      <c r="L235" s="2">
        <f>IF('données 2020'!V306&gt;6,'données 2020'!V306-6,0)</f>
        <v>4.6999999999999993</v>
      </c>
      <c r="M235" s="2">
        <f>IF('données 2020'!X306&gt;6,'données 2020'!X306-6,0)</f>
        <v>6.1</v>
      </c>
    </row>
    <row r="236" spans="1:13" ht="14.25" customHeight="1">
      <c r="A236" s="24">
        <v>44065</v>
      </c>
      <c r="B236" s="2">
        <f>IF('données 2020'!B244&gt;6,'données 2020'!B244-6,0)</f>
        <v>9.8000000000000007</v>
      </c>
      <c r="C236" s="2">
        <f>IF('données 2020'!D244&gt;6,'données 2020'!D244-6,0)</f>
        <v>9.5</v>
      </c>
      <c r="D236" s="2">
        <f>IF('données 2020'!F244&gt;6,'données 2020'!F244-6,0)</f>
        <v>10.100000000000001</v>
      </c>
      <c r="E236" s="2">
        <f>IF('données 2020'!H244&gt;6,'données 2020'!H244-6,0)</f>
        <v>9.3000000000000007</v>
      </c>
      <c r="F236" s="2">
        <f>IF('données 2020'!J244&gt;6,'données 2020'!J244-6,0)</f>
        <v>12.899999999999999</v>
      </c>
      <c r="G236" s="2">
        <f>IF('données 2020'!L244&gt;6,'données 2020'!L244-6,0)</f>
        <v>10.3</v>
      </c>
      <c r="H236" s="2">
        <f>IF('données 2020'!N244&gt;6,'données 2020'!N244-6,0)</f>
        <v>10.399999999999999</v>
      </c>
      <c r="I236" s="2">
        <f>IF('données 2020'!P244&gt;6,'données 2020'!P244-6,0)</f>
        <v>8.3000000000000007</v>
      </c>
      <c r="J236" s="2">
        <f>IF('données 2020'!R244&gt;6,'données 2020'!R244-6,0)</f>
        <v>8</v>
      </c>
      <c r="K236" s="2">
        <f>IF('données 2020'!T244&gt;6,'données 2020'!T244-6,0)</f>
        <v>10.3</v>
      </c>
      <c r="L236" s="2">
        <f>IF('données 2020'!V244&gt;6,'données 2020'!V244-6,0)</f>
        <v>8.5</v>
      </c>
      <c r="M236" s="2">
        <f>IF('données 2020'!X244&gt;6,'données 2020'!X244-6,0)</f>
        <v>8.6999999999999993</v>
      </c>
    </row>
    <row r="237" spans="1:13" ht="14.25" customHeight="1">
      <c r="A237" s="24">
        <v>44066</v>
      </c>
      <c r="B237" s="2">
        <f>IF('données 2020'!B238&gt;6,'données 2020'!B238-6,0)</f>
        <v>13.8</v>
      </c>
      <c r="C237" s="2">
        <f>IF('données 2020'!D238&gt;6,'données 2020'!D238-6,0)</f>
        <v>13.399999999999999</v>
      </c>
      <c r="D237" s="2">
        <f>IF('données 2020'!F238&gt;6,'données 2020'!F238-6,0)</f>
        <v>12.7</v>
      </c>
      <c r="E237" s="2">
        <f>IF('données 2020'!H238&gt;6,'données 2020'!H238-6,0)</f>
        <v>13.600000000000001</v>
      </c>
      <c r="F237" s="2">
        <f>IF('données 2020'!J238&gt;6,'données 2020'!J238-6,0)</f>
        <v>13</v>
      </c>
      <c r="G237" s="2">
        <f>IF('données 2020'!L238&gt;6,'données 2020'!L238-6,0)</f>
        <v>13.600000000000001</v>
      </c>
      <c r="H237" s="2">
        <f>IF('données 2020'!N238&gt;6,'données 2020'!N238-6,0)</f>
        <v>13.8</v>
      </c>
      <c r="I237" s="2">
        <f>IF('données 2020'!P238&gt;6,'données 2020'!P238-6,0)</f>
        <v>11.5</v>
      </c>
      <c r="J237" s="2">
        <f>IF('données 2020'!R238&gt;6,'données 2020'!R238-6,0)</f>
        <v>11.7</v>
      </c>
      <c r="K237" s="2">
        <f>IF('données 2020'!T238&gt;6,'données 2020'!T238-6,0)</f>
        <v>11.600000000000001</v>
      </c>
      <c r="L237" s="2">
        <f>IF('données 2020'!V238&gt;6,'données 2020'!V238-6,0)</f>
        <v>11.100000000000001</v>
      </c>
      <c r="M237" s="2">
        <f>IF('données 2020'!X238&gt;6,'données 2020'!X238-6,0)</f>
        <v>10.8</v>
      </c>
    </row>
    <row r="238" spans="1:13" ht="14.25" customHeight="1">
      <c r="A238" s="24">
        <v>44067</v>
      </c>
      <c r="B238" s="2">
        <f>IF('données 2020'!B239&gt;6,'données 2020'!B239-6,0)</f>
        <v>14</v>
      </c>
      <c r="C238" s="2">
        <f>IF('données 2020'!D239&gt;6,'données 2020'!D239-6,0)</f>
        <v>13.600000000000001</v>
      </c>
      <c r="D238" s="2">
        <f>IF('données 2020'!F239&gt;6,'données 2020'!F239-6,0)</f>
        <v>12.600000000000001</v>
      </c>
      <c r="E238" s="2">
        <f>IF('données 2020'!H239&gt;6,'données 2020'!H239-6,0)</f>
        <v>13.899999999999999</v>
      </c>
      <c r="F238" s="2">
        <f>IF('données 2020'!J239&gt;6,'données 2020'!J239-6,0)</f>
        <v>12.7</v>
      </c>
      <c r="G238" s="2">
        <f>IF('données 2020'!L239&gt;6,'données 2020'!L239-6,0)</f>
        <v>13.5</v>
      </c>
      <c r="H238" s="2">
        <f>IF('données 2020'!N239&gt;6,'données 2020'!N239-6,0)</f>
        <v>13.5</v>
      </c>
      <c r="I238" s="2">
        <f>IF('données 2020'!P239&gt;6,'données 2020'!P239-6,0)</f>
        <v>12</v>
      </c>
      <c r="J238" s="2">
        <f>IF('données 2020'!R239&gt;6,'données 2020'!R239-6,0)</f>
        <v>9.5</v>
      </c>
      <c r="K238" s="2">
        <f>IF('données 2020'!T239&gt;6,'données 2020'!T239-6,0)</f>
        <v>13.399999999999999</v>
      </c>
      <c r="L238" s="2">
        <f>IF('données 2020'!V239&gt;6,'données 2020'!V239-6,0)</f>
        <v>11.5</v>
      </c>
      <c r="M238" s="2">
        <f>IF('données 2020'!X239&gt;6,'données 2020'!X239-6,0)</f>
        <v>11.399999999999999</v>
      </c>
    </row>
    <row r="239" spans="1:13" ht="14.25" customHeight="1">
      <c r="A239" s="24">
        <v>44068</v>
      </c>
      <c r="B239" s="2">
        <f>IF('données 2020'!B240&gt;6,'données 2020'!B240-6,0)</f>
        <v>16.399999999999999</v>
      </c>
      <c r="C239" s="2">
        <f>IF('données 2020'!D240&gt;6,'données 2020'!D240-6,0)</f>
        <v>16.5</v>
      </c>
      <c r="D239" s="2">
        <f>IF('données 2020'!F240&gt;6,'données 2020'!F240-6,0)</f>
        <v>15.399999999999999</v>
      </c>
      <c r="E239" s="2">
        <f>IF('données 2020'!H240&gt;6,'données 2020'!H240-6,0)</f>
        <v>16.7</v>
      </c>
      <c r="F239" s="2">
        <f>IF('données 2020'!J240&gt;6,'données 2020'!J240-6,0)</f>
        <v>14.8</v>
      </c>
      <c r="G239" s="2">
        <f>IF('données 2020'!L240&gt;6,'données 2020'!L240-6,0)</f>
        <v>15.899999999999999</v>
      </c>
      <c r="H239" s="2">
        <f>IF('données 2020'!N240&gt;6,'données 2020'!N240-6,0)</f>
        <v>16</v>
      </c>
      <c r="I239" s="2">
        <f>IF('données 2020'!P240&gt;6,'données 2020'!P240-6,0)</f>
        <v>14.8</v>
      </c>
      <c r="J239" s="2">
        <f>IF('données 2020'!R240&gt;6,'données 2020'!R240-6,0)</f>
        <v>12.7</v>
      </c>
      <c r="K239" s="2">
        <f>IF('données 2020'!T240&gt;6,'données 2020'!T240-6,0)</f>
        <v>15.8</v>
      </c>
      <c r="L239" s="2">
        <f>IF('données 2020'!V240&gt;6,'données 2020'!V240-6,0)</f>
        <v>14.7</v>
      </c>
      <c r="M239" s="2">
        <f>IF('données 2020'!X240&gt;6,'données 2020'!X240-6,0)</f>
        <v>13.600000000000001</v>
      </c>
    </row>
    <row r="240" spans="1:13" ht="14.25" customHeight="1">
      <c r="A240" s="24">
        <v>44069</v>
      </c>
      <c r="B240" s="2">
        <f>IF('données 2020'!B24123&gt;6,'données 2020'!B24123-6,0)</f>
        <v>0</v>
      </c>
      <c r="C240" s="2">
        <f>IF('données 2020'!D24123&gt;6,'données 2020'!D24123-6,0)</f>
        <v>0</v>
      </c>
      <c r="D240" s="2">
        <f>IF('données 2020'!F24123&gt;6,'données 2020'!F24123-6,0)</f>
        <v>0</v>
      </c>
      <c r="E240" s="2">
        <f>IF('données 2020'!H24123&gt;6,'données 2020'!H24123-6,0)</f>
        <v>0</v>
      </c>
      <c r="F240" s="2">
        <f>IF('données 2020'!J24123&gt;6,'données 2020'!J24123-6,0)</f>
        <v>0</v>
      </c>
      <c r="G240" s="2">
        <f>IF('données 2020'!L24123&gt;6,'données 2020'!L24123-6,0)</f>
        <v>0</v>
      </c>
      <c r="H240" s="2">
        <f>IF('données 2020'!N24123&gt;6,'données 2020'!N24123-6,0)</f>
        <v>0</v>
      </c>
      <c r="I240" s="2">
        <f>IF('données 2020'!P24123&gt;6,'données 2020'!P24123-6,0)</f>
        <v>0</v>
      </c>
      <c r="J240" s="2">
        <f>IF('données 2020'!R24123&gt;6,'données 2020'!R24123-6,0)</f>
        <v>0</v>
      </c>
      <c r="K240" s="2">
        <f>IF('données 2020'!T24123&gt;6,'données 2020'!T24123-6,0)</f>
        <v>0</v>
      </c>
      <c r="L240" s="2">
        <f>IF('données 2020'!V24123&gt;6,'données 2020'!V24123-6,0)</f>
        <v>0</v>
      </c>
      <c r="M240" s="2">
        <f>IF('données 2020'!X24123&gt;6,'données 2020'!X24123-6,0)</f>
        <v>0</v>
      </c>
    </row>
    <row r="241" spans="1:13" ht="14.25" customHeight="1">
      <c r="A241" s="24">
        <v>44070</v>
      </c>
      <c r="B241" s="2">
        <f>IF('données 2020'!B335&gt;6,'données 2020'!B335-6,0)</f>
        <v>6.3000000000000007</v>
      </c>
      <c r="C241" s="2">
        <f>IF('données 2020'!D335&gt;6,'données 2020'!D335-6,0)</f>
        <v>6.3000000000000007</v>
      </c>
      <c r="D241" s="2">
        <f>IF('données 2020'!F335&gt;6,'données 2020'!F335-6,0)</f>
        <v>5.9</v>
      </c>
      <c r="E241" s="2">
        <f>IF('données 2020'!H335&gt;6,'données 2020'!H335-6,0)</f>
        <v>6.6999999999999993</v>
      </c>
      <c r="F241" s="2">
        <f>IF('données 2020'!J335&gt;6,'données 2020'!J335-6,0)</f>
        <v>4.1999999999999993</v>
      </c>
      <c r="G241" s="2">
        <f>IF('données 2020'!L335&gt;6,'données 2020'!L335-6,0)</f>
        <v>5.5</v>
      </c>
      <c r="H241" s="2">
        <f>IF('données 2020'!N335&gt;6,'données 2020'!N335-6,0)</f>
        <v>5.4</v>
      </c>
      <c r="I241" s="2">
        <f>IF('données 2020'!P335&gt;6,'données 2020'!P335-6,0)</f>
        <v>6.1999999999999993</v>
      </c>
      <c r="J241" s="2">
        <f>IF('données 2020'!R335&gt;6,'données 2020'!R335-6,0)</f>
        <v>4.5</v>
      </c>
      <c r="K241" s="2">
        <f>IF('données 2020'!T335&gt;6,'données 2020'!T335-6,0)</f>
        <v>5.6999999999999993</v>
      </c>
      <c r="L241" s="2">
        <f>IF('données 2020'!V335&gt;6,'données 2020'!V335-6,0)</f>
        <v>1.7999999999999998</v>
      </c>
      <c r="M241" s="2">
        <f>IF('données 2020'!X335&gt;6,'données 2020'!X335-6,0)</f>
        <v>4.9000000000000004</v>
      </c>
    </row>
    <row r="242" spans="1:13" ht="14.25" customHeight="1">
      <c r="A242" s="24">
        <v>44071</v>
      </c>
      <c r="B242" s="2">
        <f>IF('données 2020'!B306&gt;6,'données 2020'!B306-6,0)</f>
        <v>7.5</v>
      </c>
      <c r="C242" s="2">
        <f>IF('données 2020'!D306&gt;6,'données 2020'!D306-6,0)</f>
        <v>7.4</v>
      </c>
      <c r="D242" s="2">
        <f>IF('données 2020'!F306&gt;6,'données 2020'!F306-6,0)</f>
        <v>7.1</v>
      </c>
      <c r="E242" s="2">
        <f>IF('données 2020'!H306&gt;6,'données 2020'!H306-6,0)</f>
        <v>7.9</v>
      </c>
      <c r="F242" s="2">
        <f>IF('données 2020'!J306&gt;6,'données 2020'!J306-6,0)</f>
        <v>4.5</v>
      </c>
      <c r="G242" s="2">
        <f>IF('données 2020'!L306&gt;6,'données 2020'!L306-6,0)</f>
        <v>5.3000000000000007</v>
      </c>
      <c r="H242" s="2">
        <f>IF('données 2020'!N306&gt;6,'données 2020'!N306-6,0)</f>
        <v>4.5</v>
      </c>
      <c r="I242" s="2">
        <f>IF('données 2020'!P306&gt;6,'données 2020'!P306-6,0)</f>
        <v>5.6999999999999993</v>
      </c>
      <c r="J242" s="2">
        <f>IF('données 2020'!R306&gt;6,'données 2020'!R306-6,0)</f>
        <v>5.4</v>
      </c>
      <c r="K242" s="2">
        <f>IF('données 2020'!T306&gt;6,'données 2020'!T306-6,0)</f>
        <v>4.6999999999999993</v>
      </c>
      <c r="L242" s="2">
        <f>IF('données 2020'!V306&gt;6,'données 2020'!V306-6,0)</f>
        <v>4.6999999999999993</v>
      </c>
      <c r="M242" s="2">
        <f>IF('données 2020'!X306&gt;6,'données 2020'!X306-6,0)</f>
        <v>6.1</v>
      </c>
    </row>
    <row r="243" spans="1:13" ht="14.25" customHeight="1">
      <c r="A243" s="24">
        <v>44072</v>
      </c>
      <c r="B243" s="2">
        <f>IF('données 2020'!B244&gt;6,'données 2020'!B244-6,0)</f>
        <v>9.8000000000000007</v>
      </c>
      <c r="C243" s="2">
        <f>IF('données 2020'!D244&gt;6,'données 2020'!D244-6,0)</f>
        <v>9.5</v>
      </c>
      <c r="D243" s="2">
        <f>IF('données 2020'!F244&gt;6,'données 2020'!F244-6,0)</f>
        <v>10.100000000000001</v>
      </c>
      <c r="E243" s="2">
        <f>IF('données 2020'!H244&gt;6,'données 2020'!H244-6,0)</f>
        <v>9.3000000000000007</v>
      </c>
      <c r="F243" s="2">
        <f>IF('données 2020'!J244&gt;6,'données 2020'!J244-6,0)</f>
        <v>12.899999999999999</v>
      </c>
      <c r="G243" s="2">
        <f>IF('données 2020'!L244&gt;6,'données 2020'!L244-6,0)</f>
        <v>10.3</v>
      </c>
      <c r="H243" s="2">
        <f>IF('données 2020'!N244&gt;6,'données 2020'!N244-6,0)</f>
        <v>10.399999999999999</v>
      </c>
      <c r="I243" s="2">
        <f>IF('données 2020'!P244&gt;6,'données 2020'!P244-6,0)</f>
        <v>8.3000000000000007</v>
      </c>
      <c r="J243" s="2">
        <f>IF('données 2020'!R244&gt;6,'données 2020'!R244-6,0)</f>
        <v>8</v>
      </c>
      <c r="K243" s="2">
        <f>IF('données 2020'!T244&gt;6,'données 2020'!T244-6,0)</f>
        <v>10.3</v>
      </c>
      <c r="L243" s="2">
        <f>IF('données 2020'!V244&gt;6,'données 2020'!V244-6,0)</f>
        <v>8.5</v>
      </c>
      <c r="M243" s="2">
        <f>IF('données 2020'!X244&gt;6,'données 2020'!X244-6,0)</f>
        <v>8.6999999999999993</v>
      </c>
    </row>
    <row r="244" spans="1:13" ht="14.25" customHeight="1">
      <c r="A244" s="24">
        <v>44073</v>
      </c>
      <c r="B244" s="2">
        <f>IF('données 2020'!B245&gt;6,'données 2020'!B245-6,0)</f>
        <v>10</v>
      </c>
      <c r="C244" s="2">
        <f>IF('données 2020'!D245&gt;6,'données 2020'!D245-6,0)</f>
        <v>9.8000000000000007</v>
      </c>
      <c r="D244" s="2">
        <f>IF('données 2020'!F245&gt;6,'données 2020'!F245-6,0)</f>
        <v>10.399999999999999</v>
      </c>
      <c r="E244" s="2">
        <f>IF('données 2020'!H245&gt;6,'données 2020'!H245-6,0)</f>
        <v>9.9</v>
      </c>
      <c r="F244" s="2">
        <f>IF('données 2020'!J245&gt;6,'données 2020'!J245-6,0)</f>
        <v>10.600000000000001</v>
      </c>
      <c r="G244" s="2">
        <f>IF('données 2020'!L245&gt;6,'données 2020'!L245-6,0)</f>
        <v>10.899999999999999</v>
      </c>
      <c r="H244" s="2">
        <f>IF('données 2020'!N245&gt;6,'données 2020'!N245-6,0)</f>
        <v>11</v>
      </c>
      <c r="I244" s="2">
        <f>IF('données 2020'!P245&gt;6,'données 2020'!P245-6,0)</f>
        <v>9.1999999999999993</v>
      </c>
      <c r="J244" s="2">
        <f>IF('données 2020'!R245&gt;6,'données 2020'!R245-6,0)</f>
        <v>8.3000000000000007</v>
      </c>
      <c r="K244" s="2">
        <f>IF('données 2020'!T245&gt;6,'données 2020'!T245-6,0)</f>
        <v>10.899999999999999</v>
      </c>
      <c r="L244" s="2">
        <f>IF('données 2020'!V245&gt;6,'données 2020'!V245-6,0)</f>
        <v>10.399999999999999</v>
      </c>
      <c r="M244" s="2">
        <f>IF('données 2020'!X245&gt;6,'données 2020'!X245-6,0)</f>
        <v>8.3000000000000007</v>
      </c>
    </row>
    <row r="245" spans="1:13" ht="14.25" customHeight="1">
      <c r="A245" s="18" t="s">
        <v>561</v>
      </c>
      <c r="B245" s="2">
        <f>IF('données 2020'!B246&gt;6,'données 2020'!B246-6,0)</f>
        <v>11.5</v>
      </c>
      <c r="C245" s="2">
        <f>IF('données 2020'!D246&gt;6,'données 2020'!D246-6,0)</f>
        <v>11.3</v>
      </c>
      <c r="D245" s="2">
        <f>IF('données 2020'!F246&gt;6,'données 2020'!F246-6,0)</f>
        <v>11.2</v>
      </c>
      <c r="E245" s="2">
        <f>IF('données 2020'!H246&gt;6,'données 2020'!H246-6,0)</f>
        <v>11.399999999999999</v>
      </c>
      <c r="F245" s="2">
        <f>IF('données 2020'!J246&gt;6,'données 2020'!J246-6,0)</f>
        <v>10.7</v>
      </c>
      <c r="G245" s="2">
        <f>IF('données 2020'!L246&gt;6,'données 2020'!L246-6,0)</f>
        <v>11</v>
      </c>
      <c r="H245" s="2">
        <f>IF('données 2020'!N246&gt;6,'données 2020'!N246-6,0)</f>
        <v>12.399999999999999</v>
      </c>
      <c r="I245" s="2">
        <f>IF('données 2020'!P246&gt;6,'données 2020'!P246-6,0)</f>
        <v>10.5</v>
      </c>
      <c r="J245" s="2">
        <f>IF('données 2020'!R246&gt;6,'données 2020'!R246-6,0)</f>
        <v>10</v>
      </c>
      <c r="K245" s="2">
        <f>IF('données 2020'!T246&gt;6,'données 2020'!T246-6,0)</f>
        <v>12</v>
      </c>
      <c r="L245" s="2">
        <f>IF('données 2020'!V246&gt;6,'données 2020'!V246-6,0)</f>
        <v>10.3</v>
      </c>
      <c r="M245" s="2">
        <f>IF('données 2020'!X246&gt;6,'données 2020'!X246-6,0)</f>
        <v>9.5</v>
      </c>
    </row>
    <row r="246" spans="1:13" ht="14.25" customHeight="1">
      <c r="A246" s="18" t="s">
        <v>562</v>
      </c>
      <c r="B246" s="2">
        <f>IF('données 2020'!B247&gt;6,'données 2020'!B247-6,0)</f>
        <v>12.3</v>
      </c>
      <c r="C246" s="2">
        <f>IF('données 2020'!D247&gt;6,'données 2020'!D247-6,0)</f>
        <v>12.100000000000001</v>
      </c>
      <c r="D246" s="2">
        <f>IF('données 2020'!F247&gt;6,'données 2020'!F247-6,0)</f>
        <v>10.8</v>
      </c>
      <c r="E246" s="2">
        <f>IF('données 2020'!H247&gt;6,'données 2020'!H247-6,0)</f>
        <v>12.7</v>
      </c>
      <c r="F246" s="2">
        <f>IF('données 2020'!J247&gt;6,'données 2020'!J247-6,0)</f>
        <v>10.399999999999999</v>
      </c>
      <c r="G246" s="2">
        <f>IF('données 2020'!L247&gt;6,'données 2020'!L247-6,0)</f>
        <v>10.8</v>
      </c>
      <c r="H246" s="2">
        <f>IF('données 2020'!N247&gt;6,'données 2020'!N247-6,0)</f>
        <v>10</v>
      </c>
      <c r="I246" s="2">
        <f>IF('données 2020'!P247&gt;6,'données 2020'!P247-6,0)</f>
        <v>11.3</v>
      </c>
      <c r="J246" s="2">
        <f>IF('données 2020'!R247&gt;6,'données 2020'!R247-6,0)</f>
        <v>9.3000000000000007</v>
      </c>
      <c r="K246" s="2">
        <f>IF('données 2020'!T247&gt;6,'données 2020'!T247-6,0)</f>
        <v>10.199999999999999</v>
      </c>
      <c r="L246" s="2">
        <f>IF('données 2020'!V247&gt;6,'données 2020'!V247-6,0)</f>
        <v>10</v>
      </c>
      <c r="M246" s="2">
        <f>IF('données 2020'!X247&gt;6,'données 2020'!X247-6,0)</f>
        <v>8.6</v>
      </c>
    </row>
    <row r="247" spans="1:13" ht="14.25" customHeight="1">
      <c r="A247" s="24">
        <v>44076</v>
      </c>
      <c r="B247" s="2">
        <f>IF('données 2020'!B248&gt;6,'données 2020'!B248-6,0)</f>
        <v>12.600000000000001</v>
      </c>
      <c r="C247" s="2">
        <f>IF('données 2020'!D248&gt;6,'données 2020'!D248-6,0)</f>
        <v>12.100000000000001</v>
      </c>
      <c r="D247" s="2">
        <f>IF('données 2020'!F248&gt;6,'données 2020'!F248-6,0)</f>
        <v>10.100000000000001</v>
      </c>
      <c r="E247" s="2">
        <f>IF('données 2020'!H248&gt;6,'données 2020'!H248-6,0)</f>
        <v>12.600000000000001</v>
      </c>
      <c r="F247" s="2">
        <f>IF('données 2020'!J248&gt;6,'données 2020'!J248-6,0)</f>
        <v>10.600000000000001</v>
      </c>
      <c r="G247" s="2">
        <f>IF('données 2020'!L248&gt;6,'données 2020'!L248-6,0)</f>
        <v>9.9</v>
      </c>
      <c r="H247" s="2">
        <f>IF('données 2020'!N248&gt;6,'données 2020'!N248-6,0)</f>
        <v>9.9</v>
      </c>
      <c r="I247" s="2">
        <f>IF('données 2020'!P248&gt;6,'données 2020'!P248-6,0)</f>
        <v>10.399999999999999</v>
      </c>
      <c r="J247" s="2">
        <f>IF('données 2020'!R248&gt;6,'données 2020'!R248-6,0)</f>
        <v>9.6</v>
      </c>
      <c r="K247" s="2">
        <f>IF('données 2020'!T248&gt;6,'données 2020'!T248-6,0)</f>
        <v>9.6</v>
      </c>
      <c r="L247" s="2">
        <f>IF('données 2020'!V248&gt;6,'données 2020'!V248-6,0)</f>
        <v>9.1999999999999993</v>
      </c>
      <c r="M247" s="2">
        <f>IF('données 2020'!X248&gt;6,'données 2020'!X248-6,0)</f>
        <v>9.6</v>
      </c>
    </row>
    <row r="248" spans="1:13" ht="14.25" customHeight="1">
      <c r="A248" s="24">
        <v>44077</v>
      </c>
      <c r="B248" s="2">
        <f>IF('données 2020'!B335&gt;6,'données 2020'!B335-6,0)</f>
        <v>6.3000000000000007</v>
      </c>
      <c r="C248" s="2">
        <f>IF('données 2020'!D335&gt;6,'données 2020'!D335-6,0)</f>
        <v>6.3000000000000007</v>
      </c>
      <c r="D248" s="2">
        <f>IF('données 2020'!F335&gt;6,'données 2020'!F335-6,0)</f>
        <v>5.9</v>
      </c>
      <c r="E248" s="2">
        <f>IF('données 2020'!H335&gt;6,'données 2020'!H335-6,0)</f>
        <v>6.6999999999999993</v>
      </c>
      <c r="F248" s="2">
        <f>IF('données 2020'!J335&gt;6,'données 2020'!J335-6,0)</f>
        <v>4.1999999999999993</v>
      </c>
      <c r="G248" s="2">
        <f>IF('données 2020'!L335&gt;6,'données 2020'!L335-6,0)</f>
        <v>5.5</v>
      </c>
      <c r="H248" s="2">
        <f>IF('données 2020'!N335&gt;6,'données 2020'!N335-6,0)</f>
        <v>5.4</v>
      </c>
      <c r="I248" s="2">
        <f>IF('données 2020'!P335&gt;6,'données 2020'!P335-6,0)</f>
        <v>6.1999999999999993</v>
      </c>
      <c r="J248" s="2">
        <f>IF('données 2020'!R335&gt;6,'données 2020'!R335-6,0)</f>
        <v>4.5</v>
      </c>
      <c r="K248" s="2">
        <f>IF('données 2020'!T335&gt;6,'données 2020'!T335-6,0)</f>
        <v>5.6999999999999993</v>
      </c>
      <c r="L248" s="2">
        <f>IF('données 2020'!V335&gt;6,'données 2020'!V335-6,0)</f>
        <v>1.7999999999999998</v>
      </c>
      <c r="M248" s="2">
        <f>IF('données 2020'!X335&gt;6,'données 2020'!X335-6,0)</f>
        <v>4.9000000000000004</v>
      </c>
    </row>
    <row r="249" spans="1:13" ht="14.25" customHeight="1">
      <c r="A249" s="24">
        <v>44078</v>
      </c>
      <c r="B249" s="2">
        <f>IF('données 2020'!B306&gt;6,'données 2020'!B306-6,0)</f>
        <v>7.5</v>
      </c>
      <c r="C249" s="2">
        <f>IF('données 2020'!D306&gt;6,'données 2020'!D306-6,0)</f>
        <v>7.4</v>
      </c>
      <c r="D249" s="2">
        <f>IF('données 2020'!F306&gt;6,'données 2020'!F306-6,0)</f>
        <v>7.1</v>
      </c>
      <c r="E249" s="2">
        <f>IF('données 2020'!H306&gt;6,'données 2020'!H306-6,0)</f>
        <v>7.9</v>
      </c>
      <c r="F249" s="2">
        <f>IF('données 2020'!J306&gt;6,'données 2020'!J306-6,0)</f>
        <v>4.5</v>
      </c>
      <c r="G249" s="2">
        <f>IF('données 2020'!L306&gt;6,'données 2020'!L306-6,0)</f>
        <v>5.3000000000000007</v>
      </c>
      <c r="H249" s="2">
        <f>IF('données 2020'!N306&gt;6,'données 2020'!N306-6,0)</f>
        <v>4.5</v>
      </c>
      <c r="I249" s="2">
        <f>IF('données 2020'!P306&gt;6,'données 2020'!P306-6,0)</f>
        <v>5.6999999999999993</v>
      </c>
      <c r="J249" s="2">
        <f>IF('données 2020'!R306&gt;6,'données 2020'!R306-6,0)</f>
        <v>5.4</v>
      </c>
      <c r="K249" s="2">
        <f>IF('données 2020'!T306&gt;6,'données 2020'!T306-6,0)</f>
        <v>4.6999999999999993</v>
      </c>
      <c r="L249" s="2">
        <f>IF('données 2020'!V306&gt;6,'données 2020'!V306-6,0)</f>
        <v>4.6999999999999993</v>
      </c>
      <c r="M249" s="2">
        <f>IF('données 2020'!X306&gt;6,'données 2020'!X306-6,0)</f>
        <v>6.1</v>
      </c>
    </row>
    <row r="250" spans="1:13" ht="14.25" customHeight="1">
      <c r="A250" s="24">
        <v>44079</v>
      </c>
      <c r="B250" s="2">
        <f>IF('données 2020'!B276&gt;6,'données 2020'!B276-6,0)</f>
        <v>8.5</v>
      </c>
      <c r="C250" s="2">
        <f>IF('données 2020'!D276&gt;6,'données 2020'!D276-6,0)</f>
        <v>8.9</v>
      </c>
      <c r="D250" s="2">
        <f>IF('données 2020'!F276&gt;6,'données 2020'!F276-6,0)</f>
        <v>6.6999999999999993</v>
      </c>
      <c r="E250" s="2">
        <f>IF('données 2020'!H276&gt;6,'données 2020'!H276-6,0)</f>
        <v>9.1</v>
      </c>
      <c r="F250" s="2">
        <f>IF('données 2020'!J276&gt;6,'données 2020'!J276-6,0)</f>
        <v>7.6999999999999993</v>
      </c>
      <c r="G250" s="2">
        <f>IF('données 2020'!L276&gt;6,'données 2020'!L276-6,0)</f>
        <v>7.4</v>
      </c>
      <c r="H250" s="2">
        <f>IF('données 2020'!N276&gt;6,'données 2020'!N276-6,0)</f>
        <v>6.8000000000000007</v>
      </c>
      <c r="I250" s="2">
        <f>IF('données 2020'!P276&gt;6,'données 2020'!P276-6,0)</f>
        <v>6.8000000000000007</v>
      </c>
      <c r="J250" s="2">
        <f>IF('données 2020'!R276&gt;6,'données 2020'!R276-6,0)</f>
        <v>8.4</v>
      </c>
      <c r="K250" s="2">
        <f>IF('données 2020'!T276&gt;6,'données 2020'!T276-6,0)</f>
        <v>7.6999999999999993</v>
      </c>
      <c r="L250" s="2">
        <f>IF('données 2020'!V276&gt;6,'données 2020'!V276-6,0)</f>
        <v>7.3000000000000007</v>
      </c>
      <c r="M250" s="2">
        <f>IF('données 2020'!X276&gt;6,'données 2020'!X276-6,0)</f>
        <v>6.6</v>
      </c>
    </row>
    <row r="251" spans="1:13" ht="14.25" customHeight="1">
      <c r="A251" s="24">
        <v>44080</v>
      </c>
      <c r="B251" s="2">
        <f>IF('données 2020'!B252&gt;6,'données 2020'!B252-6,0)</f>
        <v>12.100000000000001</v>
      </c>
      <c r="C251" s="2">
        <f>IF('données 2020'!D252&gt;6,'données 2020'!D252-6,0)</f>
        <v>11.5</v>
      </c>
      <c r="D251" s="2">
        <f>IF('données 2020'!F252&gt;6,'données 2020'!F252-6,0)</f>
        <v>10.899999999999999</v>
      </c>
      <c r="E251" s="2">
        <f>IF('données 2020'!H252&gt;6,'données 2020'!H252-6,0)</f>
        <v>11.7</v>
      </c>
      <c r="F251" s="2">
        <f>IF('données 2020'!J252&gt;6,'données 2020'!J252-6,0)</f>
        <v>10.5</v>
      </c>
      <c r="G251" s="2">
        <f>IF('données 2020'!L252&gt;6,'données 2020'!L252-6,0)</f>
        <v>10.899999999999999</v>
      </c>
      <c r="H251" s="2">
        <f>IF('données 2020'!N252&gt;6,'données 2020'!N252-6,0)</f>
        <v>10.899999999999999</v>
      </c>
      <c r="I251" s="2">
        <f>IF('données 2020'!P252&gt;6,'données 2020'!P252-6,0)</f>
        <v>9.8000000000000007</v>
      </c>
      <c r="J251" s="2">
        <f>IF('données 2020'!R252&gt;6,'données 2020'!R252-6,0)</f>
        <v>7.8000000000000007</v>
      </c>
      <c r="K251" s="2">
        <f>IF('données 2020'!T252&gt;6,'données 2020'!T252-6,0)</f>
        <v>10.899999999999999</v>
      </c>
      <c r="L251" s="2">
        <f>IF('données 2020'!V252&gt;6,'données 2020'!V252-6,0)</f>
        <v>8.6999999999999993</v>
      </c>
      <c r="M251" s="2">
        <f>IF('données 2020'!X252&gt;6,'données 2020'!X252-6,0)</f>
        <v>9</v>
      </c>
    </row>
    <row r="252" spans="1:13" ht="14.25" customHeight="1">
      <c r="A252" s="24">
        <v>44081</v>
      </c>
      <c r="B252" s="2">
        <f>IF('données 2020'!B212330&gt;6,'données 2020'!B212330-6,0)</f>
        <v>0</v>
      </c>
      <c r="C252" s="2">
        <f>IF('données 2020'!D212330&gt;6,'données 2020'!D212330-6,0)</f>
        <v>0</v>
      </c>
      <c r="D252" s="2">
        <f>IF('données 2020'!F212330&gt;6,'données 2020'!F212330-6,0)</f>
        <v>0</v>
      </c>
      <c r="E252" s="2">
        <f>IF('données 2020'!H212330&gt;6,'données 2020'!H212330-6,0)</f>
        <v>0</v>
      </c>
      <c r="F252" s="2">
        <f>IF('données 2020'!J212330&gt;6,'données 2020'!J212330-6,0)</f>
        <v>0</v>
      </c>
      <c r="G252" s="2">
        <f>IF('données 2020'!L212330&gt;6,'données 2020'!L212330-6,0)</f>
        <v>0</v>
      </c>
      <c r="H252" s="2">
        <f>IF('données 2020'!N212330&gt;6,'données 2020'!N212330-6,0)</f>
        <v>0</v>
      </c>
      <c r="I252" s="2">
        <f>IF('données 2020'!P212330&gt;6,'données 2020'!P212330-6,0)</f>
        <v>0</v>
      </c>
      <c r="J252" s="2">
        <f>IF('données 2020'!R212330&gt;6,'données 2020'!R212330-6,0)</f>
        <v>0</v>
      </c>
      <c r="K252" s="2">
        <f>IF('données 2020'!T212330&gt;6,'données 2020'!T212330-6,0)</f>
        <v>0</v>
      </c>
      <c r="L252" s="2">
        <f>IF('données 2020'!V212330&gt;6,'données 2020'!V212330-6,0)</f>
        <v>0</v>
      </c>
      <c r="M252" s="2">
        <f>IF('données 2020'!X212330&gt;6,'données 2020'!X212330-6,0)</f>
        <v>0</v>
      </c>
    </row>
    <row r="253" spans="1:13" ht="14.25" customHeight="1">
      <c r="A253" s="24">
        <v>44082</v>
      </c>
      <c r="B253" s="2">
        <f>IF('données 2020'!B254&gt;6,'données 2020'!B254-6,0)</f>
        <v>14.100000000000001</v>
      </c>
      <c r="C253" s="2">
        <f>IF('données 2020'!D254&gt;6,'données 2020'!D254-6,0)</f>
        <v>13.600000000000001</v>
      </c>
      <c r="D253" s="2">
        <f>IF('données 2020'!F254&gt;6,'données 2020'!F254-6,0)</f>
        <v>10.899999999999999</v>
      </c>
      <c r="E253" s="2">
        <f>IF('données 2020'!H254&gt;6,'données 2020'!H254-6,0)</f>
        <v>14.3</v>
      </c>
      <c r="F253" s="2">
        <f>IF('données 2020'!J254&gt;6,'données 2020'!J254-6,0)</f>
        <v>11.3</v>
      </c>
      <c r="G253" s="2">
        <f>IF('données 2020'!L254&gt;6,'données 2020'!L254-6,0)</f>
        <v>11.8</v>
      </c>
      <c r="H253" s="2">
        <f>IF('données 2020'!N254&gt;6,'données 2020'!N254-6,0)</f>
        <v>10.899999999999999</v>
      </c>
      <c r="I253" s="2">
        <f>IF('données 2020'!P254&gt;6,'données 2020'!P254-6,0)</f>
        <v>13</v>
      </c>
      <c r="J253" s="2">
        <f>IF('données 2020'!R254&gt;6,'données 2020'!R254-6,0)</f>
        <v>11.5</v>
      </c>
      <c r="K253" s="2">
        <f>IF('données 2020'!T254&gt;6,'données 2020'!T254-6,0)</f>
        <v>12.2</v>
      </c>
      <c r="L253" s="2">
        <f>IF('données 2020'!V254&gt;6,'données 2020'!V254-6,0)</f>
        <v>9.9</v>
      </c>
      <c r="M253" s="2">
        <f>IF('données 2020'!X254&gt;6,'données 2020'!X254-6,0)</f>
        <v>11.600000000000001</v>
      </c>
    </row>
    <row r="254" spans="1:13" ht="14.25" customHeight="1">
      <c r="A254" s="24">
        <v>44083</v>
      </c>
      <c r="B254" s="2">
        <f>IF('données 2020'!B255&gt;6,'données 2020'!B255-6,0)</f>
        <v>15.899999999999999</v>
      </c>
      <c r="C254" s="2">
        <f>IF('données 2020'!D255&gt;6,'données 2020'!D255-6,0)</f>
        <v>16.2</v>
      </c>
      <c r="D254" s="2">
        <f>IF('données 2020'!F255&gt;6,'données 2020'!F255-6,0)</f>
        <v>14.3</v>
      </c>
      <c r="E254" s="2">
        <f>IF('données 2020'!H255&gt;6,'données 2020'!H255-6,0)</f>
        <v>17</v>
      </c>
      <c r="F254" s="2">
        <f>IF('données 2020'!J255&gt;6,'données 2020'!J255-6,0)</f>
        <v>14.399999999999999</v>
      </c>
      <c r="G254" s="2">
        <f>IF('données 2020'!L255&gt;6,'données 2020'!L255-6,0)</f>
        <v>17.2</v>
      </c>
      <c r="H254" s="2">
        <f>IF('données 2020'!N255&gt;6,'données 2020'!N255-6,0)</f>
        <v>13.600000000000001</v>
      </c>
      <c r="I254" s="2">
        <f>IF('données 2020'!P255&gt;6,'données 2020'!P255-6,0)</f>
        <v>15.8</v>
      </c>
      <c r="J254" s="2">
        <f>IF('données 2020'!R255&gt;6,'données 2020'!R255-6,0)</f>
        <v>13.5</v>
      </c>
      <c r="K254" s="2">
        <f>IF('données 2020'!T255&gt;6,'données 2020'!T255-6,0)</f>
        <v>17.7</v>
      </c>
      <c r="L254" s="2">
        <f>IF('données 2020'!V255&gt;6,'données 2020'!V255-6,0)</f>
        <v>12.600000000000001</v>
      </c>
      <c r="M254" s="2">
        <f>IF('données 2020'!X255&gt;6,'données 2020'!X255-6,0)</f>
        <v>15.3</v>
      </c>
    </row>
    <row r="255" spans="1:13" ht="14.25" customHeight="1">
      <c r="A255" s="18" t="s">
        <v>563</v>
      </c>
      <c r="B255" s="2">
        <f>IF('données 2020'!B256&gt;6,'données 2020'!B256-6,0)</f>
        <v>17.399999999999999</v>
      </c>
      <c r="C255" s="2">
        <f>IF('données 2020'!D256&gt;6,'données 2020'!D256-6,0)</f>
        <v>17</v>
      </c>
      <c r="D255" s="2">
        <f>IF('données 2020'!F256&gt;6,'données 2020'!F256-6,0)</f>
        <v>16.399999999999999</v>
      </c>
      <c r="E255" s="2">
        <f>IF('données 2020'!H256&gt;6,'données 2020'!H256-6,0)</f>
        <v>17.5</v>
      </c>
      <c r="F255" s="2">
        <f>IF('données 2020'!J256&gt;6,'données 2020'!J256-6,0)</f>
        <v>15.3</v>
      </c>
      <c r="G255" s="2">
        <f>IF('données 2020'!L256&gt;6,'données 2020'!L256-6,0)</f>
        <v>17.600000000000001</v>
      </c>
      <c r="H255" s="2">
        <f>IF('données 2020'!N256&gt;6,'données 2020'!N256-6,0)</f>
        <v>16.100000000000001</v>
      </c>
      <c r="I255" s="2">
        <f>IF('données 2020'!P256&gt;6,'données 2020'!P256-6,0)</f>
        <v>16.600000000000001</v>
      </c>
      <c r="J255" s="2">
        <f>IF('données 2020'!R256&gt;6,'données 2020'!R256-6,0)</f>
        <v>15.100000000000001</v>
      </c>
      <c r="K255" s="2">
        <f>IF('données 2020'!T256&gt;6,'données 2020'!T256-6,0)</f>
        <v>18.100000000000001</v>
      </c>
      <c r="L255" s="2">
        <f>IF('données 2020'!V256&gt;6,'données 2020'!V256-6,0)</f>
        <v>13.3</v>
      </c>
      <c r="M255" s="2">
        <f>IF('données 2020'!X256&gt;6,'données 2020'!X256-6,0)</f>
        <v>15.2</v>
      </c>
    </row>
    <row r="256" spans="1:13" ht="14.25" customHeight="1">
      <c r="A256" s="18" t="s">
        <v>564</v>
      </c>
      <c r="B256" s="2">
        <f>IF('données 2020'!B335&gt;6,'données 2020'!B335-6,0)</f>
        <v>6.3000000000000007</v>
      </c>
      <c r="C256" s="2">
        <f>IF('données 2020'!D335&gt;6,'données 2020'!D335-6,0)</f>
        <v>6.3000000000000007</v>
      </c>
      <c r="D256" s="2">
        <f>IF('données 2020'!F335&gt;6,'données 2020'!F335-6,0)</f>
        <v>5.9</v>
      </c>
      <c r="E256" s="2">
        <f>IF('données 2020'!H335&gt;6,'données 2020'!H335-6,0)</f>
        <v>6.6999999999999993</v>
      </c>
      <c r="F256" s="2">
        <f>IF('données 2020'!J335&gt;6,'données 2020'!J335-6,0)</f>
        <v>4.1999999999999993</v>
      </c>
      <c r="G256" s="2">
        <f>IF('données 2020'!L335&gt;6,'données 2020'!L335-6,0)</f>
        <v>5.5</v>
      </c>
      <c r="H256" s="2">
        <f>IF('données 2020'!N335&gt;6,'données 2020'!N335-6,0)</f>
        <v>5.4</v>
      </c>
      <c r="I256" s="2">
        <f>IF('données 2020'!P335&gt;6,'données 2020'!P335-6,0)</f>
        <v>6.1999999999999993</v>
      </c>
      <c r="J256" s="2">
        <f>IF('données 2020'!R335&gt;6,'données 2020'!R335-6,0)</f>
        <v>4.5</v>
      </c>
      <c r="K256" s="2">
        <f>IF('données 2020'!T335&gt;6,'données 2020'!T335-6,0)</f>
        <v>5.6999999999999993</v>
      </c>
      <c r="L256" s="2">
        <f>IF('données 2020'!V335&gt;6,'données 2020'!V335-6,0)</f>
        <v>1.7999999999999998</v>
      </c>
      <c r="M256" s="2">
        <f>IF('données 2020'!X335&gt;6,'données 2020'!X335-6,0)</f>
        <v>4.9000000000000004</v>
      </c>
    </row>
    <row r="257" spans="1:13" ht="14.25" customHeight="1">
      <c r="A257" s="18" t="s">
        <v>565</v>
      </c>
      <c r="B257" s="2">
        <f>IF('données 2020'!B306&gt;6,'données 2020'!B306-6,0)</f>
        <v>7.5</v>
      </c>
      <c r="C257" s="2">
        <f>IF('données 2020'!D306&gt;6,'données 2020'!D306-6,0)</f>
        <v>7.4</v>
      </c>
      <c r="D257" s="2">
        <f>IF('données 2020'!F306&gt;6,'données 2020'!F306-6,0)</f>
        <v>7.1</v>
      </c>
      <c r="E257" s="2">
        <f>IF('données 2020'!H306&gt;6,'données 2020'!H306-6,0)</f>
        <v>7.9</v>
      </c>
      <c r="F257" s="2">
        <f>IF('données 2020'!J306&gt;6,'données 2020'!J306-6,0)</f>
        <v>4.5</v>
      </c>
      <c r="G257" s="2">
        <f>IF('données 2020'!L306&gt;6,'données 2020'!L306-6,0)</f>
        <v>5.3000000000000007</v>
      </c>
      <c r="H257" s="2">
        <f>IF('données 2020'!N306&gt;6,'données 2020'!N306-6,0)</f>
        <v>4.5</v>
      </c>
      <c r="I257" s="2">
        <f>IF('données 2020'!P306&gt;6,'données 2020'!P306-6,0)</f>
        <v>5.6999999999999993</v>
      </c>
      <c r="J257" s="2">
        <f>IF('données 2020'!R306&gt;6,'données 2020'!R306-6,0)</f>
        <v>5.4</v>
      </c>
      <c r="K257" s="2">
        <f>IF('données 2020'!T306&gt;6,'données 2020'!T306-6,0)</f>
        <v>4.6999999999999993</v>
      </c>
      <c r="L257" s="2">
        <f>IF('données 2020'!V306&gt;6,'données 2020'!V306-6,0)</f>
        <v>4.6999999999999993</v>
      </c>
      <c r="M257" s="2">
        <f>IF('données 2020'!X306&gt;6,'données 2020'!X306-6,0)</f>
        <v>6.1</v>
      </c>
    </row>
    <row r="258" spans="1:13" ht="14.25" customHeight="1">
      <c r="A258" s="18" t="s">
        <v>566</v>
      </c>
      <c r="B258" s="2">
        <f>IF('données 2020'!B259&gt;6,'données 2020'!B259-6,0)</f>
        <v>18</v>
      </c>
      <c r="C258" s="2">
        <f>IF('données 2020'!D259&gt;6,'données 2020'!D259-6,0)</f>
        <v>18.2</v>
      </c>
      <c r="D258" s="2">
        <f>IF('données 2020'!F259&gt;6,'données 2020'!F259-6,0)</f>
        <v>15.2</v>
      </c>
      <c r="E258" s="2">
        <f>IF('données 2020'!H259&gt;6,'données 2020'!H259-6,0)</f>
        <v>19</v>
      </c>
      <c r="F258" s="2">
        <f>IF('données 2020'!J259&gt;6,'données 2020'!J259-6,0)</f>
        <v>15.100000000000001</v>
      </c>
      <c r="G258" s="2">
        <f>IF('données 2020'!L259&gt;6,'données 2020'!L259-6,0)</f>
        <v>18.8</v>
      </c>
      <c r="H258" s="2">
        <f>IF('données 2020'!N259&gt;6,'données 2020'!N259-6,0)</f>
        <v>15.3</v>
      </c>
      <c r="I258" s="2">
        <f>IF('données 2020'!P259&gt;6,'données 2020'!P259-6,0)</f>
        <v>17.399999999999999</v>
      </c>
      <c r="J258" s="2">
        <f>IF('données 2020'!R259&gt;6,'données 2020'!R259-6,0)</f>
        <v>14.600000000000001</v>
      </c>
      <c r="K258" s="2">
        <f>IF('données 2020'!T259&gt;6,'données 2020'!T259-6,0)</f>
        <v>19.3</v>
      </c>
      <c r="L258" s="2">
        <f>IF('données 2020'!V259&gt;6,'données 2020'!V259-6,0)</f>
        <v>13.399999999999999</v>
      </c>
      <c r="M258" s="2">
        <f>IF('données 2020'!X259&gt;6,'données 2020'!X259-6,0)</f>
        <v>16.5</v>
      </c>
    </row>
    <row r="259" spans="1:13" ht="14.25" customHeight="1">
      <c r="A259" s="18" t="s">
        <v>567</v>
      </c>
      <c r="B259" s="2">
        <f>IF('données 2020'!B212330&gt;6,'données 2020'!B212330-6,0)</f>
        <v>0</v>
      </c>
      <c r="C259" s="2">
        <f>IF('données 2020'!D212330&gt;6,'données 2020'!D212330-6,0)</f>
        <v>0</v>
      </c>
      <c r="D259" s="2">
        <f>IF('données 2020'!F212330&gt;6,'données 2020'!F212330-6,0)</f>
        <v>0</v>
      </c>
      <c r="E259" s="2">
        <f>IF('données 2020'!H212330&gt;6,'données 2020'!H212330-6,0)</f>
        <v>0</v>
      </c>
      <c r="F259" s="2">
        <f>IF('données 2020'!J212330&gt;6,'données 2020'!J212330-6,0)</f>
        <v>0</v>
      </c>
      <c r="G259" s="2">
        <f>IF('données 2020'!L212330&gt;6,'données 2020'!L212330-6,0)</f>
        <v>0</v>
      </c>
      <c r="H259" s="2">
        <f>IF('données 2020'!N212330&gt;6,'données 2020'!N212330-6,0)</f>
        <v>0</v>
      </c>
      <c r="I259" s="2">
        <f>IF('données 2020'!P212330&gt;6,'données 2020'!P212330-6,0)</f>
        <v>0</v>
      </c>
      <c r="J259" s="2">
        <f>IF('données 2020'!R212330&gt;6,'données 2020'!R212330-6,0)</f>
        <v>0</v>
      </c>
      <c r="K259" s="2">
        <f>IF('données 2020'!T212330&gt;6,'données 2020'!T212330-6,0)</f>
        <v>0</v>
      </c>
      <c r="L259" s="2">
        <f>IF('données 2020'!V212330&gt;6,'données 2020'!V212330-6,0)</f>
        <v>0</v>
      </c>
      <c r="M259" s="2">
        <f>IF('données 2020'!X212330&gt;6,'données 2020'!X212330-6,0)</f>
        <v>0</v>
      </c>
    </row>
    <row r="260" spans="1:13" ht="14.25" customHeight="1">
      <c r="A260" s="18" t="s">
        <v>568</v>
      </c>
      <c r="B260" s="2">
        <f>IF('données 2020'!B26123&gt;6,'données 2020'!B26123-6,0)</f>
        <v>0</v>
      </c>
      <c r="C260" s="2">
        <f>IF('données 2020'!D26123&gt;6,'données 2020'!D26123-6,0)</f>
        <v>0</v>
      </c>
      <c r="D260" s="2">
        <f>IF('données 2020'!F26123&gt;6,'données 2020'!F26123-6,0)</f>
        <v>0</v>
      </c>
      <c r="E260" s="2">
        <f>IF('données 2020'!H26123&gt;6,'données 2020'!H26123-6,0)</f>
        <v>0</v>
      </c>
      <c r="F260" s="2">
        <f>IF('données 2020'!J26123&gt;6,'données 2020'!J26123-6,0)</f>
        <v>0</v>
      </c>
      <c r="G260" s="2">
        <f>IF('données 2020'!L26123&gt;6,'données 2020'!L26123-6,0)</f>
        <v>0</v>
      </c>
      <c r="H260" s="2">
        <f>IF('données 2020'!N26123&gt;6,'données 2020'!N26123-6,0)</f>
        <v>0</v>
      </c>
      <c r="I260" s="2">
        <f>IF('données 2020'!P26123&gt;6,'données 2020'!P26123-6,0)</f>
        <v>0</v>
      </c>
      <c r="J260" s="2">
        <f>IF('données 2020'!R26123&gt;6,'données 2020'!R26123-6,0)</f>
        <v>0</v>
      </c>
      <c r="K260" s="2">
        <f>IF('données 2020'!T26123&gt;6,'données 2020'!T26123-6,0)</f>
        <v>0</v>
      </c>
      <c r="L260" s="2">
        <f>IF('données 2020'!V26123&gt;6,'données 2020'!V26123-6,0)</f>
        <v>0</v>
      </c>
      <c r="M260" s="2">
        <f>IF('données 2020'!X26123&gt;6,'données 2020'!X26123-6,0)</f>
        <v>0</v>
      </c>
    </row>
    <row r="261" spans="1:13" ht="14.25" customHeight="1">
      <c r="A261" s="18" t="s">
        <v>569</v>
      </c>
      <c r="B261" s="2">
        <f>IF('données 2020'!B262&gt;6,'données 2020'!B262-6,0)</f>
        <v>19.2</v>
      </c>
      <c r="C261" s="2">
        <f>IF('données 2020'!D262&gt;6,'données 2020'!D262-6,0)</f>
        <v>19.100000000000001</v>
      </c>
      <c r="D261" s="2">
        <f>IF('données 2020'!F262&gt;6,'données 2020'!F262-6,0)</f>
        <v>16.600000000000001</v>
      </c>
      <c r="E261" s="2">
        <f>IF('données 2020'!H262&gt;6,'données 2020'!H262-6,0)</f>
        <v>19.7</v>
      </c>
      <c r="F261" s="2">
        <f>IF('données 2020'!J262&gt;6,'données 2020'!J262-6,0)</f>
        <v>16.7</v>
      </c>
      <c r="G261" s="2">
        <f>IF('données 2020'!L262&gt;6,'données 2020'!L262-6,0)</f>
        <v>19</v>
      </c>
      <c r="H261" s="2">
        <f>IF('données 2020'!N262&gt;6,'données 2020'!N262-6,0)</f>
        <v>17.2</v>
      </c>
      <c r="I261" s="2">
        <f>IF('données 2020'!P262&gt;6,'données 2020'!P262-6,0)</f>
        <v>17.3</v>
      </c>
      <c r="J261" s="2">
        <f>IF('données 2020'!R262&gt;6,'données 2020'!R262-6,0)</f>
        <v>15.3</v>
      </c>
      <c r="K261" s="2">
        <f>IF('données 2020'!T262&gt;6,'données 2020'!T262-6,0)</f>
        <v>19.5</v>
      </c>
      <c r="L261" s="2">
        <f>IF('données 2020'!V262&gt;6,'données 2020'!V262-6,0)</f>
        <v>15.3</v>
      </c>
      <c r="M261" s="2">
        <f>IF('données 2020'!X262&gt;6,'données 2020'!X262-6,0)</f>
        <v>17.399999999999999</v>
      </c>
    </row>
    <row r="262" spans="1:13" ht="14.25" customHeight="1">
      <c r="A262" s="18" t="s">
        <v>570</v>
      </c>
      <c r="B262" s="2">
        <f>IF('données 2020'!B263&gt;6,'données 2020'!B263-6,0)</f>
        <v>19.7</v>
      </c>
      <c r="C262" s="2">
        <f>IF('données 2020'!D263&gt;6,'données 2020'!D263-6,0)</f>
        <v>19.399999999999999</v>
      </c>
      <c r="D262" s="2">
        <f>IF('données 2020'!F263&gt;6,'données 2020'!F263-6,0)</f>
        <v>17.3</v>
      </c>
      <c r="E262" s="2">
        <f>IF('données 2020'!H263&gt;6,'données 2020'!H263-6,0)</f>
        <v>20.399999999999999</v>
      </c>
      <c r="F262" s="2">
        <f>IF('données 2020'!J263&gt;6,'données 2020'!J263-6,0)</f>
        <v>17.100000000000001</v>
      </c>
      <c r="G262" s="2">
        <f>IF('données 2020'!L263&gt;6,'données 2020'!L263-6,0)</f>
        <v>19.3</v>
      </c>
      <c r="H262" s="2">
        <f>IF('données 2020'!N263&gt;6,'données 2020'!N263-6,0)</f>
        <v>17.100000000000001</v>
      </c>
      <c r="I262" s="2">
        <f>IF('données 2020'!P263&gt;6,'données 2020'!P263-6,0)</f>
        <v>18.600000000000001</v>
      </c>
      <c r="J262" s="2">
        <f>IF('données 2020'!R263&gt;6,'données 2020'!R263-6,0)</f>
        <v>15.8</v>
      </c>
      <c r="K262" s="2">
        <f>IF('données 2020'!T263&gt;6,'données 2020'!T263-6,0)</f>
        <v>19.8</v>
      </c>
      <c r="L262" s="2">
        <f>IF('données 2020'!V263&gt;6,'données 2020'!V263-6,0)</f>
        <v>16</v>
      </c>
      <c r="M262" s="2">
        <f>IF('données 2020'!X263&gt;6,'données 2020'!X263-6,0)</f>
        <v>17.100000000000001</v>
      </c>
    </row>
    <row r="263" spans="1:13" ht="14.25" customHeight="1">
      <c r="A263" s="18" t="s">
        <v>571</v>
      </c>
      <c r="B263" s="2">
        <f>IF('données 2020'!B264&gt;6,'données 2020'!B264-6,0)</f>
        <v>17.399999999999999</v>
      </c>
      <c r="C263" s="2">
        <f>IF('données 2020'!D264&gt;6,'données 2020'!D264-6,0)</f>
        <v>16.8</v>
      </c>
      <c r="D263" s="2">
        <f>IF('données 2020'!F264&gt;6,'données 2020'!F264-6,0)</f>
        <v>15.899999999999999</v>
      </c>
      <c r="E263" s="2">
        <f>IF('données 2020'!H264&gt;6,'données 2020'!H264-6,0)</f>
        <v>17</v>
      </c>
      <c r="F263" s="2">
        <f>IF('données 2020'!J264&gt;6,'données 2020'!J264-6,0)</f>
        <v>15.3</v>
      </c>
      <c r="G263" s="2">
        <f>IF('données 2020'!L264&gt;6,'données 2020'!L264-6,0)</f>
        <v>16.7</v>
      </c>
      <c r="H263" s="2">
        <f>IF('données 2020'!N264&gt;6,'données 2020'!N264-6,0)</f>
        <v>17.399999999999999</v>
      </c>
      <c r="I263" s="2">
        <f>IF('données 2020'!P264&gt;6,'données 2020'!P264-6,0)</f>
        <v>16.7</v>
      </c>
      <c r="J263" s="2">
        <f>IF('données 2020'!R264&gt;6,'données 2020'!R264-6,0)</f>
        <v>15.399999999999999</v>
      </c>
      <c r="K263" s="2">
        <f>IF('données 2020'!T264&gt;6,'données 2020'!T264-6,0)</f>
        <v>17.2</v>
      </c>
      <c r="L263" s="2">
        <f>IF('données 2020'!V264&gt;6,'données 2020'!V264-6,0)</f>
        <v>13.899999999999999</v>
      </c>
      <c r="M263" s="2">
        <f>IF('données 2020'!X264&gt;6,'données 2020'!X264-6,0)</f>
        <v>17.399999999999999</v>
      </c>
    </row>
    <row r="264" spans="1:13" ht="14.25" customHeight="1">
      <c r="A264" s="18" t="s">
        <v>572</v>
      </c>
      <c r="B264" s="2">
        <f>IF('données 2020'!B265&gt;6,'données 2020'!B265-6,0)</f>
        <v>15.899999999999999</v>
      </c>
      <c r="C264" s="2">
        <f>IF('données 2020'!D265&gt;6,'données 2020'!D265-6,0)</f>
        <v>15.8</v>
      </c>
      <c r="D264" s="2">
        <f>IF('données 2020'!F265&gt;6,'données 2020'!F265-6,0)</f>
        <v>15.5</v>
      </c>
      <c r="E264" s="2">
        <f>IF('données 2020'!H265&gt;6,'données 2020'!H265-6,0)</f>
        <v>15.8</v>
      </c>
      <c r="F264" s="2">
        <f>IF('données 2020'!J265&gt;6,'données 2020'!J265-6,0)</f>
        <v>15.600000000000001</v>
      </c>
      <c r="G264" s="2">
        <f>IF('données 2020'!L265&gt;6,'données 2020'!L265-6,0)</f>
        <v>15.7</v>
      </c>
      <c r="H264" s="2">
        <f>IF('données 2020'!N265&gt;6,'données 2020'!N265-6,0)</f>
        <v>15.600000000000001</v>
      </c>
      <c r="I264" s="2">
        <f>IF('données 2020'!P265&gt;6,'données 2020'!P265-6,0)</f>
        <v>14.899999999999999</v>
      </c>
      <c r="J264" s="2">
        <f>IF('données 2020'!R265&gt;6,'données 2020'!R265-6,0)</f>
        <v>11.600000000000001</v>
      </c>
      <c r="K264" s="2">
        <f>IF('données 2020'!T265&gt;6,'données 2020'!T265-6,0)</f>
        <v>16.100000000000001</v>
      </c>
      <c r="L264" s="2">
        <f>IF('données 2020'!V265&gt;6,'données 2020'!V265-6,0)</f>
        <v>14.600000000000001</v>
      </c>
      <c r="M264" s="2">
        <f>IF('données 2020'!X265&gt;6,'données 2020'!X265-6,0)</f>
        <v>14.2</v>
      </c>
    </row>
    <row r="265" spans="1:13" ht="14.25" customHeight="1">
      <c r="A265" s="24">
        <v>44094</v>
      </c>
      <c r="B265" s="2">
        <f>IF('données 2020'!B266&gt;6,'données 2020'!B266-6,0)</f>
        <v>12.399999999999999</v>
      </c>
      <c r="C265" s="2">
        <f>IF('données 2020'!D266&gt;6,'données 2020'!D266-6,0)</f>
        <v>12.600000000000001</v>
      </c>
      <c r="D265" s="2">
        <f>IF('données 2020'!F266&gt;6,'données 2020'!F266-6,0)</f>
        <v>13.2</v>
      </c>
      <c r="E265" s="2">
        <f>IF('données 2020'!H266&gt;6,'données 2020'!H266-6,0)</f>
        <v>12.8</v>
      </c>
      <c r="F265" s="2">
        <f>IF('données 2020'!J266&gt;6,'données 2020'!J266-6,0)</f>
        <v>12.5</v>
      </c>
      <c r="G265" s="2">
        <f>IF('données 2020'!L266&gt;6,'données 2020'!L266-6,0)</f>
        <v>12.5</v>
      </c>
      <c r="H265" s="2">
        <f>IF('données 2020'!N266&gt;6,'données 2020'!N266-6,0)</f>
        <v>12.3</v>
      </c>
      <c r="I265" s="2">
        <f>IF('données 2020'!P266&gt;6,'données 2020'!P266-6,0)</f>
        <v>12</v>
      </c>
      <c r="J265" s="2">
        <f>IF('données 2020'!R266&gt;6,'données 2020'!R266-6,0)</f>
        <v>10.8</v>
      </c>
      <c r="K265" s="2">
        <f>IF('données 2020'!T266&gt;6,'données 2020'!T266-6,0)</f>
        <v>12.899999999999999</v>
      </c>
      <c r="L265" s="2">
        <f>IF('données 2020'!V266&gt;6,'données 2020'!V266-6,0)</f>
        <v>12.3</v>
      </c>
      <c r="M265" s="2">
        <f>IF('données 2020'!X266&gt;6,'données 2020'!X266-6,0)</f>
        <v>10.7</v>
      </c>
    </row>
    <row r="266" spans="1:13" ht="14.25" customHeight="1">
      <c r="A266" s="18" t="s">
        <v>573</v>
      </c>
      <c r="B266" s="2">
        <f>IF('données 2020'!B267&gt;6,'données 2020'!B267-6,0)</f>
        <v>12.5</v>
      </c>
      <c r="C266" s="2">
        <f>IF('données 2020'!D267&gt;6,'données 2020'!D267-6,0)</f>
        <v>12.3</v>
      </c>
      <c r="D266" s="2">
        <f>IF('données 2020'!F267&gt;6,'données 2020'!F267-6,0)</f>
        <v>13.2</v>
      </c>
      <c r="E266" s="2">
        <f>IF('données 2020'!H267&gt;6,'données 2020'!H267-6,0)</f>
        <v>12.5</v>
      </c>
      <c r="F266" s="2">
        <f>IF('données 2020'!J267&gt;6,'données 2020'!J267-6,0)</f>
        <v>12.399999999999999</v>
      </c>
      <c r="G266" s="2">
        <f>IF('données 2020'!L267&gt;6,'données 2020'!L267-6,0)</f>
        <v>12.2</v>
      </c>
      <c r="H266" s="2">
        <f>IF('données 2020'!N267&gt;6,'données 2020'!N267-6,0)</f>
        <v>12.399999999999999</v>
      </c>
      <c r="I266" s="2">
        <f>IF('données 2020'!P267&gt;6,'données 2020'!P267-6,0)</f>
        <v>11.5</v>
      </c>
      <c r="J266" s="2">
        <f>IF('données 2020'!R267&gt;6,'données 2020'!R267-6,0)</f>
        <v>11</v>
      </c>
      <c r="K266" s="2">
        <f>IF('données 2020'!T267&gt;6,'données 2020'!T267-6,0)</f>
        <v>12.600000000000001</v>
      </c>
      <c r="L266" s="2">
        <f>IF('données 2020'!V267&gt;6,'données 2020'!V267-6,0)</f>
        <v>12.5</v>
      </c>
      <c r="M266" s="2">
        <f>IF('données 2020'!X267&gt;6,'données 2020'!X267-6,0)</f>
        <v>11.600000000000001</v>
      </c>
    </row>
    <row r="267" spans="1:13" ht="14.25" customHeight="1">
      <c r="A267" s="24">
        <v>44096</v>
      </c>
      <c r="B267" s="2">
        <f>IF('données 2020'!B268&gt;6,'données 2020'!B268-6,0)</f>
        <v>12.2</v>
      </c>
      <c r="C267" s="2">
        <f>IF('données 2020'!D268&gt;6,'données 2020'!D268-6,0)</f>
        <v>11.899999999999999</v>
      </c>
      <c r="D267" s="2">
        <f>IF('données 2020'!F268&gt;6,'données 2020'!F268-6,0)</f>
        <v>12.5</v>
      </c>
      <c r="E267" s="2">
        <f>IF('données 2020'!H268&gt;6,'données 2020'!H268-6,0)</f>
        <v>12.100000000000001</v>
      </c>
      <c r="F267" s="2">
        <f>IF('données 2020'!J268&gt;6,'données 2020'!J268-6,0)</f>
        <v>12.2</v>
      </c>
      <c r="G267" s="2">
        <f>IF('données 2020'!L268&gt;6,'données 2020'!L268-6,0)</f>
        <v>11.8</v>
      </c>
      <c r="H267" s="2">
        <f>IF('données 2020'!N268&gt;6,'données 2020'!N268-6,0)</f>
        <v>11.600000000000001</v>
      </c>
      <c r="I267" s="2">
        <f>IF('données 2020'!P268&gt;6,'données 2020'!P268-6,0)</f>
        <v>11.3</v>
      </c>
      <c r="J267" s="2">
        <f>IF('données 2020'!R268&gt;6,'données 2020'!R268-6,0)</f>
        <v>10.600000000000001</v>
      </c>
      <c r="K267" s="2">
        <f>IF('données 2020'!T268&gt;6,'données 2020'!T268-6,0)</f>
        <v>12.2</v>
      </c>
      <c r="L267" s="2">
        <f>IF('données 2020'!V268&gt;6,'données 2020'!V268-6,0)</f>
        <v>12.5</v>
      </c>
      <c r="M267" s="2">
        <f>IF('données 2020'!X268&gt;6,'données 2020'!X268-6,0)</f>
        <v>10.7</v>
      </c>
    </row>
    <row r="268" spans="1:13" ht="14.25" customHeight="1">
      <c r="A268" s="24">
        <v>44097</v>
      </c>
      <c r="B268" s="2">
        <f>IF('données 2020'!B269&gt;6,'données 2020'!B269-6,0)</f>
        <v>11.7</v>
      </c>
      <c r="C268" s="2">
        <f>IF('données 2020'!D269&gt;6,'données 2020'!D269-6,0)</f>
        <v>12.2</v>
      </c>
      <c r="D268" s="2">
        <f>IF('données 2020'!F269&gt;6,'données 2020'!F269-6,0)</f>
        <v>12.3</v>
      </c>
      <c r="E268" s="2">
        <f>IF('données 2020'!H269&gt;6,'données 2020'!H269-6,0)</f>
        <v>12.2</v>
      </c>
      <c r="F268" s="2">
        <f>IF('données 2020'!J269&gt;6,'données 2020'!J269-6,0)</f>
        <v>12.5</v>
      </c>
      <c r="G268" s="2">
        <f>IF('données 2020'!L269&gt;6,'données 2020'!L269-6,0)</f>
        <v>10.899999999999999</v>
      </c>
      <c r="H268" s="2">
        <f>IF('données 2020'!N269&gt;6,'données 2020'!N269-6,0)</f>
        <v>11.8</v>
      </c>
      <c r="I268" s="2">
        <f>IF('données 2020'!P269&gt;6,'données 2020'!P269-6,0)</f>
        <v>11.3</v>
      </c>
      <c r="J268" s="2">
        <f>IF('données 2020'!R269&gt;6,'données 2020'!R269-6,0)</f>
        <v>10.399999999999999</v>
      </c>
      <c r="K268" s="2">
        <f>IF('données 2020'!T269&gt;6,'données 2020'!T269-6,0)</f>
        <v>11.2</v>
      </c>
      <c r="L268" s="2">
        <f>IF('données 2020'!V269&gt;6,'données 2020'!V269-6,0)</f>
        <v>11.899999999999999</v>
      </c>
      <c r="M268" s="2">
        <f>IF('données 2020'!X269&gt;6,'données 2020'!X269-6,0)</f>
        <v>10.7</v>
      </c>
    </row>
    <row r="269" spans="1:13" ht="14.25" customHeight="1">
      <c r="A269" s="24">
        <v>44098</v>
      </c>
      <c r="B269" s="2">
        <f>IF('données 2020'!B270&gt;6,'données 2020'!B270-6,0)</f>
        <v>10.3</v>
      </c>
      <c r="C269" s="2">
        <f>IF('données 2020'!D270&gt;6,'données 2020'!D270-6,0)</f>
        <v>10.3</v>
      </c>
      <c r="D269" s="2">
        <f>IF('données 2020'!F270&gt;6,'données 2020'!F270-6,0)</f>
        <v>10.899999999999999</v>
      </c>
      <c r="E269" s="2">
        <f>IF('données 2020'!H270&gt;6,'données 2020'!H270-6,0)</f>
        <v>10.100000000000001</v>
      </c>
      <c r="F269" s="2">
        <f>IF('données 2020'!J270&gt;6,'données 2020'!J270-6,0)</f>
        <v>10.8</v>
      </c>
      <c r="G269" s="2">
        <f>IF('données 2020'!L270&gt;6,'données 2020'!L270-6,0)</f>
        <v>9.3000000000000007</v>
      </c>
      <c r="H269" s="2">
        <f>IF('données 2020'!N270&gt;6,'données 2020'!N270-6,0)</f>
        <v>9.9</v>
      </c>
      <c r="I269" s="2">
        <f>IF('données 2020'!P270&gt;6,'données 2020'!P270-6,0)</f>
        <v>9.6</v>
      </c>
      <c r="J269" s="2">
        <f>IF('données 2020'!R270&gt;6,'données 2020'!R270-6,0)</f>
        <v>8.9</v>
      </c>
      <c r="K269" s="2">
        <f>IF('données 2020'!T270&gt;6,'données 2020'!T270-6,0)</f>
        <v>9.6</v>
      </c>
      <c r="L269" s="2">
        <f>IF('données 2020'!V270&gt;6,'données 2020'!V270-6,0)</f>
        <v>10.8</v>
      </c>
      <c r="M269" s="2">
        <f>IF('données 2020'!X270&gt;6,'données 2020'!X270-6,0)</f>
        <v>8.4</v>
      </c>
    </row>
    <row r="270" spans="1:13" ht="14.25" customHeight="1">
      <c r="A270" s="24">
        <v>44099</v>
      </c>
      <c r="B270" s="2">
        <f>IF('données 2020'!B27123&gt;6,'données 2020'!B27123-6,0)</f>
        <v>0</v>
      </c>
      <c r="C270" s="2">
        <f>IF('données 2020'!D27123&gt;6,'données 2020'!D27123-6,0)</f>
        <v>0</v>
      </c>
      <c r="D270" s="2">
        <f>IF('données 2020'!F27123&gt;6,'données 2020'!F27123-6,0)</f>
        <v>0</v>
      </c>
      <c r="E270" s="2">
        <f>IF('données 2020'!H27123&gt;6,'données 2020'!H27123-6,0)</f>
        <v>0</v>
      </c>
      <c r="F270" s="2">
        <f>IF('données 2020'!J27123&gt;6,'données 2020'!J27123-6,0)</f>
        <v>0</v>
      </c>
      <c r="G270" s="2">
        <f>IF('données 2020'!L27123&gt;6,'données 2020'!L27123-6,0)</f>
        <v>0</v>
      </c>
      <c r="H270" s="2">
        <f>IF('données 2020'!N27123&gt;6,'données 2020'!N27123-6,0)</f>
        <v>0</v>
      </c>
      <c r="I270" s="2">
        <f>IF('données 2020'!P27123&gt;6,'données 2020'!P27123-6,0)</f>
        <v>0</v>
      </c>
      <c r="J270" s="2">
        <f>IF('données 2020'!R27123&gt;6,'données 2020'!R27123-6,0)</f>
        <v>0</v>
      </c>
      <c r="K270" s="2">
        <f>IF('données 2020'!T27123&gt;6,'données 2020'!T27123-6,0)</f>
        <v>0</v>
      </c>
      <c r="L270" s="2">
        <f>IF('données 2020'!V27123&gt;6,'données 2020'!V27123-6,0)</f>
        <v>0</v>
      </c>
      <c r="M270" s="2">
        <f>IF('données 2020'!X27123&gt;6,'données 2020'!X27123-6,0)</f>
        <v>0</v>
      </c>
    </row>
    <row r="271" spans="1:13" ht="14.25" customHeight="1">
      <c r="A271" s="24">
        <v>44100</v>
      </c>
      <c r="B271" s="2">
        <f>IF('données 2020'!B272&gt;6,'données 2020'!B272-6,0)</f>
        <v>3.5999999999999996</v>
      </c>
      <c r="C271" s="2">
        <f>IF('données 2020'!D272&gt;6,'données 2020'!D272-6,0)</f>
        <v>3.5</v>
      </c>
      <c r="D271" s="2">
        <f>IF('données 2020'!F272&gt;6,'données 2020'!F272-6,0)</f>
        <v>3.8000000000000007</v>
      </c>
      <c r="E271" s="2">
        <f>IF('données 2020'!H272&gt;6,'données 2020'!H272-6,0)</f>
        <v>3.6999999999999993</v>
      </c>
      <c r="F271" s="2">
        <f>IF('données 2020'!J272&gt;6,'données 2020'!J272-6,0)</f>
        <v>3.9000000000000004</v>
      </c>
      <c r="G271" s="2">
        <f>IF('données 2020'!L272&gt;6,'données 2020'!L272-6,0)</f>
        <v>2.3000000000000007</v>
      </c>
      <c r="H271" s="2">
        <f>IF('données 2020'!N272&gt;6,'données 2020'!N272-6,0)</f>
        <v>2.6999999999999993</v>
      </c>
      <c r="I271" s="2">
        <f>IF('données 2020'!P272&gt;6,'données 2020'!P272-6,0)</f>
        <v>2.0999999999999996</v>
      </c>
      <c r="J271" s="2">
        <f>IF('données 2020'!R272&gt;6,'données 2020'!R272-6,0)</f>
        <v>1.5999999999999996</v>
      </c>
      <c r="K271" s="2">
        <f>IF('données 2020'!T272&gt;6,'données 2020'!T272-6,0)</f>
        <v>2.5</v>
      </c>
      <c r="L271" s="2">
        <f>IF('données 2020'!V272&gt;6,'données 2020'!V272-6,0)</f>
        <v>2.3000000000000007</v>
      </c>
      <c r="M271" s="2">
        <f>IF('données 2020'!X272&gt;6,'données 2020'!X272-6,0)</f>
        <v>0.90000000000000036</v>
      </c>
    </row>
    <row r="272" spans="1:13" ht="14.25" customHeight="1">
      <c r="A272" s="24">
        <v>44101</v>
      </c>
      <c r="B272" s="2">
        <f>IF('données 2020'!B273&gt;6,'données 2020'!B273-6,0)</f>
        <v>3.3000000000000007</v>
      </c>
      <c r="C272" s="2">
        <f>IF('données 2020'!D273&gt;6,'données 2020'!D273-6,0)</f>
        <v>3.6999999999999993</v>
      </c>
      <c r="D272" s="2">
        <f>IF('données 2020'!F273&gt;6,'données 2020'!F273-6,0)</f>
        <v>3.6999999999999993</v>
      </c>
      <c r="E272" s="2">
        <f>IF('données 2020'!H273&gt;6,'données 2020'!H273-6,0)</f>
        <v>3.8000000000000007</v>
      </c>
      <c r="F272" s="2">
        <f>IF('données 2020'!J273&gt;6,'données 2020'!J273-6,0)</f>
        <v>4.0999999999999996</v>
      </c>
      <c r="G272" s="2">
        <f>IF('données 2020'!L273&gt;6,'données 2020'!L273-6,0)</f>
        <v>1.9000000000000004</v>
      </c>
      <c r="H272" s="2">
        <f>IF('données 2020'!N273&gt;6,'données 2020'!N273-6,0)</f>
        <v>2.5</v>
      </c>
      <c r="I272" s="2">
        <f>IF('données 2020'!P273&gt;6,'données 2020'!P273-6,0)</f>
        <v>1.7000000000000002</v>
      </c>
      <c r="J272" s="2">
        <f>IF('données 2020'!R273&gt;6,'données 2020'!R273-6,0)</f>
        <v>0.70000000000000018</v>
      </c>
      <c r="K272" s="2">
        <f>IF('données 2020'!T273&gt;6,'données 2020'!T273-6,0)</f>
        <v>2.0999999999999996</v>
      </c>
      <c r="L272" s="2">
        <f>IF('données 2020'!V273&gt;6,'données 2020'!V273-6,0)</f>
        <v>2.5999999999999996</v>
      </c>
      <c r="M272" s="2">
        <f>IF('données 2020'!X273&gt;6,'données 2020'!X273-6,0)</f>
        <v>0.40000000000000036</v>
      </c>
    </row>
    <row r="273" spans="1:13" ht="14.25" customHeight="1">
      <c r="A273" s="24">
        <v>44102</v>
      </c>
      <c r="B273" s="2">
        <f>IF('données 2020'!B274&gt;6,'données 2020'!B274-6,0)</f>
        <v>8.1999999999999993</v>
      </c>
      <c r="C273" s="2">
        <f>IF('données 2020'!D274&gt;6,'données 2020'!D274-6,0)</f>
        <v>7.8000000000000007</v>
      </c>
      <c r="D273" s="2">
        <f>IF('données 2020'!F274&gt;6,'données 2020'!F274-6,0)</f>
        <v>7.9</v>
      </c>
      <c r="E273" s="2">
        <f>IF('données 2020'!H274&gt;6,'données 2020'!H274-6,0)</f>
        <v>8.1</v>
      </c>
      <c r="F273" s="2">
        <f>IF('données 2020'!J274&gt;6,'données 2020'!J274-6,0)</f>
        <v>8.1999999999999993</v>
      </c>
      <c r="G273" s="2">
        <f>IF('données 2020'!L274&gt;6,'données 2020'!L274-6,0)</f>
        <v>6.3000000000000007</v>
      </c>
      <c r="H273" s="2">
        <f>IF('données 2020'!N274&gt;6,'données 2020'!N274-6,0)</f>
        <v>6.8000000000000007</v>
      </c>
      <c r="I273" s="2">
        <f>IF('données 2020'!P274&gt;6,'données 2020'!P274-6,0)</f>
        <v>6.4</v>
      </c>
      <c r="J273" s="2">
        <f>IF('données 2020'!R274&gt;6,'données 2020'!R274-6,0)</f>
        <v>5.6</v>
      </c>
      <c r="K273" s="2">
        <f>IF('données 2020'!T274&gt;6,'données 2020'!T274-6,0)</f>
        <v>6.5</v>
      </c>
      <c r="L273" s="2">
        <f>IF('données 2020'!V274&gt;6,'données 2020'!V274-6,0)</f>
        <v>7.1</v>
      </c>
      <c r="M273" s="2">
        <f>IF('données 2020'!X274&gt;6,'données 2020'!X274-6,0)</f>
        <v>4.6999999999999993</v>
      </c>
    </row>
    <row r="274" spans="1:13" ht="14.25" customHeight="1">
      <c r="A274" s="24">
        <v>44103</v>
      </c>
      <c r="B274" s="2">
        <f>IF('données 2020'!B306&gt;6,'données 2020'!B306-6,0)</f>
        <v>7.5</v>
      </c>
      <c r="C274" s="2">
        <f>IF('données 2020'!D306&gt;6,'données 2020'!D306-6,0)</f>
        <v>7.4</v>
      </c>
      <c r="D274" s="2">
        <f>IF('données 2020'!F306&gt;6,'données 2020'!F306-6,0)</f>
        <v>7.1</v>
      </c>
      <c r="E274" s="2">
        <f>IF('données 2020'!H306&gt;6,'données 2020'!H306-6,0)</f>
        <v>7.9</v>
      </c>
      <c r="F274" s="2">
        <f>IF('données 2020'!J306&gt;6,'données 2020'!J306-6,0)</f>
        <v>4.5</v>
      </c>
      <c r="G274" s="2">
        <f>IF('données 2020'!L306&gt;6,'données 2020'!L306-6,0)</f>
        <v>5.3000000000000007</v>
      </c>
      <c r="H274" s="2">
        <f>IF('données 2020'!N306&gt;6,'données 2020'!N306-6,0)</f>
        <v>4.5</v>
      </c>
      <c r="I274" s="2">
        <f>IF('données 2020'!P306&gt;6,'données 2020'!P306-6,0)</f>
        <v>5.6999999999999993</v>
      </c>
      <c r="J274" s="2">
        <f>IF('données 2020'!R306&gt;6,'données 2020'!R306-6,0)</f>
        <v>5.4</v>
      </c>
      <c r="K274" s="2">
        <f>IF('données 2020'!T306&gt;6,'données 2020'!T306-6,0)</f>
        <v>4.6999999999999993</v>
      </c>
      <c r="L274" s="2">
        <f>IF('données 2020'!V306&gt;6,'données 2020'!V306-6,0)</f>
        <v>4.6999999999999993</v>
      </c>
      <c r="M274" s="2">
        <f>IF('données 2020'!X306&gt;6,'données 2020'!X306-6,0)</f>
        <v>6.1</v>
      </c>
    </row>
    <row r="275" spans="1:13" ht="14.25" customHeight="1">
      <c r="A275" s="24">
        <v>44104</v>
      </c>
      <c r="B275" s="2">
        <f>IF('données 2020'!B276&gt;6,'données 2020'!B276-6,0)</f>
        <v>8.5</v>
      </c>
      <c r="C275" s="2">
        <f>IF('données 2020'!D276&gt;6,'données 2020'!D276-6,0)</f>
        <v>8.9</v>
      </c>
      <c r="D275" s="2">
        <f>IF('données 2020'!F276&gt;6,'données 2020'!F276-6,0)</f>
        <v>6.6999999999999993</v>
      </c>
      <c r="E275" s="2">
        <f>IF('données 2020'!H276&gt;6,'données 2020'!H276-6,0)</f>
        <v>9.1</v>
      </c>
      <c r="F275" s="2">
        <f>IF('données 2020'!J276&gt;6,'données 2020'!J276-6,0)</f>
        <v>7.6999999999999993</v>
      </c>
      <c r="G275" s="2">
        <f>IF('données 2020'!L276&gt;6,'données 2020'!L276-6,0)</f>
        <v>7.4</v>
      </c>
      <c r="H275" s="2">
        <f>IF('données 2020'!N276&gt;6,'données 2020'!N276-6,0)</f>
        <v>6.8000000000000007</v>
      </c>
      <c r="I275" s="2">
        <f>IF('données 2020'!P276&gt;6,'données 2020'!P276-6,0)</f>
        <v>6.8000000000000007</v>
      </c>
      <c r="J275" s="2">
        <f>IF('données 2020'!R276&gt;6,'données 2020'!R276-6,0)</f>
        <v>8.4</v>
      </c>
      <c r="K275" s="2">
        <f>IF('données 2020'!T276&gt;6,'données 2020'!T276-6,0)</f>
        <v>7.6999999999999993</v>
      </c>
      <c r="L275" s="2">
        <f>IF('données 2020'!V276&gt;6,'données 2020'!V276-6,0)</f>
        <v>7.3000000000000007</v>
      </c>
      <c r="M275" s="2">
        <f>IF('données 2020'!X276&gt;6,'données 2020'!X276-6,0)</f>
        <v>6.6</v>
      </c>
    </row>
    <row r="276" spans="1:13" ht="14.25" customHeight="1">
      <c r="A276" s="18" t="s">
        <v>574</v>
      </c>
      <c r="B276" s="2">
        <f>IF('données 2020'!B277&gt;6,'données 2020'!B277-6,0)</f>
        <v>8.6</v>
      </c>
      <c r="C276" s="2">
        <f>IF('données 2020'!D277&gt;6,'données 2020'!D277-6,0)</f>
        <v>8.6999999999999993</v>
      </c>
      <c r="D276" s="2">
        <f>IF('données 2020'!F277&gt;6,'données 2020'!F277-6,0)</f>
        <v>8.9</v>
      </c>
      <c r="E276" s="2">
        <f>IF('données 2020'!H277&gt;6,'données 2020'!H277-6,0)</f>
        <v>8.5</v>
      </c>
      <c r="F276" s="2">
        <f>IF('données 2020'!J277&gt;6,'données 2020'!J277-6,0)</f>
        <v>9.6</v>
      </c>
      <c r="G276" s="2">
        <f>IF('données 2020'!L277&gt;6,'données 2020'!L277-6,0)</f>
        <v>7.5</v>
      </c>
      <c r="H276" s="2">
        <f>IF('données 2020'!N277&gt;6,'données 2020'!N277-6,0)</f>
        <v>8.1</v>
      </c>
      <c r="I276" s="2">
        <f>IF('données 2020'!P277&gt;6,'données 2020'!P277-6,0)</f>
        <v>7.9</v>
      </c>
      <c r="J276" s="2">
        <f>IF('données 2020'!R277&gt;6,'données 2020'!R277-6,0)</f>
        <v>7.1999999999999993</v>
      </c>
      <c r="K276" s="2">
        <f>IF('données 2020'!T277&gt;6,'données 2020'!T277-6,0)</f>
        <v>7.8000000000000007</v>
      </c>
      <c r="L276" s="2">
        <f>IF('données 2020'!V277&gt;6,'données 2020'!V277-6,0)</f>
        <v>9.4</v>
      </c>
      <c r="M276" s="2">
        <f>IF('données 2020'!X277&gt;6,'données 2020'!X277-6,0)</f>
        <v>7.1999999999999993</v>
      </c>
    </row>
    <row r="277" spans="1:13" ht="14.25" customHeight="1">
      <c r="A277" s="18" t="s">
        <v>575</v>
      </c>
      <c r="B277" s="2">
        <f>IF('données 2020'!B278&gt;6,'données 2020'!B278-6,0)</f>
        <v>6.1</v>
      </c>
      <c r="C277" s="2">
        <f>IF('données 2020'!D278&gt;6,'données 2020'!D278-6,0)</f>
        <v>5.9</v>
      </c>
      <c r="D277" s="2">
        <f>IF('données 2020'!F278&gt;6,'données 2020'!F278-6,0)</f>
        <v>6.6999999999999993</v>
      </c>
      <c r="E277" s="2">
        <f>IF('données 2020'!H278&gt;6,'données 2020'!H278-6,0)</f>
        <v>6.1</v>
      </c>
      <c r="F277" s="2">
        <f>IF('données 2020'!J278&gt;6,'données 2020'!J278-6,0)</f>
        <v>6.6</v>
      </c>
      <c r="G277" s="2">
        <f>IF('données 2020'!L278&gt;6,'données 2020'!L278-6,0)</f>
        <v>5</v>
      </c>
      <c r="H277" s="2">
        <f>IF('données 2020'!N278&gt;6,'données 2020'!N278-6,0)</f>
        <v>6</v>
      </c>
      <c r="I277" s="2">
        <f>IF('données 2020'!P278&gt;6,'données 2020'!P278-6,0)</f>
        <v>5.9</v>
      </c>
      <c r="J277" s="2">
        <f>IF('données 2020'!R278&gt;6,'données 2020'!R278-6,0)</f>
        <v>5</v>
      </c>
      <c r="K277" s="2">
        <f>IF('données 2020'!T278&gt;6,'données 2020'!T278-6,0)</f>
        <v>5.1999999999999993</v>
      </c>
      <c r="L277" s="2">
        <f>IF('données 2020'!V278&gt;6,'données 2020'!V278-6,0)</f>
        <v>7</v>
      </c>
      <c r="M277" s="2">
        <f>IF('données 2020'!X278&gt;6,'données 2020'!X278-6,0)</f>
        <v>4.0999999999999996</v>
      </c>
    </row>
    <row r="278" spans="1:13" ht="14.25" customHeight="1">
      <c r="A278" s="18" t="s">
        <v>576</v>
      </c>
      <c r="B278" s="2">
        <f>IF('données 2020'!B279&gt;6,'données 2020'!B279-6,0)</f>
        <v>5.0999999999999996</v>
      </c>
      <c r="C278" s="2">
        <f>IF('données 2020'!D279&gt;6,'données 2020'!D279-6,0)</f>
        <v>5.5</v>
      </c>
      <c r="D278" s="2">
        <f>IF('données 2020'!F279&gt;6,'données 2020'!F279-6,0)</f>
        <v>6.1</v>
      </c>
      <c r="E278" s="2">
        <f>IF('données 2020'!H279&gt;6,'données 2020'!H279-6,0)</f>
        <v>5.1999999999999993</v>
      </c>
      <c r="F278" s="2">
        <f>IF('données 2020'!J279&gt;6,'données 2020'!J279-6,0)</f>
        <v>6.3000000000000007</v>
      </c>
      <c r="G278" s="2">
        <f>IF('données 2020'!L279&gt;6,'données 2020'!L279-6,0)</f>
        <v>4</v>
      </c>
      <c r="H278" s="2">
        <f>IF('données 2020'!N279&gt;6,'données 2020'!N279-6,0)</f>
        <v>5.0999999999999996</v>
      </c>
      <c r="I278" s="2">
        <f>IF('données 2020'!P279&gt;6,'données 2020'!P279-6,0)</f>
        <v>4.3000000000000007</v>
      </c>
      <c r="J278" s="2">
        <f>IF('données 2020'!R279&gt;6,'données 2020'!R279-6,0)</f>
        <v>3.5</v>
      </c>
      <c r="K278" s="2">
        <f>IF('données 2020'!T279&gt;6,'données 2020'!T279-6,0)</f>
        <v>4.1999999999999993</v>
      </c>
      <c r="L278" s="2">
        <f>IF('données 2020'!V279&gt;6,'données 2020'!V279-6,0)</f>
        <v>6</v>
      </c>
      <c r="M278" s="2">
        <f>IF('données 2020'!X279&gt;6,'données 2020'!X279-6,0)</f>
        <v>2.9000000000000004</v>
      </c>
    </row>
    <row r="279" spans="1:13" ht="14.25" customHeight="1">
      <c r="A279" s="18" t="s">
        <v>577</v>
      </c>
      <c r="B279" s="2">
        <f>IF('données 2020'!B280&gt;6,'données 2020'!B280-6,0)</f>
        <v>5</v>
      </c>
      <c r="C279" s="2">
        <f>IF('données 2020'!D280&gt;6,'données 2020'!D280-6,0)</f>
        <v>5.0999999999999996</v>
      </c>
      <c r="D279" s="2">
        <f>IF('données 2020'!F280&gt;6,'données 2020'!F280-6,0)</f>
        <v>5.6999999999999993</v>
      </c>
      <c r="E279" s="2">
        <f>IF('données 2020'!H280&gt;6,'données 2020'!H280-6,0)</f>
        <v>5.0999999999999996</v>
      </c>
      <c r="F279" s="2">
        <f>IF('données 2020'!J280&gt;6,'données 2020'!J280-6,0)</f>
        <v>5.6999999999999993</v>
      </c>
      <c r="G279" s="2">
        <f>IF('données 2020'!L280&gt;6,'données 2020'!L280-6,0)</f>
        <v>4.0999999999999996</v>
      </c>
      <c r="H279" s="2">
        <f>IF('données 2020'!N280&gt;6,'données 2020'!N280-6,0)</f>
        <v>5</v>
      </c>
      <c r="I279" s="2">
        <f>IF('données 2020'!P280&gt;6,'données 2020'!P280-6,0)</f>
        <v>4.5</v>
      </c>
      <c r="J279" s="2">
        <f>IF('données 2020'!R280&gt;6,'données 2020'!R280-6,0)</f>
        <v>3.5</v>
      </c>
      <c r="K279" s="2">
        <f>IF('données 2020'!T280&gt;6,'données 2020'!T280-6,0)</f>
        <v>4.3000000000000007</v>
      </c>
      <c r="L279" s="2">
        <f>IF('données 2020'!V280&gt;6,'données 2020'!V280-6,0)</f>
        <v>5.8000000000000007</v>
      </c>
      <c r="M279" s="2">
        <f>IF('données 2020'!X280&gt;6,'données 2020'!X280-6,0)</f>
        <v>3</v>
      </c>
    </row>
    <row r="280" spans="1:13" ht="14.25" customHeight="1">
      <c r="A280" s="18" t="s">
        <v>578</v>
      </c>
      <c r="B280" s="2">
        <f>IF('données 2020'!B28123&gt;6,'données 2020'!B28123-6,0)</f>
        <v>0</v>
      </c>
      <c r="C280" s="2">
        <f>IF('données 2020'!D28123&gt;6,'données 2020'!D28123-6,0)</f>
        <v>0</v>
      </c>
      <c r="D280" s="2">
        <f>IF('données 2020'!F28123&gt;6,'données 2020'!F28123-6,0)</f>
        <v>0</v>
      </c>
      <c r="E280" s="2">
        <f>IF('données 2020'!H28123&gt;6,'données 2020'!H28123-6,0)</f>
        <v>0</v>
      </c>
      <c r="F280" s="2">
        <f>IF('données 2020'!J28123&gt;6,'données 2020'!J28123-6,0)</f>
        <v>0</v>
      </c>
      <c r="G280" s="2">
        <f>IF('données 2020'!L28123&gt;6,'données 2020'!L28123-6,0)</f>
        <v>0</v>
      </c>
      <c r="H280" s="2">
        <f>IF('données 2020'!N28123&gt;6,'données 2020'!N28123-6,0)</f>
        <v>0</v>
      </c>
      <c r="I280" s="2">
        <f>IF('données 2020'!P28123&gt;6,'données 2020'!P28123-6,0)</f>
        <v>0</v>
      </c>
      <c r="J280" s="2">
        <f>IF('données 2020'!R28123&gt;6,'données 2020'!R28123-6,0)</f>
        <v>0</v>
      </c>
      <c r="K280" s="2">
        <f>IF('données 2020'!T28123&gt;6,'données 2020'!T28123-6,0)</f>
        <v>0</v>
      </c>
      <c r="L280" s="2">
        <f>IF('données 2020'!V28123&gt;6,'données 2020'!V28123-6,0)</f>
        <v>0</v>
      </c>
      <c r="M280" s="2">
        <f>IF('données 2020'!X28123&gt;6,'données 2020'!X28123-6,0)</f>
        <v>0</v>
      </c>
    </row>
    <row r="281" spans="1:13" ht="14.25" customHeight="1">
      <c r="A281" s="18" t="s">
        <v>579</v>
      </c>
      <c r="B281" s="2">
        <f>IF('données 2020'!B282&gt;6,'données 2020'!B282-6,0)</f>
        <v>8.3000000000000007</v>
      </c>
      <c r="C281" s="2">
        <f>IF('données 2020'!D282&gt;6,'données 2020'!D282-6,0)</f>
        <v>8.5</v>
      </c>
      <c r="D281" s="2">
        <f>IF('données 2020'!F282&gt;6,'données 2020'!F282-6,0)</f>
        <v>9</v>
      </c>
      <c r="E281" s="2">
        <f>IF('données 2020'!H282&gt;6,'données 2020'!H282-6,0)</f>
        <v>8.5</v>
      </c>
      <c r="F281" s="2">
        <f>IF('données 2020'!J282&gt;6,'données 2020'!J282-6,0)</f>
        <v>9</v>
      </c>
      <c r="G281" s="2">
        <f>IF('données 2020'!L282&gt;6,'données 2020'!L282-6,0)</f>
        <v>7.5</v>
      </c>
      <c r="H281" s="2">
        <f>IF('données 2020'!N282&gt;6,'données 2020'!N282-6,0)</f>
        <v>8.1999999999999993</v>
      </c>
      <c r="I281" s="2">
        <f>IF('données 2020'!P282&gt;6,'données 2020'!P282-6,0)</f>
        <v>7.5</v>
      </c>
      <c r="J281" s="2">
        <f>IF('données 2020'!R282&gt;6,'données 2020'!R282-6,0)</f>
        <v>6.6</v>
      </c>
      <c r="K281" s="2">
        <f>IF('données 2020'!T282&gt;6,'données 2020'!T282-6,0)</f>
        <v>7.8000000000000007</v>
      </c>
      <c r="L281" s="2">
        <f>IF('données 2020'!V282&gt;6,'données 2020'!V282-6,0)</f>
        <v>8.9</v>
      </c>
      <c r="M281" s="2">
        <f>IF('données 2020'!X282&gt;6,'données 2020'!X282-6,0)</f>
        <v>6.3000000000000007</v>
      </c>
    </row>
    <row r="282" spans="1:13" ht="14.25" customHeight="1">
      <c r="A282" s="18" t="s">
        <v>580</v>
      </c>
      <c r="B282" s="2">
        <f>IF('données 2020'!B283&gt;6,'données 2020'!B283-6,0)</f>
        <v>8.8000000000000007</v>
      </c>
      <c r="C282" s="2">
        <f>IF('données 2020'!D283&gt;6,'données 2020'!D283-6,0)</f>
        <v>8.6</v>
      </c>
      <c r="D282" s="2">
        <f>IF('données 2020'!F283&gt;6,'données 2020'!F283-6,0)</f>
        <v>8.4</v>
      </c>
      <c r="E282" s="2">
        <f>IF('données 2020'!H283&gt;6,'données 2020'!H283-6,0)</f>
        <v>8.6</v>
      </c>
      <c r="F282" s="2">
        <f>IF('données 2020'!J283&gt;6,'données 2020'!J283-6,0)</f>
        <v>9.1999999999999993</v>
      </c>
      <c r="G282" s="2">
        <f>IF('données 2020'!L283&gt;6,'données 2020'!L283-6,0)</f>
        <v>9.1</v>
      </c>
      <c r="H282" s="2">
        <f>IF('données 2020'!N283&gt;6,'données 2020'!N283-6,0)</f>
        <v>7.8000000000000007</v>
      </c>
      <c r="I282" s="2">
        <f>IF('données 2020'!P283&gt;6,'données 2020'!P283-6,0)</f>
        <v>7.5</v>
      </c>
      <c r="J282" s="2">
        <f>IF('données 2020'!R283&gt;6,'données 2020'!R283-6,0)</f>
        <v>6.6</v>
      </c>
      <c r="K282" s="2">
        <f>IF('données 2020'!T283&gt;6,'données 2020'!T283-6,0)</f>
        <v>9.4</v>
      </c>
      <c r="L282" s="2">
        <f>IF('données 2020'!V283&gt;6,'données 2020'!V283-6,0)</f>
        <v>8.6</v>
      </c>
      <c r="M282" s="2">
        <f>IF('données 2020'!X283&gt;6,'données 2020'!X283-6,0)</f>
        <v>6.1</v>
      </c>
    </row>
    <row r="283" spans="1:13" ht="14.25" customHeight="1">
      <c r="A283" s="18" t="s">
        <v>581</v>
      </c>
      <c r="B283" s="2">
        <f>IF('données 2020'!B284&gt;6,'données 2020'!B284-6,0)</f>
        <v>10.100000000000001</v>
      </c>
      <c r="C283" s="2">
        <f>IF('données 2020'!D284&gt;6,'données 2020'!D284-6,0)</f>
        <v>9.9</v>
      </c>
      <c r="D283" s="2">
        <f>IF('données 2020'!F284&gt;6,'données 2020'!F284-6,0)</f>
        <v>9.6999999999999993</v>
      </c>
      <c r="E283" s="2">
        <f>IF('données 2020'!H284&gt;6,'données 2020'!H284-6,0)</f>
        <v>10</v>
      </c>
      <c r="F283" s="2">
        <f>IF('données 2020'!J284&gt;6,'données 2020'!J284-6,0)</f>
        <v>10.7</v>
      </c>
      <c r="G283" s="2">
        <f>IF('données 2020'!L284&gt;6,'données 2020'!L284-6,0)</f>
        <v>10.399999999999999</v>
      </c>
      <c r="H283" s="2">
        <f>IF('données 2020'!N284&gt;6,'données 2020'!N284-6,0)</f>
        <v>8.9</v>
      </c>
      <c r="I283" s="2">
        <f>IF('données 2020'!P284&gt;6,'données 2020'!P284-6,0)</f>
        <v>9.3000000000000007</v>
      </c>
      <c r="J283" s="2">
        <f>IF('données 2020'!R284&gt;6,'données 2020'!R284-6,0)</f>
        <v>8.1</v>
      </c>
      <c r="K283" s="2">
        <f>IF('données 2020'!T284&gt;6,'données 2020'!T284-6,0)</f>
        <v>10.8</v>
      </c>
      <c r="L283" s="2">
        <f>IF('données 2020'!V284&gt;6,'données 2020'!V284-6,0)</f>
        <v>10.399999999999999</v>
      </c>
      <c r="M283" s="2">
        <f>IF('données 2020'!X284&gt;6,'données 2020'!X284-6,0)</f>
        <v>7.5</v>
      </c>
    </row>
    <row r="284" spans="1:13" ht="14.25" customHeight="1">
      <c r="A284" s="18" t="s">
        <v>582</v>
      </c>
      <c r="B284" s="2">
        <f>IF('données 2020'!B285&gt;6,'données 2020'!B285-6,0)</f>
        <v>9.6</v>
      </c>
      <c r="C284" s="2">
        <f>IF('données 2020'!D285&gt;6,'données 2020'!D285-6,0)</f>
        <v>9.3000000000000007</v>
      </c>
      <c r="D284" s="2">
        <f>IF('données 2020'!F285&gt;6,'données 2020'!F285-6,0)</f>
        <v>8.6</v>
      </c>
      <c r="E284" s="2">
        <f>IF('données 2020'!H285&gt;6,'données 2020'!H285-6,0)</f>
        <v>9.6</v>
      </c>
      <c r="F284" s="2">
        <f>IF('données 2020'!J285&gt;6,'données 2020'!J285-6,0)</f>
        <v>9.4</v>
      </c>
      <c r="G284" s="2">
        <f>IF('données 2020'!L285&gt;6,'données 2020'!L285-6,0)</f>
        <v>9.9</v>
      </c>
      <c r="H284" s="2">
        <f>IF('données 2020'!N285&gt;6,'données 2020'!N285-6,0)</f>
        <v>7.6999999999999993</v>
      </c>
      <c r="I284" s="2">
        <f>IF('données 2020'!P285&gt;6,'données 2020'!P285-6,0)</f>
        <v>9.4</v>
      </c>
      <c r="J284" s="2">
        <f>IF('données 2020'!R285&gt;6,'données 2020'!R285-6,0)</f>
        <v>8.3000000000000007</v>
      </c>
      <c r="K284" s="2">
        <f>IF('données 2020'!T285&gt;6,'données 2020'!T285-6,0)</f>
        <v>10.199999999999999</v>
      </c>
      <c r="L284" s="2">
        <f>IF('données 2020'!V285&gt;6,'données 2020'!V285-6,0)</f>
        <v>9.9</v>
      </c>
      <c r="M284" s="2">
        <f>IF('données 2020'!X285&gt;6,'données 2020'!X285-6,0)</f>
        <v>8.5</v>
      </c>
    </row>
    <row r="285" spans="1:13" ht="14.25" customHeight="1">
      <c r="A285" s="18" t="s">
        <v>583</v>
      </c>
      <c r="B285" s="2">
        <f>IF('données 2020'!B286&gt;6,'données 2020'!B286-6,0)</f>
        <v>7.5</v>
      </c>
      <c r="C285" s="2">
        <f>IF('données 2020'!D286&gt;6,'données 2020'!D286-6,0)</f>
        <v>7</v>
      </c>
      <c r="D285" s="2">
        <f>IF('données 2020'!F286&gt;6,'données 2020'!F286-6,0)</f>
        <v>7.3000000000000007</v>
      </c>
      <c r="E285" s="2">
        <f>IF('données 2020'!H286&gt;6,'données 2020'!H286-6,0)</f>
        <v>7.1999999999999993</v>
      </c>
      <c r="F285" s="2">
        <f>IF('données 2020'!J286&gt;6,'données 2020'!J286-6,0)</f>
        <v>7.6</v>
      </c>
      <c r="G285" s="2">
        <f>IF('données 2020'!L286&gt;6,'données 2020'!L286-6,0)</f>
        <v>7.8000000000000007</v>
      </c>
      <c r="H285" s="2">
        <f>IF('données 2020'!N286&gt;6,'données 2020'!N286-6,0)</f>
        <v>6.9</v>
      </c>
      <c r="I285" s="2">
        <f>IF('données 2020'!P286&gt;6,'données 2020'!P286-6,0)</f>
        <v>6.5</v>
      </c>
      <c r="J285" s="2">
        <f>IF('données 2020'!R286&gt;6,'données 2020'!R286-6,0)</f>
        <v>4.8000000000000007</v>
      </c>
      <c r="K285" s="2">
        <f>IF('données 2020'!T286&gt;6,'données 2020'!T286-6,0)</f>
        <v>8</v>
      </c>
      <c r="L285" s="2">
        <f>IF('données 2020'!V286&gt;6,'données 2020'!V286-6,0)</f>
        <v>7</v>
      </c>
      <c r="M285" s="2">
        <f>IF('données 2020'!X286&gt;6,'données 2020'!X286-6,0)</f>
        <v>5.1999999999999993</v>
      </c>
    </row>
    <row r="286" spans="1:13" ht="14.25" customHeight="1">
      <c r="A286" s="18" t="s">
        <v>584</v>
      </c>
      <c r="B286" s="2">
        <f>IF('données 2020'!B287&gt;6,'données 2020'!B287-6,0)</f>
        <v>4.3000000000000007</v>
      </c>
      <c r="C286" s="2">
        <f>IF('données 2020'!D287&gt;6,'données 2020'!D287-6,0)</f>
        <v>4.3000000000000007</v>
      </c>
      <c r="D286" s="2">
        <f>IF('données 2020'!F287&gt;6,'données 2020'!F287-6,0)</f>
        <v>4</v>
      </c>
      <c r="E286" s="2">
        <f>IF('données 2020'!H287&gt;6,'données 2020'!H287-6,0)</f>
        <v>4.4000000000000004</v>
      </c>
      <c r="F286" s="2">
        <f>IF('données 2020'!J287&gt;6,'données 2020'!J287-6,0)</f>
        <v>4.3000000000000007</v>
      </c>
      <c r="G286" s="2">
        <f>IF('données 2020'!L287&gt;6,'données 2020'!L287-6,0)</f>
        <v>4.5</v>
      </c>
      <c r="H286" s="2">
        <f>IF('données 2020'!N287&gt;6,'données 2020'!N287-6,0)</f>
        <v>2.5</v>
      </c>
      <c r="I286" s="2">
        <f>IF('données 2020'!P287&gt;6,'données 2020'!P287-6,0)</f>
        <v>2.1999999999999993</v>
      </c>
      <c r="J286" s="2">
        <f>IF('données 2020'!R287&gt;6,'données 2020'!R287-6,0)</f>
        <v>1.5</v>
      </c>
      <c r="K286" s="2">
        <f>IF('données 2020'!T287&gt;6,'données 2020'!T287-6,0)</f>
        <v>4.6999999999999993</v>
      </c>
      <c r="L286" s="2">
        <f>IF('données 2020'!V287&gt;6,'données 2020'!V287-6,0)</f>
        <v>2.9000000000000004</v>
      </c>
      <c r="M286" s="2">
        <f>IF('données 2020'!X287&gt;6,'données 2020'!X287-6,0)</f>
        <v>1.7999999999999998</v>
      </c>
    </row>
    <row r="287" spans="1:13" ht="14.25" customHeight="1">
      <c r="A287" s="18" t="s">
        <v>585</v>
      </c>
      <c r="B287" s="2">
        <f>IF('données 2020'!B288&gt;6,'données 2020'!B288-6,0)</f>
        <v>4.0999999999999996</v>
      </c>
      <c r="C287" s="2">
        <f>IF('données 2020'!D288&gt;6,'données 2020'!D288-6,0)</f>
        <v>3.8000000000000007</v>
      </c>
      <c r="D287" s="2">
        <f>IF('données 2020'!F288&gt;6,'données 2020'!F288-6,0)</f>
        <v>4.1999999999999993</v>
      </c>
      <c r="E287" s="2">
        <f>IF('données 2020'!H288&gt;6,'données 2020'!H288-6,0)</f>
        <v>3.8000000000000007</v>
      </c>
      <c r="F287" s="2">
        <f>IF('données 2020'!J288&gt;6,'données 2020'!J288-6,0)</f>
        <v>3.5</v>
      </c>
      <c r="G287" s="2">
        <f>IF('données 2020'!L288&gt;6,'données 2020'!L288-6,0)</f>
        <v>4.3000000000000007</v>
      </c>
      <c r="H287" s="2">
        <f>IF('données 2020'!N288&gt;6,'données 2020'!N288-6,0)</f>
        <v>3.0999999999999996</v>
      </c>
      <c r="I287" s="2">
        <f>IF('données 2020'!P288&gt;6,'données 2020'!P288-6,0)</f>
        <v>3.0999999999999996</v>
      </c>
      <c r="J287" s="2">
        <f>IF('données 2020'!R288&gt;6,'données 2020'!R288-6,0)</f>
        <v>2.5</v>
      </c>
      <c r="K287" s="2">
        <f>IF('données 2020'!T288&gt;6,'données 2020'!T288-6,0)</f>
        <v>4.5</v>
      </c>
      <c r="L287" s="2">
        <f>IF('données 2020'!V288&gt;6,'données 2020'!V288-6,0)</f>
        <v>3.5999999999999996</v>
      </c>
      <c r="M287" s="2">
        <f>IF('données 2020'!X288&gt;6,'données 2020'!X288-6,0)</f>
        <v>2.4000000000000004</v>
      </c>
    </row>
    <row r="288" spans="1:13" ht="14.25" customHeight="1">
      <c r="A288" s="18" t="s">
        <v>586</v>
      </c>
      <c r="B288" s="2">
        <f>IF('données 2020'!B289&gt;6,'données 2020'!B289-6,0)</f>
        <v>5</v>
      </c>
      <c r="C288" s="2">
        <f>IF('données 2020'!D289&gt;6,'données 2020'!D289-6,0)</f>
        <v>4.9000000000000004</v>
      </c>
      <c r="D288" s="2">
        <f>IF('données 2020'!F289&gt;6,'données 2020'!F289-6,0)</f>
        <v>5.5</v>
      </c>
      <c r="E288" s="2">
        <f>IF('données 2020'!H289&gt;6,'données 2020'!H289-6,0)</f>
        <v>5.0999999999999996</v>
      </c>
      <c r="F288" s="2">
        <f>IF('données 2020'!J289&gt;6,'données 2020'!J289-6,0)</f>
        <v>5.5</v>
      </c>
      <c r="G288" s="2">
        <f>IF('données 2020'!L289&gt;6,'données 2020'!L289-6,0)</f>
        <v>5.1999999999999993</v>
      </c>
      <c r="H288" s="2">
        <f>IF('données 2020'!N289&gt;6,'données 2020'!N289-6,0)</f>
        <v>4.1999999999999993</v>
      </c>
      <c r="I288" s="2">
        <f>IF('données 2020'!P289&gt;6,'données 2020'!P289-6,0)</f>
        <v>3.6999999999999993</v>
      </c>
      <c r="J288" s="2">
        <f>IF('données 2020'!R289&gt;6,'données 2020'!R289-6,0)</f>
        <v>3.0999999999999996</v>
      </c>
      <c r="K288" s="2">
        <f>IF('données 2020'!T289&gt;6,'données 2020'!T289-6,0)</f>
        <v>5.4</v>
      </c>
      <c r="L288" s="2">
        <f>IF('données 2020'!V289&gt;6,'données 2020'!V289-6,0)</f>
        <v>5.1999999999999993</v>
      </c>
      <c r="M288" s="2">
        <f>IF('données 2020'!X289&gt;6,'données 2020'!X289-6,0)</f>
        <v>2</v>
      </c>
    </row>
    <row r="289" spans="1:13" ht="14.25" customHeight="1">
      <c r="A289" s="18" t="s">
        <v>587</v>
      </c>
      <c r="B289" s="2">
        <f>IF('données 2020'!B290&gt;6,'données 2020'!B290-6,0)</f>
        <v>3.5</v>
      </c>
      <c r="C289" s="2">
        <f>IF('données 2020'!D290&gt;6,'données 2020'!D290-6,0)</f>
        <v>3.5</v>
      </c>
      <c r="D289" s="2">
        <f>IF('données 2020'!F290&gt;6,'données 2020'!F290-6,0)</f>
        <v>2.9000000000000004</v>
      </c>
      <c r="E289" s="2">
        <f>IF('données 2020'!H290&gt;6,'données 2020'!H290-6,0)</f>
        <v>3.5</v>
      </c>
      <c r="F289" s="2">
        <f>IF('données 2020'!J290&gt;6,'données 2020'!J290-6,0)</f>
        <v>3.8000000000000007</v>
      </c>
      <c r="G289" s="2">
        <f>IF('données 2020'!L290&gt;6,'données 2020'!L290-6,0)</f>
        <v>2.1999999999999993</v>
      </c>
      <c r="H289" s="2">
        <f>IF('données 2020'!N290&gt;6,'données 2020'!N290-6,0)</f>
        <v>3.0999999999999996</v>
      </c>
      <c r="I289" s="2">
        <f>IF('données 2020'!P290&gt;6,'données 2020'!P290-6,0)</f>
        <v>2.6999999999999993</v>
      </c>
      <c r="J289" s="2">
        <f>IF('données 2020'!R290&gt;6,'données 2020'!R290-6,0)</f>
        <v>2</v>
      </c>
      <c r="K289" s="2">
        <f>IF('données 2020'!T290&gt;6,'données 2020'!T290-6,0)</f>
        <v>3.1999999999999993</v>
      </c>
      <c r="L289" s="2">
        <f>IF('données 2020'!V290&gt;6,'données 2020'!V290-6,0)</f>
        <v>3.8000000000000007</v>
      </c>
      <c r="M289" s="2">
        <f>IF('données 2020'!X290&gt;6,'données 2020'!X290-6,0)</f>
        <v>1.5</v>
      </c>
    </row>
    <row r="290" spans="1:13" ht="14.25" customHeight="1">
      <c r="A290" s="18" t="s">
        <v>588</v>
      </c>
      <c r="B290" s="2">
        <f>IF('données 2020'!B29123&gt;6,'données 2020'!B29123-6,0)</f>
        <v>0</v>
      </c>
      <c r="C290" s="2">
        <f>IF('données 2020'!D29123&gt;6,'données 2020'!D29123-6,0)</f>
        <v>0</v>
      </c>
      <c r="D290" s="2">
        <f>IF('données 2020'!F29123&gt;6,'données 2020'!F29123-6,0)</f>
        <v>0</v>
      </c>
      <c r="E290" s="2">
        <f>IF('données 2020'!H29123&gt;6,'données 2020'!H29123-6,0)</f>
        <v>0</v>
      </c>
      <c r="F290" s="2">
        <f>IF('données 2020'!J29123&gt;6,'données 2020'!J29123-6,0)</f>
        <v>0</v>
      </c>
      <c r="G290" s="2">
        <f>IF('données 2020'!L29123&gt;6,'données 2020'!L29123-6,0)</f>
        <v>0</v>
      </c>
      <c r="H290" s="2">
        <f>IF('données 2020'!N29123&gt;6,'données 2020'!N29123-6,0)</f>
        <v>0</v>
      </c>
      <c r="I290" s="2">
        <f>IF('données 2020'!P29123&gt;6,'données 2020'!P29123-6,0)</f>
        <v>0</v>
      </c>
      <c r="J290" s="2">
        <f>IF('données 2020'!R29123&gt;6,'données 2020'!R29123-6,0)</f>
        <v>0</v>
      </c>
      <c r="K290" s="2">
        <f>IF('données 2020'!T29123&gt;6,'données 2020'!T29123-6,0)</f>
        <v>0</v>
      </c>
      <c r="L290" s="2">
        <f>IF('données 2020'!V29123&gt;6,'données 2020'!V29123-6,0)</f>
        <v>0</v>
      </c>
      <c r="M290" s="2">
        <f>IF('données 2020'!X29123&gt;6,'données 2020'!X29123-6,0)</f>
        <v>0</v>
      </c>
    </row>
    <row r="291" spans="1:13" ht="14.25" customHeight="1">
      <c r="A291" s="18" t="s">
        <v>589</v>
      </c>
      <c r="B291" s="2">
        <f>IF('données 2020'!B292&gt;6,'données 2020'!B292-6,0)</f>
        <v>3.1999999999999993</v>
      </c>
      <c r="C291" s="2">
        <f>IF('données 2020'!D292&gt;6,'données 2020'!D292-6,0)</f>
        <v>3.1999999999999993</v>
      </c>
      <c r="D291" s="2">
        <f>IF('données 2020'!F292&gt;6,'données 2020'!F292-6,0)</f>
        <v>2.5999999999999996</v>
      </c>
      <c r="E291" s="2">
        <f>IF('données 2020'!H292&gt;6,'données 2020'!H292-6,0)</f>
        <v>3.1999999999999993</v>
      </c>
      <c r="F291" s="2">
        <f>IF('données 2020'!J292&gt;6,'données 2020'!J292-6,0)</f>
        <v>3.3000000000000007</v>
      </c>
      <c r="G291" s="2">
        <f>IF('données 2020'!L292&gt;6,'données 2020'!L292-6,0)</f>
        <v>1.7999999999999998</v>
      </c>
      <c r="H291" s="2">
        <f>IF('données 2020'!N292&gt;6,'données 2020'!N292-6,0)</f>
        <v>2.5</v>
      </c>
      <c r="I291" s="2">
        <f>IF('données 2020'!P292&gt;6,'données 2020'!P292-6,0)</f>
        <v>2.6999999999999993</v>
      </c>
      <c r="J291" s="2">
        <f>IF('données 2020'!R292&gt;6,'données 2020'!R292-6,0)</f>
        <v>1.7000000000000002</v>
      </c>
      <c r="K291" s="2">
        <f>IF('données 2020'!T292&gt;6,'données 2020'!T292-6,0)</f>
        <v>2.5999999999999996</v>
      </c>
      <c r="L291" s="2">
        <f>IF('données 2020'!V292&gt;6,'données 2020'!V292-6,0)</f>
        <v>3.4000000000000004</v>
      </c>
      <c r="M291" s="2">
        <f>IF('données 2020'!X292&gt;6,'données 2020'!X292-6,0)</f>
        <v>1.7999999999999998</v>
      </c>
    </row>
    <row r="292" spans="1:13" ht="14.25" customHeight="1">
      <c r="A292" s="18" t="s">
        <v>590</v>
      </c>
      <c r="B292" s="2">
        <f>IF('données 2020'!B293&gt;6,'données 2020'!B293-6,0)</f>
        <v>4.4000000000000004</v>
      </c>
      <c r="C292" s="2">
        <f>IF('données 2020'!D293&gt;6,'données 2020'!D293-6,0)</f>
        <v>4.1999999999999993</v>
      </c>
      <c r="D292" s="2">
        <f>IF('données 2020'!F293&gt;6,'données 2020'!F293-6,0)</f>
        <v>4.0999999999999996</v>
      </c>
      <c r="E292" s="2">
        <f>IF('données 2020'!H293&gt;6,'données 2020'!H293-6,0)</f>
        <v>4.8000000000000007</v>
      </c>
      <c r="F292" s="2">
        <f>IF('données 2020'!J293&gt;6,'données 2020'!J293-6,0)</f>
        <v>3.8000000000000007</v>
      </c>
      <c r="G292" s="2">
        <f>IF('données 2020'!L293&gt;6,'données 2020'!L293-6,0)</f>
        <v>2.8000000000000007</v>
      </c>
      <c r="H292" s="2">
        <f>IF('données 2020'!N293&gt;6,'données 2020'!N293-6,0)</f>
        <v>2.5</v>
      </c>
      <c r="I292" s="2">
        <f>IF('données 2020'!P293&gt;6,'données 2020'!P293-6,0)</f>
        <v>3.8000000000000007</v>
      </c>
      <c r="J292" s="2">
        <f>IF('données 2020'!R293&gt;6,'données 2020'!R293-6,0)</f>
        <v>2.1999999999999993</v>
      </c>
      <c r="K292" s="2">
        <f>IF('données 2020'!T293&gt;6,'données 2020'!T293-6,0)</f>
        <v>2.5999999999999996</v>
      </c>
      <c r="L292" s="2">
        <f>IF('données 2020'!V293&gt;6,'données 2020'!V293-6,0)</f>
        <v>3.4000000000000004</v>
      </c>
      <c r="M292" s="2">
        <f>IF('données 2020'!X293&gt;6,'données 2020'!X293-6,0)</f>
        <v>1.5999999999999996</v>
      </c>
    </row>
    <row r="293" spans="1:13" ht="14.25" customHeight="1">
      <c r="A293" s="18" t="s">
        <v>591</v>
      </c>
      <c r="B293" s="2">
        <f>IF('données 2020'!B294&gt;6,'données 2020'!B294-6,0)</f>
        <v>4.4000000000000004</v>
      </c>
      <c r="C293" s="2">
        <f>IF('données 2020'!D294&gt;6,'données 2020'!D294-6,0)</f>
        <v>4.0999999999999996</v>
      </c>
      <c r="D293" s="2">
        <f>IF('données 2020'!F294&gt;6,'données 2020'!F294-6,0)</f>
        <v>4</v>
      </c>
      <c r="E293" s="2">
        <f>IF('données 2020'!H294&gt;6,'données 2020'!H294-6,0)</f>
        <v>5</v>
      </c>
      <c r="F293" s="2">
        <f>IF('données 2020'!J294&gt;6,'données 2020'!J294-6,0)</f>
        <v>2.1999999999999993</v>
      </c>
      <c r="G293" s="2">
        <f>IF('données 2020'!L294&gt;6,'données 2020'!L294-6,0)</f>
        <v>2.9000000000000004</v>
      </c>
      <c r="H293" s="2">
        <f>IF('données 2020'!N294&gt;6,'données 2020'!N294-6,0)</f>
        <v>1.5999999999999996</v>
      </c>
      <c r="I293" s="2">
        <f>IF('données 2020'!P294&gt;6,'données 2020'!P294-6,0)</f>
        <v>3</v>
      </c>
      <c r="J293" s="2">
        <f>IF('données 2020'!R294&gt;6,'données 2020'!R294-6,0)</f>
        <v>2.5</v>
      </c>
      <c r="K293" s="2">
        <f>IF('données 2020'!T294&gt;6,'données 2020'!T294-6,0)</f>
        <v>1.7000000000000002</v>
      </c>
      <c r="L293" s="2">
        <f>IF('données 2020'!V294&gt;6,'données 2020'!V294-6,0)</f>
        <v>1.0999999999999996</v>
      </c>
      <c r="M293" s="2">
        <f>IF('données 2020'!X294&gt;6,'données 2020'!X294-6,0)</f>
        <v>2.1999999999999993</v>
      </c>
    </row>
    <row r="294" spans="1:13" ht="14.25" customHeight="1">
      <c r="A294" s="18" t="s">
        <v>592</v>
      </c>
      <c r="B294" s="2">
        <f>IF('données 2020'!B295&gt;6,'données 2020'!B295-6,0)</f>
        <v>6.4</v>
      </c>
      <c r="C294" s="2">
        <f>IF('données 2020'!D295&gt;6,'données 2020'!D295-6,0)</f>
        <v>6.3000000000000007</v>
      </c>
      <c r="D294" s="2">
        <f>IF('données 2020'!F295&gt;6,'données 2020'!F295-6,0)</f>
        <v>5.8000000000000007</v>
      </c>
      <c r="E294" s="2">
        <f>IF('données 2020'!H295&gt;6,'données 2020'!H295-6,0)</f>
        <v>6.6</v>
      </c>
      <c r="F294" s="2">
        <f>IF('données 2020'!J295&gt;6,'données 2020'!J295-6,0)</f>
        <v>5.5</v>
      </c>
      <c r="G294" s="2">
        <f>IF('données 2020'!L295&gt;6,'données 2020'!L295-6,0)</f>
        <v>5.8000000000000007</v>
      </c>
      <c r="H294" s="2">
        <f>IF('données 2020'!N295&gt;6,'données 2020'!N295-6,0)</f>
        <v>5</v>
      </c>
      <c r="I294" s="2">
        <f>IF('données 2020'!P295&gt;6,'données 2020'!P295-6,0)</f>
        <v>5.3000000000000007</v>
      </c>
      <c r="J294" s="2">
        <f>IF('données 2020'!R295&gt;6,'données 2020'!R295-6,0)</f>
        <v>3.9000000000000004</v>
      </c>
      <c r="K294" s="2">
        <f>IF('données 2020'!T295&gt;6,'données 2020'!T295-6,0)</f>
        <v>5.1999999999999993</v>
      </c>
      <c r="L294" s="2">
        <f>IF('données 2020'!V295&gt;6,'données 2020'!V295-6,0)</f>
        <v>5.0999999999999996</v>
      </c>
      <c r="M294" s="2">
        <f>IF('données 2020'!X295&gt;6,'données 2020'!X295-6,0)</f>
        <v>5.3000000000000007</v>
      </c>
    </row>
    <row r="295" spans="1:13" ht="14.25" customHeight="1">
      <c r="A295" s="18" t="s">
        <v>593</v>
      </c>
      <c r="B295" s="2">
        <f>IF('données 2020'!B296&gt;6,'données 2020'!B296-6,0)</f>
        <v>10.600000000000001</v>
      </c>
      <c r="C295" s="2">
        <f>IF('données 2020'!D296&gt;6,'données 2020'!D296-6,0)</f>
        <v>10.3</v>
      </c>
      <c r="D295" s="2">
        <f>IF('données 2020'!F296&gt;6,'données 2020'!F296-6,0)</f>
        <v>9.8000000000000007</v>
      </c>
      <c r="E295" s="2">
        <f>IF('données 2020'!H296&gt;6,'données 2020'!H296-6,0)</f>
        <v>10.399999999999999</v>
      </c>
      <c r="F295" s="2">
        <f>IF('données 2020'!J296&gt;6,'données 2020'!J296-6,0)</f>
        <v>9.8000000000000007</v>
      </c>
      <c r="G295" s="2">
        <f>IF('données 2020'!L296&gt;6,'données 2020'!L296-6,0)</f>
        <v>10</v>
      </c>
      <c r="H295" s="2">
        <f>IF('données 2020'!N296&gt;6,'données 2020'!N296-6,0)</f>
        <v>10.8</v>
      </c>
      <c r="I295" s="2">
        <f>IF('données 2020'!P296&gt;6,'données 2020'!P296-6,0)</f>
        <v>9.6</v>
      </c>
      <c r="J295" s="2">
        <f>IF('données 2020'!R296&gt;6,'données 2020'!R296-6,0)</f>
        <v>7.8000000000000007</v>
      </c>
      <c r="K295" s="2">
        <f>IF('données 2020'!T296&gt;6,'données 2020'!T296-6,0)</f>
        <v>11.2</v>
      </c>
      <c r="L295" s="2">
        <f>IF('données 2020'!V296&gt;6,'données 2020'!V296-6,0)</f>
        <v>9.9</v>
      </c>
      <c r="M295" s="2">
        <f>IF('données 2020'!X296&gt;6,'données 2020'!X296-6,0)</f>
        <v>8.8000000000000007</v>
      </c>
    </row>
    <row r="296" spans="1:13" ht="14.25" customHeight="1">
      <c r="A296" s="18" t="s">
        <v>594</v>
      </c>
      <c r="B296" s="2">
        <f>IF('données 2020'!B297&gt;6,'données 2020'!B297-6,0)</f>
        <v>14</v>
      </c>
      <c r="C296" s="2">
        <f>IF('données 2020'!D297&gt;6,'données 2020'!D297-6,0)</f>
        <v>13.8</v>
      </c>
      <c r="D296" s="2">
        <f>IF('données 2020'!F297&gt;6,'données 2020'!F297-6,0)</f>
        <v>13.7</v>
      </c>
      <c r="E296" s="2">
        <f>IF('données 2020'!H297&gt;6,'données 2020'!H297-6,0)</f>
        <v>14.100000000000001</v>
      </c>
      <c r="F296" s="2">
        <f>IF('données 2020'!J297&gt;6,'données 2020'!J297-6,0)</f>
        <v>13.600000000000001</v>
      </c>
      <c r="G296" s="2">
        <f>IF('données 2020'!L297&gt;6,'données 2020'!L297-6,0)</f>
        <v>13.2</v>
      </c>
      <c r="H296" s="2">
        <f>IF('données 2020'!N297&gt;6,'données 2020'!N297-6,0)</f>
        <v>14.3</v>
      </c>
      <c r="I296" s="2">
        <f>IF('données 2020'!P297&gt;6,'données 2020'!P297-6,0)</f>
        <v>13.2</v>
      </c>
      <c r="J296" s="2">
        <f>IF('données 2020'!R297&gt;6,'données 2020'!R297-6,0)</f>
        <v>10.5</v>
      </c>
      <c r="K296" s="2">
        <f>IF('données 2020'!T297&gt;6,'données 2020'!T297-6,0)</f>
        <v>14.7</v>
      </c>
      <c r="L296" s="2">
        <f>IF('données 2020'!V297&gt;6,'données 2020'!V297-6,0)</f>
        <v>13.5</v>
      </c>
      <c r="M296" s="2">
        <f>IF('données 2020'!X297&gt;6,'données 2020'!X297-6,0)</f>
        <v>11.8</v>
      </c>
    </row>
    <row r="297" spans="1:13" ht="14.25" customHeight="1">
      <c r="A297" s="18" t="s">
        <v>595</v>
      </c>
      <c r="B297" s="2">
        <f>IF('données 2020'!B298&gt;6,'données 2020'!B298-6,0)</f>
        <v>12</v>
      </c>
      <c r="C297" s="2">
        <f>IF('données 2020'!D298&gt;6,'données 2020'!D298-6,0)</f>
        <v>11.7</v>
      </c>
      <c r="D297" s="2">
        <f>IF('données 2020'!F298&gt;6,'données 2020'!F298-6,0)</f>
        <v>11.3</v>
      </c>
      <c r="E297" s="2">
        <f>IF('données 2020'!H298&gt;6,'données 2020'!H298-6,0)</f>
        <v>11.899999999999999</v>
      </c>
      <c r="F297" s="2">
        <f>IF('données 2020'!J298&gt;6,'données 2020'!J298-6,0)</f>
        <v>10.600000000000001</v>
      </c>
      <c r="G297" s="2">
        <f>IF('données 2020'!L298&gt;6,'données 2020'!L298-6,0)</f>
        <v>11.399999999999999</v>
      </c>
      <c r="H297" s="2">
        <f>IF('données 2020'!N298&gt;6,'données 2020'!N298-6,0)</f>
        <v>11.399999999999999</v>
      </c>
      <c r="I297" s="2">
        <f>IF('données 2020'!P298&gt;6,'données 2020'!P298-6,0)</f>
        <v>10.600000000000001</v>
      </c>
      <c r="J297" s="2">
        <f>IF('données 2020'!R298&gt;6,'données 2020'!R298-6,0)</f>
        <v>8.6</v>
      </c>
      <c r="K297" s="2">
        <f>IF('données 2020'!T298&gt;6,'données 2020'!T298-6,0)</f>
        <v>11.7</v>
      </c>
      <c r="L297" s="2">
        <f>IF('données 2020'!V298&gt;6,'données 2020'!V298-6,0)</f>
        <v>10.199999999999999</v>
      </c>
      <c r="M297" s="2">
        <f>IF('données 2020'!X298&gt;6,'données 2020'!X298-6,0)</f>
        <v>10.5</v>
      </c>
    </row>
    <row r="298" spans="1:13" ht="14.25" customHeight="1">
      <c r="A298" s="18" t="s">
        <v>596</v>
      </c>
      <c r="B298" s="2">
        <f>IF('données 2020'!B299&gt;6,'données 2020'!B299-6,0)</f>
        <v>8.9</v>
      </c>
      <c r="C298" s="2">
        <f>IF('données 2020'!D299&gt;6,'données 2020'!D299-6,0)</f>
        <v>8.5</v>
      </c>
      <c r="D298" s="2">
        <f>IF('données 2020'!F299&gt;6,'données 2020'!F299-6,0)</f>
        <v>8.1</v>
      </c>
      <c r="E298" s="2">
        <f>IF('données 2020'!H299&gt;6,'données 2020'!H299-6,0)</f>
        <v>8.6</v>
      </c>
      <c r="F298" s="2">
        <f>IF('données 2020'!J299&gt;6,'données 2020'!J299-6,0)</f>
        <v>8.6999999999999993</v>
      </c>
      <c r="G298" s="2">
        <f>IF('données 2020'!L299&gt;6,'données 2020'!L299-6,0)</f>
        <v>7.6999999999999993</v>
      </c>
      <c r="H298" s="2">
        <f>IF('données 2020'!N299&gt;6,'données 2020'!N299-6,0)</f>
        <v>8.4</v>
      </c>
      <c r="I298" s="2">
        <f>IF('données 2020'!P299&gt;6,'données 2020'!P299-6,0)</f>
        <v>7.8000000000000007</v>
      </c>
      <c r="J298" s="2">
        <f>IF('données 2020'!R299&gt;6,'données 2020'!R299-6,0)</f>
        <v>7.1</v>
      </c>
      <c r="K298" s="2">
        <f>IF('données 2020'!T299&gt;6,'données 2020'!T299-6,0)</f>
        <v>8.6999999999999993</v>
      </c>
      <c r="L298" s="2">
        <f>IF('données 2020'!V299&gt;6,'données 2020'!V299-6,0)</f>
        <v>8.5</v>
      </c>
      <c r="M298" s="2">
        <f>IF('données 2020'!X299&gt;6,'données 2020'!X299-6,0)</f>
        <v>7.1</v>
      </c>
    </row>
    <row r="299" spans="1:13" ht="14.25" customHeight="1">
      <c r="A299" s="18" t="s">
        <v>597</v>
      </c>
      <c r="B299" s="2">
        <f>IF('données 2020'!B300&gt;6,'données 2020'!B300-6,0)</f>
        <v>7.4</v>
      </c>
      <c r="C299" s="2">
        <f>IF('données 2020'!D300&gt;6,'données 2020'!D300-6,0)</f>
        <v>7.6</v>
      </c>
      <c r="D299" s="2">
        <f>IF('données 2020'!F300&gt;6,'données 2020'!F300-6,0)</f>
        <v>7.1999999999999993</v>
      </c>
      <c r="E299" s="2">
        <f>IF('données 2020'!H300&gt;6,'données 2020'!H300-6,0)</f>
        <v>7.6</v>
      </c>
      <c r="F299" s="2">
        <f>IF('données 2020'!J300&gt;6,'données 2020'!J300-6,0)</f>
        <v>8.1999999999999993</v>
      </c>
      <c r="G299" s="2">
        <f>IF('données 2020'!L300&gt;6,'données 2020'!L300-6,0)</f>
        <v>6.6999999999999993</v>
      </c>
      <c r="H299" s="2">
        <f>IF('données 2020'!N300&gt;6,'données 2020'!N300-6,0)</f>
        <v>7.3000000000000007</v>
      </c>
      <c r="I299" s="2">
        <f>IF('données 2020'!P300&gt;6,'données 2020'!P300-6,0)</f>
        <v>7.1</v>
      </c>
      <c r="J299" s="2">
        <f>IF('données 2020'!R300&gt;6,'données 2020'!R300-6,0)</f>
        <v>6.1</v>
      </c>
      <c r="K299" s="2">
        <f>IF('données 2020'!T300&gt;6,'données 2020'!T300-6,0)</f>
        <v>7.6</v>
      </c>
      <c r="L299" s="2">
        <f>IF('données 2020'!V300&gt;6,'données 2020'!V300-6,0)</f>
        <v>8.1999999999999993</v>
      </c>
      <c r="M299" s="2">
        <f>IF('données 2020'!X300&gt;6,'données 2020'!X300-6,0)</f>
        <v>5.3000000000000007</v>
      </c>
    </row>
    <row r="300" spans="1:13" ht="14.25" customHeight="1">
      <c r="A300" s="18" t="s">
        <v>598</v>
      </c>
      <c r="B300" s="2">
        <f>IF('données 2020'!B30123&gt;6,'données 2020'!B30123-6,0)</f>
        <v>0</v>
      </c>
      <c r="C300" s="2">
        <f>IF('données 2020'!D30123&gt;6,'données 2020'!D30123-6,0)</f>
        <v>0</v>
      </c>
      <c r="D300" s="2">
        <f>IF('données 2020'!F30123&gt;6,'données 2020'!F30123-6,0)</f>
        <v>0</v>
      </c>
      <c r="E300" s="2">
        <f>IF('données 2020'!H30123&gt;6,'données 2020'!H30123-6,0)</f>
        <v>0</v>
      </c>
      <c r="F300" s="2">
        <f>IF('données 2020'!J30123&gt;6,'données 2020'!J30123-6,0)</f>
        <v>0</v>
      </c>
      <c r="G300" s="2">
        <f>IF('données 2020'!L30123&gt;6,'données 2020'!L30123-6,0)</f>
        <v>0</v>
      </c>
      <c r="H300" s="2">
        <f>IF('données 2020'!N30123&gt;6,'données 2020'!N30123-6,0)</f>
        <v>0</v>
      </c>
      <c r="I300" s="2">
        <f>IF('données 2020'!P30123&gt;6,'données 2020'!P30123-6,0)</f>
        <v>0</v>
      </c>
      <c r="J300" s="2">
        <f>IF('données 2020'!R30123&gt;6,'données 2020'!R30123-6,0)</f>
        <v>0</v>
      </c>
      <c r="K300" s="2">
        <f>IF('données 2020'!T30123&gt;6,'données 2020'!T30123-6,0)</f>
        <v>0</v>
      </c>
      <c r="L300" s="2">
        <f>IF('données 2020'!V30123&gt;6,'données 2020'!V30123-6,0)</f>
        <v>0</v>
      </c>
      <c r="M300" s="2">
        <f>IF('données 2020'!X30123&gt;6,'données 2020'!X30123-6,0)</f>
        <v>0</v>
      </c>
    </row>
    <row r="301" spans="1:13" ht="14.25" customHeight="1">
      <c r="A301" s="18" t="s">
        <v>599</v>
      </c>
      <c r="B301" s="2">
        <f>IF('données 2020'!B302&gt;6,'données 2020'!B302-6,0)</f>
        <v>3.6999999999999993</v>
      </c>
      <c r="C301" s="2">
        <f>IF('données 2020'!D302&gt;6,'données 2020'!D302-6,0)</f>
        <v>3.6999999999999993</v>
      </c>
      <c r="D301" s="2">
        <f>IF('données 2020'!F302&gt;6,'données 2020'!F302-6,0)</f>
        <v>3.3000000000000007</v>
      </c>
      <c r="E301" s="2">
        <f>IF('données 2020'!H302&gt;6,'données 2020'!H302-6,0)</f>
        <v>3.8000000000000007</v>
      </c>
      <c r="F301" s="2">
        <f>IF('données 2020'!J302&gt;6,'données 2020'!J302-6,0)</f>
        <v>4.0999999999999996</v>
      </c>
      <c r="G301" s="2">
        <f>IF('données 2020'!L302&gt;6,'données 2020'!L302-6,0)</f>
        <v>3.3000000000000007</v>
      </c>
      <c r="H301" s="2">
        <f>IF('données 2020'!N302&gt;6,'données 2020'!N302-6,0)</f>
        <v>4.0999999999999996</v>
      </c>
      <c r="I301" s="2">
        <f>IF('données 2020'!P302&gt;6,'données 2020'!P302-6,0)</f>
        <v>3.3000000000000007</v>
      </c>
      <c r="J301" s="2">
        <f>IF('données 2020'!R302&gt;6,'données 2020'!R302-6,0)</f>
        <v>2.1999999999999993</v>
      </c>
      <c r="K301" s="2">
        <f>IF('données 2020'!T302&gt;6,'données 2020'!T302-6,0)</f>
        <v>4.3000000000000007</v>
      </c>
      <c r="L301" s="2">
        <f>IF('données 2020'!V302&gt;6,'données 2020'!V302-6,0)</f>
        <v>3.8000000000000007</v>
      </c>
      <c r="M301" s="2">
        <f>IF('données 2020'!X302&gt;6,'données 2020'!X302-6,0)</f>
        <v>2.0999999999999996</v>
      </c>
    </row>
    <row r="302" spans="1:13" ht="14.25" customHeight="1">
      <c r="A302" s="18" t="s">
        <v>600</v>
      </c>
      <c r="B302" s="2">
        <f>IF('données 2020'!B303&gt;6,'données 2020'!B303-6,0)</f>
        <v>4.8000000000000007</v>
      </c>
      <c r="C302" s="2">
        <f>IF('données 2020'!D303&gt;6,'données 2020'!D303-6,0)</f>
        <v>4.9000000000000004</v>
      </c>
      <c r="D302" s="2">
        <f>IF('données 2020'!F303&gt;6,'données 2020'!F303-6,0)</f>
        <v>4.3000000000000007</v>
      </c>
      <c r="E302" s="2">
        <f>IF('données 2020'!H303&gt;6,'données 2020'!H303-6,0)</f>
        <v>5</v>
      </c>
      <c r="F302" s="2">
        <f>IF('données 2020'!J303&gt;6,'données 2020'!J303-6,0)</f>
        <v>5.3000000000000007</v>
      </c>
      <c r="G302" s="2">
        <f>IF('données 2020'!L303&gt;6,'données 2020'!L303-6,0)</f>
        <v>4.3000000000000007</v>
      </c>
      <c r="H302" s="2">
        <f>IF('données 2020'!N303&gt;6,'données 2020'!N303-6,0)</f>
        <v>5.1999999999999993</v>
      </c>
      <c r="I302" s="2">
        <f>IF('données 2020'!P303&gt;6,'données 2020'!P303-6,0)</f>
        <v>4.0999999999999996</v>
      </c>
      <c r="J302" s="2">
        <f>IF('données 2020'!R303&gt;6,'données 2020'!R303-6,0)</f>
        <v>3.3000000000000007</v>
      </c>
      <c r="K302" s="2">
        <f>IF('données 2020'!T303&gt;6,'données 2020'!T303-6,0)</f>
        <v>5.4</v>
      </c>
      <c r="L302" s="2">
        <f>IF('données 2020'!V303&gt;6,'données 2020'!V303-6,0)</f>
        <v>5.3000000000000007</v>
      </c>
      <c r="M302" s="2">
        <f>IF('données 2020'!X303&gt;6,'données 2020'!X303-6,0)</f>
        <v>2.9000000000000004</v>
      </c>
    </row>
    <row r="303" spans="1:13" ht="14.25" customHeight="1">
      <c r="A303" s="18" t="s">
        <v>601</v>
      </c>
      <c r="B303" s="2">
        <f>IF('données 2020'!B304&gt;6,'données 2020'!B304-6,0)</f>
        <v>6.9</v>
      </c>
      <c r="C303" s="2">
        <f>IF('données 2020'!D304&gt;6,'données 2020'!D304-6,0)</f>
        <v>7.1</v>
      </c>
      <c r="D303" s="2">
        <f>IF('données 2020'!F304&gt;6,'données 2020'!F304-6,0)</f>
        <v>6.5</v>
      </c>
      <c r="E303" s="2">
        <f>IF('données 2020'!H304&gt;6,'données 2020'!H304-6,0)</f>
        <v>7.1999999999999993</v>
      </c>
      <c r="F303" s="2">
        <f>IF('données 2020'!J304&gt;6,'données 2020'!J304-6,0)</f>
        <v>7.8000000000000007</v>
      </c>
      <c r="G303" s="2">
        <f>IF('données 2020'!L304&gt;6,'données 2020'!L304-6,0)</f>
        <v>6</v>
      </c>
      <c r="H303" s="2">
        <f>IF('données 2020'!N304&gt;6,'données 2020'!N304-6,0)</f>
        <v>7.1</v>
      </c>
      <c r="I303" s="2">
        <f>IF('données 2020'!P304&gt;6,'données 2020'!P304-6,0)</f>
        <v>6.6</v>
      </c>
      <c r="J303" s="2">
        <f>IF('données 2020'!R304&gt;6,'données 2020'!R304-6,0)</f>
        <v>5.6</v>
      </c>
      <c r="K303" s="2">
        <f>IF('données 2020'!T304&gt;6,'données 2020'!T304-6,0)</f>
        <v>7.4</v>
      </c>
      <c r="L303" s="2">
        <f>IF('données 2020'!V304&gt;6,'données 2020'!V304-6,0)</f>
        <v>8.1</v>
      </c>
      <c r="M303" s="2">
        <f>IF('données 2020'!X304&gt;6,'données 2020'!X304-6,0)</f>
        <v>5.1999999999999993</v>
      </c>
    </row>
    <row r="304" spans="1:13" ht="14.25" customHeight="1">
      <c r="A304" s="18" t="s">
        <v>602</v>
      </c>
      <c r="B304" s="2">
        <f>IF('données 2020'!B335&gt;6,'données 2020'!B335-6,0)</f>
        <v>6.3000000000000007</v>
      </c>
      <c r="C304" s="2">
        <f>IF('données 2020'!D335&gt;6,'données 2020'!D335-6,0)</f>
        <v>6.3000000000000007</v>
      </c>
      <c r="D304" s="2">
        <f>IF('données 2020'!F335&gt;6,'données 2020'!F335-6,0)</f>
        <v>5.9</v>
      </c>
      <c r="E304" s="2">
        <f>IF('données 2020'!H335&gt;6,'données 2020'!H335-6,0)</f>
        <v>6.6999999999999993</v>
      </c>
      <c r="F304" s="2">
        <f>IF('données 2020'!J335&gt;6,'données 2020'!J335-6,0)</f>
        <v>4.1999999999999993</v>
      </c>
      <c r="G304" s="2">
        <f>IF('données 2020'!L335&gt;6,'données 2020'!L335-6,0)</f>
        <v>5.5</v>
      </c>
      <c r="H304" s="2">
        <f>IF('données 2020'!N335&gt;6,'données 2020'!N335-6,0)</f>
        <v>5.4</v>
      </c>
      <c r="I304" s="2">
        <f>IF('données 2020'!P335&gt;6,'données 2020'!P335-6,0)</f>
        <v>6.1999999999999993</v>
      </c>
      <c r="J304" s="2">
        <f>IF('données 2020'!R335&gt;6,'données 2020'!R335-6,0)</f>
        <v>4.5</v>
      </c>
      <c r="K304" s="2">
        <f>IF('données 2020'!T335&gt;6,'données 2020'!T335-6,0)</f>
        <v>5.6999999999999993</v>
      </c>
      <c r="L304" s="2">
        <f>IF('données 2020'!V335&gt;6,'données 2020'!V335-6,0)</f>
        <v>1.7999999999999998</v>
      </c>
      <c r="M304" s="2">
        <f>IF('données 2020'!X335&gt;6,'données 2020'!X335-6,0)</f>
        <v>4.9000000000000004</v>
      </c>
    </row>
    <row r="305" spans="1:13" ht="14.25" customHeight="1">
      <c r="A305" s="18" t="s">
        <v>603</v>
      </c>
      <c r="B305" s="2">
        <f>IF('données 2020'!B306&gt;6,'données 2020'!B306-6,0)</f>
        <v>7.5</v>
      </c>
      <c r="C305" s="2">
        <f>IF('données 2020'!D306&gt;6,'données 2020'!D306-6,0)</f>
        <v>7.4</v>
      </c>
      <c r="D305" s="2">
        <f>IF('données 2020'!F306&gt;6,'données 2020'!F306-6,0)</f>
        <v>7.1</v>
      </c>
      <c r="E305" s="2">
        <f>IF('données 2020'!H306&gt;6,'données 2020'!H306-6,0)</f>
        <v>7.9</v>
      </c>
      <c r="F305" s="2">
        <f>IF('données 2020'!J306&gt;6,'données 2020'!J306-6,0)</f>
        <v>4.5</v>
      </c>
      <c r="G305" s="2">
        <f>IF('données 2020'!L306&gt;6,'données 2020'!L306-6,0)</f>
        <v>5.3000000000000007</v>
      </c>
      <c r="H305" s="2">
        <f>IF('données 2020'!N306&gt;6,'données 2020'!N306-6,0)</f>
        <v>4.5</v>
      </c>
      <c r="I305" s="2">
        <f>IF('données 2020'!P306&gt;6,'données 2020'!P306-6,0)</f>
        <v>5.6999999999999993</v>
      </c>
      <c r="J305" s="2">
        <f>IF('données 2020'!R306&gt;6,'données 2020'!R306-6,0)</f>
        <v>5.4</v>
      </c>
      <c r="K305" s="2">
        <f>IF('données 2020'!T306&gt;6,'données 2020'!T306-6,0)</f>
        <v>4.6999999999999993</v>
      </c>
      <c r="L305" s="2">
        <f>IF('données 2020'!V306&gt;6,'données 2020'!V306-6,0)</f>
        <v>4.6999999999999993</v>
      </c>
      <c r="M305" s="2">
        <f>IF('données 2020'!X306&gt;6,'données 2020'!X306-6,0)</f>
        <v>6.1</v>
      </c>
    </row>
    <row r="306" spans="1:13" ht="14.25" customHeight="1">
      <c r="A306" s="18" t="s">
        <v>604</v>
      </c>
      <c r="B306" s="2">
        <f>IF('données 2020'!B307&gt;6,'données 2020'!B307-6,0)</f>
        <v>7.5</v>
      </c>
      <c r="C306" s="2">
        <f>IF('données 2020'!D307&gt;6,'données 2020'!D307-6,0)</f>
        <v>8.3000000000000007</v>
      </c>
      <c r="D306" s="2">
        <f>IF('données 2020'!F307&gt;6,'données 2020'!F307-6,0)</f>
        <v>7.9</v>
      </c>
      <c r="E306" s="2">
        <f>IF('données 2020'!H307&gt;6,'données 2020'!H307-6,0)</f>
        <v>7.9</v>
      </c>
      <c r="F306" s="2">
        <f>IF('données 2020'!J307&gt;6,'données 2020'!J307-6,0)</f>
        <v>6.6999999999999993</v>
      </c>
      <c r="G306" s="2">
        <f>IF('données 2020'!L307&gt;6,'données 2020'!L307-6,0)</f>
        <v>6.9</v>
      </c>
      <c r="H306" s="2">
        <f>IF('données 2020'!N307&gt;6,'données 2020'!N307-6,0)</f>
        <v>5.0999999999999996</v>
      </c>
      <c r="I306" s="2">
        <f>IF('données 2020'!P307&gt;6,'données 2020'!P307-6,0)</f>
        <v>5.9</v>
      </c>
      <c r="J306" s="2">
        <f>IF('données 2020'!R307&gt;6,'données 2020'!R307-6,0)</f>
        <v>6.3000000000000007</v>
      </c>
      <c r="K306" s="2">
        <f>IF('données 2020'!T307&gt;6,'données 2020'!T307-6,0)</f>
        <v>5.3000000000000007</v>
      </c>
      <c r="L306" s="2">
        <f>IF('données 2020'!V307&gt;6,'données 2020'!V307-6,0)</f>
        <v>5.1999999999999993</v>
      </c>
      <c r="M306" s="2">
        <f>IF('données 2020'!X307&gt;6,'données 2020'!X307-6,0)</f>
        <v>7.5</v>
      </c>
    </row>
    <row r="307" spans="1:13" ht="14.25" customHeight="1">
      <c r="A307" s="18" t="s">
        <v>605</v>
      </c>
      <c r="B307" s="2">
        <f>IF('données 2020'!B308&gt;6,'données 2020'!B308-6,0)</f>
        <v>9.6</v>
      </c>
      <c r="C307" s="2">
        <f>IF('données 2020'!D308&gt;6,'données 2020'!D308-6,0)</f>
        <v>10.100000000000001</v>
      </c>
      <c r="D307" s="2">
        <f>IF('données 2020'!F308&gt;6,'données 2020'!F308-6,0)</f>
        <v>9.8000000000000007</v>
      </c>
      <c r="E307" s="2">
        <f>IF('données 2020'!H308&gt;6,'données 2020'!H308-6,0)</f>
        <v>9.9</v>
      </c>
      <c r="F307" s="2">
        <f>IF('données 2020'!J308&gt;6,'données 2020'!J308-6,0)</f>
        <v>10.199999999999999</v>
      </c>
      <c r="G307" s="2">
        <f>IF('données 2020'!L308&gt;6,'données 2020'!L308-6,0)</f>
        <v>9.1</v>
      </c>
      <c r="H307" s="2">
        <f>IF('données 2020'!N308&gt;6,'données 2020'!N308-6,0)</f>
        <v>8.6</v>
      </c>
      <c r="I307" s="2">
        <f>IF('données 2020'!P308&gt;6,'données 2020'!P308-6,0)</f>
        <v>8.8000000000000007</v>
      </c>
      <c r="J307" s="2">
        <f>IF('données 2020'!R308&gt;6,'données 2020'!R308-6,0)</f>
        <v>8.3000000000000007</v>
      </c>
      <c r="K307" s="2">
        <f>IF('données 2020'!T308&gt;6,'données 2020'!T308-6,0)</f>
        <v>8.9</v>
      </c>
      <c r="L307" s="2">
        <f>IF('données 2020'!V308&gt;6,'données 2020'!V308-6,0)</f>
        <v>8.6</v>
      </c>
      <c r="M307" s="2">
        <f>IF('données 2020'!X308&gt;6,'données 2020'!X308-6,0)</f>
        <v>8.6999999999999993</v>
      </c>
    </row>
    <row r="308" spans="1:13" ht="14.25" customHeight="1">
      <c r="A308" s="18" t="s">
        <v>606</v>
      </c>
      <c r="B308" s="2">
        <f>IF('données 2020'!B309&gt;6,'données 2020'!B309-6,0)</f>
        <v>10</v>
      </c>
      <c r="C308" s="2">
        <f>IF('données 2020'!D309&gt;6,'données 2020'!D309-6,0)</f>
        <v>9.5</v>
      </c>
      <c r="D308" s="2">
        <f>IF('données 2020'!F309&gt;6,'données 2020'!F309-6,0)</f>
        <v>9.1</v>
      </c>
      <c r="E308" s="2">
        <f>IF('données 2020'!H309&gt;6,'données 2020'!H309-6,0)</f>
        <v>9.6</v>
      </c>
      <c r="F308" s="2">
        <f>IF('données 2020'!J309&gt;6,'données 2020'!J309-6,0)</f>
        <v>9.1999999999999993</v>
      </c>
      <c r="G308" s="2">
        <f>IF('données 2020'!L309&gt;6,'données 2020'!L309-6,0)</f>
        <v>9.8000000000000007</v>
      </c>
      <c r="H308" s="2">
        <f>IF('données 2020'!N309&gt;6,'données 2020'!N309-6,0)</f>
        <v>9.3000000000000007</v>
      </c>
      <c r="I308" s="2">
        <f>IF('données 2020'!P309&gt;6,'données 2020'!P309-6,0)</f>
        <v>8.3000000000000007</v>
      </c>
      <c r="J308" s="2">
        <f>IF('données 2020'!R309&gt;6,'données 2020'!R309-6,0)</f>
        <v>7.6</v>
      </c>
      <c r="K308" s="2">
        <f>IF('données 2020'!T309&gt;6,'données 2020'!T309-6,0)</f>
        <v>9.6</v>
      </c>
      <c r="L308" s="2">
        <f>IF('données 2020'!V309&gt;6,'données 2020'!V309-6,0)</f>
        <v>8.6999999999999993</v>
      </c>
      <c r="M308" s="2">
        <f>IF('données 2020'!X309&gt;6,'données 2020'!X309-6,0)</f>
        <v>8.6</v>
      </c>
    </row>
    <row r="309" spans="1:13" ht="14.25" customHeight="1">
      <c r="A309" s="18" t="s">
        <v>607</v>
      </c>
      <c r="B309" s="2">
        <f>IF('données 2020'!B31230&gt;6,'données 2020'!B31230-6,0)</f>
        <v>0</v>
      </c>
      <c r="C309" s="2">
        <f>IF('données 2020'!D31230&gt;6,'données 2020'!D31230-6,0)</f>
        <v>0</v>
      </c>
      <c r="D309" s="2">
        <f>IF('données 2020'!F31230&gt;6,'données 2020'!F31230-6,0)</f>
        <v>0</v>
      </c>
      <c r="E309" s="2">
        <f>IF('données 2020'!H31230&gt;6,'données 2020'!H31230-6,0)</f>
        <v>0</v>
      </c>
      <c r="F309" s="2">
        <f>IF('données 2020'!J31230&gt;6,'données 2020'!J31230-6,0)</f>
        <v>0</v>
      </c>
      <c r="G309" s="2">
        <f>IF('données 2020'!L31230&gt;6,'données 2020'!L31230-6,0)</f>
        <v>0</v>
      </c>
      <c r="H309" s="2">
        <f>IF('données 2020'!N31230&gt;6,'données 2020'!N31230-6,0)</f>
        <v>0</v>
      </c>
      <c r="I309" s="2">
        <f>IF('données 2020'!P31230&gt;6,'données 2020'!P31230-6,0)</f>
        <v>0</v>
      </c>
      <c r="J309" s="2">
        <f>IF('données 2020'!R31230&gt;6,'données 2020'!R31230-6,0)</f>
        <v>0</v>
      </c>
      <c r="K309" s="2">
        <f>IF('données 2020'!T31230&gt;6,'données 2020'!T31230-6,0)</f>
        <v>0</v>
      </c>
      <c r="L309" s="2">
        <f>IF('données 2020'!V31230&gt;6,'données 2020'!V31230-6,0)</f>
        <v>0</v>
      </c>
      <c r="M309" s="2">
        <f>IF('données 2020'!X31230&gt;6,'données 2020'!X31230-6,0)</f>
        <v>0</v>
      </c>
    </row>
    <row r="310" spans="1:13" ht="14.25" customHeight="1">
      <c r="A310" s="18" t="s">
        <v>608</v>
      </c>
      <c r="B310" s="2" t="e">
        <f>IF('données 2020'!B3123123&gt;6,'données 2020'!B3123123-6,0)</f>
        <v>#NAME?</v>
      </c>
      <c r="C310" s="2" t="e">
        <f>IF('données 2020'!D3123123&gt;6,'données 2020'!D3123123-6,0)</f>
        <v>#NAME?</v>
      </c>
      <c r="D310" s="2" t="e">
        <f>IF('données 2020'!F3123123&gt;6,'données 2020'!F3123123-6,0)</f>
        <v>#NAME?</v>
      </c>
      <c r="E310" s="2" t="e">
        <f>IF('données 2020'!H3123123&gt;6,'données 2020'!H3123123-6,0)</f>
        <v>#NAME?</v>
      </c>
      <c r="F310" s="2" t="e">
        <f>IF('données 2020'!J3123123&gt;6,'données 2020'!J3123123-6,0)</f>
        <v>#NAME?</v>
      </c>
      <c r="G310" s="2" t="e">
        <f>IF('données 2020'!L3123123&gt;6,'données 2020'!L3123123-6,0)</f>
        <v>#NAME?</v>
      </c>
      <c r="H310" s="2" t="e">
        <f>IF('données 2020'!N3123123&gt;6,'données 2020'!N3123123-6,0)</f>
        <v>#NAME?</v>
      </c>
      <c r="I310" s="2" t="e">
        <f>IF('données 2020'!P3123123&gt;6,'données 2020'!P3123123-6,0)</f>
        <v>#NAME?</v>
      </c>
      <c r="J310" s="2" t="e">
        <f>IF('données 2020'!R3123123&gt;6,'données 2020'!R3123123-6,0)</f>
        <v>#NAME?</v>
      </c>
      <c r="K310" s="2" t="e">
        <f>IF('données 2020'!T3123123&gt;6,'données 2020'!T3123123-6,0)</f>
        <v>#NAME?</v>
      </c>
      <c r="L310" s="2" t="e">
        <f>IF('données 2020'!V3123123&gt;6,'données 2020'!V3123123-6,0)</f>
        <v>#NAME?</v>
      </c>
      <c r="M310" s="2" t="e">
        <f>IF('données 2020'!X3123123&gt;6,'données 2020'!X3123123-6,0)</f>
        <v>#NAME?</v>
      </c>
    </row>
    <row r="311" spans="1:13" ht="14.25" customHeight="1">
      <c r="A311" s="18" t="s">
        <v>609</v>
      </c>
      <c r="B311" s="2">
        <f>IF('données 2020'!B31232&gt;6,'données 2020'!B31232-6,0)</f>
        <v>0</v>
      </c>
      <c r="C311" s="2">
        <f>IF('données 2020'!D31232&gt;6,'données 2020'!D31232-6,0)</f>
        <v>0</v>
      </c>
      <c r="D311" s="2">
        <f>IF('données 2020'!F31232&gt;6,'données 2020'!F31232-6,0)</f>
        <v>0</v>
      </c>
      <c r="E311" s="2">
        <f>IF('données 2020'!H31232&gt;6,'données 2020'!H31232-6,0)</f>
        <v>0</v>
      </c>
      <c r="F311" s="2">
        <f>IF('données 2020'!J31232&gt;6,'données 2020'!J31232-6,0)</f>
        <v>0</v>
      </c>
      <c r="G311" s="2">
        <f>IF('données 2020'!L31232&gt;6,'données 2020'!L31232-6,0)</f>
        <v>0</v>
      </c>
      <c r="H311" s="2">
        <f>IF('données 2020'!N31232&gt;6,'données 2020'!N31232-6,0)</f>
        <v>0</v>
      </c>
      <c r="I311" s="2">
        <f>IF('données 2020'!P31232&gt;6,'données 2020'!P31232-6,0)</f>
        <v>0</v>
      </c>
      <c r="J311" s="2">
        <f>IF('données 2020'!R31232&gt;6,'données 2020'!R31232-6,0)</f>
        <v>0</v>
      </c>
      <c r="K311" s="2">
        <f>IF('données 2020'!T31232&gt;6,'données 2020'!T31232-6,0)</f>
        <v>0</v>
      </c>
      <c r="L311" s="2">
        <f>IF('données 2020'!V31232&gt;6,'données 2020'!V31232-6,0)</f>
        <v>0</v>
      </c>
      <c r="M311" s="2">
        <f>IF('données 2020'!X31232&gt;6,'données 2020'!X31232-6,0)</f>
        <v>0</v>
      </c>
    </row>
    <row r="312" spans="1:13" ht="14.25" customHeight="1">
      <c r="A312" s="18" t="s">
        <v>610</v>
      </c>
      <c r="B312" s="2">
        <f>IF('données 2020'!B31233&gt;6,'données 2020'!B31233-6,0)</f>
        <v>0</v>
      </c>
      <c r="C312" s="2">
        <f>IF('données 2020'!D31233&gt;6,'données 2020'!D31233-6,0)</f>
        <v>0</v>
      </c>
      <c r="D312" s="2">
        <f>IF('données 2020'!F31233&gt;6,'données 2020'!F31233-6,0)</f>
        <v>0</v>
      </c>
      <c r="E312" s="2">
        <f>IF('données 2020'!H31233&gt;6,'données 2020'!H31233-6,0)</f>
        <v>0</v>
      </c>
      <c r="F312" s="2">
        <f>IF('données 2020'!J31233&gt;6,'données 2020'!J31233-6,0)</f>
        <v>0</v>
      </c>
      <c r="G312" s="2">
        <f>IF('données 2020'!L31233&gt;6,'données 2020'!L31233-6,0)</f>
        <v>0</v>
      </c>
      <c r="H312" s="2">
        <f>IF('données 2020'!N31233&gt;6,'données 2020'!N31233-6,0)</f>
        <v>0</v>
      </c>
      <c r="I312" s="2">
        <f>IF('données 2020'!P31233&gt;6,'données 2020'!P31233-6,0)</f>
        <v>0</v>
      </c>
      <c r="J312" s="2">
        <f>IF('données 2020'!R31233&gt;6,'données 2020'!R31233-6,0)</f>
        <v>0</v>
      </c>
      <c r="K312" s="2">
        <f>IF('données 2020'!T31233&gt;6,'données 2020'!T31233-6,0)</f>
        <v>0</v>
      </c>
      <c r="L312" s="2">
        <f>IF('données 2020'!V31233&gt;6,'données 2020'!V31233-6,0)</f>
        <v>0</v>
      </c>
      <c r="M312" s="2">
        <f>IF('données 2020'!X31233&gt;6,'données 2020'!X31233-6,0)</f>
        <v>0</v>
      </c>
    </row>
    <row r="313" spans="1:13" ht="14.25" customHeight="1">
      <c r="A313" s="18" t="s">
        <v>611</v>
      </c>
      <c r="B313" s="2">
        <f>IF('données 2020'!B31234&gt;6,'données 2020'!B31234-6,0)</f>
        <v>0</v>
      </c>
      <c r="C313" s="2">
        <f>IF('données 2020'!D31234&gt;6,'données 2020'!D31234-6,0)</f>
        <v>0</v>
      </c>
      <c r="D313" s="2">
        <f>IF('données 2020'!F31234&gt;6,'données 2020'!F31234-6,0)</f>
        <v>0</v>
      </c>
      <c r="E313" s="2">
        <f>IF('données 2020'!H31234&gt;6,'données 2020'!H31234-6,0)</f>
        <v>0</v>
      </c>
      <c r="F313" s="2">
        <f>IF('données 2020'!J31234&gt;6,'données 2020'!J31234-6,0)</f>
        <v>0</v>
      </c>
      <c r="G313" s="2">
        <f>IF('données 2020'!L31234&gt;6,'données 2020'!L31234-6,0)</f>
        <v>0</v>
      </c>
      <c r="H313" s="2">
        <f>IF('données 2020'!N31234&gt;6,'données 2020'!N31234-6,0)</f>
        <v>0</v>
      </c>
      <c r="I313" s="2">
        <f>IF('données 2020'!P31234&gt;6,'données 2020'!P31234-6,0)</f>
        <v>0</v>
      </c>
      <c r="J313" s="2">
        <f>IF('données 2020'!R31234&gt;6,'données 2020'!R31234-6,0)</f>
        <v>0</v>
      </c>
      <c r="K313" s="2">
        <f>IF('données 2020'!T31234&gt;6,'données 2020'!T31234-6,0)</f>
        <v>0</v>
      </c>
      <c r="L313" s="2">
        <f>IF('données 2020'!V31234&gt;6,'données 2020'!V31234-6,0)</f>
        <v>0</v>
      </c>
      <c r="M313" s="2">
        <f>IF('données 2020'!X31234&gt;6,'données 2020'!X31234-6,0)</f>
        <v>0</v>
      </c>
    </row>
    <row r="314" spans="1:13" ht="14.25" customHeight="1">
      <c r="A314" s="18" t="s">
        <v>612</v>
      </c>
      <c r="B314" s="2">
        <f>IF('données 2020'!B31235&gt;6,'données 2020'!B31235-6,0)</f>
        <v>0</v>
      </c>
      <c r="C314" s="2">
        <f>IF('données 2020'!D31235&gt;6,'données 2020'!D31235-6,0)</f>
        <v>0</v>
      </c>
      <c r="D314" s="2">
        <f>IF('données 2020'!F31235&gt;6,'données 2020'!F31235-6,0)</f>
        <v>0</v>
      </c>
      <c r="E314" s="2">
        <f>IF('données 2020'!H31235&gt;6,'données 2020'!H31235-6,0)</f>
        <v>0</v>
      </c>
      <c r="F314" s="2">
        <f>IF('données 2020'!J31235&gt;6,'données 2020'!J31235-6,0)</f>
        <v>0</v>
      </c>
      <c r="G314" s="2">
        <f>IF('données 2020'!L31235&gt;6,'données 2020'!L31235-6,0)</f>
        <v>0</v>
      </c>
      <c r="H314" s="2">
        <f>IF('données 2020'!N31235&gt;6,'données 2020'!N31235-6,0)</f>
        <v>0</v>
      </c>
      <c r="I314" s="2">
        <f>IF('données 2020'!P31235&gt;6,'données 2020'!P31235-6,0)</f>
        <v>0</v>
      </c>
      <c r="J314" s="2">
        <f>IF('données 2020'!R31235&gt;6,'données 2020'!R31235-6,0)</f>
        <v>0</v>
      </c>
      <c r="K314" s="2">
        <f>IF('données 2020'!T31235&gt;6,'données 2020'!T31235-6,0)</f>
        <v>0</v>
      </c>
      <c r="L314" s="2">
        <f>IF('données 2020'!V31235&gt;6,'données 2020'!V31235-6,0)</f>
        <v>0</v>
      </c>
      <c r="M314" s="2">
        <f>IF('données 2020'!X31235&gt;6,'données 2020'!X31235-6,0)</f>
        <v>0</v>
      </c>
    </row>
    <row r="315" spans="1:13" ht="14.25" customHeight="1">
      <c r="A315" s="18" t="s">
        <v>613</v>
      </c>
      <c r="B315" s="2">
        <f>IF('données 2020'!B31236&gt;6,'données 2020'!B31236-6,0)</f>
        <v>0</v>
      </c>
      <c r="C315" s="2">
        <f>IF('données 2020'!D31236&gt;6,'données 2020'!D31236-6,0)</f>
        <v>0</v>
      </c>
      <c r="D315" s="2">
        <f>IF('données 2020'!F31236&gt;6,'données 2020'!F31236-6,0)</f>
        <v>0</v>
      </c>
      <c r="E315" s="2">
        <f>IF('données 2020'!H31236&gt;6,'données 2020'!H31236-6,0)</f>
        <v>0</v>
      </c>
      <c r="F315" s="2">
        <f>IF('données 2020'!J31236&gt;6,'données 2020'!J31236-6,0)</f>
        <v>0</v>
      </c>
      <c r="G315" s="2">
        <f>IF('données 2020'!L31236&gt;6,'données 2020'!L31236-6,0)</f>
        <v>0</v>
      </c>
      <c r="H315" s="2">
        <f>IF('données 2020'!N31236&gt;6,'données 2020'!N31236-6,0)</f>
        <v>0</v>
      </c>
      <c r="I315" s="2">
        <f>IF('données 2020'!P31236&gt;6,'données 2020'!P31236-6,0)</f>
        <v>0</v>
      </c>
      <c r="J315" s="2">
        <f>IF('données 2020'!R31236&gt;6,'données 2020'!R31236-6,0)</f>
        <v>0</v>
      </c>
      <c r="K315" s="2">
        <f>IF('données 2020'!T31236&gt;6,'données 2020'!T31236-6,0)</f>
        <v>0</v>
      </c>
      <c r="L315" s="2">
        <f>IF('données 2020'!V31236&gt;6,'données 2020'!V31236-6,0)</f>
        <v>0</v>
      </c>
      <c r="M315" s="2">
        <f>IF('données 2020'!X31236&gt;6,'données 2020'!X31236-6,0)</f>
        <v>0</v>
      </c>
    </row>
    <row r="316" spans="1:13" ht="14.25" customHeight="1">
      <c r="A316" s="18" t="s">
        <v>614</v>
      </c>
      <c r="B316" s="2">
        <f>IF('données 2020'!B31237&gt;6,'données 2020'!B31237-6,0)</f>
        <v>0</v>
      </c>
      <c r="C316" s="2">
        <f>IF('données 2020'!D31237&gt;6,'données 2020'!D31237-6,0)</f>
        <v>0</v>
      </c>
      <c r="D316" s="2">
        <f>IF('données 2020'!F31237&gt;6,'données 2020'!F31237-6,0)</f>
        <v>0</v>
      </c>
      <c r="E316" s="2">
        <f>IF('données 2020'!H31237&gt;6,'données 2020'!H31237-6,0)</f>
        <v>0</v>
      </c>
      <c r="F316" s="2">
        <f>IF('données 2020'!J31237&gt;6,'données 2020'!J31237-6,0)</f>
        <v>0</v>
      </c>
      <c r="G316" s="2">
        <f>IF('données 2020'!L31237&gt;6,'données 2020'!L31237-6,0)</f>
        <v>0</v>
      </c>
      <c r="H316" s="2">
        <f>IF('données 2020'!N31237&gt;6,'données 2020'!N31237-6,0)</f>
        <v>0</v>
      </c>
      <c r="I316" s="2">
        <f>IF('données 2020'!P31237&gt;6,'données 2020'!P31237-6,0)</f>
        <v>0</v>
      </c>
      <c r="J316" s="2">
        <f>IF('données 2020'!R31237&gt;6,'données 2020'!R31237-6,0)</f>
        <v>0</v>
      </c>
      <c r="K316" s="2">
        <f>IF('données 2020'!T31237&gt;6,'données 2020'!T31237-6,0)</f>
        <v>0</v>
      </c>
      <c r="L316" s="2">
        <f>IF('données 2020'!V31237&gt;6,'données 2020'!V31237-6,0)</f>
        <v>0</v>
      </c>
      <c r="M316" s="2">
        <f>IF('données 2020'!X31237&gt;6,'données 2020'!X31237-6,0)</f>
        <v>0</v>
      </c>
    </row>
    <row r="317" spans="1:13" ht="14.25" customHeight="1">
      <c r="A317" s="18" t="s">
        <v>615</v>
      </c>
      <c r="B317" s="2">
        <f>IF('données 2020'!B31238&gt;6,'données 2020'!B31238-6,0)</f>
        <v>0</v>
      </c>
      <c r="C317" s="2">
        <f>IF('données 2020'!D31238&gt;6,'données 2020'!D31238-6,0)</f>
        <v>0</v>
      </c>
      <c r="D317" s="2">
        <f>IF('données 2020'!F31238&gt;6,'données 2020'!F31238-6,0)</f>
        <v>0</v>
      </c>
      <c r="E317" s="2">
        <f>IF('données 2020'!H31238&gt;6,'données 2020'!H31238-6,0)</f>
        <v>0</v>
      </c>
      <c r="F317" s="2">
        <f>IF('données 2020'!J31238&gt;6,'données 2020'!J31238-6,0)</f>
        <v>0</v>
      </c>
      <c r="G317" s="2">
        <f>IF('données 2020'!L31238&gt;6,'données 2020'!L31238-6,0)</f>
        <v>0</v>
      </c>
      <c r="H317" s="2">
        <f>IF('données 2020'!N31238&gt;6,'données 2020'!N31238-6,0)</f>
        <v>0</v>
      </c>
      <c r="I317" s="2">
        <f>IF('données 2020'!P31238&gt;6,'données 2020'!P31238-6,0)</f>
        <v>0</v>
      </c>
      <c r="J317" s="2">
        <f>IF('données 2020'!R31238&gt;6,'données 2020'!R31238-6,0)</f>
        <v>0</v>
      </c>
      <c r="K317" s="2">
        <f>IF('données 2020'!T31238&gt;6,'données 2020'!T31238-6,0)</f>
        <v>0</v>
      </c>
      <c r="L317" s="2">
        <f>IF('données 2020'!V31238&gt;6,'données 2020'!V31238-6,0)</f>
        <v>0</v>
      </c>
      <c r="M317" s="2">
        <f>IF('données 2020'!X31238&gt;6,'données 2020'!X31238-6,0)</f>
        <v>0</v>
      </c>
    </row>
    <row r="318" spans="1:13" ht="14.25" customHeight="1">
      <c r="A318" s="18" t="s">
        <v>616</v>
      </c>
      <c r="B318" s="2">
        <f>IF('données 2020'!B31239&gt;6,'données 2020'!B31239-6,0)</f>
        <v>0</v>
      </c>
      <c r="C318" s="2">
        <f>IF('données 2020'!D31239&gt;6,'données 2020'!D31239-6,0)</f>
        <v>0</v>
      </c>
      <c r="D318" s="2">
        <f>IF('données 2020'!F31239&gt;6,'données 2020'!F31239-6,0)</f>
        <v>0</v>
      </c>
      <c r="E318" s="2">
        <f>IF('données 2020'!H31239&gt;6,'données 2020'!H31239-6,0)</f>
        <v>0</v>
      </c>
      <c r="F318" s="2">
        <f>IF('données 2020'!J31239&gt;6,'données 2020'!J31239-6,0)</f>
        <v>0</v>
      </c>
      <c r="G318" s="2">
        <f>IF('données 2020'!L31239&gt;6,'données 2020'!L31239-6,0)</f>
        <v>0</v>
      </c>
      <c r="H318" s="2">
        <f>IF('données 2020'!N31239&gt;6,'données 2020'!N31239-6,0)</f>
        <v>0</v>
      </c>
      <c r="I318" s="2">
        <f>IF('données 2020'!P31239&gt;6,'données 2020'!P31239-6,0)</f>
        <v>0</v>
      </c>
      <c r="J318" s="2">
        <f>IF('données 2020'!R31239&gt;6,'données 2020'!R31239-6,0)</f>
        <v>0</v>
      </c>
      <c r="K318" s="2">
        <f>IF('données 2020'!T31239&gt;6,'données 2020'!T31239-6,0)</f>
        <v>0</v>
      </c>
      <c r="L318" s="2">
        <f>IF('données 2020'!V31239&gt;6,'données 2020'!V31239-6,0)</f>
        <v>0</v>
      </c>
      <c r="M318" s="2">
        <f>IF('données 2020'!X31239&gt;6,'données 2020'!X31239-6,0)</f>
        <v>0</v>
      </c>
    </row>
    <row r="319" spans="1:13" ht="14.25" customHeight="1">
      <c r="A319" s="18" t="s">
        <v>617</v>
      </c>
      <c r="B319" s="2">
        <f>IF('données 2020'!B320&gt;6,'données 2020'!B320-6,0)</f>
        <v>6.4</v>
      </c>
      <c r="C319" s="2">
        <f>IF('données 2020'!D320&gt;6,'données 2020'!D320-6,0)</f>
        <v>6.6</v>
      </c>
      <c r="D319" s="2">
        <f>IF('données 2020'!F320&gt;6,'données 2020'!F320-6,0)</f>
        <v>6.5</v>
      </c>
      <c r="E319" s="2">
        <f>IF('données 2020'!H320&gt;6,'données 2020'!H320-6,0)</f>
        <v>6.6</v>
      </c>
      <c r="F319" s="2">
        <f>IF('données 2020'!J320&gt;6,'données 2020'!J320-6,0)</f>
        <v>5.6999999999999993</v>
      </c>
      <c r="G319" s="2">
        <f>IF('données 2020'!L320&gt;6,'données 2020'!L320-6,0)</f>
        <v>6</v>
      </c>
      <c r="H319" s="2">
        <f>IF('données 2020'!N320&gt;6,'données 2020'!N320-6,0)</f>
        <v>4.4000000000000004</v>
      </c>
      <c r="I319" s="2">
        <f>IF('données 2020'!P320&gt;6,'données 2020'!P320-6,0)</f>
        <v>5.4</v>
      </c>
      <c r="J319" s="2">
        <f>IF('données 2020'!R320&gt;6,'données 2020'!R320-6,0)</f>
        <v>4.5</v>
      </c>
      <c r="K319" s="2">
        <f>IF('données 2020'!T320&gt;6,'données 2020'!T320-6,0)</f>
        <v>4.5999999999999996</v>
      </c>
      <c r="L319" s="2">
        <f>IF('données 2020'!V320&gt;6,'données 2020'!V320-6,0)</f>
        <v>3.5999999999999996</v>
      </c>
      <c r="M319" s="2">
        <f>IF('données 2020'!X320&gt;6,'données 2020'!X320-6,0)</f>
        <v>5.8000000000000007</v>
      </c>
    </row>
    <row r="320" spans="1:13" ht="14.25" customHeight="1">
      <c r="A320" s="18" t="s">
        <v>618</v>
      </c>
      <c r="B320" s="2">
        <f>IF('données 2020'!B32123&gt;6,'données 2020'!B32123-6,0)</f>
        <v>0</v>
      </c>
      <c r="C320" s="2">
        <f>IF('données 2020'!D32123&gt;6,'données 2020'!D32123-6,0)</f>
        <v>0</v>
      </c>
      <c r="D320" s="2">
        <f>IF('données 2020'!F32123&gt;6,'données 2020'!F32123-6,0)</f>
        <v>0</v>
      </c>
      <c r="E320" s="2">
        <f>IF('données 2020'!H32123&gt;6,'données 2020'!H32123-6,0)</f>
        <v>0</v>
      </c>
      <c r="F320" s="2">
        <f>IF('données 2020'!J32123&gt;6,'données 2020'!J32123-6,0)</f>
        <v>0</v>
      </c>
      <c r="G320" s="2">
        <f>IF('données 2020'!L32123&gt;6,'données 2020'!L32123-6,0)</f>
        <v>0</v>
      </c>
      <c r="H320" s="2">
        <f>IF('données 2020'!N32123&gt;6,'données 2020'!N32123-6,0)</f>
        <v>0</v>
      </c>
      <c r="I320" s="2">
        <f>IF('données 2020'!P32123&gt;6,'données 2020'!P32123-6,0)</f>
        <v>0</v>
      </c>
      <c r="J320" s="2">
        <f>IF('données 2020'!R32123&gt;6,'données 2020'!R32123-6,0)</f>
        <v>0</v>
      </c>
      <c r="K320" s="2">
        <f>IF('données 2020'!T32123&gt;6,'données 2020'!T32123-6,0)</f>
        <v>0</v>
      </c>
      <c r="L320" s="2">
        <f>IF('données 2020'!V32123&gt;6,'données 2020'!V32123-6,0)</f>
        <v>0</v>
      </c>
      <c r="M320" s="2">
        <f>IF('données 2020'!X32123&gt;6,'données 2020'!X32123-6,0)</f>
        <v>0</v>
      </c>
    </row>
    <row r="321" spans="1:13" ht="14.25" customHeight="1">
      <c r="A321" s="18" t="s">
        <v>619</v>
      </c>
      <c r="B321" s="2">
        <f>IF('données 2020'!B322&gt;6,'données 2020'!B322-6,0)</f>
        <v>8</v>
      </c>
      <c r="C321" s="2">
        <f>IF('données 2020'!D322&gt;6,'données 2020'!D322-6,0)</f>
        <v>8.1999999999999993</v>
      </c>
      <c r="D321" s="2">
        <f>IF('données 2020'!F322&gt;6,'données 2020'!F322-6,0)</f>
        <v>7.3000000000000007</v>
      </c>
      <c r="E321" s="2">
        <f>IF('données 2020'!H322&gt;6,'données 2020'!H322-6,0)</f>
        <v>8.3000000000000007</v>
      </c>
      <c r="F321" s="2">
        <f>IF('données 2020'!J322&gt;6,'données 2020'!J322-6,0)</f>
        <v>7.9</v>
      </c>
      <c r="G321" s="2">
        <f>IF('données 2020'!L322&gt;6,'données 2020'!L322-6,0)</f>
        <v>7.1999999999999993</v>
      </c>
      <c r="H321" s="2">
        <f>IF('données 2020'!N322&gt;6,'données 2020'!N322-6,0)</f>
        <v>8.1999999999999993</v>
      </c>
      <c r="I321" s="2">
        <f>IF('données 2020'!P322&gt;6,'données 2020'!P322-6,0)</f>
        <v>6.6999999999999993</v>
      </c>
      <c r="J321" s="2">
        <f>IF('données 2020'!R322&gt;6,'données 2020'!R322-6,0)</f>
        <v>5.9</v>
      </c>
      <c r="K321" s="2">
        <f>IF('données 2020'!T322&gt;6,'données 2020'!T322-6,0)</f>
        <v>8.5</v>
      </c>
      <c r="L321" s="2">
        <f>IF('données 2020'!V322&gt;6,'données 2020'!V322-6,0)</f>
        <v>8.4</v>
      </c>
      <c r="M321" s="2">
        <f>IF('données 2020'!X322&gt;6,'données 2020'!X322-6,0)</f>
        <v>6.6</v>
      </c>
    </row>
    <row r="322" spans="1:13" ht="14.25" customHeight="1">
      <c r="A322" s="18" t="s">
        <v>620</v>
      </c>
      <c r="B322" s="2">
        <f>IF('données 2020'!B323&gt;6,'données 2020'!B323-6,0)</f>
        <v>5.3000000000000007</v>
      </c>
      <c r="C322" s="2">
        <f>IF('données 2020'!D323&gt;6,'données 2020'!D323-6,0)</f>
        <v>5.3000000000000007</v>
      </c>
      <c r="D322" s="2">
        <f>IF('données 2020'!F323&gt;6,'données 2020'!F323-6,0)</f>
        <v>4.5999999999999996</v>
      </c>
      <c r="E322" s="2">
        <f>IF('données 2020'!H323&gt;6,'données 2020'!H323-6,0)</f>
        <v>5.3000000000000007</v>
      </c>
      <c r="F322" s="2">
        <f>IF('données 2020'!J323&gt;6,'données 2020'!J323-6,0)</f>
        <v>5.0999999999999996</v>
      </c>
      <c r="G322" s="2">
        <f>IF('données 2020'!L323&gt;6,'données 2020'!L323-6,0)</f>
        <v>3.9000000000000004</v>
      </c>
      <c r="H322" s="2">
        <f>IF('données 2020'!N323&gt;6,'données 2020'!N323-6,0)</f>
        <v>4</v>
      </c>
      <c r="I322" s="2">
        <f>IF('données 2020'!P323&gt;6,'données 2020'!P323-6,0)</f>
        <v>3.8000000000000007</v>
      </c>
      <c r="J322" s="2">
        <f>IF('données 2020'!R323&gt;6,'données 2020'!R323-6,0)</f>
        <v>3.1999999999999993</v>
      </c>
      <c r="K322" s="2">
        <f>IF('données 2020'!T323&gt;6,'données 2020'!T323-6,0)</f>
        <v>4.1999999999999993</v>
      </c>
      <c r="L322" s="2">
        <f>IF('données 2020'!V323&gt;6,'données 2020'!V323-6,0)</f>
        <v>3.8000000000000007</v>
      </c>
      <c r="M322" s="2">
        <f>IF('données 2020'!X323&gt;6,'données 2020'!X323-6,0)</f>
        <v>3.1999999999999993</v>
      </c>
    </row>
    <row r="323" spans="1:13" ht="14.25" customHeight="1">
      <c r="A323" s="18" t="s">
        <v>621</v>
      </c>
      <c r="B323" s="2">
        <f>IF('données 2020'!B324&gt;6,'données 2020'!B324-6,0)</f>
        <v>4.5</v>
      </c>
      <c r="C323" s="2">
        <f>IF('données 2020'!D324&gt;6,'données 2020'!D324-6,0)</f>
        <v>4.4000000000000004</v>
      </c>
      <c r="D323" s="2">
        <f>IF('données 2020'!F324&gt;6,'données 2020'!F324-6,0)</f>
        <v>4.0999999999999996</v>
      </c>
      <c r="E323" s="2">
        <f>IF('données 2020'!H324&gt;6,'données 2020'!H324-6,0)</f>
        <v>4.8000000000000007</v>
      </c>
      <c r="F323" s="2">
        <f>IF('données 2020'!J324&gt;6,'données 2020'!J324-6,0)</f>
        <v>2.4000000000000004</v>
      </c>
      <c r="G323" s="2">
        <f>IF('données 2020'!L324&gt;6,'données 2020'!L324-6,0)</f>
        <v>2.8000000000000007</v>
      </c>
      <c r="H323" s="2">
        <f>IF('données 2020'!N324&gt;6,'données 2020'!N324-6,0)</f>
        <v>1.5999999999999996</v>
      </c>
      <c r="I323" s="2">
        <f>IF('données 2020'!P324&gt;6,'données 2020'!P324-6,0)</f>
        <v>3.0999999999999996</v>
      </c>
      <c r="J323" s="2">
        <f>IF('données 2020'!R324&gt;6,'données 2020'!R324-6,0)</f>
        <v>2.8000000000000007</v>
      </c>
      <c r="K323" s="2">
        <f>IF('données 2020'!T324&gt;6,'données 2020'!T324-6,0)</f>
        <v>1.7999999999999998</v>
      </c>
      <c r="L323" s="2">
        <f>IF('données 2020'!V324&gt;6,'données 2020'!V324-6,0)</f>
        <v>1.7999999999999998</v>
      </c>
      <c r="M323" s="2">
        <f>IF('données 2020'!X324&gt;6,'données 2020'!X324-6,0)</f>
        <v>3.8000000000000007</v>
      </c>
    </row>
    <row r="324" spans="1:13" ht="14.25" customHeight="1">
      <c r="A324" s="18" t="s">
        <v>622</v>
      </c>
      <c r="B324" s="2">
        <f>IF('données 2020'!B325&gt;6,'données 2020'!B325-6,0)</f>
        <v>6.6</v>
      </c>
      <c r="C324" s="2">
        <f>IF('données 2020'!D325&gt;6,'données 2020'!D325-6,0)</f>
        <v>6.9</v>
      </c>
      <c r="D324" s="2">
        <f>IF('données 2020'!F325&gt;6,'données 2020'!F325-6,0)</f>
        <v>6.6999999999999993</v>
      </c>
      <c r="E324" s="2">
        <f>IF('données 2020'!H325&gt;6,'données 2020'!H325-6,0)</f>
        <v>7</v>
      </c>
      <c r="F324" s="2">
        <f>IF('données 2020'!J325&gt;6,'données 2020'!J325-6,0)</f>
        <v>6.3000000000000007</v>
      </c>
      <c r="G324" s="2">
        <f>IF('données 2020'!L325&gt;6,'données 2020'!L325-6,0)</f>
        <v>6.3000000000000007</v>
      </c>
      <c r="H324" s="2">
        <f>IF('données 2020'!N325&gt;6,'données 2020'!N325-6,0)</f>
        <v>4.3000000000000007</v>
      </c>
      <c r="I324" s="2">
        <f>IF('données 2020'!P325&gt;6,'données 2020'!P325-6,0)</f>
        <v>5.6999999999999993</v>
      </c>
      <c r="J324" s="2">
        <f>IF('données 2020'!R325&gt;6,'données 2020'!R325-6,0)</f>
        <v>5.6</v>
      </c>
      <c r="K324" s="2">
        <f>IF('données 2020'!T325&gt;6,'données 2020'!T325-6,0)</f>
        <v>4.5</v>
      </c>
      <c r="L324" s="2">
        <f>IF('données 2020'!V325&gt;6,'données 2020'!V325-6,0)</f>
        <v>4.0999999999999996</v>
      </c>
      <c r="M324" s="2">
        <f>IF('données 2020'!X325&gt;6,'données 2020'!X325-6,0)</f>
        <v>6.6999999999999993</v>
      </c>
    </row>
    <row r="325" spans="1:13" ht="14.25" customHeight="1">
      <c r="A325" s="18" t="s">
        <v>623</v>
      </c>
      <c r="B325" s="2">
        <f>IF('données 2020'!B326&gt;6,'données 2020'!B326-6,0)</f>
        <v>5</v>
      </c>
      <c r="C325" s="2">
        <f>IF('données 2020'!D326&gt;6,'données 2020'!D326-6,0)</f>
        <v>5.1999999999999993</v>
      </c>
      <c r="D325" s="2">
        <f>IF('données 2020'!F326&gt;6,'données 2020'!F326-6,0)</f>
        <v>4.5</v>
      </c>
      <c r="E325" s="2">
        <f>IF('données 2020'!H326&gt;6,'données 2020'!H326-6,0)</f>
        <v>5</v>
      </c>
      <c r="F325" s="2">
        <f>IF('données 2020'!J326&gt;6,'données 2020'!J326-6,0)</f>
        <v>5.0999999999999996</v>
      </c>
      <c r="G325" s="2">
        <f>IF('données 2020'!L326&gt;6,'données 2020'!L326-6,0)</f>
        <v>4.0999999999999996</v>
      </c>
      <c r="H325" s="2">
        <f>IF('données 2020'!N326&gt;6,'données 2020'!N326-6,0)</f>
        <v>4</v>
      </c>
      <c r="I325" s="2">
        <f>IF('données 2020'!P326&gt;6,'données 2020'!P326-6,0)</f>
        <v>4.1999999999999993</v>
      </c>
      <c r="J325" s="2">
        <f>IF('données 2020'!R326&gt;6,'données 2020'!R326-6,0)</f>
        <v>3</v>
      </c>
      <c r="K325" s="2">
        <f>IF('données 2020'!T326&gt;6,'données 2020'!T326-6,0)</f>
        <v>4.1999999999999993</v>
      </c>
      <c r="L325" s="2">
        <f>IF('données 2020'!V326&gt;6,'données 2020'!V326-6,0)</f>
        <v>4.5</v>
      </c>
      <c r="M325" s="2">
        <f>IF('données 2020'!X326&gt;6,'données 2020'!X326-6,0)</f>
        <v>3.3000000000000007</v>
      </c>
    </row>
    <row r="326" spans="1:13" ht="14.25" customHeight="1">
      <c r="A326" s="18" t="s">
        <v>624</v>
      </c>
      <c r="B326" s="2">
        <f>IF('données 2020'!B327&gt;6,'données 2020'!B327-6,0)</f>
        <v>0.79999999999999982</v>
      </c>
      <c r="C326" s="2">
        <f>IF('données 2020'!D327&gt;6,'données 2020'!D327-6,0)</f>
        <v>0.5</v>
      </c>
      <c r="D326" s="2">
        <f>IF('données 2020'!F327&gt;6,'données 2020'!F327-6,0)</f>
        <v>9.9999999999999645E-2</v>
      </c>
      <c r="E326" s="2">
        <f>IF('données 2020'!H327&gt;6,'données 2020'!H327-6,0)</f>
        <v>0.70000000000000018</v>
      </c>
      <c r="F326" s="2">
        <f>IF('données 2020'!J327&gt;6,'données 2020'!J327-6,0)</f>
        <v>0</v>
      </c>
      <c r="G326" s="2">
        <f>IF('données 2020'!L327&gt;6,'données 2020'!L327-6,0)</f>
        <v>0</v>
      </c>
      <c r="H326" s="2">
        <f>IF('données 2020'!N327&gt;6,'données 2020'!N327-6,0)</f>
        <v>0</v>
      </c>
      <c r="I326" s="2">
        <f>IF('données 2020'!P327&gt;6,'données 2020'!P327-6,0)</f>
        <v>0</v>
      </c>
      <c r="J326" s="2">
        <f>IF('données 2020'!R327&gt;6,'données 2020'!R327-6,0)</f>
        <v>0</v>
      </c>
      <c r="K326" s="2">
        <f>IF('données 2020'!T327&gt;6,'données 2020'!T327-6,0)</f>
        <v>0</v>
      </c>
      <c r="L326" s="2">
        <f>IF('données 2020'!V327&gt;6,'données 2020'!V327-6,0)</f>
        <v>0</v>
      </c>
      <c r="M326" s="2">
        <f>IF('données 2020'!X327&gt;6,'données 2020'!X327-6,0)</f>
        <v>0</v>
      </c>
    </row>
    <row r="327" spans="1:13" ht="14.25" customHeight="1">
      <c r="A327" s="18" t="s">
        <v>625</v>
      </c>
      <c r="B327" s="2">
        <f>IF('données 2020'!B328&gt;6,'données 2020'!B328-6,0)</f>
        <v>0</v>
      </c>
      <c r="C327" s="2">
        <f>IF('données 2020'!D328&gt;6,'données 2020'!D328-6,0)</f>
        <v>0</v>
      </c>
      <c r="D327" s="2">
        <f>IF('données 2020'!F328&gt;6,'données 2020'!F328-6,0)</f>
        <v>0</v>
      </c>
      <c r="E327" s="2">
        <f>IF('données 2020'!H328&gt;6,'données 2020'!H328-6,0)</f>
        <v>0</v>
      </c>
      <c r="F327" s="2">
        <f>IF('données 2020'!J328&gt;6,'données 2020'!J328-6,0)</f>
        <v>0</v>
      </c>
      <c r="G327" s="2">
        <f>IF('données 2020'!L328&gt;6,'données 2020'!L328-6,0)</f>
        <v>0</v>
      </c>
      <c r="H327" s="2">
        <f>IF('données 2020'!N328&gt;6,'données 2020'!N328-6,0)</f>
        <v>0</v>
      </c>
      <c r="I327" s="2">
        <f>IF('données 2020'!P328&gt;6,'données 2020'!P328-6,0)</f>
        <v>0</v>
      </c>
      <c r="J327" s="2">
        <f>IF('données 2020'!R328&gt;6,'données 2020'!R328-6,0)</f>
        <v>0</v>
      </c>
      <c r="K327" s="2">
        <f>IF('données 2020'!T328&gt;6,'données 2020'!T328-6,0)</f>
        <v>0</v>
      </c>
      <c r="L327" s="2">
        <f>IF('données 2020'!V328&gt;6,'données 2020'!V328-6,0)</f>
        <v>0</v>
      </c>
      <c r="M327" s="2">
        <f>IF('données 2020'!X328&gt;6,'données 2020'!X328-6,0)</f>
        <v>0</v>
      </c>
    </row>
    <row r="328" spans="1:13" ht="14.25" customHeight="1">
      <c r="A328" s="18" t="s">
        <v>626</v>
      </c>
      <c r="B328" s="2">
        <f>IF('données 2020'!B329&gt;6,'données 2020'!B329-6,0)</f>
        <v>0.29999999999999982</v>
      </c>
      <c r="C328" s="2">
        <f>IF('données 2020'!D329&gt;6,'données 2020'!D329-6,0)</f>
        <v>0.5</v>
      </c>
      <c r="D328" s="2">
        <f>IF('données 2020'!F329&gt;6,'données 2020'!F329-6,0)</f>
        <v>0.79999999999999982</v>
      </c>
      <c r="E328" s="2">
        <f>IF('données 2020'!H329&gt;6,'données 2020'!H329-6,0)</f>
        <v>0.70000000000000018</v>
      </c>
      <c r="F328" s="2">
        <f>IF('données 2020'!J329&gt;6,'données 2020'!J329-6,0)</f>
        <v>0</v>
      </c>
      <c r="G328" s="2">
        <f>IF('données 2020'!L329&gt;6,'données 2020'!L329-6,0)</f>
        <v>0</v>
      </c>
      <c r="H328" s="2">
        <f>IF('données 2020'!N329&gt;6,'données 2020'!N329-6,0)</f>
        <v>0</v>
      </c>
      <c r="I328" s="2">
        <f>IF('données 2020'!P329&gt;6,'données 2020'!P329-6,0)</f>
        <v>0</v>
      </c>
      <c r="J328" s="2">
        <f>IF('données 2020'!R329&gt;6,'données 2020'!R329-6,0)</f>
        <v>0</v>
      </c>
      <c r="K328" s="2">
        <f>IF('données 2020'!T329&gt;6,'données 2020'!T329-6,0)</f>
        <v>0</v>
      </c>
      <c r="L328" s="2">
        <f>IF('données 2020'!V329&gt;6,'données 2020'!V329-6,0)</f>
        <v>0</v>
      </c>
      <c r="M328" s="2">
        <f>IF('données 2020'!X329&gt;6,'données 2020'!X329-6,0)</f>
        <v>1</v>
      </c>
    </row>
    <row r="329" spans="1:13" ht="14.25" customHeight="1">
      <c r="A329" s="18" t="s">
        <v>627</v>
      </c>
      <c r="B329" s="2">
        <f>IF('données 2020'!B330&gt;6,'données 2020'!B330-6,0)</f>
        <v>0.59999999999999964</v>
      </c>
      <c r="C329" s="2">
        <f>IF('données 2020'!D330&gt;6,'données 2020'!D330-6,0)</f>
        <v>1.0999999999999996</v>
      </c>
      <c r="D329" s="2">
        <f>IF('données 2020'!F330&gt;6,'données 2020'!F330-6,0)</f>
        <v>1.4000000000000004</v>
      </c>
      <c r="E329" s="2">
        <f>IF('données 2020'!H330&gt;6,'données 2020'!H330-6,0)</f>
        <v>0.70000000000000018</v>
      </c>
      <c r="F329" s="2">
        <f>IF('données 2020'!J330&gt;6,'données 2020'!J330-6,0)</f>
        <v>0</v>
      </c>
      <c r="G329" s="2">
        <f>IF('données 2020'!L330&gt;6,'données 2020'!L330-6,0)</f>
        <v>0</v>
      </c>
      <c r="H329" s="2">
        <f>IF('données 2020'!N330&gt;6,'données 2020'!N330-6,0)</f>
        <v>0</v>
      </c>
      <c r="I329" s="2">
        <f>IF('données 2020'!P330&gt;6,'données 2020'!P330-6,0)</f>
        <v>0</v>
      </c>
      <c r="J329" s="2">
        <f>IF('données 2020'!R330&gt;6,'données 2020'!R330-6,0)</f>
        <v>0</v>
      </c>
      <c r="K329" s="2">
        <f>IF('données 2020'!T330&gt;6,'données 2020'!T330-6,0)</f>
        <v>0</v>
      </c>
      <c r="L329" s="2">
        <f>IF('données 2020'!V330&gt;6,'données 2020'!V330-6,0)</f>
        <v>0</v>
      </c>
      <c r="M329" s="2">
        <f>IF('données 2020'!X330&gt;6,'données 2020'!X330-6,0)</f>
        <v>1.5999999999999996</v>
      </c>
    </row>
    <row r="330" spans="1:13" ht="14.25" customHeight="1">
      <c r="A330" s="18" t="s">
        <v>628</v>
      </c>
      <c r="B330" s="2">
        <f>IF('données 2020'!B33123&gt;6,'données 2020'!B33123-6,0)</f>
        <v>0</v>
      </c>
      <c r="C330" s="2">
        <f>IF('données 2020'!D33123&gt;6,'données 2020'!D33123-6,0)</f>
        <v>0</v>
      </c>
      <c r="D330" s="2">
        <f>IF('données 2020'!F33123&gt;6,'données 2020'!F33123-6,0)</f>
        <v>0</v>
      </c>
      <c r="E330" s="2">
        <f>IF('données 2020'!H33123&gt;6,'données 2020'!H33123-6,0)</f>
        <v>0</v>
      </c>
      <c r="F330" s="2">
        <f>IF('données 2020'!J33123&gt;6,'données 2020'!J33123-6,0)</f>
        <v>0</v>
      </c>
      <c r="G330" s="2">
        <f>IF('données 2020'!L33123&gt;6,'données 2020'!L33123-6,0)</f>
        <v>0</v>
      </c>
      <c r="H330" s="2">
        <f>IF('données 2020'!N33123&gt;6,'données 2020'!N33123-6,0)</f>
        <v>0</v>
      </c>
      <c r="I330" s="2">
        <f>IF('données 2020'!P33123&gt;6,'données 2020'!P33123-6,0)</f>
        <v>0</v>
      </c>
      <c r="J330" s="2">
        <f>IF('données 2020'!R33123&gt;6,'données 2020'!R33123-6,0)</f>
        <v>0</v>
      </c>
      <c r="K330" s="2">
        <f>IF('données 2020'!T33123&gt;6,'données 2020'!T33123-6,0)</f>
        <v>0</v>
      </c>
      <c r="L330" s="2">
        <f>IF('données 2020'!V33123&gt;6,'données 2020'!V33123-6,0)</f>
        <v>0</v>
      </c>
      <c r="M330" s="2">
        <f>IF('données 2020'!X33123&gt;6,'données 2020'!X33123-6,0)</f>
        <v>0</v>
      </c>
    </row>
    <row r="331" spans="1:13" ht="14.25" customHeight="1">
      <c r="A331" s="18" t="s">
        <v>629</v>
      </c>
      <c r="B331" s="2">
        <f>IF('données 2020'!B332&gt;6,'données 2020'!B332-6,0)</f>
        <v>5.0999999999999996</v>
      </c>
      <c r="C331" s="2">
        <f>IF('données 2020'!D332&gt;6,'données 2020'!D332-6,0)</f>
        <v>4.8000000000000007</v>
      </c>
      <c r="D331" s="2">
        <f>IF('données 2020'!F332&gt;6,'données 2020'!F332-6,0)</f>
        <v>4.5999999999999996</v>
      </c>
      <c r="E331" s="2">
        <f>IF('données 2020'!H332&gt;6,'données 2020'!H332-6,0)</f>
        <v>4.9000000000000004</v>
      </c>
      <c r="F331" s="2">
        <f>IF('données 2020'!J332&gt;6,'données 2020'!J332-6,0)</f>
        <v>3.3000000000000007</v>
      </c>
      <c r="G331" s="2">
        <f>IF('données 2020'!L332&gt;6,'données 2020'!L332-6,0)</f>
        <v>5.1999999999999993</v>
      </c>
      <c r="H331" s="2">
        <f>IF('données 2020'!N332&gt;6,'données 2020'!N332-6,0)</f>
        <v>3.3000000000000007</v>
      </c>
      <c r="I331" s="2">
        <f>IF('données 2020'!P332&gt;6,'données 2020'!P332-6,0)</f>
        <v>4.5</v>
      </c>
      <c r="J331" s="2">
        <f>IF('données 2020'!R332&gt;6,'données 2020'!R332-6,0)</f>
        <v>2.8000000000000007</v>
      </c>
      <c r="K331" s="2">
        <f>IF('données 2020'!T332&gt;6,'données 2020'!T332-6,0)</f>
        <v>3.5</v>
      </c>
      <c r="L331" s="2">
        <f>IF('données 2020'!V332&gt;6,'données 2020'!V332-6,0)</f>
        <v>1.7999999999999998</v>
      </c>
      <c r="M331" s="2">
        <f>IF('données 2020'!X332&gt;6,'données 2020'!X332-6,0)</f>
        <v>4.6999999999999993</v>
      </c>
    </row>
    <row r="332" spans="1:13" ht="14.25" customHeight="1">
      <c r="A332" s="18" t="s">
        <v>630</v>
      </c>
      <c r="B332" s="2">
        <f>IF('données 2020'!B333&gt;6,'données 2020'!B333-6,0)</f>
        <v>6.4</v>
      </c>
      <c r="C332" s="2">
        <f>IF('données 2020'!D333&gt;6,'données 2020'!D333-6,0)</f>
        <v>6.4</v>
      </c>
      <c r="D332" s="2">
        <f>IF('données 2020'!F333&gt;6,'données 2020'!F333-6,0)</f>
        <v>6.5</v>
      </c>
      <c r="E332" s="2">
        <f>IF('données 2020'!H333&gt;6,'données 2020'!H333-6,0)</f>
        <v>6.6999999999999993</v>
      </c>
      <c r="F332" s="2">
        <f>IF('données 2020'!J333&gt;6,'données 2020'!J333-6,0)</f>
        <v>5.3000000000000007</v>
      </c>
      <c r="G332" s="2">
        <f>IF('données 2020'!L333&gt;6,'données 2020'!L333-6,0)</f>
        <v>5.1999999999999993</v>
      </c>
      <c r="H332" s="2">
        <f>IF('données 2020'!N333&gt;6,'données 2020'!N333-6,0)</f>
        <v>4.3000000000000007</v>
      </c>
      <c r="I332" s="2">
        <f>IF('données 2020'!P333&gt;6,'données 2020'!P333-6,0)</f>
        <v>6.1999999999999993</v>
      </c>
      <c r="J332" s="2">
        <f>IF('données 2020'!R333&gt;6,'données 2020'!R333-6,0)</f>
        <v>4.4000000000000004</v>
      </c>
      <c r="K332" s="2">
        <f>IF('données 2020'!T333&gt;6,'données 2020'!T333-6,0)</f>
        <v>4.5</v>
      </c>
      <c r="L332" s="2">
        <f>IF('données 2020'!V333&gt;6,'données 2020'!V333-6,0)</f>
        <v>3.8000000000000007</v>
      </c>
      <c r="M332" s="2">
        <f>IF('données 2020'!X333&gt;6,'données 2020'!X333-6,0)</f>
        <v>5.3000000000000007</v>
      </c>
    </row>
    <row r="333" spans="1:13" ht="14.25" customHeight="1">
      <c r="A333" s="18" t="s">
        <v>631</v>
      </c>
      <c r="B333" s="2">
        <f>IF('données 2020'!B334&gt;6,'données 2020'!B334-6,0)</f>
        <v>6.5</v>
      </c>
      <c r="C333" s="2">
        <f>IF('données 2020'!D334&gt;6,'données 2020'!D334-6,0)</f>
        <v>6.4</v>
      </c>
      <c r="D333" s="2">
        <f>IF('données 2020'!F334&gt;6,'données 2020'!F334-6,0)</f>
        <v>6.4</v>
      </c>
      <c r="E333" s="2">
        <f>IF('données 2020'!H334&gt;6,'données 2020'!H334-6,0)</f>
        <v>6.8000000000000007</v>
      </c>
      <c r="F333" s="2">
        <f>IF('données 2020'!J334&gt;6,'données 2020'!J334-6,0)</f>
        <v>3.5999999999999996</v>
      </c>
      <c r="G333" s="2">
        <f>IF('données 2020'!L334&gt;6,'données 2020'!L334-6,0)</f>
        <v>5.6</v>
      </c>
      <c r="H333" s="2">
        <f>IF('données 2020'!N334&gt;6,'données 2020'!N334-6,0)</f>
        <v>5.8000000000000007</v>
      </c>
      <c r="I333" s="2">
        <f>IF('données 2020'!P334&gt;6,'données 2020'!P334-6,0)</f>
        <v>6</v>
      </c>
      <c r="J333" s="2">
        <f>IF('données 2020'!R334&gt;6,'données 2020'!R334-6,0)</f>
        <v>3.3000000000000007</v>
      </c>
      <c r="K333" s="2">
        <f>IF('données 2020'!T334&gt;6,'données 2020'!T334-6,0)</f>
        <v>6</v>
      </c>
      <c r="L333" s="2">
        <f>IF('données 2020'!V334&gt;6,'données 2020'!V334-6,0)</f>
        <v>2.6999999999999993</v>
      </c>
      <c r="M333" s="2">
        <f>IF('données 2020'!X334&gt;6,'données 2020'!X334-6,0)</f>
        <v>6</v>
      </c>
    </row>
    <row r="334" spans="1:13" ht="14.25" customHeight="1">
      <c r="A334" s="18" t="s">
        <v>632</v>
      </c>
      <c r="B334" s="2">
        <f>IF('données 2020'!B335&gt;6,'données 2020'!B335-6,0)</f>
        <v>6.3000000000000007</v>
      </c>
      <c r="C334" s="2">
        <f>IF('données 2020'!D335&gt;6,'données 2020'!D335-6,0)</f>
        <v>6.3000000000000007</v>
      </c>
      <c r="D334" s="2">
        <f>IF('données 2020'!F335&gt;6,'données 2020'!F335-6,0)</f>
        <v>5.9</v>
      </c>
      <c r="E334" s="2">
        <f>IF('données 2020'!H335&gt;6,'données 2020'!H335-6,0)</f>
        <v>6.6999999999999993</v>
      </c>
      <c r="F334" s="2">
        <f>IF('données 2020'!J335&gt;6,'données 2020'!J335-6,0)</f>
        <v>4.1999999999999993</v>
      </c>
      <c r="G334" s="2">
        <f>IF('données 2020'!L335&gt;6,'données 2020'!L335-6,0)</f>
        <v>5.5</v>
      </c>
      <c r="H334" s="2">
        <f>IF('données 2020'!N335&gt;6,'données 2020'!N335-6,0)</f>
        <v>5.4</v>
      </c>
      <c r="I334" s="2">
        <f>IF('données 2020'!P335&gt;6,'données 2020'!P335-6,0)</f>
        <v>6.1999999999999993</v>
      </c>
      <c r="J334" s="2">
        <f>IF('données 2020'!R335&gt;6,'données 2020'!R335-6,0)</f>
        <v>4.5</v>
      </c>
      <c r="K334" s="2">
        <f>IF('données 2020'!T335&gt;6,'données 2020'!T335-6,0)</f>
        <v>5.6999999999999993</v>
      </c>
      <c r="L334" s="2">
        <f>IF('données 2020'!V335&gt;6,'données 2020'!V335-6,0)</f>
        <v>1.7999999999999998</v>
      </c>
      <c r="M334" s="2">
        <f>IF('données 2020'!X335&gt;6,'données 2020'!X335-6,0)</f>
        <v>4.9000000000000004</v>
      </c>
    </row>
    <row r="335" spans="1:13" ht="14.25" customHeight="1">
      <c r="A335" s="18" t="s">
        <v>633</v>
      </c>
      <c r="B335" s="2">
        <f>IF('données 2020'!B336&gt;6,'données 2020'!B336-6,0)</f>
        <v>4.3000000000000007</v>
      </c>
      <c r="C335" s="2">
        <f>IF('données 2020'!D336&gt;6,'données 2020'!D336-6,0)</f>
        <v>3.5</v>
      </c>
      <c r="D335" s="2">
        <f>IF('données 2020'!F336&gt;6,'données 2020'!F336-6,0)</f>
        <v>3.8000000000000007</v>
      </c>
      <c r="E335" s="2">
        <f>IF('données 2020'!H336&gt;6,'données 2020'!H336-6,0)</f>
        <v>4.5999999999999996</v>
      </c>
      <c r="F335" s="2">
        <f>IF('données 2020'!J336&gt;6,'données 2020'!J336-6,0)</f>
        <v>0.70000000000000018</v>
      </c>
      <c r="G335" s="2">
        <f>IF('données 2020'!L336&gt;6,'données 2020'!L336-6,0)</f>
        <v>2.4000000000000004</v>
      </c>
      <c r="H335" s="2">
        <f>IF('données 2020'!N336&gt;6,'données 2020'!N336-6,0)</f>
        <v>0</v>
      </c>
      <c r="I335" s="2">
        <f>IF('données 2020'!P336&gt;6,'données 2020'!P336-6,0)</f>
        <v>2.4000000000000004</v>
      </c>
      <c r="J335" s="2">
        <f>IF('données 2020'!R336&gt;6,'données 2020'!R336-6,0)</f>
        <v>1</v>
      </c>
      <c r="K335" s="2">
        <f>IF('données 2020'!T336&gt;6,'données 2020'!T336-6,0)</f>
        <v>0</v>
      </c>
      <c r="L335" s="2">
        <f>IF('données 2020'!V336&gt;6,'données 2020'!V336-6,0)</f>
        <v>0</v>
      </c>
      <c r="M335" s="2">
        <f>IF('données 2020'!X336&gt;6,'données 2020'!X336-6,0)</f>
        <v>0.70000000000000018</v>
      </c>
    </row>
    <row r="336" spans="1:13" ht="14.25" customHeight="1">
      <c r="A336" s="18" t="s">
        <v>634</v>
      </c>
      <c r="B336" s="2">
        <f>IF('données 2020'!B337&gt;6,'données 2020'!B337-6,0)</f>
        <v>0</v>
      </c>
      <c r="C336" s="2">
        <f>IF('données 2020'!D337&gt;6,'données 2020'!D337-6,0)</f>
        <v>0</v>
      </c>
      <c r="D336" s="2">
        <f>IF('données 2020'!F337&gt;6,'données 2020'!F337-6,0)</f>
        <v>0</v>
      </c>
      <c r="E336" s="2">
        <f>IF('données 2020'!H337&gt;6,'données 2020'!H337-6,0)</f>
        <v>0</v>
      </c>
      <c r="F336" s="2">
        <f>IF('données 2020'!J337&gt;6,'données 2020'!J337-6,0)</f>
        <v>0</v>
      </c>
      <c r="G336" s="2">
        <f>IF('données 2020'!L337&gt;6,'données 2020'!L337-6,0)</f>
        <v>0</v>
      </c>
      <c r="H336" s="2">
        <f>IF('données 2020'!N337&gt;6,'données 2020'!N337-6,0)</f>
        <v>0</v>
      </c>
      <c r="I336" s="2">
        <f>IF('données 2020'!P337&gt;6,'données 2020'!P337-6,0)</f>
        <v>0</v>
      </c>
      <c r="J336" s="2">
        <f>IF('données 2020'!R337&gt;6,'données 2020'!R337-6,0)</f>
        <v>0</v>
      </c>
      <c r="K336" s="2">
        <f>IF('données 2020'!T337&gt;6,'données 2020'!T337-6,0)</f>
        <v>0</v>
      </c>
      <c r="L336" s="2">
        <f>IF('données 2020'!V337&gt;6,'données 2020'!V337-6,0)</f>
        <v>0</v>
      </c>
      <c r="M336" s="2">
        <f>IF('données 2020'!X337&gt;6,'données 2020'!X337-6,0)</f>
        <v>0</v>
      </c>
    </row>
    <row r="337" spans="1:13" ht="14.25" customHeight="1">
      <c r="A337" s="18" t="s">
        <v>635</v>
      </c>
      <c r="B337" s="2">
        <f>IF('données 2020'!B338&gt;6,'données 2020'!B338-6,0)</f>
        <v>0</v>
      </c>
      <c r="C337" s="2">
        <f>IF('données 2020'!D338&gt;6,'données 2020'!D338-6,0)</f>
        <v>0</v>
      </c>
      <c r="D337" s="2">
        <f>IF('données 2020'!F338&gt;6,'données 2020'!F338-6,0)</f>
        <v>0</v>
      </c>
      <c r="E337" s="2">
        <f>IF('données 2020'!H338&gt;6,'données 2020'!H338-6,0)</f>
        <v>0</v>
      </c>
      <c r="F337" s="2">
        <f>IF('données 2020'!J338&gt;6,'données 2020'!J338-6,0)</f>
        <v>0</v>
      </c>
      <c r="G337" s="2">
        <f>IF('données 2020'!L338&gt;6,'données 2020'!L338-6,0)</f>
        <v>0</v>
      </c>
      <c r="H337" s="2">
        <f>IF('données 2020'!N338&gt;6,'données 2020'!N338-6,0)</f>
        <v>0</v>
      </c>
      <c r="I337" s="2">
        <f>IF('données 2020'!P338&gt;6,'données 2020'!P338-6,0)</f>
        <v>0</v>
      </c>
      <c r="J337" s="2">
        <f>IF('données 2020'!R338&gt;6,'données 2020'!R338-6,0)</f>
        <v>0</v>
      </c>
      <c r="K337" s="2">
        <f>IF('données 2020'!T338&gt;6,'données 2020'!T338-6,0)</f>
        <v>0</v>
      </c>
      <c r="L337" s="2">
        <f>IF('données 2020'!V338&gt;6,'données 2020'!V338-6,0)</f>
        <v>0</v>
      </c>
      <c r="M337" s="2">
        <f>IF('données 2020'!X338&gt;6,'données 2020'!X338-6,0)</f>
        <v>0</v>
      </c>
    </row>
    <row r="338" spans="1:13" ht="14.25" customHeight="1">
      <c r="A338" s="18" t="s">
        <v>636</v>
      </c>
      <c r="B338" s="2">
        <f>IF('données 2020'!B339&gt;6,'données 2020'!B339-6,0)</f>
        <v>0</v>
      </c>
      <c r="C338" s="2">
        <f>IF('données 2020'!D339&gt;6,'données 2020'!D339-6,0)</f>
        <v>0</v>
      </c>
      <c r="D338" s="2">
        <f>IF('données 2020'!F339&gt;6,'données 2020'!F339-6,0)</f>
        <v>0</v>
      </c>
      <c r="E338" s="2">
        <f>IF('données 2020'!H339&gt;6,'données 2020'!H339-6,0)</f>
        <v>0</v>
      </c>
      <c r="F338" s="2">
        <f>IF('données 2020'!J339&gt;6,'données 2020'!J339-6,0)</f>
        <v>0</v>
      </c>
      <c r="G338" s="2">
        <f>IF('données 2020'!L339&gt;6,'données 2020'!L339-6,0)</f>
        <v>0</v>
      </c>
      <c r="H338" s="2">
        <f>IF('données 2020'!N339&gt;6,'données 2020'!N339-6,0)</f>
        <v>0</v>
      </c>
      <c r="I338" s="2">
        <f>IF('données 2020'!P339&gt;6,'données 2020'!P339-6,0)</f>
        <v>0</v>
      </c>
      <c r="J338" s="2">
        <f>IF('données 2020'!R339&gt;6,'données 2020'!R339-6,0)</f>
        <v>0</v>
      </c>
      <c r="K338" s="2">
        <f>IF('données 2020'!T339&gt;6,'données 2020'!T339-6,0)</f>
        <v>0</v>
      </c>
      <c r="L338" s="2">
        <f>IF('données 2020'!V339&gt;6,'données 2020'!V339-6,0)</f>
        <v>0</v>
      </c>
      <c r="M338" s="2">
        <f>IF('données 2020'!X339&gt;6,'données 2020'!X339-6,0)</f>
        <v>0</v>
      </c>
    </row>
    <row r="339" spans="1:13" ht="14.25" customHeight="1">
      <c r="A339" s="18" t="s">
        <v>637</v>
      </c>
      <c r="B339" s="2">
        <f>IF('données 2020'!B340&gt;6,'données 2020'!B340-6,0)</f>
        <v>0.59999999999999964</v>
      </c>
      <c r="C339" s="2">
        <f>IF('données 2020'!D340&gt;6,'données 2020'!D340-6,0)</f>
        <v>0.90000000000000036</v>
      </c>
      <c r="D339" s="2">
        <f>IF('données 2020'!F340&gt;6,'données 2020'!F340-6,0)</f>
        <v>0</v>
      </c>
      <c r="E339" s="2">
        <f>IF('données 2020'!H340&gt;6,'données 2020'!H340-6,0)</f>
        <v>0.59999999999999964</v>
      </c>
      <c r="F339" s="2">
        <f>IF('données 2020'!J340&gt;6,'données 2020'!J340-6,0)</f>
        <v>1.5</v>
      </c>
      <c r="G339" s="2">
        <f>IF('données 2020'!L340&gt;6,'données 2020'!L340-6,0)</f>
        <v>0</v>
      </c>
      <c r="H339" s="2">
        <f>IF('données 2020'!N340&gt;6,'données 2020'!N340-6,0)</f>
        <v>0.40000000000000036</v>
      </c>
      <c r="I339" s="2">
        <f>IF('données 2020'!P340&gt;6,'données 2020'!P340-6,0)</f>
        <v>0</v>
      </c>
      <c r="J339" s="2">
        <f>IF('données 2020'!R340&gt;6,'données 2020'!R340-6,0)</f>
        <v>0</v>
      </c>
      <c r="K339" s="2">
        <f>IF('données 2020'!T340&gt;6,'données 2020'!T340-6,0)</f>
        <v>0.5</v>
      </c>
      <c r="L339" s="2">
        <f>IF('données 2020'!V340&gt;6,'données 2020'!V340-6,0)</f>
        <v>1.2000000000000002</v>
      </c>
      <c r="M339" s="2">
        <f>IF('données 2020'!X340&gt;6,'données 2020'!X340-6,0)</f>
        <v>0</v>
      </c>
    </row>
    <row r="340" spans="1:13" ht="14.25" customHeight="1">
      <c r="A340" s="18" t="s">
        <v>638</v>
      </c>
      <c r="B340" s="2">
        <f>IF('données 2020'!B34123&gt;6,'données 2020'!B34123-6,0)</f>
        <v>0</v>
      </c>
      <c r="C340" s="2">
        <f>IF('données 2020'!D34123&gt;6,'données 2020'!D34123-6,0)</f>
        <v>0</v>
      </c>
      <c r="D340" s="2">
        <f>IF('données 2020'!F34123&gt;6,'données 2020'!F34123-6,0)</f>
        <v>0</v>
      </c>
      <c r="E340" s="2">
        <f>IF('données 2020'!H34123&gt;6,'données 2020'!H34123-6,0)</f>
        <v>0</v>
      </c>
      <c r="F340" s="2">
        <f>IF('données 2020'!J34123&gt;6,'données 2020'!J34123-6,0)</f>
        <v>0</v>
      </c>
      <c r="G340" s="2">
        <f>IF('données 2020'!L34123&gt;6,'données 2020'!L34123-6,0)</f>
        <v>0</v>
      </c>
      <c r="H340" s="2">
        <f>IF('données 2020'!N34123&gt;6,'données 2020'!N34123-6,0)</f>
        <v>0</v>
      </c>
      <c r="I340" s="2">
        <f>IF('données 2020'!P34123&gt;6,'données 2020'!P34123-6,0)</f>
        <v>0</v>
      </c>
      <c r="J340" s="2">
        <f>IF('données 2020'!R34123&gt;6,'données 2020'!R34123-6,0)</f>
        <v>0</v>
      </c>
      <c r="K340" s="2">
        <f>IF('données 2020'!T34123&gt;6,'données 2020'!T34123-6,0)</f>
        <v>0</v>
      </c>
      <c r="L340" s="2">
        <f>IF('données 2020'!V34123&gt;6,'données 2020'!V34123-6,0)</f>
        <v>0</v>
      </c>
      <c r="M340" s="2">
        <f>IF('données 2020'!X34123&gt;6,'données 2020'!X34123-6,0)</f>
        <v>0</v>
      </c>
    </row>
    <row r="341" spans="1:13" ht="14.25" customHeight="1">
      <c r="A341" s="18" t="s">
        <v>639</v>
      </c>
      <c r="B341" s="2">
        <f>IF('données 2020'!B342&gt;6,'données 2020'!B342-6,0)</f>
        <v>0</v>
      </c>
      <c r="C341" s="2">
        <f>IF('données 2020'!D342&gt;6,'données 2020'!D342-6,0)</f>
        <v>0</v>
      </c>
      <c r="D341" s="2">
        <f>IF('données 2020'!F342&gt;6,'données 2020'!F342-6,0)</f>
        <v>0</v>
      </c>
      <c r="E341" s="2">
        <f>IF('données 2020'!H342&gt;6,'données 2020'!H342-6,0)</f>
        <v>0</v>
      </c>
      <c r="F341" s="2">
        <f>IF('données 2020'!J342&gt;6,'données 2020'!J342-6,0)</f>
        <v>0</v>
      </c>
      <c r="G341" s="2">
        <f>IF('données 2020'!L342&gt;6,'données 2020'!L342-6,0)</f>
        <v>0</v>
      </c>
      <c r="H341" s="2">
        <f>IF('données 2020'!N342&gt;6,'données 2020'!N342-6,0)</f>
        <v>0</v>
      </c>
      <c r="I341" s="2">
        <f>IF('données 2020'!P342&gt;6,'données 2020'!P342-6,0)</f>
        <v>0</v>
      </c>
      <c r="J341" s="2">
        <f>IF('données 2020'!R342&gt;6,'données 2020'!R342-6,0)</f>
        <v>0</v>
      </c>
      <c r="K341" s="2">
        <f>IF('données 2020'!T342&gt;6,'données 2020'!T342-6,0)</f>
        <v>0</v>
      </c>
      <c r="L341" s="2">
        <f>IF('données 2020'!V342&gt;6,'données 2020'!V342-6,0)</f>
        <v>0</v>
      </c>
      <c r="M341" s="2">
        <f>IF('données 2020'!X342&gt;6,'données 2020'!X342-6,0)</f>
        <v>0</v>
      </c>
    </row>
    <row r="342" spans="1:13" ht="14.25" customHeight="1">
      <c r="A342" s="18" t="s">
        <v>640</v>
      </c>
      <c r="B342" s="2">
        <f>IF('données 2020'!B343&gt;6,'données 2020'!B343-6,0)</f>
        <v>0</v>
      </c>
      <c r="C342" s="2">
        <f>IF('données 2020'!D343&gt;6,'données 2020'!D343-6,0)</f>
        <v>0</v>
      </c>
      <c r="D342" s="2">
        <f>IF('données 2020'!F343&gt;6,'données 2020'!F343-6,0)</f>
        <v>0</v>
      </c>
      <c r="E342" s="2">
        <f>IF('données 2020'!H343&gt;6,'données 2020'!H343-6,0)</f>
        <v>0</v>
      </c>
      <c r="F342" s="2">
        <f>IF('données 2020'!J343&gt;6,'données 2020'!J343-6,0)</f>
        <v>0.20000000000000018</v>
      </c>
      <c r="G342" s="2">
        <f>IF('données 2020'!L343&gt;6,'données 2020'!L343-6,0)</f>
        <v>0</v>
      </c>
      <c r="H342" s="2">
        <f>IF('données 2020'!N343&gt;6,'données 2020'!N343-6,0)</f>
        <v>0</v>
      </c>
      <c r="I342" s="2">
        <f>IF('données 2020'!P343&gt;6,'données 2020'!P343-6,0)</f>
        <v>0</v>
      </c>
      <c r="J342" s="2">
        <f>IF('données 2020'!R343&gt;6,'données 2020'!R343-6,0)</f>
        <v>0</v>
      </c>
      <c r="K342" s="2">
        <f>IF('données 2020'!T343&gt;6,'données 2020'!T343-6,0)</f>
        <v>0</v>
      </c>
      <c r="L342" s="2">
        <f>IF('données 2020'!V343&gt;6,'données 2020'!V343-6,0)</f>
        <v>0</v>
      </c>
      <c r="M342" s="2">
        <f>IF('données 2020'!X343&gt;6,'données 2020'!X343-6,0)</f>
        <v>0</v>
      </c>
    </row>
    <row r="343" spans="1:13" ht="14.25" customHeight="1">
      <c r="A343" s="18" t="s">
        <v>641</v>
      </c>
      <c r="B343" s="2">
        <f>IF('données 2020'!B344&gt;6,'données 2020'!B344-6,0)</f>
        <v>0</v>
      </c>
      <c r="C343" s="2">
        <f>IF('données 2020'!D344&gt;6,'données 2020'!D344-6,0)</f>
        <v>0</v>
      </c>
      <c r="D343" s="2">
        <f>IF('données 2020'!F344&gt;6,'données 2020'!F344-6,0)</f>
        <v>0</v>
      </c>
      <c r="E343" s="2">
        <f>IF('données 2020'!H344&gt;6,'données 2020'!H344-6,0)</f>
        <v>0</v>
      </c>
      <c r="F343" s="2">
        <f>IF('données 2020'!J344&gt;6,'données 2020'!J344-6,0)</f>
        <v>0</v>
      </c>
      <c r="G343" s="2">
        <f>IF('données 2020'!L344&gt;6,'données 2020'!L344-6,0)</f>
        <v>0</v>
      </c>
      <c r="H343" s="2">
        <f>IF('données 2020'!N344&gt;6,'données 2020'!N344-6,0)</f>
        <v>0</v>
      </c>
      <c r="I343" s="2">
        <f>IF('données 2020'!P344&gt;6,'données 2020'!P344-6,0)</f>
        <v>0</v>
      </c>
      <c r="J343" s="2">
        <f>IF('données 2020'!R344&gt;6,'données 2020'!R344-6,0)</f>
        <v>0</v>
      </c>
      <c r="K343" s="2">
        <f>IF('données 2020'!T344&gt;6,'données 2020'!T344-6,0)</f>
        <v>0</v>
      </c>
      <c r="L343" s="2">
        <f>IF('données 2020'!V344&gt;6,'données 2020'!V344-6,0)</f>
        <v>0</v>
      </c>
      <c r="M343" s="2">
        <f>IF('données 2020'!X344&gt;6,'données 2020'!X344-6,0)</f>
        <v>0</v>
      </c>
    </row>
    <row r="344" spans="1:13" ht="14.25" customHeight="1">
      <c r="A344" s="18" t="s">
        <v>642</v>
      </c>
      <c r="B344" s="2">
        <f>IF('données 2020'!B345&gt;6,'données 2020'!B345-6,0)</f>
        <v>0</v>
      </c>
      <c r="C344" s="2">
        <f>IF('données 2020'!D345&gt;6,'données 2020'!D345-6,0)</f>
        <v>0</v>
      </c>
      <c r="D344" s="2">
        <f>IF('données 2020'!F345&gt;6,'données 2020'!F345-6,0)</f>
        <v>0</v>
      </c>
      <c r="E344" s="2">
        <f>IF('données 2020'!H345&gt;6,'données 2020'!H345-6,0)</f>
        <v>0</v>
      </c>
      <c r="F344" s="2">
        <f>IF('données 2020'!J345&gt;6,'données 2020'!J345-6,0)</f>
        <v>0</v>
      </c>
      <c r="G344" s="2">
        <f>IF('données 2020'!L345&gt;6,'données 2020'!L345-6,0)</f>
        <v>0</v>
      </c>
      <c r="H344" s="2">
        <f>IF('données 2020'!N345&gt;6,'données 2020'!N345-6,0)</f>
        <v>0</v>
      </c>
      <c r="I344" s="2">
        <f>IF('données 2020'!P345&gt;6,'données 2020'!P345-6,0)</f>
        <v>0</v>
      </c>
      <c r="J344" s="2">
        <f>IF('données 2020'!R345&gt;6,'données 2020'!R345-6,0)</f>
        <v>0</v>
      </c>
      <c r="K344" s="2">
        <f>IF('données 2020'!T345&gt;6,'données 2020'!T345-6,0)</f>
        <v>0</v>
      </c>
      <c r="L344" s="2">
        <f>IF('données 2020'!V345&gt;6,'données 2020'!V345-6,0)</f>
        <v>0</v>
      </c>
      <c r="M344" s="2">
        <f>IF('données 2020'!X345&gt;6,'données 2020'!X345-6,0)</f>
        <v>0</v>
      </c>
    </row>
    <row r="345" spans="1:13" ht="14.25" customHeight="1">
      <c r="A345" s="18" t="s">
        <v>643</v>
      </c>
      <c r="B345" s="2">
        <f>IF('données 2020'!B346&gt;6,'données 2020'!B346-6,0)</f>
        <v>0</v>
      </c>
      <c r="C345" s="2">
        <f>IF('données 2020'!D346&gt;6,'données 2020'!D346-6,0)</f>
        <v>0</v>
      </c>
      <c r="D345" s="2">
        <f>IF('données 2020'!F346&gt;6,'données 2020'!F346-6,0)</f>
        <v>0</v>
      </c>
      <c r="E345" s="2">
        <f>IF('données 2020'!H346&gt;6,'données 2020'!H346-6,0)</f>
        <v>0</v>
      </c>
      <c r="F345" s="2">
        <f>IF('données 2020'!J346&gt;6,'données 2020'!J346-6,0)</f>
        <v>0</v>
      </c>
      <c r="G345" s="2">
        <f>IF('données 2020'!L346&gt;6,'données 2020'!L346-6,0)</f>
        <v>0</v>
      </c>
      <c r="H345" s="2">
        <f>IF('données 2020'!N346&gt;6,'données 2020'!N346-6,0)</f>
        <v>0</v>
      </c>
      <c r="I345" s="2">
        <f>IF('données 2020'!P346&gt;6,'données 2020'!P346-6,0)</f>
        <v>0</v>
      </c>
      <c r="J345" s="2">
        <f>IF('données 2020'!R346&gt;6,'données 2020'!R346-6,0)</f>
        <v>0</v>
      </c>
      <c r="K345" s="2">
        <f>IF('données 2020'!T346&gt;6,'données 2020'!T346-6,0)</f>
        <v>0</v>
      </c>
      <c r="L345" s="2">
        <f>IF('données 2020'!V346&gt;6,'données 2020'!V346-6,0)</f>
        <v>0</v>
      </c>
      <c r="M345" s="2">
        <f>IF('données 2020'!X346&gt;6,'données 2020'!X346-6,0)</f>
        <v>0</v>
      </c>
    </row>
    <row r="346" spans="1:13" ht="14.25" customHeight="1">
      <c r="A346" s="18" t="s">
        <v>644</v>
      </c>
      <c r="B346" s="2">
        <f>IF('données 2020'!B347&gt;6,'données 2020'!B347-6,0)</f>
        <v>1.4000000000000004</v>
      </c>
      <c r="C346" s="2">
        <f>IF('données 2020'!D347&gt;6,'données 2020'!D347-6,0)</f>
        <v>1.7999999999999998</v>
      </c>
      <c r="D346" s="2">
        <f>IF('données 2020'!F347&gt;6,'données 2020'!F347-6,0)</f>
        <v>0.90000000000000036</v>
      </c>
      <c r="E346" s="2">
        <f>IF('données 2020'!H347&gt;6,'données 2020'!H347-6,0)</f>
        <v>1.5</v>
      </c>
      <c r="F346" s="2">
        <f>IF('données 2020'!J347&gt;6,'données 2020'!J347-6,0)</f>
        <v>2.4000000000000004</v>
      </c>
      <c r="G346" s="2">
        <f>IF('données 2020'!L347&gt;6,'données 2020'!L347-6,0)</f>
        <v>0.70000000000000018</v>
      </c>
      <c r="H346" s="2">
        <f>IF('données 2020'!N347&gt;6,'données 2020'!N347-6,0)</f>
        <v>1.5</v>
      </c>
      <c r="I346" s="2">
        <f>IF('données 2020'!P347&gt;6,'données 2020'!P347-6,0)</f>
        <v>0.79999999999999982</v>
      </c>
      <c r="J346" s="2">
        <f>IF('données 2020'!R347&gt;6,'données 2020'!R347-6,0)</f>
        <v>0.5</v>
      </c>
      <c r="K346" s="2">
        <f>IF('données 2020'!T347&gt;6,'données 2020'!T347-6,0)</f>
        <v>1.7000000000000002</v>
      </c>
      <c r="L346" s="2">
        <f>IF('données 2020'!V347&gt;6,'données 2020'!V347-6,0)</f>
        <v>1.7999999999999998</v>
      </c>
      <c r="M346" s="2">
        <f>IF('données 2020'!X347&gt;6,'données 2020'!X347-6,0)</f>
        <v>0</v>
      </c>
    </row>
    <row r="347" spans="1:13" ht="14.25" customHeight="1">
      <c r="A347" s="18" t="s">
        <v>645</v>
      </c>
      <c r="B347" s="2">
        <f>IF('données 2020'!B348&gt;6,'données 2020'!B348-6,0)</f>
        <v>3.5</v>
      </c>
      <c r="C347" s="2">
        <f>IF('données 2020'!D348&gt;6,'données 2020'!D348-6,0)</f>
        <v>3.9000000000000004</v>
      </c>
      <c r="D347" s="2">
        <f>IF('données 2020'!F348&gt;6,'données 2020'!F348-6,0)</f>
        <v>3</v>
      </c>
      <c r="E347" s="2">
        <f>IF('données 2020'!H348&gt;6,'données 2020'!H348-6,0)</f>
        <v>3.8000000000000007</v>
      </c>
      <c r="F347" s="2">
        <f>IF('données 2020'!J348&gt;6,'données 2020'!J348-6,0)</f>
        <v>4.8000000000000007</v>
      </c>
      <c r="G347" s="2">
        <f>IF('données 2020'!L348&gt;6,'données 2020'!L348-6,0)</f>
        <v>2.6999999999999993</v>
      </c>
      <c r="H347" s="2">
        <f>IF('données 2020'!N348&gt;6,'données 2020'!N348-6,0)</f>
        <v>3.5999999999999996</v>
      </c>
      <c r="I347" s="2">
        <f>IF('données 2020'!P348&gt;6,'données 2020'!P348-6,0)</f>
        <v>3.1999999999999993</v>
      </c>
      <c r="J347" s="2">
        <f>IF('données 2020'!R348&gt;6,'données 2020'!R348-6,0)</f>
        <v>2.4000000000000004</v>
      </c>
      <c r="K347" s="2">
        <f>IF('données 2020'!T348&gt;6,'données 2020'!T348-6,0)</f>
        <v>3.6999999999999993</v>
      </c>
      <c r="L347" s="2">
        <f>IF('données 2020'!V348&gt;6,'données 2020'!V348-6,0)</f>
        <v>4.6999999999999993</v>
      </c>
      <c r="M347" s="2">
        <f>IF('données 2020'!X348&gt;6,'données 2020'!X348-6,0)</f>
        <v>1.2999999999999998</v>
      </c>
    </row>
    <row r="348" spans="1:13" ht="14.25" customHeight="1">
      <c r="A348" s="18" t="s">
        <v>646</v>
      </c>
      <c r="B348" s="2">
        <f>IF('données 2020'!B349&gt;6,'données 2020'!B349-6,0)</f>
        <v>2.9000000000000004</v>
      </c>
      <c r="C348" s="2">
        <f>IF('données 2020'!D349&gt;6,'données 2020'!D349-6,0)</f>
        <v>2.5999999999999996</v>
      </c>
      <c r="D348" s="2">
        <f>IF('données 2020'!F349&gt;6,'données 2020'!F349-6,0)</f>
        <v>1.9000000000000004</v>
      </c>
      <c r="E348" s="2">
        <f>IF('données 2020'!H349&gt;6,'données 2020'!H349-6,0)</f>
        <v>2.8000000000000007</v>
      </c>
      <c r="F348" s="2">
        <f>IF('données 2020'!J349&gt;6,'données 2020'!J349-6,0)</f>
        <v>2.8000000000000007</v>
      </c>
      <c r="G348" s="2">
        <f>IF('données 2020'!L349&gt;6,'données 2020'!L349-6,0)</f>
        <v>1.7999999999999998</v>
      </c>
      <c r="H348" s="2">
        <f>IF('données 2020'!N349&gt;6,'données 2020'!N349-6,0)</f>
        <v>2.5999999999999996</v>
      </c>
      <c r="I348" s="2">
        <f>IF('données 2020'!P349&gt;6,'données 2020'!P349-6,0)</f>
        <v>1.7000000000000002</v>
      </c>
      <c r="J348" s="2">
        <f>IF('données 2020'!R349&gt;6,'données 2020'!R349-6,0)</f>
        <v>0.59999999999999964</v>
      </c>
      <c r="K348" s="2">
        <f>IF('données 2020'!T349&gt;6,'données 2020'!T349-6,0)</f>
        <v>2.8000000000000007</v>
      </c>
      <c r="L348" s="2">
        <f>IF('données 2020'!V349&gt;6,'données 2020'!V349-6,0)</f>
        <v>2.8000000000000007</v>
      </c>
      <c r="M348" s="2">
        <f>IF('données 2020'!X349&gt;6,'données 2020'!X349-6,0)</f>
        <v>9.9999999999999645E-2</v>
      </c>
    </row>
    <row r="349" spans="1:13" ht="14.25" customHeight="1">
      <c r="A349" s="18" t="s">
        <v>647</v>
      </c>
      <c r="B349" s="2">
        <f>IF('données 2020'!B350&gt;6,'données 2020'!B350-6,0)</f>
        <v>1.7000000000000002</v>
      </c>
      <c r="C349" s="2">
        <f>IF('données 2020'!D350&gt;6,'données 2020'!D350-6,0)</f>
        <v>1.7999999999999998</v>
      </c>
      <c r="D349" s="2">
        <f>IF('données 2020'!F350&gt;6,'données 2020'!F350-6,0)</f>
        <v>1.5</v>
      </c>
      <c r="E349" s="2">
        <f>IF('données 2020'!H350&gt;6,'données 2020'!H350-6,0)</f>
        <v>1.5999999999999996</v>
      </c>
      <c r="F349" s="2">
        <f>IF('données 2020'!J350&gt;6,'données 2020'!J350-6,0)</f>
        <v>2.4000000000000004</v>
      </c>
      <c r="G349" s="2">
        <f>IF('données 2020'!L350&gt;6,'données 2020'!L350-6,0)</f>
        <v>1.0999999999999996</v>
      </c>
      <c r="H349" s="2">
        <f>IF('données 2020'!N350&gt;6,'données 2020'!N350-6,0)</f>
        <v>1.7000000000000002</v>
      </c>
      <c r="I349" s="2">
        <f>IF('données 2020'!P350&gt;6,'données 2020'!P350-6,0)</f>
        <v>0.70000000000000018</v>
      </c>
      <c r="J349" s="2">
        <f>IF('données 2020'!R350&gt;6,'données 2020'!R350-6,0)</f>
        <v>0</v>
      </c>
      <c r="K349" s="2">
        <f>IF('données 2020'!T350&gt;6,'données 2020'!T350-6,0)</f>
        <v>1.7999999999999998</v>
      </c>
      <c r="L349" s="2">
        <f>IF('données 2020'!V350&gt;6,'données 2020'!V350-6,0)</f>
        <v>2.1999999999999993</v>
      </c>
      <c r="M349" s="2">
        <f>IF('données 2020'!X350&gt;6,'données 2020'!X350-6,0)</f>
        <v>0</v>
      </c>
    </row>
    <row r="350" spans="1:13" ht="14.25" customHeight="1">
      <c r="A350" s="18" t="s">
        <v>648</v>
      </c>
      <c r="B350" s="2">
        <f>IF('données 2020'!B35123&gt;6,'données 2020'!B35123-6,0)</f>
        <v>0</v>
      </c>
      <c r="C350" s="2">
        <f>IF('données 2020'!D35123&gt;6,'données 2020'!D35123-6,0)</f>
        <v>0</v>
      </c>
      <c r="D350" s="2">
        <f>IF('données 2020'!F35123&gt;6,'données 2020'!F35123-6,0)</f>
        <v>0</v>
      </c>
      <c r="E350" s="2">
        <f>IF('données 2020'!H35123&gt;6,'données 2020'!H35123-6,0)</f>
        <v>0</v>
      </c>
      <c r="F350" s="2">
        <f>IF('données 2020'!J35123&gt;6,'données 2020'!J35123-6,0)</f>
        <v>0</v>
      </c>
      <c r="G350" s="2">
        <f>IF('données 2020'!L35123&gt;6,'données 2020'!L35123-6,0)</f>
        <v>0</v>
      </c>
      <c r="H350" s="2">
        <f>IF('données 2020'!N35123&gt;6,'données 2020'!N35123-6,0)</f>
        <v>0</v>
      </c>
      <c r="I350" s="2">
        <f>IF('données 2020'!P35123&gt;6,'données 2020'!P35123-6,0)</f>
        <v>0</v>
      </c>
      <c r="J350" s="2">
        <f>IF('données 2020'!R35123&gt;6,'données 2020'!R35123-6,0)</f>
        <v>0</v>
      </c>
      <c r="K350" s="2">
        <f>IF('données 2020'!T35123&gt;6,'données 2020'!T35123-6,0)</f>
        <v>0</v>
      </c>
      <c r="L350" s="2">
        <f>IF('données 2020'!V35123&gt;6,'données 2020'!V35123-6,0)</f>
        <v>0</v>
      </c>
      <c r="M350" s="2">
        <f>IF('données 2020'!X35123&gt;6,'données 2020'!X35123-6,0)</f>
        <v>0</v>
      </c>
    </row>
    <row r="351" spans="1:13" ht="14.25" customHeight="1">
      <c r="A351" s="18" t="s">
        <v>649</v>
      </c>
      <c r="B351" s="2">
        <f>IF('données 2020'!B352&gt;6,'données 2020'!B352-6,0)</f>
        <v>3.5999999999999996</v>
      </c>
      <c r="C351" s="2">
        <f>IF('données 2020'!D352&gt;6,'données 2020'!D352-6,0)</f>
        <v>3.5999999999999996</v>
      </c>
      <c r="D351" s="2">
        <f>IF('données 2020'!F352&gt;6,'données 2020'!F352-6,0)</f>
        <v>3.3000000000000007</v>
      </c>
      <c r="E351" s="2">
        <f>IF('données 2020'!H352&gt;6,'données 2020'!H352-6,0)</f>
        <v>3.5</v>
      </c>
      <c r="F351" s="2">
        <f>IF('données 2020'!J352&gt;6,'données 2020'!J352-6,0)</f>
        <v>3.4000000000000004</v>
      </c>
      <c r="G351" s="2">
        <f>IF('données 2020'!L352&gt;6,'données 2020'!L352-6,0)</f>
        <v>3.1999999999999993</v>
      </c>
      <c r="H351" s="2">
        <f>IF('données 2020'!N352&gt;6,'données 2020'!N352-6,0)</f>
        <v>3.1999999999999993</v>
      </c>
      <c r="I351" s="2">
        <f>IF('données 2020'!P352&gt;6,'données 2020'!P352-6,0)</f>
        <v>2.9000000000000004</v>
      </c>
      <c r="J351" s="2">
        <f>IF('données 2020'!R352&gt;6,'données 2020'!R352-6,0)</f>
        <v>2.4000000000000004</v>
      </c>
      <c r="K351" s="2">
        <f>IF('données 2020'!T352&gt;6,'données 2020'!T352-6,0)</f>
        <v>3.4000000000000004</v>
      </c>
      <c r="L351" s="2">
        <f>IF('données 2020'!V352&gt;6,'données 2020'!V352-6,0)</f>
        <v>2.9000000000000004</v>
      </c>
      <c r="M351" s="2">
        <f>IF('données 2020'!X352&gt;6,'données 2020'!X352-6,0)</f>
        <v>2.5999999999999996</v>
      </c>
    </row>
    <row r="352" spans="1:13" ht="14.25" customHeight="1">
      <c r="A352" s="18" t="s">
        <v>650</v>
      </c>
      <c r="B352" s="2">
        <f>IF('données 2020'!B312330&gt;6,'données 2020'!B312330-6,0)</f>
        <v>0</v>
      </c>
      <c r="C352" s="2">
        <f>IF('données 2020'!D312330&gt;6,'données 2020'!D312330-6,0)</f>
        <v>0</v>
      </c>
      <c r="D352" s="2">
        <f>IF('données 2020'!F312330&gt;6,'données 2020'!F312330-6,0)</f>
        <v>0</v>
      </c>
      <c r="E352" s="2">
        <f>IF('données 2020'!H312330&gt;6,'données 2020'!H312330-6,0)</f>
        <v>0</v>
      </c>
      <c r="F352" s="2">
        <f>IF('données 2020'!J312330&gt;6,'données 2020'!J312330-6,0)</f>
        <v>0</v>
      </c>
      <c r="G352" s="2">
        <f>IF('données 2020'!L312330&gt;6,'données 2020'!L312330-6,0)</f>
        <v>0</v>
      </c>
      <c r="H352" s="2">
        <f>IF('données 2020'!N312330&gt;6,'données 2020'!N312330-6,0)</f>
        <v>0</v>
      </c>
      <c r="I352" s="2">
        <f>IF('données 2020'!P312330&gt;6,'données 2020'!P312330-6,0)</f>
        <v>0</v>
      </c>
      <c r="J352" s="2">
        <f>IF('données 2020'!R312330&gt;6,'données 2020'!R312330-6,0)</f>
        <v>0</v>
      </c>
      <c r="K352" s="2">
        <f>IF('données 2020'!T312330&gt;6,'données 2020'!T312330-6,0)</f>
        <v>0</v>
      </c>
      <c r="L352" s="2">
        <f>IF('données 2020'!V312330&gt;6,'données 2020'!V312330-6,0)</f>
        <v>0</v>
      </c>
      <c r="M352" s="2">
        <f>IF('données 2020'!X312330&gt;6,'données 2020'!X312330-6,0)</f>
        <v>0</v>
      </c>
    </row>
    <row r="353" spans="1:13" ht="14.25" customHeight="1">
      <c r="A353" s="18" t="s">
        <v>651</v>
      </c>
      <c r="B353" s="2">
        <f>IF('données 2020'!B354&gt;6,'données 2020'!B354-6,0)</f>
        <v>2.9000000000000004</v>
      </c>
      <c r="C353" s="2">
        <f>IF('données 2020'!D354&gt;6,'données 2020'!D354-6,0)</f>
        <v>3.5999999999999996</v>
      </c>
      <c r="D353" s="2">
        <f>IF('données 2020'!F354&gt;6,'données 2020'!F354-6,0)</f>
        <v>2.3000000000000007</v>
      </c>
      <c r="E353" s="2">
        <f>IF('données 2020'!H354&gt;6,'données 2020'!H354-6,0)</f>
        <v>3.0999999999999996</v>
      </c>
      <c r="F353" s="2">
        <f>IF('données 2020'!J354&gt;6,'données 2020'!J354-6,0)</f>
        <v>3.9000000000000004</v>
      </c>
      <c r="G353" s="2">
        <f>IF('données 2020'!L354&gt;6,'données 2020'!L354-6,0)</f>
        <v>1.5</v>
      </c>
      <c r="H353" s="2">
        <f>IF('données 2020'!N354&gt;6,'données 2020'!N354-6,0)</f>
        <v>1.7999999999999998</v>
      </c>
      <c r="I353" s="2">
        <f>IF('données 2020'!P354&gt;6,'données 2020'!P354-6,0)</f>
        <v>2.5</v>
      </c>
      <c r="J353" s="2">
        <f>IF('données 2020'!R354&gt;6,'données 2020'!R354-6,0)</f>
        <v>2.1999999999999993</v>
      </c>
      <c r="K353" s="2">
        <f>IF('données 2020'!T354&gt;6,'données 2020'!T354-6,0)</f>
        <v>1.4000000000000004</v>
      </c>
      <c r="L353" s="2">
        <f>IF('données 2020'!V354&gt;6,'données 2020'!V354-6,0)</f>
        <v>2.9000000000000004</v>
      </c>
      <c r="M353" s="2">
        <f>IF('données 2020'!X354&gt;6,'données 2020'!X354-6,0)</f>
        <v>2.0999999999999996</v>
      </c>
    </row>
    <row r="354" spans="1:13" ht="14.25" customHeight="1">
      <c r="A354" s="18" t="s">
        <v>652</v>
      </c>
      <c r="B354" s="2">
        <f>IF('données 2020'!B355&gt;6,'données 2020'!B355-6,0)</f>
        <v>0.59999999999999964</v>
      </c>
      <c r="C354" s="2">
        <f>IF('données 2020'!D355&gt;6,'données 2020'!D355-6,0)</f>
        <v>0.79999999999999982</v>
      </c>
      <c r="D354" s="2">
        <f>IF('données 2020'!F355&gt;6,'données 2020'!F355-6,0)</f>
        <v>9.9999999999999645E-2</v>
      </c>
      <c r="E354" s="2">
        <f>IF('données 2020'!H355&gt;6,'données 2020'!H355-6,0)</f>
        <v>0.70000000000000018</v>
      </c>
      <c r="F354" s="2">
        <f>IF('données 2020'!J355&gt;6,'données 2020'!J355-6,0)</f>
        <v>1</v>
      </c>
      <c r="G354" s="2">
        <f>IF('données 2020'!L355&gt;6,'données 2020'!L355-6,0)</f>
        <v>1</v>
      </c>
      <c r="H354" s="2">
        <f>IF('données 2020'!N355&gt;6,'données 2020'!N355-6,0)</f>
        <v>0</v>
      </c>
      <c r="I354" s="2">
        <f>IF('données 2020'!P355&gt;6,'données 2020'!P355-6,0)</f>
        <v>0.29999999999999982</v>
      </c>
      <c r="J354" s="2">
        <f>IF('données 2020'!R355&gt;6,'données 2020'!R355-6,0)</f>
        <v>0.20000000000000018</v>
      </c>
      <c r="K354" s="2">
        <f>IF('données 2020'!T355&gt;6,'données 2020'!T355-6,0)</f>
        <v>0.20000000000000018</v>
      </c>
      <c r="L354" s="2">
        <f>IF('données 2020'!V355&gt;6,'données 2020'!V355-6,0)</f>
        <v>0</v>
      </c>
      <c r="M354" s="2">
        <f>IF('données 2020'!X355&gt;6,'données 2020'!X355-6,0)</f>
        <v>2.5</v>
      </c>
    </row>
    <row r="355" spans="1:13" ht="14.25" customHeight="1">
      <c r="A355" s="18" t="s">
        <v>653</v>
      </c>
      <c r="B355" s="2">
        <f>IF('données 2020'!B356&gt;6,'données 2020'!B356-6,0)</f>
        <v>4.0999999999999996</v>
      </c>
      <c r="C355" s="2">
        <f>IF('données 2020'!D356&gt;6,'données 2020'!D356-6,0)</f>
        <v>4.3000000000000007</v>
      </c>
      <c r="D355" s="2">
        <f>IF('données 2020'!F356&gt;6,'données 2020'!F356-6,0)</f>
        <v>3.6999999999999993</v>
      </c>
      <c r="E355" s="2">
        <f>IF('données 2020'!H356&gt;6,'données 2020'!H356-6,0)</f>
        <v>3.6999999999999993</v>
      </c>
      <c r="F355" s="2">
        <f>IF('données 2020'!J356&gt;6,'données 2020'!J356-6,0)</f>
        <v>4.4000000000000004</v>
      </c>
      <c r="G355" s="2">
        <f>IF('données 2020'!L356&gt;6,'données 2020'!L356-6,0)</f>
        <v>3.1999999999999993</v>
      </c>
      <c r="H355" s="2">
        <f>IF('données 2020'!N356&gt;6,'données 2020'!N356-6,0)</f>
        <v>4.0999999999999996</v>
      </c>
      <c r="I355" s="2">
        <f>IF('données 2020'!P356&gt;6,'données 2020'!P356-6,0)</f>
        <v>3.4000000000000004</v>
      </c>
      <c r="J355" s="2">
        <f>IF('données 2020'!R356&gt;6,'données 2020'!R356-6,0)</f>
        <v>3.0999999999999996</v>
      </c>
      <c r="K355" s="2">
        <f>IF('données 2020'!T356&gt;6,'données 2020'!T356-6,0)</f>
        <v>0.29999999999999982</v>
      </c>
      <c r="L355" s="2">
        <f>IF('données 2020'!V356&gt;6,'données 2020'!V356-6,0)</f>
        <v>4.5</v>
      </c>
      <c r="M355" s="2">
        <f>IF('données 2020'!X356&gt;6,'données 2020'!X356-6,0)</f>
        <v>3.4000000000000004</v>
      </c>
    </row>
    <row r="356" spans="1:13" ht="14.25" customHeight="1">
      <c r="A356" s="18" t="s">
        <v>654</v>
      </c>
      <c r="B356" s="2">
        <f>IF('données 2020'!B357&gt;6,'données 2020'!B357-6,0)</f>
        <v>3.0999999999999996</v>
      </c>
      <c r="C356" s="2">
        <f>IF('données 2020'!D357&gt;6,'données 2020'!D357-6,0)</f>
        <v>3.4000000000000004</v>
      </c>
      <c r="D356" s="2">
        <f>IF('données 2020'!F357&gt;6,'données 2020'!F357-6,0)</f>
        <v>2.5999999999999996</v>
      </c>
      <c r="E356" s="2">
        <f>IF('données 2020'!H357&gt;6,'données 2020'!H357-6,0)</f>
        <v>3</v>
      </c>
      <c r="F356" s="2">
        <f>IF('données 2020'!J357&gt;6,'données 2020'!J357-6,0)</f>
        <v>3.1999999999999993</v>
      </c>
      <c r="G356" s="2">
        <f>IF('données 2020'!L357&gt;6,'données 2020'!L357-6,0)</f>
        <v>1.7999999999999998</v>
      </c>
      <c r="H356" s="2">
        <f>IF('données 2020'!N357&gt;6,'données 2020'!N357-6,0)</f>
        <v>2.3000000000000007</v>
      </c>
      <c r="I356" s="2">
        <f>IF('données 2020'!P357&gt;6,'données 2020'!P357-6,0)</f>
        <v>1.7999999999999998</v>
      </c>
      <c r="J356" s="2">
        <f>IF('données 2020'!R357&gt;6,'données 2020'!R357-6,0)</f>
        <v>2.0999999999999996</v>
      </c>
      <c r="K356" s="2">
        <f>IF('données 2020'!T357&gt;6,'données 2020'!T357-6,0)</f>
        <v>1.7999999999999998</v>
      </c>
      <c r="L356" s="2">
        <f>IF('données 2020'!V357&gt;6,'données 2020'!V357-6,0)</f>
        <v>1.7000000000000002</v>
      </c>
      <c r="M356" s="2">
        <f>IF('données 2020'!X357&gt;6,'données 2020'!X357-6,0)</f>
        <v>1.9000000000000004</v>
      </c>
    </row>
    <row r="357" spans="1:13" ht="14.25" customHeight="1">
      <c r="A357" s="18" t="s">
        <v>655</v>
      </c>
      <c r="B357" s="2">
        <f>IF('données 2020'!B358&gt;6,'données 2020'!B358-6,0)</f>
        <v>3.1999999999999993</v>
      </c>
      <c r="C357" s="2">
        <f>IF('données 2020'!D358&gt;6,'données 2020'!D358-6,0)</f>
        <v>3.9000000000000004</v>
      </c>
      <c r="D357" s="2">
        <f>IF('données 2020'!F358&gt;6,'données 2020'!F358-6,0)</f>
        <v>3.8000000000000007</v>
      </c>
      <c r="E357" s="2">
        <f>IF('données 2020'!H358&gt;6,'données 2020'!H358-6,0)</f>
        <v>3.5999999999999996</v>
      </c>
      <c r="F357" s="2">
        <f>IF('données 2020'!J358&gt;6,'données 2020'!J358-6,0)</f>
        <v>4.9000000000000004</v>
      </c>
      <c r="G357" s="2">
        <f>IF('données 2020'!L358&gt;6,'données 2020'!L358-6,0)</f>
        <v>5.0999999999999996</v>
      </c>
      <c r="H357" s="2">
        <f>IF('données 2020'!N358&gt;6,'données 2020'!N358-6,0)</f>
        <v>3.3000000000000007</v>
      </c>
      <c r="I357" s="2">
        <f>IF('données 2020'!P358&gt;6,'données 2020'!P358-6,0)</f>
        <v>2.5</v>
      </c>
      <c r="J357" s="2">
        <f>IF('données 2020'!R358&gt;6,'données 2020'!R358-6,0)</f>
        <v>2.5</v>
      </c>
      <c r="K357" s="2">
        <f>IF('données 2020'!T358&gt;6,'données 2020'!T358-6,0)</f>
        <v>1.4000000000000004</v>
      </c>
      <c r="L357" s="2">
        <f>IF('données 2020'!V358&gt;6,'données 2020'!V358-6,0)</f>
        <v>4.5999999999999996</v>
      </c>
      <c r="M357" s="2">
        <f>IF('données 2020'!X358&gt;6,'données 2020'!X358-6,0)</f>
        <v>1.0999999999999996</v>
      </c>
    </row>
    <row r="358" spans="1:13" ht="14.25" customHeight="1">
      <c r="A358" s="18" t="s">
        <v>656</v>
      </c>
      <c r="B358" s="2">
        <f>IF('données 2020'!B359&gt;6,'données 2020'!B359-6,0)</f>
        <v>6.4</v>
      </c>
      <c r="C358" s="2">
        <f>IF('données 2020'!D359&gt;6,'données 2020'!D359-6,0)</f>
        <v>7</v>
      </c>
      <c r="D358" s="2">
        <f>IF('données 2020'!F359&gt;6,'données 2020'!F359-6,0)</f>
        <v>6.6999999999999993</v>
      </c>
      <c r="E358" s="2">
        <f>IF('données 2020'!H359&gt;6,'données 2020'!H359-6,0)</f>
        <v>6.6</v>
      </c>
      <c r="F358" s="2">
        <f>IF('données 2020'!J359&gt;6,'données 2020'!J359-6,0)</f>
        <v>7.6999999999999993</v>
      </c>
      <c r="G358" s="2">
        <f>IF('données 2020'!L359&gt;6,'données 2020'!L359-6,0)</f>
        <v>7.9</v>
      </c>
      <c r="H358" s="2">
        <f>IF('données 2020'!N359&gt;6,'données 2020'!N359-6,0)</f>
        <v>6.4</v>
      </c>
      <c r="I358" s="2">
        <f>IF('données 2020'!P359&gt;6,'données 2020'!P359-6,0)</f>
        <v>6.1999999999999993</v>
      </c>
      <c r="J358" s="2">
        <f>IF('données 2020'!R359&gt;6,'données 2020'!R359-6,0)</f>
        <v>5.8000000000000007</v>
      </c>
      <c r="K358" s="2">
        <f>IF('données 2020'!T359&gt;6,'données 2020'!T359-6,0)</f>
        <v>5.3000000000000007</v>
      </c>
      <c r="L358" s="2">
        <f>IF('données 2020'!V359&gt;6,'données 2020'!V359-6,0)</f>
        <v>6.4</v>
      </c>
      <c r="M358" s="2">
        <f>IF('données 2020'!X359&gt;6,'données 2020'!X359-6,0)</f>
        <v>4.8000000000000007</v>
      </c>
    </row>
    <row r="359" spans="1:13" ht="14.25" customHeight="1">
      <c r="A359" s="18" t="s">
        <v>657</v>
      </c>
      <c r="B359" s="2">
        <f>IF('données 2020'!B312330&gt;6,'données 2020'!B312330-6,0)</f>
        <v>0</v>
      </c>
      <c r="C359" s="2">
        <f>IF('données 2020'!D312330&gt;6,'données 2020'!D312330-6,0)</f>
        <v>0</v>
      </c>
      <c r="D359" s="2">
        <f>IF('données 2020'!F312330&gt;6,'données 2020'!F312330-6,0)</f>
        <v>0</v>
      </c>
      <c r="E359" s="2">
        <f>IF('données 2020'!H312330&gt;6,'données 2020'!H312330-6,0)</f>
        <v>0</v>
      </c>
      <c r="F359" s="2">
        <f>IF('données 2020'!J312330&gt;6,'données 2020'!J312330-6,0)</f>
        <v>0</v>
      </c>
      <c r="G359" s="2">
        <f>IF('données 2020'!L312330&gt;6,'données 2020'!L312330-6,0)</f>
        <v>0</v>
      </c>
      <c r="H359" s="2">
        <f>IF('données 2020'!N312330&gt;6,'données 2020'!N312330-6,0)</f>
        <v>0</v>
      </c>
      <c r="I359" s="2">
        <f>IF('données 2020'!P312330&gt;6,'données 2020'!P312330-6,0)</f>
        <v>0</v>
      </c>
      <c r="J359" s="2">
        <f>IF('données 2020'!R312330&gt;6,'données 2020'!R312330-6,0)</f>
        <v>0</v>
      </c>
      <c r="K359" s="2">
        <f>IF('données 2020'!T312330&gt;6,'données 2020'!T312330-6,0)</f>
        <v>0</v>
      </c>
      <c r="L359" s="2">
        <f>IF('données 2020'!V312330&gt;6,'données 2020'!V312330-6,0)</f>
        <v>0</v>
      </c>
      <c r="M359" s="2">
        <f>IF('données 2020'!X312330&gt;6,'données 2020'!X312330-6,0)</f>
        <v>0</v>
      </c>
    </row>
    <row r="360" spans="1:13" ht="14.25" customHeight="1">
      <c r="A360" s="18" t="s">
        <v>658</v>
      </c>
      <c r="B360" s="2">
        <f>IF('données 2020'!B36123&gt;6,'données 2020'!B36123-6,0)</f>
        <v>0</v>
      </c>
      <c r="C360" s="2">
        <f>IF('données 2020'!D36123&gt;6,'données 2020'!D36123-6,0)</f>
        <v>0</v>
      </c>
      <c r="D360" s="2">
        <f>IF('données 2020'!F36123&gt;6,'données 2020'!F36123-6,0)</f>
        <v>0</v>
      </c>
      <c r="E360" s="2">
        <f>IF('données 2020'!H36123&gt;6,'données 2020'!H36123-6,0)</f>
        <v>0</v>
      </c>
      <c r="F360" s="2">
        <f>IF('données 2020'!J36123&gt;6,'données 2020'!J36123-6,0)</f>
        <v>0</v>
      </c>
      <c r="G360" s="2">
        <f>IF('données 2020'!L36123&gt;6,'données 2020'!L36123-6,0)</f>
        <v>0</v>
      </c>
      <c r="H360" s="2">
        <f>IF('données 2020'!N36123&gt;6,'données 2020'!N36123-6,0)</f>
        <v>0</v>
      </c>
      <c r="I360" s="2">
        <f>IF('données 2020'!P36123&gt;6,'données 2020'!P36123-6,0)</f>
        <v>0</v>
      </c>
      <c r="J360" s="2">
        <f>IF('données 2020'!R36123&gt;6,'données 2020'!R36123-6,0)</f>
        <v>0</v>
      </c>
      <c r="K360" s="2">
        <f>IF('données 2020'!T36123&gt;6,'données 2020'!T36123-6,0)</f>
        <v>0</v>
      </c>
      <c r="L360" s="2">
        <f>IF('données 2020'!V36123&gt;6,'données 2020'!V36123-6,0)</f>
        <v>0</v>
      </c>
      <c r="M360" s="2">
        <f>IF('données 2020'!X36123&gt;6,'données 2020'!X36123-6,0)</f>
        <v>0</v>
      </c>
    </row>
    <row r="361" spans="1:13" ht="14.25" customHeight="1">
      <c r="A361" s="18" t="s">
        <v>659</v>
      </c>
      <c r="B361" s="2">
        <f>IF('données 2020'!B362&gt;6,'données 2020'!B362-6,0)</f>
        <v>0</v>
      </c>
      <c r="C361" s="2">
        <f>IF('données 2020'!D362&gt;6,'données 2020'!D362-6,0)</f>
        <v>0</v>
      </c>
      <c r="D361" s="2">
        <f>IF('données 2020'!F362&gt;6,'données 2020'!F362-6,0)</f>
        <v>0</v>
      </c>
      <c r="E361" s="2">
        <f>IF('données 2020'!H362&gt;6,'données 2020'!H362-6,0)</f>
        <v>0</v>
      </c>
      <c r="F361" s="2">
        <f>IF('données 2020'!J362&gt;6,'données 2020'!J362-6,0)</f>
        <v>0</v>
      </c>
      <c r="G361" s="2">
        <f>IF('données 2020'!L362&gt;6,'données 2020'!L362-6,0)</f>
        <v>0</v>
      </c>
      <c r="H361" s="2">
        <f>IF('données 2020'!N362&gt;6,'données 2020'!N362-6,0)</f>
        <v>0</v>
      </c>
      <c r="I361" s="2">
        <f>IF('données 2020'!P362&gt;6,'données 2020'!P362-6,0)</f>
        <v>0</v>
      </c>
      <c r="J361" s="2">
        <f>IF('données 2020'!R362&gt;6,'données 2020'!R362-6,0)</f>
        <v>0</v>
      </c>
      <c r="K361" s="2">
        <f>IF('données 2020'!T362&gt;6,'données 2020'!T362-6,0)</f>
        <v>0</v>
      </c>
      <c r="L361" s="2">
        <f>IF('données 2020'!V362&gt;6,'données 2020'!V362-6,0)</f>
        <v>0</v>
      </c>
      <c r="M361" s="2">
        <f>IF('données 2020'!X362&gt;6,'données 2020'!X362-6,0)</f>
        <v>0</v>
      </c>
    </row>
    <row r="362" spans="1:13" ht="14.25" customHeight="1">
      <c r="A362" s="18" t="s">
        <v>660</v>
      </c>
      <c r="B362" s="2">
        <f>IF('données 2020'!B363&gt;6,'données 2020'!B363-6,0)</f>
        <v>0</v>
      </c>
      <c r="C362" s="2">
        <f>IF('données 2020'!D363&gt;6,'données 2020'!D363-6,0)</f>
        <v>0</v>
      </c>
      <c r="D362" s="2">
        <f>IF('données 2020'!F363&gt;6,'données 2020'!F363-6,0)</f>
        <v>0</v>
      </c>
      <c r="E362" s="2">
        <f>IF('données 2020'!H363&gt;6,'données 2020'!H363-6,0)</f>
        <v>0</v>
      </c>
      <c r="F362" s="2">
        <f>IF('données 2020'!J363&gt;6,'données 2020'!J363-6,0)</f>
        <v>0</v>
      </c>
      <c r="G362" s="2">
        <f>IF('données 2020'!L363&gt;6,'données 2020'!L363-6,0)</f>
        <v>0</v>
      </c>
      <c r="H362" s="2">
        <f>IF('données 2020'!N363&gt;6,'données 2020'!N363-6,0)</f>
        <v>0</v>
      </c>
      <c r="I362" s="2">
        <f>IF('données 2020'!P363&gt;6,'données 2020'!P363-6,0)</f>
        <v>0</v>
      </c>
      <c r="J362" s="2">
        <f>IF('données 2020'!R363&gt;6,'données 2020'!R363-6,0)</f>
        <v>0</v>
      </c>
      <c r="K362" s="2">
        <f>IF('données 2020'!T363&gt;6,'données 2020'!T363-6,0)</f>
        <v>0</v>
      </c>
      <c r="L362" s="2">
        <f>IF('données 2020'!V363&gt;6,'données 2020'!V363-6,0)</f>
        <v>0</v>
      </c>
      <c r="M362" s="2">
        <f>IF('données 2020'!X363&gt;6,'données 2020'!X363-6,0)</f>
        <v>0</v>
      </c>
    </row>
    <row r="363" spans="1:13" ht="14.25" customHeight="1">
      <c r="A363" s="18" t="s">
        <v>661</v>
      </c>
      <c r="B363" s="2">
        <f>IF('données 2020'!B364&gt;6,'données 2020'!B364-6,0)</f>
        <v>0</v>
      </c>
      <c r="C363" s="2">
        <f>IF('données 2020'!D364&gt;6,'données 2020'!D364-6,0)</f>
        <v>0</v>
      </c>
      <c r="D363" s="2">
        <f>IF('données 2020'!F364&gt;6,'données 2020'!F364-6,0)</f>
        <v>0</v>
      </c>
      <c r="E363" s="2">
        <f>IF('données 2020'!H364&gt;6,'données 2020'!H364-6,0)</f>
        <v>0</v>
      </c>
      <c r="F363" s="2">
        <f>IF('données 2020'!J364&gt;6,'données 2020'!J364-6,0)</f>
        <v>0</v>
      </c>
      <c r="G363" s="2">
        <f>IF('données 2020'!L364&gt;6,'données 2020'!L364-6,0)</f>
        <v>0</v>
      </c>
      <c r="H363" s="2">
        <f>IF('données 2020'!N364&gt;6,'données 2020'!N364-6,0)</f>
        <v>0</v>
      </c>
      <c r="I363" s="2">
        <f>IF('données 2020'!P364&gt;6,'données 2020'!P364-6,0)</f>
        <v>0</v>
      </c>
      <c r="J363" s="2">
        <f>IF('données 2020'!R364&gt;6,'données 2020'!R364-6,0)</f>
        <v>0</v>
      </c>
      <c r="K363" s="2">
        <f>IF('données 2020'!T364&gt;6,'données 2020'!T364-6,0)</f>
        <v>0</v>
      </c>
      <c r="L363" s="2">
        <f>IF('données 2020'!V364&gt;6,'données 2020'!V364-6,0)</f>
        <v>0</v>
      </c>
      <c r="M363" s="2">
        <f>IF('données 2020'!X364&gt;6,'données 2020'!X364-6,0)</f>
        <v>0</v>
      </c>
    </row>
    <row r="364" spans="1:13" ht="14.25" customHeight="1">
      <c r="A364" s="18" t="s">
        <v>662</v>
      </c>
      <c r="B364" s="2">
        <f>IF('données 2020'!B365&gt;6,'données 2020'!B365-6,0)</f>
        <v>0</v>
      </c>
      <c r="C364" s="2">
        <f>IF('données 2020'!D365&gt;6,'données 2020'!D365-6,0)</f>
        <v>0</v>
      </c>
      <c r="D364" s="2">
        <f>IF('données 2020'!F365&gt;6,'données 2020'!F365-6,0)</f>
        <v>0.59999999999999964</v>
      </c>
      <c r="E364" s="2">
        <f>IF('données 2020'!H365&gt;6,'données 2020'!H365-6,0)</f>
        <v>0</v>
      </c>
      <c r="F364" s="2">
        <f>IF('données 2020'!J365&gt;6,'données 2020'!J365-6,0)</f>
        <v>0.59999999999999964</v>
      </c>
      <c r="G364" s="2">
        <f>IF('données 2020'!L365&gt;6,'données 2020'!L365-6,0)</f>
        <v>0.70000000000000018</v>
      </c>
      <c r="H364" s="2">
        <f>IF('données 2020'!N365&gt;6,'données 2020'!N365-6,0)</f>
        <v>0</v>
      </c>
      <c r="I364" s="2">
        <f>IF('données 2020'!P365&gt;6,'données 2020'!P365-6,0)</f>
        <v>0</v>
      </c>
      <c r="J364" s="2">
        <f>IF('données 2020'!R365&gt;6,'données 2020'!R365-6,0)</f>
        <v>0</v>
      </c>
      <c r="K364" s="2">
        <f>IF('données 2020'!T365&gt;6,'données 2020'!T365-6,0)</f>
        <v>0</v>
      </c>
      <c r="L364" s="2">
        <f>IF('données 2020'!V365&gt;6,'données 2020'!V365-6,0)</f>
        <v>0.5</v>
      </c>
      <c r="M364" s="2">
        <f>IF('données 2020'!X365&gt;6,'données 2020'!X365-6,0)</f>
        <v>0</v>
      </c>
    </row>
    <row r="365" spans="1:13" ht="14.25" customHeight="1">
      <c r="A365" s="18" t="s">
        <v>663</v>
      </c>
      <c r="B365" s="2">
        <f>IF('données 2020'!B366&gt;6,'données 2020'!B366-6,0)</f>
        <v>0</v>
      </c>
      <c r="C365" s="2">
        <f>IF('données 2020'!D366&gt;6,'données 2020'!D366-6,0)</f>
        <v>0</v>
      </c>
      <c r="D365" s="2">
        <f>IF('données 2020'!F366&gt;6,'données 2020'!F366-6,0)</f>
        <v>0</v>
      </c>
      <c r="E365" s="2">
        <f>IF('données 2020'!H366&gt;6,'données 2020'!H366-6,0)</f>
        <v>0</v>
      </c>
      <c r="F365" s="2">
        <f>IF('données 2020'!J366&gt;6,'données 2020'!J366-6,0)</f>
        <v>0</v>
      </c>
      <c r="G365" s="2">
        <f>IF('données 2020'!L366&gt;6,'données 2020'!L366-6,0)</f>
        <v>0</v>
      </c>
      <c r="H365" s="2">
        <f>IF('données 2020'!N366&gt;6,'données 2020'!N366-6,0)</f>
        <v>0</v>
      </c>
      <c r="I365" s="2">
        <f>IF('données 2020'!P366&gt;6,'données 2020'!P366-6,0)</f>
        <v>0</v>
      </c>
      <c r="J365" s="2">
        <f>IF('données 2020'!R366&gt;6,'données 2020'!R366-6,0)</f>
        <v>0</v>
      </c>
      <c r="K365" s="2">
        <f>IF('données 2020'!T366&gt;6,'données 2020'!T366-6,0)</f>
        <v>0</v>
      </c>
      <c r="L365" s="2">
        <f>IF('données 2020'!V366&gt;6,'données 2020'!V366-6,0)</f>
        <v>0</v>
      </c>
      <c r="M365" s="2">
        <f>IF('données 2020'!X366&gt;6,'données 2020'!X366-6,0)</f>
        <v>0</v>
      </c>
    </row>
    <row r="366" spans="1:13" ht="14.25" customHeight="1">
      <c r="A366" s="18" t="s">
        <v>664</v>
      </c>
      <c r="B366" s="2">
        <f>IF('données 2020'!B367&gt;6,'données 2020'!B367-6,0)</f>
        <v>0</v>
      </c>
      <c r="C366" s="2">
        <f>IF('données 2020'!D367&gt;6,'données 2020'!D367-6,0)</f>
        <v>0</v>
      </c>
      <c r="D366" s="2">
        <f>IF('données 2020'!F367&gt;6,'données 2020'!F367-6,0)</f>
        <v>0</v>
      </c>
      <c r="E366" s="2">
        <f>IF('données 2020'!H367&gt;6,'données 2020'!H367-6,0)</f>
        <v>0</v>
      </c>
      <c r="F366" s="2">
        <f>IF('données 2020'!J367&gt;6,'données 2020'!J367-6,0)</f>
        <v>0</v>
      </c>
      <c r="G366" s="2">
        <f>IF('données 2020'!L367&gt;6,'données 2020'!L367-6,0)</f>
        <v>0</v>
      </c>
      <c r="H366" s="2">
        <f>IF('données 2020'!N367&gt;6,'données 2020'!N367-6,0)</f>
        <v>0</v>
      </c>
      <c r="I366" s="2">
        <f>IF('données 2020'!P367&gt;6,'données 2020'!P367-6,0)</f>
        <v>0</v>
      </c>
      <c r="J366" s="2">
        <f>IF('données 2020'!R367&gt;6,'données 2020'!R367-6,0)</f>
        <v>0</v>
      </c>
      <c r="K366" s="2">
        <f>IF('données 2020'!T367&gt;6,'données 2020'!T367-6,0)</f>
        <v>0</v>
      </c>
      <c r="L366" s="2">
        <f>IF('données 2020'!V367&gt;6,'données 2020'!V367-6,0)</f>
        <v>0</v>
      </c>
      <c r="M366" s="2">
        <f>IF('données 2020'!X367&gt;6,'données 2020'!X367-6,0)</f>
        <v>0</v>
      </c>
    </row>
    <row r="367" spans="1:13" ht="14.25" customHeight="1">
      <c r="A367" s="18" t="s">
        <v>665</v>
      </c>
      <c r="B367" s="2">
        <f>IF('données 2020'!B368&gt;6,'données 2020'!B368-6,0)</f>
        <v>0</v>
      </c>
      <c r="C367" s="2">
        <f>IF('données 2020'!D368&gt;6,'données 2020'!D368-6,0)</f>
        <v>0</v>
      </c>
      <c r="D367" s="2">
        <f>IF('données 2020'!F368&gt;6,'données 2020'!F368-6,0)</f>
        <v>0.59999999999999964</v>
      </c>
      <c r="E367" s="2">
        <f>IF('données 2020'!H368&gt;6,'données 2020'!H368-6,0)</f>
        <v>0</v>
      </c>
      <c r="F367" s="2">
        <f>IF('données 2020'!J368&gt;6,'données 2020'!J368-6,0)</f>
        <v>0.40000000000000036</v>
      </c>
      <c r="G367" s="2">
        <f>IF('données 2020'!L368&gt;6,'données 2020'!L368-6,0)</f>
        <v>0.59999999999999964</v>
      </c>
      <c r="H367" s="2">
        <f>IF('données 2020'!N368&gt;6,'données 2020'!N368-6,0)</f>
        <v>0.20000000000000018</v>
      </c>
      <c r="I367" s="2">
        <f>IF('données 2020'!P368&gt;6,'données 2020'!P368-6,0)</f>
        <v>0</v>
      </c>
      <c r="J367" s="2">
        <f>IF('données 2020'!R368&gt;6,'données 2020'!R368-6,0)</f>
        <v>0</v>
      </c>
      <c r="K367" s="2">
        <f>IF('données 2020'!T368&gt;6,'données 2020'!T368-6,0)</f>
        <v>0.70000000000000018</v>
      </c>
      <c r="L367" s="2">
        <f>IF('données 2020'!V368&gt;6,'données 2020'!V368-6,0)</f>
        <v>0.29999999999999982</v>
      </c>
      <c r="M367" s="2">
        <f>IF('données 2020'!X368&gt;6,'données 2020'!X368-6,0)</f>
        <v>0</v>
      </c>
    </row>
    <row r="368" spans="1:13" ht="14.25" customHeight="1">
      <c r="B368" s="30">
        <f t="shared" ref="B368:M368" si="0">SUM(B337:B367)</f>
        <v>34.000000000000007</v>
      </c>
      <c r="C368" s="30">
        <f t="shared" si="0"/>
        <v>37.6</v>
      </c>
      <c r="D368" s="30">
        <f t="shared" si="0"/>
        <v>31.000000000000007</v>
      </c>
      <c r="E368" s="30">
        <f t="shared" si="0"/>
        <v>34.5</v>
      </c>
      <c r="F368" s="30">
        <f t="shared" si="0"/>
        <v>43.600000000000009</v>
      </c>
      <c r="G368" s="30">
        <f t="shared" si="0"/>
        <v>31.29999999999999</v>
      </c>
      <c r="H368" s="30">
        <f t="shared" si="0"/>
        <v>31.099999999999998</v>
      </c>
      <c r="I368" s="30">
        <f t="shared" si="0"/>
        <v>26</v>
      </c>
      <c r="J368" s="30">
        <f t="shared" si="0"/>
        <v>21.8</v>
      </c>
      <c r="K368" s="30">
        <f t="shared" si="0"/>
        <v>25</v>
      </c>
      <c r="L368" s="30">
        <f t="shared" si="0"/>
        <v>36.499999999999993</v>
      </c>
      <c r="M368" s="30">
        <f t="shared" si="0"/>
        <v>19.799999999999997</v>
      </c>
    </row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P1000"/>
  <sheetViews>
    <sheetView workbookViewId="0"/>
  </sheetViews>
  <sheetFormatPr baseColWidth="10" defaultColWidth="14.44140625" defaultRowHeight="15" customHeight="1"/>
  <cols>
    <col min="1" max="1" width="10.5546875" customWidth="1"/>
    <col min="2" max="2" width="7.109375" customWidth="1"/>
    <col min="3" max="3" width="11.44140625" customWidth="1"/>
    <col min="4" max="4" width="8.44140625" customWidth="1"/>
    <col min="5" max="5" width="11.5546875" customWidth="1"/>
    <col min="6" max="6" width="16" customWidth="1"/>
    <col min="7" max="7" width="9.6640625" customWidth="1"/>
    <col min="8" max="8" width="7.33203125" customWidth="1"/>
    <col min="9" max="9" width="6.109375" customWidth="1"/>
    <col min="10" max="10" width="15.5546875" customWidth="1"/>
    <col min="11" max="11" width="10.33203125" customWidth="1"/>
    <col min="12" max="12" width="9.109375" customWidth="1"/>
    <col min="13" max="13" width="8.44140625" customWidth="1"/>
    <col min="14" max="26" width="10.6640625" customWidth="1"/>
  </cols>
  <sheetData>
    <row r="1" spans="1:16" ht="14.25" customHeight="1">
      <c r="A1" s="27" t="s">
        <v>666</v>
      </c>
      <c r="B1" s="27" t="s">
        <v>667</v>
      </c>
    </row>
    <row r="2" spans="1:16" ht="14.25" customHeight="1">
      <c r="A2" s="27">
        <v>2020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/>
    </row>
    <row r="3" spans="1:16" ht="14.25" customHeight="1">
      <c r="A3" s="27" t="s">
        <v>23</v>
      </c>
      <c r="B3" s="2">
        <f>SUM('données 2020'!C3:C33)</f>
        <v>48.399999999999991</v>
      </c>
      <c r="C3" s="2">
        <f>SUM('données 2020'!E3:E33)</f>
        <v>48.199999999999989</v>
      </c>
      <c r="D3" s="2">
        <f>SUM('données 2020'!G3:G33)</f>
        <v>52.400000000000006</v>
      </c>
      <c r="E3" s="2">
        <f>SUM('données 2020'!I3:I33)</f>
        <v>51.199999999999996</v>
      </c>
      <c r="F3" s="2">
        <f>SUM('données 2020'!K3:K33)</f>
        <v>44.2</v>
      </c>
      <c r="G3" s="2">
        <f>SUM('données 2020'!M3:M33)</f>
        <v>44.400000000000006</v>
      </c>
      <c r="H3" s="2">
        <f>SUM('données 2020'!O3:O33)</f>
        <v>46.79999999999999</v>
      </c>
      <c r="I3" s="2">
        <f>SUM('données 2020'!Q3:Q33)</f>
        <v>47.6</v>
      </c>
      <c r="J3" s="2">
        <f>SUM('données 2020'!S3:S33)</f>
        <v>28</v>
      </c>
      <c r="K3" s="2">
        <f>SUM('données 2020'!U3:U33)</f>
        <v>44.8</v>
      </c>
      <c r="L3" s="2">
        <f>SUM('données 2020'!W3:W33)</f>
        <v>52.400000000000006</v>
      </c>
      <c r="M3" s="2">
        <f>SUM('données 2020'!Y3:Y33)</f>
        <v>35.700000000000003</v>
      </c>
      <c r="N3" s="2">
        <f t="shared" ref="N3:N9" si="0">AVERAGE(B3:M3)</f>
        <v>45.341666666666669</v>
      </c>
    </row>
    <row r="4" spans="1:16" ht="14.25" customHeight="1">
      <c r="A4" s="27" t="s">
        <v>668</v>
      </c>
      <c r="B4" s="2">
        <f>SUM('données 2020'!C34:C62)</f>
        <v>42.300000000000004</v>
      </c>
      <c r="C4" s="2">
        <f>SUM('données 2020'!E34:E62)</f>
        <v>38.9</v>
      </c>
      <c r="D4" s="2">
        <f>SUM('données 2020'!G34:G62)</f>
        <v>45.800000000000004</v>
      </c>
      <c r="E4" s="2">
        <f>SUM('données 2020'!I34:I62)</f>
        <v>54.2</v>
      </c>
      <c r="F4" s="2">
        <f>SUM('données 2020'!K34:K62)</f>
        <v>47.8</v>
      </c>
      <c r="G4" s="2">
        <f>SUM('données 2020'!M34:M62)</f>
        <v>49.800000000000004</v>
      </c>
      <c r="H4" s="2">
        <f>SUM('données 2020'!O34:O62)</f>
        <v>45.399999999999991</v>
      </c>
      <c r="I4" s="2">
        <f>SUM('données 2020'!Q34:Q62)</f>
        <v>52.699999999999996</v>
      </c>
      <c r="J4" s="2">
        <f>SUM('données 2020'!S34:S62)</f>
        <v>41.399999999999991</v>
      </c>
      <c r="K4" s="2">
        <f>SUM('données 2020'!U34:U62)</f>
        <v>42.3</v>
      </c>
      <c r="L4" s="2">
        <f>SUM('données 2020'!W34:W62)</f>
        <v>48.6</v>
      </c>
      <c r="M4" s="2">
        <f>SUM('données 2020'!Y34:Y62)</f>
        <v>33</v>
      </c>
      <c r="N4" s="2">
        <f t="shared" si="0"/>
        <v>45.183333333333337</v>
      </c>
    </row>
    <row r="5" spans="1:16" ht="14.25" customHeight="1">
      <c r="A5" s="27" t="s">
        <v>69</v>
      </c>
      <c r="B5" s="2">
        <f>SUM('données 2020'!C63:C93)</f>
        <v>63.899999999999991</v>
      </c>
      <c r="C5" s="2">
        <f>SUM('données 2020'!E63:E93)</f>
        <v>66.7</v>
      </c>
      <c r="D5" s="2">
        <f>SUM('données 2020'!G63:G93)</f>
        <v>89.000000000000014</v>
      </c>
      <c r="E5" s="2">
        <f>SUM('données 2020'!I63:I93)</f>
        <v>83.3</v>
      </c>
      <c r="F5" s="2">
        <f>SUM('données 2020'!K63:K93)</f>
        <v>94.399999999999991</v>
      </c>
      <c r="G5" s="2">
        <f>SUM('données 2020'!M63:M93)</f>
        <v>84.40000000000002</v>
      </c>
      <c r="H5" s="2">
        <f>SUM('données 2020'!O63:O93)</f>
        <v>62.9</v>
      </c>
      <c r="I5" s="2">
        <f>SUM('données 2020'!Q63:Q93)</f>
        <v>89.800000000000011</v>
      </c>
      <c r="J5" s="2">
        <f>SUM('données 2020'!S63:S93)</f>
        <v>90.299999999999983</v>
      </c>
      <c r="K5" s="2">
        <f>SUM('données 2020'!U63:U93)</f>
        <v>75.09999999999998</v>
      </c>
      <c r="L5" s="2">
        <f>SUM('données 2020'!W63:W93)</f>
        <v>77.299999999999983</v>
      </c>
      <c r="M5" s="2">
        <f>SUM('données 2020'!Y63:Y93)</f>
        <v>63.9</v>
      </c>
      <c r="N5" s="2">
        <f t="shared" si="0"/>
        <v>78.416666666666671</v>
      </c>
    </row>
    <row r="6" spans="1:16" ht="14.25" customHeight="1">
      <c r="A6" s="27" t="s">
        <v>70</v>
      </c>
      <c r="B6" s="2">
        <f>SUM('données 2020'!C94:C12323)</f>
        <v>1800.4999999999995</v>
      </c>
      <c r="C6" s="2">
        <f>SUM('données 2020'!E94:E12323)</f>
        <v>1723.2999999999997</v>
      </c>
      <c r="D6" s="2">
        <f>SUM('données 2020'!G94:G12323)</f>
        <v>1638.7999999999997</v>
      </c>
      <c r="E6" s="2">
        <f>SUM('données 2020'!I94:I12323)</f>
        <v>1731.9999999999995</v>
      </c>
      <c r="F6" s="2">
        <f>SUM('données 2020'!K94:K12323)</f>
        <v>1744.4999999999998</v>
      </c>
      <c r="G6" s="2">
        <f>SUM('données 2020'!M94:M12323)</f>
        <v>1371.4</v>
      </c>
      <c r="H6" s="2">
        <f>SUM('données 2020'!O94:O12323)</f>
        <v>1398.1</v>
      </c>
      <c r="I6" s="2">
        <f>SUM('données 2020'!Q94:Q12323)</f>
        <v>1325.0000000000005</v>
      </c>
      <c r="J6" s="2">
        <f>SUM('données 2020'!S94:S12323)</f>
        <v>1358.8000000000004</v>
      </c>
      <c r="K6" s="2">
        <f>SUM('données 2020'!U94:U12323)</f>
        <v>1471.1999999999998</v>
      </c>
      <c r="L6" s="2">
        <f>SUM('données 2020'!W94:W12323)</f>
        <v>1474.6</v>
      </c>
      <c r="M6" s="2">
        <f>SUM('données 2020'!Y94:Y12323)</f>
        <v>1557.3999999999996</v>
      </c>
      <c r="N6" s="2">
        <f t="shared" si="0"/>
        <v>1549.6333333333332</v>
      </c>
    </row>
    <row r="7" spans="1:16" ht="14.25" customHeight="1">
      <c r="A7" s="27" t="s">
        <v>71</v>
      </c>
      <c r="B7" s="2">
        <f>SUM('données 2020'!C12324:C12354)</f>
        <v>0</v>
      </c>
      <c r="C7" s="2">
        <f>SUM('données 2020'!E12324:E12354)</f>
        <v>0</v>
      </c>
      <c r="D7" s="2">
        <f>SUM('données 2020'!G12324:G12354)</f>
        <v>0</v>
      </c>
      <c r="E7" s="2">
        <f>SUM('données 2020'!I12324:I12354)</f>
        <v>0</v>
      </c>
      <c r="F7" s="2">
        <f>SUM('données 2020'!K12324:K12354)</f>
        <v>0</v>
      </c>
      <c r="G7" s="2">
        <f>SUM('données 2020'!M12324:M12354)</f>
        <v>0</v>
      </c>
      <c r="H7" s="2">
        <f>SUM('données 2020'!O12324:O12354)</f>
        <v>0</v>
      </c>
      <c r="I7" s="2">
        <f>SUM('données 2020'!Q12324:Q12354)</f>
        <v>0</v>
      </c>
      <c r="J7" s="2">
        <f>SUM('données 2020'!S12324:S12354)</f>
        <v>0</v>
      </c>
      <c r="K7" s="2">
        <f>SUM('données 2020'!U12324:U12354)</f>
        <v>0</v>
      </c>
      <c r="L7" s="2">
        <f>SUM('données 2020'!W12324:W12354)</f>
        <v>0</v>
      </c>
      <c r="M7" s="2">
        <f>SUM('données 2020'!Y12324:Y12354)</f>
        <v>0</v>
      </c>
      <c r="N7" s="2">
        <f t="shared" si="0"/>
        <v>0</v>
      </c>
    </row>
    <row r="8" spans="1:16" ht="14.25" customHeight="1">
      <c r="A8" s="27" t="s">
        <v>72</v>
      </c>
      <c r="B8" s="2">
        <f>SUM('données 2020'!C12355:C12384)</f>
        <v>0</v>
      </c>
      <c r="C8" s="2">
        <f>SUM('données 2020'!E12355:E12384)</f>
        <v>0</v>
      </c>
      <c r="D8" s="2">
        <f>SUM('données 2020'!G12355:G12384)</f>
        <v>0</v>
      </c>
      <c r="E8" s="2">
        <f>SUM('données 2020'!I12355:I12384)</f>
        <v>0</v>
      </c>
      <c r="F8" s="2">
        <f>SUM('données 2020'!K12355:K12384)</f>
        <v>0</v>
      </c>
      <c r="G8" s="2">
        <f>SUM('données 2020'!M12355:M12384)</f>
        <v>0</v>
      </c>
      <c r="H8" s="2">
        <f>SUM('données 2020'!O12355:O12384)</f>
        <v>0</v>
      </c>
      <c r="I8" s="2">
        <f>SUM('données 2020'!Q12355:Q12384)</f>
        <v>0</v>
      </c>
      <c r="J8" s="2">
        <f>SUM('données 2020'!S12355:S12384)</f>
        <v>0</v>
      </c>
      <c r="K8" s="2">
        <f>SUM('données 2020'!U12355:U12384)</f>
        <v>0</v>
      </c>
      <c r="L8" s="2">
        <f>SUM('données 2020'!W12355:W12384)</f>
        <v>0</v>
      </c>
      <c r="M8" s="2">
        <f>SUM('données 2020'!Y12355:Y12384)</f>
        <v>0</v>
      </c>
      <c r="N8" s="2">
        <f t="shared" si="0"/>
        <v>0</v>
      </c>
    </row>
    <row r="9" spans="1:16" ht="14.25" customHeight="1">
      <c r="A9" s="27" t="s">
        <v>73</v>
      </c>
      <c r="B9" s="2">
        <f>SUM('données 2020'!C306:C12385)</f>
        <v>1182.0999999999999</v>
      </c>
      <c r="C9" s="2">
        <f>SUM('données 2020'!E306:E12385)</f>
        <v>1143</v>
      </c>
      <c r="D9" s="2">
        <f>SUM('données 2020'!G306:G12385)</f>
        <v>1112.7</v>
      </c>
      <c r="E9" s="2">
        <f>SUM('données 2020'!I306:I12385)</f>
        <v>1178.8</v>
      </c>
      <c r="F9" s="2">
        <f>SUM('données 2020'!K306:K12385)</f>
        <v>1170.8000000000002</v>
      </c>
      <c r="G9" s="2">
        <f>SUM('données 2020'!M306:M12385)</f>
        <v>960</v>
      </c>
      <c r="H9" s="2">
        <f>SUM('données 2020'!O306:O12385)</f>
        <v>950.5</v>
      </c>
      <c r="I9" s="2">
        <f>SUM('données 2020'!Q306:Q12385)</f>
        <v>952.3</v>
      </c>
      <c r="J9" s="2">
        <f>SUM('données 2020'!S306:S12385)</f>
        <v>975.3</v>
      </c>
      <c r="K9" s="2">
        <f>SUM('données 2020'!U306:U12385)</f>
        <v>1005.6</v>
      </c>
      <c r="L9" s="2">
        <f>SUM('données 2020'!W306:W12385)</f>
        <v>1068.6000000000001</v>
      </c>
      <c r="M9" s="2">
        <f>SUM('données 2020'!Y306:Y12385)</f>
        <v>1049</v>
      </c>
      <c r="N9" s="2">
        <f t="shared" si="0"/>
        <v>1062.3916666666667</v>
      </c>
    </row>
    <row r="10" spans="1:16" ht="14.25" customHeight="1">
      <c r="A10" s="27" t="s">
        <v>74</v>
      </c>
      <c r="B10" s="2">
        <f>SUM('données 2020'!C223:C246)</f>
        <v>106.19999999999999</v>
      </c>
      <c r="C10" s="2">
        <f>SUM('données 2020'!E223:E246)</f>
        <v>56.3</v>
      </c>
      <c r="D10" s="2">
        <f>SUM('données 2020'!G223:G246)</f>
        <v>37.9</v>
      </c>
      <c r="E10" s="2">
        <f>SUM('données 2020'!I223:I246)</f>
        <v>45</v>
      </c>
      <c r="F10" s="2">
        <f>SUM('données 2020'!K223:K246)</f>
        <v>28.700000000000003</v>
      </c>
      <c r="G10" s="2">
        <f>SUM('données 2020'!M223:M246)</f>
        <v>35.4</v>
      </c>
      <c r="H10" s="2">
        <f>SUM('données 2020'!O223:O246)</f>
        <v>49</v>
      </c>
      <c r="I10" s="2">
        <f>SUM('données 2020'!Q223:Q246)</f>
        <v>47.9</v>
      </c>
      <c r="J10" s="2">
        <f>SUM('données 2020'!S223:S246)</f>
        <v>28.000000000000004</v>
      </c>
      <c r="K10" s="2">
        <f>SUM('données 2020'!U223:U246)</f>
        <v>59.600000000000009</v>
      </c>
      <c r="L10" s="2">
        <f>SUM('données 2020'!W223:W246)</f>
        <v>48.099999999999994</v>
      </c>
      <c r="M10" s="2">
        <f>SUM('données 2020'!Y223:Y246)</f>
        <v>39.5</v>
      </c>
      <c r="N10" s="2" t="e">
        <f>AVERAGE(B1230:M1230)</f>
        <v>#DIV/0!</v>
      </c>
    </row>
    <row r="11" spans="1:16" ht="14.25" customHeight="1">
      <c r="B11" s="2">
        <f t="shared" ref="B11:M11" si="1">SUM(B3:B7)</f>
        <v>1955.0999999999995</v>
      </c>
      <c r="C11" s="2">
        <f t="shared" si="1"/>
        <v>1877.0999999999997</v>
      </c>
      <c r="D11" s="2">
        <f t="shared" si="1"/>
        <v>1825.9999999999998</v>
      </c>
      <c r="E11" s="2">
        <f t="shared" si="1"/>
        <v>1920.6999999999996</v>
      </c>
      <c r="F11" s="2">
        <f t="shared" si="1"/>
        <v>1930.8999999999996</v>
      </c>
      <c r="G11" s="2">
        <f t="shared" si="1"/>
        <v>1550</v>
      </c>
      <c r="H11" s="2">
        <f t="shared" si="1"/>
        <v>1553.1999999999998</v>
      </c>
      <c r="I11" s="2">
        <f t="shared" si="1"/>
        <v>1515.1000000000004</v>
      </c>
      <c r="J11" s="2">
        <f t="shared" si="1"/>
        <v>1518.5000000000005</v>
      </c>
      <c r="K11" s="2">
        <f t="shared" si="1"/>
        <v>1633.3999999999999</v>
      </c>
      <c r="L11" s="2">
        <f t="shared" si="1"/>
        <v>1652.8999999999999</v>
      </c>
      <c r="M11" s="2">
        <f t="shared" si="1"/>
        <v>1689.9999999999995</v>
      </c>
      <c r="N11" s="2" t="e">
        <f>AVERAGE(B123123:M123123)</f>
        <v>#DIV/0!</v>
      </c>
      <c r="O11" s="2">
        <f>MIN(B123123:M123123)</f>
        <v>0</v>
      </c>
      <c r="P11" s="2">
        <f>MAX(B123123:M123123)</f>
        <v>0</v>
      </c>
    </row>
    <row r="12" spans="1:16" ht="14.25" customHeight="1"/>
    <row r="13" spans="1:16" ht="14.25" customHeight="1">
      <c r="A13" s="27" t="s">
        <v>669</v>
      </c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2" t="s">
        <v>6</v>
      </c>
      <c r="I13" s="2" t="s">
        <v>7</v>
      </c>
      <c r="J13" s="2" t="s">
        <v>8</v>
      </c>
      <c r="K13" s="2" t="s">
        <v>9</v>
      </c>
      <c r="L13" s="2" t="s">
        <v>10</v>
      </c>
      <c r="M13" s="2" t="s">
        <v>11</v>
      </c>
    </row>
    <row r="14" spans="1:16" ht="14.25" customHeight="1">
      <c r="A14" s="27" t="s">
        <v>23</v>
      </c>
      <c r="B14" s="2">
        <f>SUM('historiques données'!C3:C33)</f>
        <v>49.120000000000005</v>
      </c>
      <c r="C14" s="2">
        <f>SUM('historiques données'!E3:E33)</f>
        <v>50.88</v>
      </c>
      <c r="D14" s="2">
        <f>SUM('historiques données'!G3:G33)</f>
        <v>82.839999999999989</v>
      </c>
      <c r="E14" s="2">
        <f>SUM('historiques données'!I3:I33)</f>
        <v>57.889999999999986</v>
      </c>
      <c r="F14" s="2">
        <f>SUM('historiques données'!K3:K33)</f>
        <v>53.650000000000006</v>
      </c>
      <c r="G14" s="2">
        <f>SUM('historiques données'!M3:M33)</f>
        <v>56.920000000000016</v>
      </c>
      <c r="H14" s="2">
        <f>SUM('historiques données'!O3:O33)</f>
        <v>54.779999999999994</v>
      </c>
      <c r="I14" s="2">
        <f>SUM('historiques données'!Q3:Q33)</f>
        <v>81.600000000000009</v>
      </c>
      <c r="J14" s="2">
        <f>SUM('historiques données'!S3:S33)</f>
        <v>76.439999999999984</v>
      </c>
      <c r="K14" s="2">
        <f>SUM('historiques données'!U3:U33)</f>
        <v>53.670000000000009</v>
      </c>
      <c r="L14" s="2">
        <f>SUM('historiques données'!W3:W33)</f>
        <v>58.22999999999999</v>
      </c>
      <c r="M14" s="2">
        <f>SUM('historiques données'!Y3:Y33)</f>
        <v>76.77</v>
      </c>
      <c r="N14" s="2" t="e">
        <f t="shared" ref="N14:N19" si="2">AVERAGE(B1234:M1234)</f>
        <v>#DIV/0!</v>
      </c>
    </row>
    <row r="15" spans="1:16" ht="14.25" customHeight="1">
      <c r="A15" s="27" t="s">
        <v>668</v>
      </c>
      <c r="B15" s="2">
        <f>SUM('historiques données'!C34:C62)</f>
        <v>44.79</v>
      </c>
      <c r="C15" s="2">
        <f>SUM('historiques données'!E34:E62)</f>
        <v>43.79</v>
      </c>
      <c r="D15" s="2">
        <f>SUM('historiques données'!G34:G62)</f>
        <v>70.430000000000021</v>
      </c>
      <c r="E15" s="2">
        <f>SUM('historiques données'!I34:I62)</f>
        <v>49.13000000000001</v>
      </c>
      <c r="F15" s="2">
        <f>SUM('historiques données'!K34:K62)</f>
        <v>45.3</v>
      </c>
      <c r="G15" s="2">
        <f>SUM('historiques données'!M34:M62)</f>
        <v>45.859999999999985</v>
      </c>
      <c r="H15" s="2">
        <f>SUM('historiques données'!O34:O62)</f>
        <v>51.91</v>
      </c>
      <c r="I15" s="2">
        <f>SUM('historiques données'!Q34:Q62)</f>
        <v>81.530000000000015</v>
      </c>
      <c r="J15" s="2">
        <f>SUM('historiques données'!S34:S62)</f>
        <v>74.750000000000014</v>
      </c>
      <c r="K15" s="2">
        <f>SUM('historiques données'!U34:U62)</f>
        <v>51.519999999999996</v>
      </c>
      <c r="L15" s="2">
        <f>SUM('historiques données'!W34:W62)</f>
        <v>51.579999999999991</v>
      </c>
      <c r="M15" s="2">
        <f>SUM('historiques données'!Y34:Y62)</f>
        <v>75.03</v>
      </c>
      <c r="N15" s="2" t="e">
        <f t="shared" si="2"/>
        <v>#DIV/0!</v>
      </c>
    </row>
    <row r="16" spans="1:16" ht="14.25" customHeight="1">
      <c r="A16" s="27" t="s">
        <v>69</v>
      </c>
      <c r="B16" s="2">
        <f>SUM('historiques données'!C63:C93)</f>
        <v>46.790000000000006</v>
      </c>
      <c r="C16" s="2">
        <f>SUM('historiques données'!E63:E93)</f>
        <v>57.580000000000013</v>
      </c>
      <c r="D16" s="2">
        <f>SUM('historiques données'!G63:G93)</f>
        <v>67.600000000000009</v>
      </c>
      <c r="E16" s="2">
        <f>SUM('historiques données'!I63:I93)</f>
        <v>65.09</v>
      </c>
      <c r="F16" s="2">
        <f>SUM('historiques données'!K63:K93)</f>
        <v>46.650000000000013</v>
      </c>
      <c r="G16" s="2">
        <f>SUM('historiques données'!M63:M93)</f>
        <v>56.78</v>
      </c>
      <c r="H16" s="2">
        <f>SUM('historiques données'!O63:O93)</f>
        <v>58.23</v>
      </c>
      <c r="I16" s="2">
        <f>SUM('historiques données'!Q63:Q93)</f>
        <v>74.929999999999978</v>
      </c>
      <c r="J16" s="2">
        <f>SUM('historiques données'!S63:S93)</f>
        <v>69.260000000000019</v>
      </c>
      <c r="K16" s="2">
        <f>SUM('historiques données'!U63:U93)</f>
        <v>59.349999999999987</v>
      </c>
      <c r="L16" s="2">
        <f>SUM('historiques données'!W63:W93)</f>
        <v>50.260000000000005</v>
      </c>
      <c r="M16" s="2">
        <f>SUM('historiques données'!Y63:Y93)</f>
        <v>69.56</v>
      </c>
      <c r="N16" s="2" t="e">
        <f t="shared" si="2"/>
        <v>#DIV/0!</v>
      </c>
    </row>
    <row r="17" spans="1:14" ht="14.25" customHeight="1">
      <c r="A17" s="27" t="s">
        <v>70</v>
      </c>
      <c r="B17" s="2">
        <f>SUM('historiques données'!C94:C12323)</f>
        <v>1170.5499999999997</v>
      </c>
      <c r="C17" s="2">
        <f>SUM('historiques données'!E94:E12323)</f>
        <v>1256.9699999999996</v>
      </c>
      <c r="D17" s="2">
        <f>SUM('historiques données'!G94:G12323)</f>
        <v>723.53999999999985</v>
      </c>
      <c r="E17" s="2">
        <f>SUM('historiques données'!I94:I12323)</f>
        <v>1134.7399999999998</v>
      </c>
      <c r="F17" s="2">
        <f>SUM('historiques données'!K94:K12323)</f>
        <v>1288.4400000000005</v>
      </c>
      <c r="G17" s="2">
        <f>SUM('historiques données'!M94:M12323)</f>
        <v>1345.9600000000003</v>
      </c>
      <c r="H17" s="2">
        <f>SUM('historiques données'!O94:O12323)</f>
        <v>608.29999999999995</v>
      </c>
      <c r="I17" s="2">
        <f>SUM('historiques données'!Q94:Q12323)</f>
        <v>796.75000000000045</v>
      </c>
      <c r="J17" s="2">
        <f>SUM('historiques données'!S94:S12323)</f>
        <v>721.30999999999983</v>
      </c>
      <c r="K17" s="2">
        <f>SUM('historiques données'!U94:U12323)</f>
        <v>605.67999999999995</v>
      </c>
      <c r="L17" s="2">
        <f>SUM('historiques données'!W94:W12323)</f>
        <v>615.62000000000012</v>
      </c>
      <c r="M17" s="2">
        <f>SUM('historiques données'!Y94:Y12323)</f>
        <v>724.14000000000033</v>
      </c>
      <c r="N17" s="2" t="e">
        <f t="shared" si="2"/>
        <v>#DIV/0!</v>
      </c>
    </row>
    <row r="18" spans="1:14" ht="14.25" customHeight="1">
      <c r="A18" s="27" t="s">
        <v>71</v>
      </c>
      <c r="B18" s="2">
        <f>SUM('historiques données'!C12324:C12354)</f>
        <v>0</v>
      </c>
      <c r="C18" s="2">
        <f>SUM('historiques données'!E12324:E12354)</f>
        <v>0</v>
      </c>
      <c r="D18" s="2">
        <f>SUM('historiques données'!G12324:G12354)</f>
        <v>0</v>
      </c>
      <c r="E18" s="2">
        <f>SUM('historiques données'!I12324:I12354)</f>
        <v>0</v>
      </c>
      <c r="F18" s="2">
        <f>SUM('historiques données'!K12324:K12354)</f>
        <v>0</v>
      </c>
      <c r="G18" s="2">
        <f>SUM('historiques données'!M12324:M12354)</f>
        <v>0</v>
      </c>
      <c r="H18" s="2">
        <f>SUM('historiques données'!O12324:O12354)</f>
        <v>0</v>
      </c>
      <c r="I18" s="2">
        <f>SUM('historiques données'!Q12324:Q12354)</f>
        <v>0</v>
      </c>
      <c r="J18" s="2">
        <f>SUM('historiques données'!S12324:S12354)</f>
        <v>0</v>
      </c>
      <c r="K18" s="2">
        <f>SUM('historiques données'!U12324:U12354)</f>
        <v>0</v>
      </c>
      <c r="L18" s="2">
        <f>SUM('historiques données'!W12324:W12354)</f>
        <v>0</v>
      </c>
      <c r="M18" s="2">
        <f>SUM('historiques données'!Y12324:Y12354)</f>
        <v>0</v>
      </c>
      <c r="N18" s="2" t="e">
        <f t="shared" si="2"/>
        <v>#DIV/0!</v>
      </c>
    </row>
    <row r="19" spans="1:14" ht="14.25" customHeight="1">
      <c r="A19" s="27" t="s">
        <v>72</v>
      </c>
      <c r="B19" s="2">
        <f>SUM('historiques données'!C12355:C12384)</f>
        <v>0</v>
      </c>
      <c r="C19" s="2">
        <f>SUM('historiques données'!E12355:E12384)</f>
        <v>0</v>
      </c>
      <c r="D19" s="2">
        <f>SUM('historiques données'!G12355:G12384)</f>
        <v>0</v>
      </c>
      <c r="E19" s="2">
        <f>SUM('historiques données'!I12355:I12384)</f>
        <v>0</v>
      </c>
      <c r="F19" s="2">
        <f>SUM('historiques données'!K12355:K12384)</f>
        <v>0</v>
      </c>
      <c r="G19" s="2">
        <f>SUM('historiques données'!M12355:M12384)</f>
        <v>0</v>
      </c>
      <c r="H19" s="2">
        <f>SUM('historiques données'!O12355:O12384)</f>
        <v>0</v>
      </c>
      <c r="I19" s="2">
        <f>SUM('historiques données'!Q12355:Q12384)</f>
        <v>0</v>
      </c>
      <c r="J19" s="2">
        <f>SUM('historiques données'!S12355:S12384)</f>
        <v>0</v>
      </c>
      <c r="K19" s="2">
        <f>SUM('historiques données'!U12355:U12384)</f>
        <v>0</v>
      </c>
      <c r="L19" s="2">
        <f>SUM('historiques données'!W12355:W12384)</f>
        <v>0</v>
      </c>
      <c r="M19" s="2">
        <f>SUM('historiques données'!Y12355:Y12384)</f>
        <v>0</v>
      </c>
      <c r="N19" s="2" t="e">
        <f t="shared" si="2"/>
        <v>#DIV/0!</v>
      </c>
    </row>
    <row r="20" spans="1:14" ht="14.25" customHeight="1">
      <c r="A20" s="27" t="s">
        <v>73</v>
      </c>
      <c r="B20" s="2">
        <f>SUM('historiques données'!C306:C12385)</f>
        <v>808.5200000000001</v>
      </c>
      <c r="C20" s="2">
        <f>SUM('historiques données'!E306:E12385)</f>
        <v>872.62</v>
      </c>
      <c r="D20" s="2">
        <f>SUM('historiques données'!G306:G12385)</f>
        <v>232.05</v>
      </c>
      <c r="E20" s="2">
        <f>SUM('historiques données'!I306:I12385)</f>
        <v>792.69</v>
      </c>
      <c r="F20" s="2">
        <f>SUM('historiques données'!K306:K12385)</f>
        <v>895.87000000000012</v>
      </c>
      <c r="G20" s="2">
        <f>SUM('historiques données'!M306:M12385)</f>
        <v>922.31999999999994</v>
      </c>
      <c r="H20" s="2">
        <f>SUM('historiques données'!O306:O12385)</f>
        <v>204.93999999999994</v>
      </c>
      <c r="I20" s="2">
        <f>SUM('historiques données'!Q306:Q12385)</f>
        <v>265.75999999999993</v>
      </c>
      <c r="J20" s="2">
        <f>SUM('historiques données'!S306:S12385)</f>
        <v>237.89999999999992</v>
      </c>
      <c r="K20" s="2">
        <f>SUM('historiques données'!U306:U12385)</f>
        <v>209.30999999999997</v>
      </c>
      <c r="L20" s="2">
        <f>SUM('historiques données'!W306:W12385)</f>
        <v>211.22000000000003</v>
      </c>
      <c r="M20" s="2">
        <f>SUM('historiques données'!Y306:Y12385)</f>
        <v>238.77999999999997</v>
      </c>
      <c r="N20" s="2">
        <f>AVERAGE(B20:M20)</f>
        <v>490.99833333333328</v>
      </c>
    </row>
    <row r="21" spans="1:14" ht="14.25" customHeight="1">
      <c r="A21" s="27" t="s">
        <v>74</v>
      </c>
      <c r="B21" s="2">
        <f>SUM('historiques données'!C223:C252)</f>
        <v>48.919999999999995</v>
      </c>
      <c r="C21" s="2">
        <f>SUM('historiques données'!E223:E252)</f>
        <v>39.150000000000006</v>
      </c>
      <c r="D21" s="2">
        <f>SUM('historiques données'!G223:G252)</f>
        <v>54.649999999999991</v>
      </c>
      <c r="E21" s="2">
        <f>SUM('historiques données'!I223:I252)</f>
        <v>40.15</v>
      </c>
      <c r="F21" s="2">
        <f>SUM('historiques données'!K223:K252)</f>
        <v>53.379999999999995</v>
      </c>
      <c r="G21" s="2">
        <f>SUM('historiques données'!M223:M252)</f>
        <v>47.77</v>
      </c>
      <c r="H21" s="2">
        <f>SUM('historiques données'!O223:O252)</f>
        <v>53.350000000000009</v>
      </c>
      <c r="I21" s="2">
        <f>SUM('historiques données'!Q223:Q252)</f>
        <v>68.239999999999995</v>
      </c>
      <c r="J21" s="2">
        <f>SUM('historiques données'!S223:S252)</f>
        <v>64.780000000000015</v>
      </c>
      <c r="K21" s="2">
        <f>SUM('historiques données'!U223:U252)</f>
        <v>56.08</v>
      </c>
      <c r="L21" s="2">
        <f>SUM('historiques données'!W223:W252)</f>
        <v>54.620000000000005</v>
      </c>
      <c r="M21" s="2">
        <f>SUM('historiques données'!Y223:Y252)</f>
        <v>65.040000000000006</v>
      </c>
      <c r="N21" s="2" t="e">
        <f>AVERAGE(B2123:M2123)</f>
        <v>#DIV/0!</v>
      </c>
    </row>
    <row r="22" spans="1:14" ht="14.25" customHeight="1">
      <c r="B22" s="2">
        <f t="shared" ref="B22:M22" si="3">SUM(B1234:B1238)</f>
        <v>0</v>
      </c>
      <c r="C22" s="2">
        <f t="shared" si="3"/>
        <v>0</v>
      </c>
      <c r="D22" s="2">
        <f t="shared" si="3"/>
        <v>0</v>
      </c>
      <c r="E22" s="2">
        <f t="shared" si="3"/>
        <v>0</v>
      </c>
      <c r="F22" s="2">
        <f t="shared" si="3"/>
        <v>0</v>
      </c>
      <c r="G22" s="2">
        <f t="shared" si="3"/>
        <v>0</v>
      </c>
      <c r="H22" s="2">
        <f t="shared" si="3"/>
        <v>0</v>
      </c>
      <c r="I22" s="2">
        <f t="shared" si="3"/>
        <v>0</v>
      </c>
      <c r="J22" s="2">
        <f t="shared" si="3"/>
        <v>0</v>
      </c>
      <c r="K22" s="2">
        <f t="shared" si="3"/>
        <v>0</v>
      </c>
      <c r="L22" s="2">
        <f t="shared" si="3"/>
        <v>0</v>
      </c>
      <c r="M22" s="2">
        <f t="shared" si="3"/>
        <v>0</v>
      </c>
      <c r="N22" s="2">
        <f>AVERAGE(B22:M22)</f>
        <v>0</v>
      </c>
    </row>
    <row r="23" spans="1:14" ht="14.25" customHeight="1"/>
    <row r="24" spans="1:14" ht="14.25" customHeight="1"/>
    <row r="25" spans="1:14" ht="14.25" customHeight="1">
      <c r="A25" s="27" t="s">
        <v>670</v>
      </c>
      <c r="B25" s="2" t="s">
        <v>0</v>
      </c>
      <c r="C25" s="2" t="s">
        <v>1</v>
      </c>
      <c r="D25" s="2" t="s">
        <v>2</v>
      </c>
      <c r="E25" s="2" t="s">
        <v>3</v>
      </c>
      <c r="F25" s="2" t="s">
        <v>4</v>
      </c>
      <c r="G25" s="2" t="s">
        <v>5</v>
      </c>
      <c r="H25" s="2" t="s">
        <v>6</v>
      </c>
      <c r="I25" s="2" t="s">
        <v>7</v>
      </c>
      <c r="J25" s="2" t="s">
        <v>8</v>
      </c>
      <c r="K25" s="2" t="s">
        <v>9</v>
      </c>
      <c r="L25" s="2" t="s">
        <v>10</v>
      </c>
      <c r="M25" s="2" t="s">
        <v>11</v>
      </c>
    </row>
    <row r="26" spans="1:14" ht="14.25" customHeight="1">
      <c r="B26" s="2">
        <f t="shared" ref="B26:M26" si="4">B123123-B22</f>
        <v>0</v>
      </c>
      <c r="C26" s="2">
        <f t="shared" si="4"/>
        <v>0</v>
      </c>
      <c r="D26" s="2">
        <f t="shared" si="4"/>
        <v>0</v>
      </c>
      <c r="E26" s="2">
        <f t="shared" si="4"/>
        <v>0</v>
      </c>
      <c r="F26" s="2">
        <f t="shared" si="4"/>
        <v>0</v>
      </c>
      <c r="G26" s="2">
        <f t="shared" si="4"/>
        <v>0</v>
      </c>
      <c r="H26" s="2">
        <f t="shared" si="4"/>
        <v>0</v>
      </c>
      <c r="I26" s="2">
        <f t="shared" si="4"/>
        <v>0</v>
      </c>
      <c r="J26" s="2">
        <f t="shared" si="4"/>
        <v>0</v>
      </c>
      <c r="K26" s="2">
        <f t="shared" si="4"/>
        <v>0</v>
      </c>
      <c r="L26" s="2">
        <f t="shared" si="4"/>
        <v>0</v>
      </c>
      <c r="M26" s="2">
        <f t="shared" si="4"/>
        <v>0</v>
      </c>
    </row>
    <row r="27" spans="1:14" ht="14.25" customHeight="1"/>
    <row r="28" spans="1:14" ht="14.25" customHeight="1"/>
    <row r="29" spans="1:14" ht="14.25" customHeight="1"/>
    <row r="30" spans="1:14" ht="14.25" customHeight="1"/>
    <row r="31" spans="1:14" ht="14.25" customHeight="1"/>
    <row r="32" spans="1:14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0866141732283472" right="0.70866141732283472" top="0.74803149606299213" bottom="0.74803149606299213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Z1000"/>
  <sheetViews>
    <sheetView workbookViewId="0"/>
  </sheetViews>
  <sheetFormatPr baseColWidth="10" defaultColWidth="14.44140625" defaultRowHeight="15" customHeight="1"/>
  <cols>
    <col min="1" max="1" width="10.6640625" customWidth="1"/>
    <col min="2" max="25" width="8.33203125" customWidth="1"/>
    <col min="26" max="26" width="10.6640625" customWidth="1"/>
  </cols>
  <sheetData>
    <row r="1" spans="1:26" ht="14.25" customHeight="1">
      <c r="A1" s="27" t="s">
        <v>671</v>
      </c>
      <c r="B1" s="27" t="s">
        <v>0</v>
      </c>
      <c r="D1" s="27" t="s">
        <v>1</v>
      </c>
      <c r="F1" s="27" t="s">
        <v>2</v>
      </c>
      <c r="H1" s="27" t="s">
        <v>3</v>
      </c>
      <c r="J1" s="27" t="s">
        <v>672</v>
      </c>
      <c r="L1" s="27" t="s">
        <v>5</v>
      </c>
      <c r="N1" s="27" t="s">
        <v>6</v>
      </c>
      <c r="P1" s="27" t="s">
        <v>7</v>
      </c>
      <c r="R1" s="27" t="s">
        <v>8</v>
      </c>
      <c r="T1" s="27" t="s">
        <v>673</v>
      </c>
      <c r="V1" s="27" t="s">
        <v>10</v>
      </c>
      <c r="X1" s="27" t="s">
        <v>11</v>
      </c>
    </row>
    <row r="2" spans="1:26" ht="14.25" customHeight="1">
      <c r="B2" s="27" t="s">
        <v>21</v>
      </c>
      <c r="C2" s="27" t="s">
        <v>22</v>
      </c>
      <c r="D2" s="27" t="s">
        <v>21</v>
      </c>
      <c r="E2" s="27" t="s">
        <v>22</v>
      </c>
      <c r="F2" s="27" t="s">
        <v>21</v>
      </c>
      <c r="G2" s="27" t="s">
        <v>22</v>
      </c>
      <c r="H2" s="27" t="s">
        <v>21</v>
      </c>
      <c r="I2" s="27" t="s">
        <v>22</v>
      </c>
      <c r="J2" s="27" t="s">
        <v>21</v>
      </c>
      <c r="K2" s="27" t="s">
        <v>22</v>
      </c>
      <c r="L2" s="27" t="s">
        <v>21</v>
      </c>
      <c r="M2" s="27" t="s">
        <v>22</v>
      </c>
      <c r="N2" s="27" t="s">
        <v>21</v>
      </c>
      <c r="O2" s="27" t="s">
        <v>22</v>
      </c>
      <c r="P2" s="27" t="s">
        <v>21</v>
      </c>
      <c r="Q2" s="27" t="s">
        <v>22</v>
      </c>
      <c r="R2" s="27" t="s">
        <v>21</v>
      </c>
      <c r="S2" s="27" t="s">
        <v>22</v>
      </c>
      <c r="T2" s="27" t="s">
        <v>21</v>
      </c>
      <c r="U2" s="27" t="s">
        <v>22</v>
      </c>
      <c r="V2" s="27" t="s">
        <v>21</v>
      </c>
      <c r="W2" s="27" t="s">
        <v>22</v>
      </c>
      <c r="X2" s="27" t="s">
        <v>21</v>
      </c>
      <c r="Y2" s="27" t="s">
        <v>22</v>
      </c>
    </row>
    <row r="3" spans="1:26" ht="14.25" customHeight="1">
      <c r="A3" s="48">
        <v>44562</v>
      </c>
      <c r="B3" s="11">
        <v>6.01</v>
      </c>
      <c r="C3" s="11">
        <v>1.62</v>
      </c>
      <c r="D3" s="11">
        <v>5.53</v>
      </c>
      <c r="E3" s="11">
        <v>1.17</v>
      </c>
      <c r="F3" s="11">
        <v>5.03</v>
      </c>
      <c r="G3" s="11">
        <v>2.83</v>
      </c>
      <c r="H3" s="11">
        <v>5.38</v>
      </c>
      <c r="I3" s="11">
        <v>1.17</v>
      </c>
      <c r="J3" s="11">
        <v>5.4</v>
      </c>
      <c r="K3" s="11">
        <v>2.27</v>
      </c>
      <c r="L3" s="11">
        <v>5.21</v>
      </c>
      <c r="M3" s="11">
        <v>1.81</v>
      </c>
      <c r="N3" s="11">
        <v>5.98</v>
      </c>
      <c r="O3" s="11">
        <v>1.69</v>
      </c>
      <c r="P3" s="11">
        <v>4.37</v>
      </c>
      <c r="Q3" s="11">
        <v>3.61</v>
      </c>
      <c r="R3" s="11">
        <v>5.26</v>
      </c>
      <c r="S3" s="11">
        <v>1.17</v>
      </c>
      <c r="T3" s="11">
        <v>5.84</v>
      </c>
      <c r="U3" s="11">
        <v>1.77</v>
      </c>
      <c r="V3" s="11">
        <v>5.05</v>
      </c>
      <c r="W3" s="11">
        <v>2.6</v>
      </c>
      <c r="X3" s="11">
        <v>5.25</v>
      </c>
      <c r="Y3" s="11">
        <v>1.18</v>
      </c>
      <c r="Z3" s="2"/>
    </row>
    <row r="4" spans="1:26" ht="14.25" customHeight="1">
      <c r="A4" s="48">
        <v>44563</v>
      </c>
      <c r="B4" s="11">
        <v>6.5</v>
      </c>
      <c r="C4" s="11">
        <v>0.77</v>
      </c>
      <c r="D4" s="11">
        <v>5.91</v>
      </c>
      <c r="E4" s="11">
        <v>1.67</v>
      </c>
      <c r="F4" s="11">
        <v>5.15</v>
      </c>
      <c r="G4" s="11">
        <v>3.28</v>
      </c>
      <c r="H4" s="11">
        <v>4.4800000000000004</v>
      </c>
      <c r="I4" s="11">
        <v>0.75</v>
      </c>
      <c r="J4" s="11">
        <v>6.19</v>
      </c>
      <c r="K4" s="11">
        <v>1.6</v>
      </c>
      <c r="L4" s="11">
        <v>5.68</v>
      </c>
      <c r="M4" s="11">
        <v>1.31</v>
      </c>
      <c r="N4" s="11">
        <v>6.48</v>
      </c>
      <c r="O4" s="11">
        <v>1.62</v>
      </c>
      <c r="P4" s="11">
        <v>4.75</v>
      </c>
      <c r="Q4" s="11">
        <v>2.12</v>
      </c>
      <c r="R4" s="11">
        <v>4.93</v>
      </c>
      <c r="S4" s="11">
        <v>3.95</v>
      </c>
      <c r="T4" s="11">
        <v>6.11</v>
      </c>
      <c r="U4" s="11">
        <v>1.63</v>
      </c>
      <c r="V4" s="11">
        <v>5.41</v>
      </c>
      <c r="W4" s="11">
        <v>1.53</v>
      </c>
      <c r="X4" s="11">
        <v>4.92</v>
      </c>
      <c r="Y4" s="11">
        <v>3.96</v>
      </c>
      <c r="Z4" s="2"/>
    </row>
    <row r="5" spans="1:26" ht="14.25" customHeight="1">
      <c r="A5" s="48">
        <v>44564</v>
      </c>
      <c r="B5" s="11">
        <v>5.41</v>
      </c>
      <c r="C5" s="11">
        <v>3.04</v>
      </c>
      <c r="D5" s="11">
        <v>5.74</v>
      </c>
      <c r="E5" s="11">
        <v>3.23</v>
      </c>
      <c r="F5" s="11">
        <v>5.03</v>
      </c>
      <c r="G5" s="11">
        <v>3.46</v>
      </c>
      <c r="H5" s="11">
        <v>3.62</v>
      </c>
      <c r="I5" s="11">
        <v>3.25</v>
      </c>
      <c r="J5" s="11">
        <v>5.37</v>
      </c>
      <c r="K5" s="11">
        <v>2.93</v>
      </c>
      <c r="L5" s="11">
        <v>4.7</v>
      </c>
      <c r="M5" s="11">
        <v>2.88</v>
      </c>
      <c r="N5" s="11">
        <v>5.19</v>
      </c>
      <c r="O5" s="11">
        <v>1.59</v>
      </c>
      <c r="P5" s="11">
        <v>4.13</v>
      </c>
      <c r="Q5" s="11">
        <v>5.96</v>
      </c>
      <c r="R5" s="11">
        <v>3.94</v>
      </c>
      <c r="S5" s="11">
        <v>3.74</v>
      </c>
      <c r="T5" s="11">
        <v>4.96</v>
      </c>
      <c r="U5" s="11">
        <v>1.81</v>
      </c>
      <c r="V5" s="11">
        <v>4.8499999999999996</v>
      </c>
      <c r="W5" s="11">
        <v>2.8</v>
      </c>
      <c r="X5" s="11">
        <v>3.94</v>
      </c>
      <c r="Y5" s="11">
        <v>3.75</v>
      </c>
      <c r="Z5" s="2"/>
    </row>
    <row r="6" spans="1:26" ht="14.25" customHeight="1">
      <c r="A6" s="48">
        <v>44565</v>
      </c>
      <c r="B6" s="11">
        <v>5.25</v>
      </c>
      <c r="C6" s="11">
        <v>1.1200000000000001</v>
      </c>
      <c r="D6" s="11">
        <v>5.32</v>
      </c>
      <c r="E6" s="11">
        <v>3.6</v>
      </c>
      <c r="F6" s="11">
        <v>4.68</v>
      </c>
      <c r="G6" s="11">
        <v>2.11</v>
      </c>
      <c r="H6" s="11">
        <v>3.98</v>
      </c>
      <c r="I6" s="11">
        <v>1.58</v>
      </c>
      <c r="J6" s="11">
        <v>5.25</v>
      </c>
      <c r="K6" s="11">
        <v>0.97</v>
      </c>
      <c r="L6" s="11">
        <v>4.18</v>
      </c>
      <c r="M6" s="11">
        <v>0.96</v>
      </c>
      <c r="N6" s="11">
        <v>4.87</v>
      </c>
      <c r="O6" s="11">
        <v>1.04</v>
      </c>
      <c r="P6" s="11">
        <v>3.56</v>
      </c>
      <c r="Q6" s="11">
        <v>1.31</v>
      </c>
      <c r="R6" s="11">
        <v>3.7</v>
      </c>
      <c r="S6" s="11">
        <v>1.28</v>
      </c>
      <c r="T6" s="11">
        <v>4.75</v>
      </c>
      <c r="U6" s="11">
        <v>1.07</v>
      </c>
      <c r="V6" s="11">
        <v>4.63</v>
      </c>
      <c r="W6" s="11">
        <v>0.9</v>
      </c>
      <c r="X6" s="11">
        <v>3.69</v>
      </c>
      <c r="Y6" s="11">
        <v>1.29</v>
      </c>
      <c r="Z6" s="2"/>
    </row>
    <row r="7" spans="1:26" ht="14.25" customHeight="1">
      <c r="A7" s="48">
        <v>44566</v>
      </c>
      <c r="B7" s="11">
        <v>5.32</v>
      </c>
      <c r="C7" s="11">
        <v>1.27</v>
      </c>
      <c r="D7" s="11">
        <v>5.75</v>
      </c>
      <c r="E7" s="11">
        <v>2.52</v>
      </c>
      <c r="F7" s="11">
        <v>4.84</v>
      </c>
      <c r="G7" s="11">
        <v>3.04</v>
      </c>
      <c r="H7" s="11">
        <v>3.77</v>
      </c>
      <c r="I7" s="11">
        <v>1.92</v>
      </c>
      <c r="J7" s="11">
        <v>5.43</v>
      </c>
      <c r="K7" s="11">
        <v>2.73</v>
      </c>
      <c r="L7" s="11">
        <v>4.25</v>
      </c>
      <c r="M7" s="11">
        <v>2.31</v>
      </c>
      <c r="N7" s="11">
        <v>5.07</v>
      </c>
      <c r="O7" s="11">
        <v>1.52</v>
      </c>
      <c r="P7" s="11">
        <v>3.89</v>
      </c>
      <c r="Q7" s="11">
        <v>4.1100000000000003</v>
      </c>
      <c r="R7" s="11">
        <v>4.05</v>
      </c>
      <c r="S7" s="11">
        <v>5.58</v>
      </c>
      <c r="T7" s="11">
        <v>5.0199999999999996</v>
      </c>
      <c r="U7" s="11">
        <v>1.59</v>
      </c>
      <c r="V7" s="11">
        <v>5.25</v>
      </c>
      <c r="W7" s="11">
        <v>3.03</v>
      </c>
      <c r="X7" s="11">
        <v>4.04</v>
      </c>
      <c r="Y7" s="11">
        <v>5.61</v>
      </c>
      <c r="Z7" s="2"/>
    </row>
    <row r="8" spans="1:26" ht="14.25" customHeight="1">
      <c r="A8" s="48">
        <v>44567</v>
      </c>
      <c r="B8" s="11">
        <v>5.45</v>
      </c>
      <c r="C8" s="11">
        <v>1.46</v>
      </c>
      <c r="D8" s="11">
        <v>5.53</v>
      </c>
      <c r="E8" s="11">
        <v>1.6</v>
      </c>
      <c r="F8" s="11">
        <v>5.16</v>
      </c>
      <c r="G8" s="11">
        <v>3.18</v>
      </c>
      <c r="H8" s="11">
        <v>5.45</v>
      </c>
      <c r="I8" s="11">
        <v>3</v>
      </c>
      <c r="J8" s="11">
        <v>5.81</v>
      </c>
      <c r="K8" s="11">
        <v>1.53</v>
      </c>
      <c r="L8" s="11">
        <v>4.32</v>
      </c>
      <c r="M8" s="11">
        <v>1.77</v>
      </c>
      <c r="N8" s="11">
        <v>4.74</v>
      </c>
      <c r="O8" s="11">
        <v>1.32</v>
      </c>
      <c r="P8" s="11">
        <v>3.9</v>
      </c>
      <c r="Q8" s="11">
        <v>2.2599999999999998</v>
      </c>
      <c r="R8" s="11">
        <v>4.2300000000000004</v>
      </c>
      <c r="S8" s="11">
        <v>1.6</v>
      </c>
      <c r="T8" s="11">
        <v>4.58</v>
      </c>
      <c r="U8" s="11">
        <v>1.18</v>
      </c>
      <c r="V8" s="11">
        <v>5.46</v>
      </c>
      <c r="W8" s="11">
        <v>1.6</v>
      </c>
      <c r="X8" s="11">
        <v>4.22</v>
      </c>
      <c r="Y8" s="11">
        <v>1.61</v>
      </c>
      <c r="Z8" s="2"/>
    </row>
    <row r="9" spans="1:26" ht="14.25" customHeight="1">
      <c r="A9" s="48">
        <v>44568</v>
      </c>
      <c r="B9" s="11">
        <v>5.2</v>
      </c>
      <c r="C9" s="11">
        <v>0.77</v>
      </c>
      <c r="D9" s="11">
        <v>5.33</v>
      </c>
      <c r="E9" s="11">
        <v>0.4</v>
      </c>
      <c r="F9" s="11">
        <v>5.16</v>
      </c>
      <c r="G9" s="11">
        <v>2.5499999999999998</v>
      </c>
      <c r="H9" s="11">
        <v>5.8</v>
      </c>
      <c r="I9" s="11">
        <v>0.57999999999999996</v>
      </c>
      <c r="J9" s="11">
        <v>5.35</v>
      </c>
      <c r="K9" s="11">
        <v>1.4</v>
      </c>
      <c r="L9" s="11">
        <v>4.4400000000000004</v>
      </c>
      <c r="M9" s="11">
        <v>0.88</v>
      </c>
      <c r="N9" s="11">
        <v>4.92</v>
      </c>
      <c r="O9" s="11">
        <v>0.76</v>
      </c>
      <c r="P9" s="11">
        <v>3.17</v>
      </c>
      <c r="Q9" s="11">
        <v>0.97</v>
      </c>
      <c r="R9" s="11">
        <v>3.88</v>
      </c>
      <c r="S9" s="11">
        <v>0.6</v>
      </c>
      <c r="T9" s="11">
        <v>4.9400000000000004</v>
      </c>
      <c r="U9" s="11">
        <v>0.76</v>
      </c>
      <c r="V9" s="11">
        <v>4.91</v>
      </c>
      <c r="W9" s="11">
        <v>0.63</v>
      </c>
      <c r="X9" s="11">
        <v>3.87</v>
      </c>
      <c r="Y9" s="11">
        <v>0.61</v>
      </c>
      <c r="Z9" s="2"/>
    </row>
    <row r="10" spans="1:26" ht="14.25" customHeight="1">
      <c r="A10" s="48">
        <v>44569</v>
      </c>
      <c r="B10" s="11">
        <v>5.43</v>
      </c>
      <c r="C10" s="11">
        <v>2.08</v>
      </c>
      <c r="D10" s="11">
        <v>5.93</v>
      </c>
      <c r="E10" s="11">
        <v>1.83</v>
      </c>
      <c r="F10" s="11">
        <v>5.35</v>
      </c>
      <c r="G10" s="11">
        <v>2.9</v>
      </c>
      <c r="H10" s="11">
        <v>5.17</v>
      </c>
      <c r="I10" s="11">
        <v>3.42</v>
      </c>
      <c r="J10" s="11">
        <v>5.77</v>
      </c>
      <c r="K10" s="11">
        <v>2.92</v>
      </c>
      <c r="L10" s="11">
        <v>4.7300000000000004</v>
      </c>
      <c r="M10" s="11">
        <v>2.27</v>
      </c>
      <c r="N10" s="11">
        <v>5.17</v>
      </c>
      <c r="O10" s="11">
        <v>1.86</v>
      </c>
      <c r="P10" s="11">
        <v>3.57</v>
      </c>
      <c r="Q10" s="11">
        <v>4.3499999999999996</v>
      </c>
      <c r="R10" s="11">
        <v>3.96</v>
      </c>
      <c r="S10" s="11">
        <v>3.13</v>
      </c>
      <c r="T10" s="11">
        <v>4.82</v>
      </c>
      <c r="U10" s="11">
        <v>1.85</v>
      </c>
      <c r="V10" s="11">
        <v>5.18</v>
      </c>
      <c r="W10" s="11">
        <v>3.77</v>
      </c>
      <c r="X10" s="11">
        <v>3.96</v>
      </c>
      <c r="Y10" s="11">
        <v>3.14</v>
      </c>
      <c r="Z10" s="2"/>
    </row>
    <row r="11" spans="1:26" ht="14.25" customHeight="1">
      <c r="A11" s="48">
        <v>44570</v>
      </c>
      <c r="B11" s="11">
        <v>5.67</v>
      </c>
      <c r="C11" s="11">
        <v>2</v>
      </c>
      <c r="D11" s="11">
        <v>5.73</v>
      </c>
      <c r="E11" s="11">
        <v>1.43</v>
      </c>
      <c r="F11" s="11">
        <v>5.47</v>
      </c>
      <c r="G11" s="11">
        <v>2.75</v>
      </c>
      <c r="H11" s="11">
        <v>5.07</v>
      </c>
      <c r="I11" s="11">
        <v>1.58</v>
      </c>
      <c r="J11" s="11">
        <v>5.59</v>
      </c>
      <c r="K11" s="11">
        <v>0.83</v>
      </c>
      <c r="L11" s="11">
        <v>4.8</v>
      </c>
      <c r="M11" s="11">
        <v>2.58</v>
      </c>
      <c r="N11" s="11">
        <v>5.05</v>
      </c>
      <c r="O11" s="11">
        <v>0.65</v>
      </c>
      <c r="P11" s="11">
        <v>3.89</v>
      </c>
      <c r="Q11" s="11">
        <v>2.09</v>
      </c>
      <c r="R11" s="11">
        <v>4.26</v>
      </c>
      <c r="S11" s="11">
        <v>1.1399999999999999</v>
      </c>
      <c r="T11" s="11">
        <v>5.04</v>
      </c>
      <c r="U11" s="11">
        <v>0.65</v>
      </c>
      <c r="V11" s="11">
        <v>5.45</v>
      </c>
      <c r="W11" s="11">
        <v>1.63</v>
      </c>
      <c r="X11" s="11">
        <v>4.26</v>
      </c>
      <c r="Y11" s="11">
        <v>1.1399999999999999</v>
      </c>
      <c r="Z11" s="2"/>
    </row>
    <row r="12" spans="1:26" ht="14.25" customHeight="1">
      <c r="A12" s="48">
        <v>44571</v>
      </c>
      <c r="B12" s="11">
        <v>4.9800000000000004</v>
      </c>
      <c r="C12" s="11">
        <v>1.54</v>
      </c>
      <c r="D12" s="11">
        <v>5.31</v>
      </c>
      <c r="E12" s="11">
        <v>0.73</v>
      </c>
      <c r="F12" s="11">
        <v>5.39</v>
      </c>
      <c r="G12" s="11">
        <v>2.62</v>
      </c>
      <c r="H12" s="11">
        <v>4.95</v>
      </c>
      <c r="I12" s="11">
        <v>1.08</v>
      </c>
      <c r="J12" s="11">
        <v>4.97</v>
      </c>
      <c r="K12" s="11">
        <v>0.69</v>
      </c>
      <c r="L12" s="11">
        <v>4.45</v>
      </c>
      <c r="M12" s="11">
        <v>1.04</v>
      </c>
      <c r="N12" s="11">
        <v>4.21</v>
      </c>
      <c r="O12" s="11">
        <v>0.62</v>
      </c>
      <c r="P12" s="11">
        <v>3.21</v>
      </c>
      <c r="Q12" s="11">
        <v>0.68</v>
      </c>
      <c r="R12" s="11">
        <v>3.94</v>
      </c>
      <c r="S12" s="11">
        <v>0.78</v>
      </c>
      <c r="T12" s="11">
        <v>4.1500000000000004</v>
      </c>
      <c r="U12" s="11">
        <v>0.68</v>
      </c>
      <c r="V12" s="11">
        <v>4.67</v>
      </c>
      <c r="W12" s="11">
        <v>0.27</v>
      </c>
      <c r="X12" s="11">
        <v>3.94</v>
      </c>
      <c r="Y12" s="11">
        <v>0.79</v>
      </c>
      <c r="Z12" s="2"/>
    </row>
    <row r="13" spans="1:26" ht="14.25" customHeight="1">
      <c r="A13" s="48">
        <v>44572</v>
      </c>
      <c r="B13" s="11">
        <v>4.4800000000000004</v>
      </c>
      <c r="C13" s="11">
        <v>1.08</v>
      </c>
      <c r="D13" s="11">
        <v>5.0999999999999996</v>
      </c>
      <c r="E13" s="11">
        <v>1.23</v>
      </c>
      <c r="F13" s="11">
        <v>4.8600000000000003</v>
      </c>
      <c r="G13" s="11">
        <v>1.59</v>
      </c>
      <c r="H13" s="11">
        <v>4.68</v>
      </c>
      <c r="I13" s="11">
        <v>2.33</v>
      </c>
      <c r="J13" s="11">
        <v>4.92</v>
      </c>
      <c r="K13" s="11">
        <v>0.92</v>
      </c>
      <c r="L13" s="11">
        <v>3.69</v>
      </c>
      <c r="M13" s="11">
        <v>1.73</v>
      </c>
      <c r="N13" s="11">
        <v>4.12</v>
      </c>
      <c r="O13" s="11">
        <v>2.25</v>
      </c>
      <c r="P13" s="11">
        <v>3.59</v>
      </c>
      <c r="Q13" s="11">
        <v>1.62</v>
      </c>
      <c r="R13" s="11">
        <v>4.0999999999999996</v>
      </c>
      <c r="S13" s="11">
        <v>2.31</v>
      </c>
      <c r="T13" s="11">
        <v>4.0199999999999996</v>
      </c>
      <c r="U13" s="11">
        <v>2.11</v>
      </c>
      <c r="V13" s="11">
        <v>5.05</v>
      </c>
      <c r="W13" s="11">
        <v>0.63</v>
      </c>
      <c r="X13" s="11">
        <v>4.09</v>
      </c>
      <c r="Y13" s="11">
        <v>2.3199999999999998</v>
      </c>
      <c r="Z13" s="2"/>
    </row>
    <row r="14" spans="1:26" ht="14.25" customHeight="1">
      <c r="A14" s="48">
        <v>44573</v>
      </c>
      <c r="B14" s="11">
        <v>4.72</v>
      </c>
      <c r="C14" s="11">
        <v>1.88</v>
      </c>
      <c r="D14" s="11">
        <v>5.49</v>
      </c>
      <c r="E14" s="11">
        <v>0.27</v>
      </c>
      <c r="F14" s="11">
        <v>4.8</v>
      </c>
      <c r="G14" s="11">
        <v>2.99</v>
      </c>
      <c r="H14" s="11">
        <v>5.17</v>
      </c>
      <c r="I14" s="11">
        <v>0.92</v>
      </c>
      <c r="J14" s="11">
        <v>5.46</v>
      </c>
      <c r="K14" s="11">
        <v>1.23</v>
      </c>
      <c r="L14" s="11">
        <v>3.98</v>
      </c>
      <c r="M14" s="11">
        <v>2.88</v>
      </c>
      <c r="N14" s="11">
        <v>4.2300000000000004</v>
      </c>
      <c r="O14" s="11">
        <v>2.08</v>
      </c>
      <c r="P14" s="11">
        <v>3.51</v>
      </c>
      <c r="Q14" s="11">
        <v>4.17</v>
      </c>
      <c r="R14" s="11">
        <v>3.95</v>
      </c>
      <c r="S14" s="11">
        <v>5.0199999999999996</v>
      </c>
      <c r="T14" s="11">
        <v>4.03</v>
      </c>
      <c r="U14" s="11">
        <v>1.75</v>
      </c>
      <c r="V14" s="11">
        <v>5.37</v>
      </c>
      <c r="W14" s="11">
        <v>2.23</v>
      </c>
      <c r="X14" s="11">
        <v>3.95</v>
      </c>
      <c r="Y14" s="11">
        <v>5.04</v>
      </c>
      <c r="Z14" s="2"/>
    </row>
    <row r="15" spans="1:26" ht="14.25" customHeight="1">
      <c r="A15" s="48">
        <v>44574</v>
      </c>
      <c r="B15" s="11">
        <v>6.12</v>
      </c>
      <c r="C15" s="11">
        <v>0.5</v>
      </c>
      <c r="D15" s="11">
        <v>6.54</v>
      </c>
      <c r="E15" s="11">
        <v>0.97</v>
      </c>
      <c r="F15" s="11">
        <v>5.19</v>
      </c>
      <c r="G15" s="11">
        <v>1.7</v>
      </c>
      <c r="H15" s="11">
        <v>7.3</v>
      </c>
      <c r="I15" s="11">
        <v>0.5</v>
      </c>
      <c r="J15" s="11">
        <v>6.93</v>
      </c>
      <c r="K15" s="11">
        <v>1.41</v>
      </c>
      <c r="L15" s="11">
        <v>5.58</v>
      </c>
      <c r="M15" s="11">
        <v>0.85</v>
      </c>
      <c r="N15" s="11">
        <v>6.02</v>
      </c>
      <c r="O15" s="11">
        <v>0.85</v>
      </c>
      <c r="P15" s="11">
        <v>5.07</v>
      </c>
      <c r="Q15" s="11">
        <v>1.69</v>
      </c>
      <c r="R15" s="11">
        <v>5.43</v>
      </c>
      <c r="S15" s="11">
        <v>1.71</v>
      </c>
      <c r="T15" s="11">
        <v>5.92</v>
      </c>
      <c r="U15" s="11">
        <v>0.95</v>
      </c>
      <c r="V15" s="11">
        <v>6.37</v>
      </c>
      <c r="W15" s="11">
        <v>1.3</v>
      </c>
      <c r="X15" s="11">
        <v>5.43</v>
      </c>
      <c r="Y15" s="11">
        <v>1.71</v>
      </c>
      <c r="Z15" s="2"/>
    </row>
    <row r="16" spans="1:26" ht="14.25" customHeight="1">
      <c r="A16" s="48">
        <v>44575</v>
      </c>
      <c r="B16" s="11">
        <v>5.93</v>
      </c>
      <c r="C16" s="11">
        <v>1.38</v>
      </c>
      <c r="D16" s="11">
        <v>6.43</v>
      </c>
      <c r="E16" s="11">
        <v>1.25</v>
      </c>
      <c r="F16" s="11">
        <v>4.68</v>
      </c>
      <c r="G16" s="11">
        <v>1.66</v>
      </c>
      <c r="H16" s="11">
        <v>7.17</v>
      </c>
      <c r="I16" s="11">
        <v>0.57999999999999996</v>
      </c>
      <c r="J16" s="11">
        <v>6.61</v>
      </c>
      <c r="K16" s="11">
        <v>0.77</v>
      </c>
      <c r="L16" s="11">
        <v>5.38</v>
      </c>
      <c r="M16" s="11">
        <v>1.92</v>
      </c>
      <c r="N16" s="11">
        <v>6.06</v>
      </c>
      <c r="O16" s="11">
        <v>1.34</v>
      </c>
      <c r="P16" s="11">
        <v>4.59</v>
      </c>
      <c r="Q16" s="11">
        <v>1.33</v>
      </c>
      <c r="R16" s="11">
        <v>4.72</v>
      </c>
      <c r="S16" s="11">
        <v>1.17</v>
      </c>
      <c r="T16" s="11">
        <v>5.94</v>
      </c>
      <c r="U16" s="11">
        <v>1.32</v>
      </c>
      <c r="V16" s="11">
        <v>6.09</v>
      </c>
      <c r="W16" s="11">
        <v>0.33</v>
      </c>
      <c r="X16" s="11">
        <v>4.71</v>
      </c>
      <c r="Y16" s="11">
        <v>1.18</v>
      </c>
      <c r="Z16" s="2"/>
    </row>
    <row r="17" spans="1:26" ht="14.25" customHeight="1">
      <c r="A17" s="48">
        <v>44576</v>
      </c>
      <c r="B17" s="11">
        <v>5.72</v>
      </c>
      <c r="C17" s="11">
        <v>1.1499999999999999</v>
      </c>
      <c r="D17" s="11">
        <v>5.82</v>
      </c>
      <c r="E17" s="11">
        <v>1.43</v>
      </c>
      <c r="F17" s="11">
        <v>4.7699999999999996</v>
      </c>
      <c r="G17" s="11">
        <v>3.72</v>
      </c>
      <c r="H17" s="11">
        <v>6.17</v>
      </c>
      <c r="I17" s="11">
        <v>2</v>
      </c>
      <c r="J17" s="11">
        <v>6.06</v>
      </c>
      <c r="K17" s="11">
        <v>2.27</v>
      </c>
      <c r="L17" s="11">
        <v>5.22</v>
      </c>
      <c r="M17" s="11">
        <v>1.35</v>
      </c>
      <c r="N17" s="11">
        <v>5.1100000000000003</v>
      </c>
      <c r="O17" s="11">
        <v>0.92</v>
      </c>
      <c r="P17" s="11">
        <v>3.77</v>
      </c>
      <c r="Q17" s="11">
        <v>2.54</v>
      </c>
      <c r="R17" s="11">
        <v>3.95</v>
      </c>
      <c r="S17" s="11">
        <v>4.09</v>
      </c>
      <c r="T17" s="11">
        <v>4.91</v>
      </c>
      <c r="U17" s="11">
        <v>0.94</v>
      </c>
      <c r="V17" s="11">
        <v>5.84</v>
      </c>
      <c r="W17" s="11">
        <v>3.13</v>
      </c>
      <c r="X17" s="11">
        <v>3.95</v>
      </c>
      <c r="Y17" s="11">
        <v>4.1100000000000003</v>
      </c>
      <c r="Z17" s="2"/>
    </row>
    <row r="18" spans="1:26" ht="14.25" customHeight="1">
      <c r="A18" s="48">
        <v>44577</v>
      </c>
      <c r="B18" s="11">
        <v>6.15</v>
      </c>
      <c r="C18" s="11">
        <v>1.92</v>
      </c>
      <c r="D18" s="11">
        <v>6.22</v>
      </c>
      <c r="E18" s="11">
        <v>2</v>
      </c>
      <c r="F18" s="11">
        <v>4.76</v>
      </c>
      <c r="G18" s="11">
        <v>2.75</v>
      </c>
      <c r="H18" s="11">
        <v>7.07</v>
      </c>
      <c r="I18" s="11">
        <v>2.33</v>
      </c>
      <c r="J18" s="11">
        <v>6.57</v>
      </c>
      <c r="K18" s="11">
        <v>2.5</v>
      </c>
      <c r="L18" s="11">
        <v>5.24</v>
      </c>
      <c r="M18" s="11">
        <v>2.15</v>
      </c>
      <c r="N18" s="11">
        <v>5.17</v>
      </c>
      <c r="O18" s="11">
        <v>3.38</v>
      </c>
      <c r="P18" s="11">
        <v>4.4800000000000004</v>
      </c>
      <c r="Q18" s="11">
        <v>3.09</v>
      </c>
      <c r="R18" s="11">
        <v>4.6900000000000004</v>
      </c>
      <c r="S18" s="11">
        <v>5.12</v>
      </c>
      <c r="T18" s="11">
        <v>4.96</v>
      </c>
      <c r="U18" s="11">
        <v>3.55</v>
      </c>
      <c r="V18" s="11">
        <v>6.16</v>
      </c>
      <c r="W18" s="11">
        <v>2.4700000000000002</v>
      </c>
      <c r="X18" s="11">
        <v>4.6900000000000004</v>
      </c>
      <c r="Y18" s="11">
        <v>5.14</v>
      </c>
      <c r="Z18" s="2"/>
    </row>
    <row r="19" spans="1:26" ht="14.25" customHeight="1">
      <c r="A19" s="48">
        <v>44578</v>
      </c>
      <c r="B19" s="11">
        <v>5.77</v>
      </c>
      <c r="C19" s="11">
        <v>1.77</v>
      </c>
      <c r="D19" s="11">
        <v>6.47</v>
      </c>
      <c r="E19" s="11">
        <v>2.35</v>
      </c>
      <c r="F19" s="11">
        <v>4.55</v>
      </c>
      <c r="G19" s="11">
        <v>3.09</v>
      </c>
      <c r="H19" s="11">
        <v>8.3800000000000008</v>
      </c>
      <c r="I19" s="11">
        <v>2.75</v>
      </c>
      <c r="J19" s="11">
        <v>6.18</v>
      </c>
      <c r="K19" s="11">
        <v>1.9</v>
      </c>
      <c r="L19" s="11">
        <v>4.95</v>
      </c>
      <c r="M19" s="11">
        <v>3.04</v>
      </c>
      <c r="N19" s="11">
        <v>5.37</v>
      </c>
      <c r="O19" s="11">
        <v>4.9000000000000004</v>
      </c>
      <c r="P19" s="11">
        <v>4.09</v>
      </c>
      <c r="Q19" s="11">
        <v>3.8</v>
      </c>
      <c r="R19" s="11">
        <v>4.8499999999999996</v>
      </c>
      <c r="S19" s="11">
        <v>4.7699999999999996</v>
      </c>
      <c r="T19" s="11">
        <v>5.21</v>
      </c>
      <c r="U19" s="11">
        <v>4.92</v>
      </c>
      <c r="V19" s="11">
        <v>5.93</v>
      </c>
      <c r="W19" s="11">
        <v>4.03</v>
      </c>
      <c r="X19" s="11">
        <v>4.84</v>
      </c>
      <c r="Y19" s="11">
        <v>4.79</v>
      </c>
      <c r="Z19" s="2"/>
    </row>
    <row r="20" spans="1:26" ht="14.25" customHeight="1">
      <c r="A20" s="48">
        <v>44579</v>
      </c>
      <c r="B20" s="11">
        <v>6.42</v>
      </c>
      <c r="C20" s="11">
        <v>1.46</v>
      </c>
      <c r="D20" s="11">
        <v>6.97</v>
      </c>
      <c r="E20" s="11">
        <v>0.89</v>
      </c>
      <c r="F20" s="11">
        <v>4.87</v>
      </c>
      <c r="G20" s="11">
        <v>3.2</v>
      </c>
      <c r="H20" s="11">
        <v>9.25</v>
      </c>
      <c r="I20" s="11">
        <v>1.83</v>
      </c>
      <c r="J20" s="11">
        <v>6.95</v>
      </c>
      <c r="K20" s="11">
        <v>4.17</v>
      </c>
      <c r="L20" s="11">
        <v>5.34</v>
      </c>
      <c r="M20" s="11">
        <v>1.65</v>
      </c>
      <c r="N20" s="11">
        <v>6.27</v>
      </c>
      <c r="O20" s="11">
        <v>1.52</v>
      </c>
      <c r="P20" s="11">
        <v>4.9400000000000004</v>
      </c>
      <c r="Q20" s="11">
        <v>3.62</v>
      </c>
      <c r="R20" s="11">
        <v>5.4</v>
      </c>
      <c r="S20" s="11">
        <v>4.2300000000000004</v>
      </c>
      <c r="T20" s="11">
        <v>6.08</v>
      </c>
      <c r="U20" s="11">
        <v>1.48</v>
      </c>
      <c r="V20" s="11">
        <v>6.75</v>
      </c>
      <c r="W20" s="11">
        <v>5.3</v>
      </c>
      <c r="X20" s="11">
        <v>5.39</v>
      </c>
      <c r="Y20" s="11">
        <v>4.25</v>
      </c>
      <c r="Z20" s="2"/>
    </row>
    <row r="21" spans="1:26" ht="14.25" customHeight="1">
      <c r="A21" s="48">
        <v>44580</v>
      </c>
      <c r="B21" s="11">
        <v>6.4</v>
      </c>
      <c r="C21" s="11">
        <v>2.42</v>
      </c>
      <c r="D21" s="11">
        <v>7.41</v>
      </c>
      <c r="E21" s="11">
        <v>1.3</v>
      </c>
      <c r="F21" s="11">
        <v>4.99</v>
      </c>
      <c r="G21" s="11">
        <v>3.02</v>
      </c>
      <c r="H21" s="11">
        <v>8.8800000000000008</v>
      </c>
      <c r="I21" s="11">
        <v>1.25</v>
      </c>
      <c r="J21" s="11">
        <v>7.07</v>
      </c>
      <c r="K21" s="11">
        <v>2.27</v>
      </c>
      <c r="L21" s="11">
        <v>5.54</v>
      </c>
      <c r="M21" s="11">
        <v>1.54</v>
      </c>
      <c r="N21" s="11">
        <v>6.62</v>
      </c>
      <c r="O21" s="11">
        <v>1.92</v>
      </c>
      <c r="P21" s="11">
        <v>5.03</v>
      </c>
      <c r="Q21" s="11">
        <v>1.93</v>
      </c>
      <c r="R21" s="11">
        <v>5.58</v>
      </c>
      <c r="S21" s="11">
        <v>1.92</v>
      </c>
      <c r="T21" s="11">
        <v>6.35</v>
      </c>
      <c r="U21" s="11">
        <v>1.61</v>
      </c>
      <c r="V21" s="11">
        <v>6.93</v>
      </c>
      <c r="W21" s="11">
        <v>1.27</v>
      </c>
      <c r="X21" s="11">
        <v>5.57</v>
      </c>
      <c r="Y21" s="11">
        <v>1.93</v>
      </c>
      <c r="Z21" s="2"/>
    </row>
    <row r="22" spans="1:26" ht="14.25" customHeight="1">
      <c r="A22" s="48">
        <v>44581</v>
      </c>
      <c r="B22" s="11">
        <v>6.34</v>
      </c>
      <c r="C22" s="11">
        <v>1.85</v>
      </c>
      <c r="D22" s="11">
        <v>6.75</v>
      </c>
      <c r="E22" s="11">
        <v>1.2</v>
      </c>
      <c r="F22" s="11">
        <v>5.15</v>
      </c>
      <c r="G22" s="11">
        <v>2.09</v>
      </c>
      <c r="H22" s="11">
        <v>6.88</v>
      </c>
      <c r="I22" s="11">
        <v>1.83</v>
      </c>
      <c r="J22" s="11">
        <v>6.31</v>
      </c>
      <c r="K22" s="11">
        <v>1.37</v>
      </c>
      <c r="L22" s="11">
        <v>5.37</v>
      </c>
      <c r="M22" s="11">
        <v>1.38</v>
      </c>
      <c r="N22" s="11">
        <v>6.14</v>
      </c>
      <c r="O22" s="11">
        <v>1.62</v>
      </c>
      <c r="P22" s="11">
        <v>5.38</v>
      </c>
      <c r="Q22" s="11">
        <v>2.1800000000000002</v>
      </c>
      <c r="R22" s="11">
        <v>5.49</v>
      </c>
      <c r="S22" s="11">
        <v>1.74</v>
      </c>
      <c r="T22" s="11">
        <v>6</v>
      </c>
      <c r="U22" s="11">
        <v>1.34</v>
      </c>
      <c r="V22" s="11">
        <v>6.43</v>
      </c>
      <c r="W22" s="11">
        <v>1.47</v>
      </c>
      <c r="X22" s="11">
        <v>5.49</v>
      </c>
      <c r="Y22" s="11">
        <v>1.75</v>
      </c>
      <c r="Z22" s="2"/>
    </row>
    <row r="23" spans="1:26" ht="14.25" customHeight="1">
      <c r="A23" s="48">
        <v>44582</v>
      </c>
      <c r="B23" s="11">
        <v>5.99</v>
      </c>
      <c r="C23" s="11">
        <v>0.77</v>
      </c>
      <c r="D23" s="11">
        <v>6.66</v>
      </c>
      <c r="E23" s="11">
        <v>0.77</v>
      </c>
      <c r="F23" s="11">
        <v>5.3</v>
      </c>
      <c r="G23" s="11">
        <v>2.41</v>
      </c>
      <c r="H23" s="11">
        <v>5.25</v>
      </c>
      <c r="I23" s="11">
        <v>0.33</v>
      </c>
      <c r="J23" s="11">
        <v>6.05</v>
      </c>
      <c r="K23" s="11">
        <v>1.78</v>
      </c>
      <c r="L23" s="11">
        <v>5.08</v>
      </c>
      <c r="M23" s="11">
        <v>1.27</v>
      </c>
      <c r="N23" s="11">
        <v>5.68</v>
      </c>
      <c r="O23" s="11">
        <v>1.59</v>
      </c>
      <c r="P23" s="11">
        <v>4.9000000000000004</v>
      </c>
      <c r="Q23" s="11">
        <v>1.95</v>
      </c>
      <c r="R23" s="11">
        <v>4.32</v>
      </c>
      <c r="S23" s="11">
        <v>0.68</v>
      </c>
      <c r="T23" s="11">
        <v>5.67</v>
      </c>
      <c r="U23" s="11">
        <v>1.63</v>
      </c>
      <c r="V23" s="11">
        <v>6</v>
      </c>
      <c r="W23" s="11">
        <v>1.3</v>
      </c>
      <c r="X23" s="11">
        <v>4.3099999999999996</v>
      </c>
      <c r="Y23" s="11">
        <v>0.68</v>
      </c>
      <c r="Z23" s="2"/>
    </row>
    <row r="24" spans="1:26" ht="14.25" customHeight="1">
      <c r="A24" s="48">
        <v>44583</v>
      </c>
      <c r="B24" s="11">
        <v>6.32</v>
      </c>
      <c r="C24" s="11">
        <v>4.1900000000000004</v>
      </c>
      <c r="D24" s="11">
        <v>6.48</v>
      </c>
      <c r="E24" s="11">
        <v>5.21</v>
      </c>
      <c r="F24" s="11">
        <v>5.6</v>
      </c>
      <c r="G24" s="11">
        <v>3.12</v>
      </c>
      <c r="H24" s="11">
        <v>5.28</v>
      </c>
      <c r="I24" s="11">
        <v>10.5</v>
      </c>
      <c r="J24" s="11">
        <v>6.41</v>
      </c>
      <c r="K24" s="11">
        <v>4.6100000000000003</v>
      </c>
      <c r="L24" s="11">
        <v>5.08</v>
      </c>
      <c r="M24" s="11">
        <v>4.3099999999999996</v>
      </c>
      <c r="N24" s="11">
        <v>5.82</v>
      </c>
      <c r="O24" s="11">
        <v>5.38</v>
      </c>
      <c r="P24" s="11">
        <v>4.87</v>
      </c>
      <c r="Q24" s="11">
        <v>5.12</v>
      </c>
      <c r="R24" s="11">
        <v>4.53</v>
      </c>
      <c r="S24" s="11">
        <v>4.0599999999999996</v>
      </c>
      <c r="T24" s="11">
        <v>5.9</v>
      </c>
      <c r="U24" s="11">
        <v>4.2</v>
      </c>
      <c r="V24" s="11">
        <v>6.25</v>
      </c>
      <c r="W24" s="11">
        <v>4.13</v>
      </c>
      <c r="X24" s="11">
        <v>4.5199999999999996</v>
      </c>
      <c r="Y24" s="11">
        <v>4.07</v>
      </c>
      <c r="Z24" s="2"/>
    </row>
    <row r="25" spans="1:26" ht="14.25" customHeight="1">
      <c r="A25" s="48">
        <v>44584</v>
      </c>
      <c r="B25" s="11">
        <v>5.86</v>
      </c>
      <c r="C25" s="11">
        <v>2.69</v>
      </c>
      <c r="D25" s="11">
        <v>6.05</v>
      </c>
      <c r="E25" s="11">
        <v>2.8</v>
      </c>
      <c r="F25" s="11">
        <v>5.72</v>
      </c>
      <c r="G25" s="11">
        <v>2.98</v>
      </c>
      <c r="H25" s="11">
        <v>4.55</v>
      </c>
      <c r="I25" s="11">
        <v>3.5</v>
      </c>
      <c r="J25" s="11">
        <v>6.07</v>
      </c>
      <c r="K25" s="11">
        <v>2.56</v>
      </c>
      <c r="L25" s="11">
        <v>4.58</v>
      </c>
      <c r="M25" s="11">
        <v>3.27</v>
      </c>
      <c r="N25" s="11">
        <v>5.0599999999999996</v>
      </c>
      <c r="O25" s="11">
        <v>3.05</v>
      </c>
      <c r="P25" s="11">
        <v>3.79</v>
      </c>
      <c r="Q25" s="11">
        <v>3.6</v>
      </c>
      <c r="R25" s="11">
        <v>4.37</v>
      </c>
      <c r="S25" s="11">
        <v>3.7</v>
      </c>
      <c r="T25" s="11">
        <v>5.0599999999999996</v>
      </c>
      <c r="U25" s="11">
        <v>2.97</v>
      </c>
      <c r="V25" s="11">
        <v>5.81</v>
      </c>
      <c r="W25" s="11">
        <v>2.73</v>
      </c>
      <c r="X25" s="11">
        <v>4.3600000000000003</v>
      </c>
      <c r="Y25" s="11">
        <v>3.71</v>
      </c>
      <c r="Z25" s="2"/>
    </row>
    <row r="26" spans="1:26" ht="14.25" customHeight="1">
      <c r="A26" s="48">
        <v>44585</v>
      </c>
      <c r="B26" s="11">
        <v>5.0199999999999996</v>
      </c>
      <c r="C26" s="11">
        <v>1.81</v>
      </c>
      <c r="D26" s="11">
        <v>5.18</v>
      </c>
      <c r="E26" s="11">
        <v>2.33</v>
      </c>
      <c r="F26" s="11">
        <v>5.32</v>
      </c>
      <c r="G26" s="11">
        <v>4.3899999999999997</v>
      </c>
      <c r="H26" s="11">
        <v>4.2300000000000004</v>
      </c>
      <c r="I26" s="11">
        <v>2.75</v>
      </c>
      <c r="J26" s="11">
        <v>5.17</v>
      </c>
      <c r="K26" s="11">
        <v>1.71</v>
      </c>
      <c r="L26" s="11">
        <v>3.83</v>
      </c>
      <c r="M26" s="11">
        <v>2.77</v>
      </c>
      <c r="N26" s="11">
        <v>4.37</v>
      </c>
      <c r="O26" s="11">
        <v>2.31</v>
      </c>
      <c r="P26" s="11">
        <v>3.01</v>
      </c>
      <c r="Q26" s="11">
        <v>2.75</v>
      </c>
      <c r="R26" s="11">
        <v>2.85</v>
      </c>
      <c r="S26" s="11">
        <v>4.2699999999999996</v>
      </c>
      <c r="T26" s="11">
        <v>4.33</v>
      </c>
      <c r="U26" s="11">
        <v>3.17</v>
      </c>
      <c r="V26" s="11">
        <v>4.68</v>
      </c>
      <c r="W26" s="11">
        <v>2.0699999999999998</v>
      </c>
      <c r="X26" s="11">
        <v>2.84</v>
      </c>
      <c r="Y26" s="11">
        <v>4.29</v>
      </c>
      <c r="Z26" s="2"/>
    </row>
    <row r="27" spans="1:26" ht="14.25" customHeight="1">
      <c r="A27" s="48">
        <v>44586</v>
      </c>
      <c r="B27" s="11">
        <v>4.01</v>
      </c>
      <c r="C27" s="11">
        <v>2.08</v>
      </c>
      <c r="D27" s="11">
        <v>4.26</v>
      </c>
      <c r="E27" s="11">
        <v>2</v>
      </c>
      <c r="F27" s="11">
        <v>5.08</v>
      </c>
      <c r="G27" s="11">
        <v>1.47</v>
      </c>
      <c r="H27" s="11">
        <v>3.8</v>
      </c>
      <c r="I27" s="11">
        <v>0.75</v>
      </c>
      <c r="J27" s="11">
        <v>4.41</v>
      </c>
      <c r="K27" s="11">
        <v>1.1299999999999999</v>
      </c>
      <c r="L27" s="11">
        <v>3.02</v>
      </c>
      <c r="M27" s="11">
        <v>1.69</v>
      </c>
      <c r="N27" s="11">
        <v>3.29</v>
      </c>
      <c r="O27" s="11">
        <v>2.2799999999999998</v>
      </c>
      <c r="P27" s="11">
        <v>2.19</v>
      </c>
      <c r="Q27" s="11">
        <v>1.93</v>
      </c>
      <c r="R27" s="11">
        <v>1.74</v>
      </c>
      <c r="S27" s="11">
        <v>2.21</v>
      </c>
      <c r="T27" s="11">
        <v>3.22</v>
      </c>
      <c r="U27" s="11">
        <v>2.0499999999999998</v>
      </c>
      <c r="V27" s="11">
        <v>4.1100000000000003</v>
      </c>
      <c r="W27" s="11">
        <v>1.57</v>
      </c>
      <c r="X27" s="11">
        <v>1.74</v>
      </c>
      <c r="Y27" s="11">
        <v>2.21</v>
      </c>
      <c r="Z27" s="2"/>
    </row>
    <row r="28" spans="1:26" ht="14.25" customHeight="1">
      <c r="A28" s="48">
        <v>44587</v>
      </c>
      <c r="B28" s="11">
        <v>4.32</v>
      </c>
      <c r="C28" s="11">
        <v>1.5</v>
      </c>
      <c r="D28" s="11">
        <v>4.43</v>
      </c>
      <c r="E28" s="11">
        <v>1.9</v>
      </c>
      <c r="F28" s="11">
        <v>5.41</v>
      </c>
      <c r="G28" s="11">
        <v>2.12</v>
      </c>
      <c r="H28" s="11">
        <v>3</v>
      </c>
      <c r="I28" s="11">
        <v>0.17</v>
      </c>
      <c r="J28" s="11">
        <v>4.33</v>
      </c>
      <c r="K28" s="11">
        <v>2.12</v>
      </c>
      <c r="L28" s="11">
        <v>3.14</v>
      </c>
      <c r="M28" s="11">
        <v>2.27</v>
      </c>
      <c r="N28" s="11">
        <v>3.51</v>
      </c>
      <c r="O28" s="11">
        <v>1.69</v>
      </c>
      <c r="P28" s="11">
        <v>2.54</v>
      </c>
      <c r="Q28" s="11">
        <v>2.39</v>
      </c>
      <c r="R28" s="11">
        <v>2.88</v>
      </c>
      <c r="S28" s="11">
        <v>2.74</v>
      </c>
      <c r="T28" s="11">
        <v>3.47</v>
      </c>
      <c r="U28" s="11">
        <v>1.69</v>
      </c>
      <c r="V28" s="11">
        <v>3.84</v>
      </c>
      <c r="W28" s="11">
        <v>1.4</v>
      </c>
      <c r="X28" s="11">
        <v>2.88</v>
      </c>
      <c r="Y28" s="11">
        <v>2.75</v>
      </c>
      <c r="Z28" s="2"/>
    </row>
    <row r="29" spans="1:26" ht="14.25" customHeight="1">
      <c r="A29" s="48">
        <v>44588</v>
      </c>
      <c r="B29" s="11">
        <v>4.3</v>
      </c>
      <c r="C29" s="11">
        <v>0.81</v>
      </c>
      <c r="D29" s="11">
        <v>4.43</v>
      </c>
      <c r="E29" s="11">
        <v>0.77</v>
      </c>
      <c r="F29" s="11">
        <v>5.2</v>
      </c>
      <c r="G29" s="11">
        <v>2.25</v>
      </c>
      <c r="H29" s="11">
        <v>2.77</v>
      </c>
      <c r="I29" s="11">
        <v>0.08</v>
      </c>
      <c r="J29" s="11">
        <v>4.5199999999999996</v>
      </c>
      <c r="K29" s="11">
        <v>0.6</v>
      </c>
      <c r="L29" s="11">
        <v>3.48</v>
      </c>
      <c r="M29" s="11">
        <v>0.65</v>
      </c>
      <c r="N29" s="11">
        <v>3.65</v>
      </c>
      <c r="O29" s="11">
        <v>0.69</v>
      </c>
      <c r="P29" s="11">
        <v>2.71</v>
      </c>
      <c r="Q29" s="11">
        <v>1.08</v>
      </c>
      <c r="R29" s="11">
        <v>2.85</v>
      </c>
      <c r="S29" s="11">
        <v>0.56999999999999995</v>
      </c>
      <c r="T29" s="11">
        <v>3.43</v>
      </c>
      <c r="U29" s="11">
        <v>0.74</v>
      </c>
      <c r="V29" s="11">
        <v>3.91</v>
      </c>
      <c r="W29" s="11">
        <v>0.67</v>
      </c>
      <c r="X29" s="11">
        <v>2.85</v>
      </c>
      <c r="Y29" s="11">
        <v>0.56999999999999995</v>
      </c>
      <c r="Z29" s="2"/>
    </row>
    <row r="30" spans="1:26" ht="14.25" customHeight="1">
      <c r="A30" s="48">
        <v>44589</v>
      </c>
      <c r="B30" s="11">
        <v>4.01</v>
      </c>
      <c r="C30" s="11">
        <v>1.38</v>
      </c>
      <c r="D30" s="11">
        <v>4.5999999999999996</v>
      </c>
      <c r="E30" s="11">
        <v>2</v>
      </c>
      <c r="F30" s="11">
        <v>5.15</v>
      </c>
      <c r="G30" s="11">
        <v>2.76</v>
      </c>
      <c r="H30" s="11">
        <v>2.1800000000000002</v>
      </c>
      <c r="I30" s="11">
        <v>1</v>
      </c>
      <c r="J30" s="11">
        <v>4.4000000000000004</v>
      </c>
      <c r="K30" s="11">
        <v>0.77</v>
      </c>
      <c r="L30" s="11">
        <v>3.46</v>
      </c>
      <c r="M30" s="11">
        <v>1.81</v>
      </c>
      <c r="N30" s="11">
        <v>3.38</v>
      </c>
      <c r="O30" s="11">
        <v>1.69</v>
      </c>
      <c r="P30" s="11">
        <v>2.54</v>
      </c>
      <c r="Q30" s="11">
        <v>2.87</v>
      </c>
      <c r="R30" s="11">
        <v>3.15</v>
      </c>
      <c r="S30" s="11">
        <v>0.75</v>
      </c>
      <c r="T30" s="11">
        <v>3.32</v>
      </c>
      <c r="U30" s="11">
        <v>1.38</v>
      </c>
      <c r="V30" s="11">
        <v>3.87</v>
      </c>
      <c r="W30" s="11">
        <v>1.37</v>
      </c>
      <c r="X30" s="11">
        <v>3.14</v>
      </c>
      <c r="Y30" s="11">
        <v>0.75</v>
      </c>
      <c r="Z30" s="2"/>
    </row>
    <row r="31" spans="1:26" ht="14.25" customHeight="1">
      <c r="A31" s="48">
        <v>44590</v>
      </c>
      <c r="B31" s="11">
        <v>4.3899999999999997</v>
      </c>
      <c r="C31" s="11">
        <v>1.27</v>
      </c>
      <c r="D31" s="11">
        <v>4.9800000000000004</v>
      </c>
      <c r="E31" s="11">
        <v>0.63</v>
      </c>
      <c r="F31" s="11">
        <v>5.43</v>
      </c>
      <c r="G31" s="11">
        <v>3.32</v>
      </c>
      <c r="H31" s="11">
        <v>3.53</v>
      </c>
      <c r="I31" s="11">
        <v>2</v>
      </c>
      <c r="J31" s="11">
        <v>4.58</v>
      </c>
      <c r="K31" s="11">
        <v>0.53</v>
      </c>
      <c r="L31" s="11">
        <v>3.54</v>
      </c>
      <c r="M31" s="11">
        <v>1.35</v>
      </c>
      <c r="N31" s="11">
        <v>4.07</v>
      </c>
      <c r="O31" s="11">
        <v>1.1499999999999999</v>
      </c>
      <c r="P31" s="11">
        <v>2.88</v>
      </c>
      <c r="Q31" s="11">
        <v>4.53</v>
      </c>
      <c r="R31" s="11">
        <v>3.27</v>
      </c>
      <c r="S31" s="11">
        <v>1.28</v>
      </c>
      <c r="T31" s="11">
        <v>3.92</v>
      </c>
      <c r="U31" s="11">
        <v>1.1499999999999999</v>
      </c>
      <c r="V31" s="11">
        <v>4.55</v>
      </c>
      <c r="W31" s="11">
        <v>0.87</v>
      </c>
      <c r="X31" s="11">
        <v>3.27</v>
      </c>
      <c r="Y31" s="11">
        <v>1.29</v>
      </c>
      <c r="Z31" s="2"/>
    </row>
    <row r="32" spans="1:26" ht="14.25" customHeight="1">
      <c r="A32" s="48">
        <v>44591</v>
      </c>
      <c r="B32" s="11">
        <v>3.42</v>
      </c>
      <c r="C32" s="11">
        <v>1.1200000000000001</v>
      </c>
      <c r="D32" s="11">
        <v>4.1500000000000004</v>
      </c>
      <c r="E32" s="11">
        <v>1.2</v>
      </c>
      <c r="F32" s="11">
        <v>5.24</v>
      </c>
      <c r="G32" s="11">
        <v>2.17</v>
      </c>
      <c r="H32" s="11">
        <v>2.67</v>
      </c>
      <c r="I32" s="11">
        <v>2.08</v>
      </c>
      <c r="J32" s="11">
        <v>3.95</v>
      </c>
      <c r="K32" s="11">
        <v>0.83</v>
      </c>
      <c r="L32" s="11">
        <v>2.68</v>
      </c>
      <c r="M32" s="11">
        <v>0.92</v>
      </c>
      <c r="N32" s="11">
        <v>3.45</v>
      </c>
      <c r="O32" s="11">
        <v>1.1499999999999999</v>
      </c>
      <c r="P32" s="11">
        <v>2</v>
      </c>
      <c r="Q32" s="11">
        <v>1.4</v>
      </c>
      <c r="R32" s="11">
        <v>2.4</v>
      </c>
      <c r="S32" s="11">
        <v>0.53</v>
      </c>
      <c r="T32" s="11">
        <v>3.14</v>
      </c>
      <c r="U32" s="11">
        <v>1.35</v>
      </c>
      <c r="V32" s="11">
        <v>3.4</v>
      </c>
      <c r="W32" s="11">
        <v>0.93</v>
      </c>
      <c r="X32" s="11">
        <v>2.4</v>
      </c>
      <c r="Y32" s="11">
        <v>0.54</v>
      </c>
      <c r="Z32" s="2"/>
    </row>
    <row r="33" spans="1:26" ht="14.25" customHeight="1">
      <c r="A33" s="48">
        <v>44592</v>
      </c>
      <c r="B33" s="11">
        <v>3.99</v>
      </c>
      <c r="C33" s="11">
        <v>0.42</v>
      </c>
      <c r="D33" s="11">
        <v>4.49</v>
      </c>
      <c r="E33" s="11">
        <v>0.2</v>
      </c>
      <c r="F33" s="11">
        <v>5.26</v>
      </c>
      <c r="G33" s="11">
        <v>1.32</v>
      </c>
      <c r="H33" s="11">
        <v>2.75</v>
      </c>
      <c r="I33" s="11">
        <v>0.08</v>
      </c>
      <c r="J33" s="11">
        <v>4.13</v>
      </c>
      <c r="K33" s="11">
        <v>0.33</v>
      </c>
      <c r="L33" s="11">
        <v>3</v>
      </c>
      <c r="M33" s="11">
        <v>0.31</v>
      </c>
      <c r="N33" s="11">
        <v>4.04</v>
      </c>
      <c r="O33" s="11">
        <v>0.35</v>
      </c>
      <c r="P33" s="11">
        <v>2.63</v>
      </c>
      <c r="Q33" s="11">
        <v>0.55000000000000004</v>
      </c>
      <c r="R33" s="11">
        <v>2.4500000000000002</v>
      </c>
      <c r="S33" s="11">
        <v>0.6</v>
      </c>
      <c r="T33" s="11">
        <v>3.85</v>
      </c>
      <c r="U33" s="11">
        <v>0.38</v>
      </c>
      <c r="V33" s="11">
        <v>3.41</v>
      </c>
      <c r="W33" s="11">
        <v>0.27</v>
      </c>
      <c r="X33" s="11">
        <v>2.44</v>
      </c>
      <c r="Y33" s="11">
        <v>0.61</v>
      </c>
      <c r="Z33" s="2"/>
    </row>
    <row r="34" spans="1:26" ht="14.25" customHeight="1">
      <c r="A34" s="48">
        <v>44593</v>
      </c>
      <c r="B34" s="11">
        <v>4.78</v>
      </c>
      <c r="C34" s="11">
        <v>0.38</v>
      </c>
      <c r="D34" s="11">
        <v>5.1100000000000003</v>
      </c>
      <c r="E34" s="11">
        <v>0.7</v>
      </c>
      <c r="F34" s="11">
        <v>5.84</v>
      </c>
      <c r="G34" s="11">
        <v>2.0099999999999998</v>
      </c>
      <c r="H34" s="11">
        <v>3.98</v>
      </c>
      <c r="I34" s="11">
        <v>0.67</v>
      </c>
      <c r="J34" s="11">
        <v>5.31</v>
      </c>
      <c r="K34" s="11">
        <v>0.8</v>
      </c>
      <c r="L34" s="11">
        <v>3.95</v>
      </c>
      <c r="M34" s="11">
        <v>0.65</v>
      </c>
      <c r="N34" s="11">
        <v>4.49</v>
      </c>
      <c r="O34" s="11">
        <v>1.04</v>
      </c>
      <c r="P34" s="11">
        <v>3.41</v>
      </c>
      <c r="Q34" s="11">
        <v>1.29</v>
      </c>
      <c r="R34" s="11">
        <v>3.37</v>
      </c>
      <c r="S34" s="11">
        <v>1.92</v>
      </c>
      <c r="T34" s="11">
        <v>4.43</v>
      </c>
      <c r="U34" s="11">
        <v>1</v>
      </c>
      <c r="V34" s="11">
        <v>4.66</v>
      </c>
      <c r="W34" s="11">
        <v>1.07</v>
      </c>
      <c r="X34" s="11">
        <v>3.37</v>
      </c>
      <c r="Y34" s="11">
        <v>1.93</v>
      </c>
      <c r="Z34" s="2"/>
    </row>
    <row r="35" spans="1:26" ht="14.25" customHeight="1">
      <c r="A35" s="48">
        <v>44594</v>
      </c>
      <c r="B35" s="11">
        <v>5.36</v>
      </c>
      <c r="C35" s="11">
        <v>0.69</v>
      </c>
      <c r="D35" s="11">
        <v>5.59</v>
      </c>
      <c r="E35" s="11">
        <v>0.4</v>
      </c>
      <c r="F35" s="11">
        <v>5.63</v>
      </c>
      <c r="G35" s="11">
        <v>2.2000000000000002</v>
      </c>
      <c r="H35" s="11">
        <v>3.5</v>
      </c>
      <c r="I35" s="11">
        <v>0.17</v>
      </c>
      <c r="J35" s="11">
        <v>5.59</v>
      </c>
      <c r="K35" s="11">
        <v>0.63</v>
      </c>
      <c r="L35" s="11">
        <v>4.74</v>
      </c>
      <c r="M35" s="11">
        <v>0.88</v>
      </c>
      <c r="N35" s="11">
        <v>4.8499999999999996</v>
      </c>
      <c r="O35" s="11">
        <v>1.42</v>
      </c>
      <c r="P35" s="11">
        <v>3.39</v>
      </c>
      <c r="Q35" s="11">
        <v>2.99</v>
      </c>
      <c r="R35" s="11">
        <v>4.05</v>
      </c>
      <c r="S35" s="11">
        <v>2.1</v>
      </c>
      <c r="T35" s="11">
        <v>4.8899999999999997</v>
      </c>
      <c r="U35" s="11">
        <v>1.68</v>
      </c>
      <c r="V35" s="11">
        <v>4.93</v>
      </c>
      <c r="W35" s="11">
        <v>1.9</v>
      </c>
      <c r="X35" s="11">
        <v>4.04</v>
      </c>
      <c r="Y35" s="11">
        <v>2.11</v>
      </c>
      <c r="Z35" s="2"/>
    </row>
    <row r="36" spans="1:26" ht="14.25" customHeight="1">
      <c r="A36" s="48">
        <v>44595</v>
      </c>
      <c r="B36" s="11">
        <v>6.21</v>
      </c>
      <c r="C36" s="11">
        <v>3.58</v>
      </c>
      <c r="D36" s="11">
        <v>6.25</v>
      </c>
      <c r="E36" s="11">
        <v>3.33</v>
      </c>
      <c r="F36" s="11">
        <v>5.57</v>
      </c>
      <c r="G36" s="11">
        <v>2.7</v>
      </c>
      <c r="H36" s="11">
        <v>3.52</v>
      </c>
      <c r="I36" s="11">
        <v>1.67</v>
      </c>
      <c r="J36" s="11">
        <v>6.08</v>
      </c>
      <c r="K36" s="11">
        <v>3.41</v>
      </c>
      <c r="L36" s="11">
        <v>5.46</v>
      </c>
      <c r="M36" s="11">
        <v>4.12</v>
      </c>
      <c r="N36" s="11">
        <v>5.87</v>
      </c>
      <c r="O36" s="11">
        <v>3.18</v>
      </c>
      <c r="P36" s="11">
        <v>4.42</v>
      </c>
      <c r="Q36" s="11">
        <v>8.02</v>
      </c>
      <c r="R36" s="11">
        <v>4.43</v>
      </c>
      <c r="S36" s="11">
        <v>3.95</v>
      </c>
      <c r="T36" s="11">
        <v>5.74</v>
      </c>
      <c r="U36" s="11">
        <v>3.2</v>
      </c>
      <c r="V36" s="11">
        <v>5.6</v>
      </c>
      <c r="W36" s="11">
        <v>2.33</v>
      </c>
      <c r="X36" s="11">
        <v>4.43</v>
      </c>
      <c r="Y36" s="11">
        <v>3.96</v>
      </c>
      <c r="Z36" s="2"/>
    </row>
    <row r="37" spans="1:26" ht="14.25" customHeight="1">
      <c r="A37" s="48">
        <v>44596</v>
      </c>
      <c r="B37" s="11">
        <v>6.52</v>
      </c>
      <c r="C37" s="11">
        <v>0.81</v>
      </c>
      <c r="D37" s="11">
        <v>6.25</v>
      </c>
      <c r="E37" s="11">
        <v>1.0900000000000001</v>
      </c>
      <c r="F37" s="11">
        <v>5.95</v>
      </c>
      <c r="G37" s="11">
        <v>2.41</v>
      </c>
      <c r="H37" s="11">
        <v>5.7</v>
      </c>
      <c r="I37" s="11">
        <v>1.75</v>
      </c>
      <c r="J37" s="11">
        <v>5.95</v>
      </c>
      <c r="K37" s="11">
        <v>1.07</v>
      </c>
      <c r="L37" s="11">
        <v>5.91</v>
      </c>
      <c r="M37" s="11">
        <v>0.73</v>
      </c>
      <c r="N37" s="11">
        <v>5.76</v>
      </c>
      <c r="O37" s="11">
        <v>0.98</v>
      </c>
      <c r="P37" s="11">
        <v>4.25</v>
      </c>
      <c r="Q37" s="11">
        <v>4.13</v>
      </c>
      <c r="R37" s="11">
        <v>4.8</v>
      </c>
      <c r="S37" s="11">
        <v>1.25</v>
      </c>
      <c r="T37" s="11">
        <v>5.73</v>
      </c>
      <c r="U37" s="11">
        <v>0.38</v>
      </c>
      <c r="V37" s="11">
        <v>5.66</v>
      </c>
      <c r="W37" s="11">
        <v>0.9</v>
      </c>
      <c r="X37" s="11">
        <v>4.79</v>
      </c>
      <c r="Y37" s="11">
        <v>1.25</v>
      </c>
      <c r="Z37" s="2"/>
    </row>
    <row r="38" spans="1:26" ht="14.25" customHeight="1">
      <c r="A38" s="48">
        <v>44597</v>
      </c>
      <c r="B38" s="11">
        <v>6.92</v>
      </c>
      <c r="C38" s="11">
        <v>2.12</v>
      </c>
      <c r="D38" s="11">
        <v>6.89</v>
      </c>
      <c r="E38" s="11">
        <v>2.19</v>
      </c>
      <c r="F38" s="11">
        <v>6.3</v>
      </c>
      <c r="G38" s="11">
        <v>2.46</v>
      </c>
      <c r="H38" s="11">
        <v>6.8</v>
      </c>
      <c r="I38" s="11">
        <v>1.42</v>
      </c>
      <c r="J38" s="11">
        <v>7.17</v>
      </c>
      <c r="K38" s="11">
        <v>2.17</v>
      </c>
      <c r="L38" s="11">
        <v>6.52</v>
      </c>
      <c r="M38" s="11">
        <v>2.19</v>
      </c>
      <c r="N38" s="11">
        <v>6.42</v>
      </c>
      <c r="O38" s="11">
        <v>2.77</v>
      </c>
      <c r="P38" s="11">
        <v>5.17</v>
      </c>
      <c r="Q38" s="11">
        <v>2.5299999999999998</v>
      </c>
      <c r="R38" s="11">
        <v>5.86</v>
      </c>
      <c r="S38" s="11">
        <v>1.99</v>
      </c>
      <c r="T38" s="11">
        <v>6.17</v>
      </c>
      <c r="U38" s="11">
        <v>2.83</v>
      </c>
      <c r="V38" s="11">
        <v>6.97</v>
      </c>
      <c r="W38" s="11">
        <v>1.9</v>
      </c>
      <c r="X38" s="11">
        <v>5.86</v>
      </c>
      <c r="Y38" s="11">
        <v>2</v>
      </c>
      <c r="Z38" s="2"/>
    </row>
    <row r="39" spans="1:26" ht="14.25" customHeight="1">
      <c r="A39" s="48">
        <v>44598</v>
      </c>
      <c r="B39" s="11">
        <v>7.39</v>
      </c>
      <c r="C39" s="11">
        <v>0.73</v>
      </c>
      <c r="D39" s="11">
        <v>6.58</v>
      </c>
      <c r="E39" s="11">
        <v>1.31</v>
      </c>
      <c r="F39" s="11">
        <v>6.09</v>
      </c>
      <c r="G39" s="11">
        <v>2.09</v>
      </c>
      <c r="H39" s="11">
        <v>7.27</v>
      </c>
      <c r="I39" s="11">
        <v>2.25</v>
      </c>
      <c r="J39" s="11">
        <v>7.61</v>
      </c>
      <c r="K39" s="11">
        <v>0.63</v>
      </c>
      <c r="L39" s="11">
        <v>6.45</v>
      </c>
      <c r="M39" s="11">
        <v>1.46</v>
      </c>
      <c r="N39" s="11">
        <v>6.18</v>
      </c>
      <c r="O39" s="11">
        <v>1.35</v>
      </c>
      <c r="P39" s="11">
        <v>5.01</v>
      </c>
      <c r="Q39" s="11">
        <v>1.1399999999999999</v>
      </c>
      <c r="R39" s="11">
        <v>5.86</v>
      </c>
      <c r="S39" s="11">
        <v>1.32</v>
      </c>
      <c r="T39" s="11">
        <v>6.35</v>
      </c>
      <c r="U39" s="11">
        <v>1.57</v>
      </c>
      <c r="V39" s="11">
        <v>7.02</v>
      </c>
      <c r="W39" s="11">
        <v>1.07</v>
      </c>
      <c r="X39" s="11">
        <v>5.86</v>
      </c>
      <c r="Y39" s="11">
        <v>1.32</v>
      </c>
      <c r="Z39" s="2"/>
    </row>
    <row r="40" spans="1:26" ht="14.25" customHeight="1">
      <c r="A40" s="48">
        <v>44599</v>
      </c>
      <c r="B40" s="11">
        <v>7.25</v>
      </c>
      <c r="C40" s="11">
        <v>0.81</v>
      </c>
      <c r="D40" s="11">
        <v>6.54</v>
      </c>
      <c r="E40" s="11">
        <v>1.07</v>
      </c>
      <c r="F40" s="11">
        <v>5.87</v>
      </c>
      <c r="G40" s="11">
        <v>2.72</v>
      </c>
      <c r="H40" s="11">
        <v>7.25</v>
      </c>
      <c r="I40" s="11">
        <v>1.25</v>
      </c>
      <c r="J40" s="11">
        <v>7.15</v>
      </c>
      <c r="K40" s="11">
        <v>1.88</v>
      </c>
      <c r="L40" s="11">
        <v>6.22</v>
      </c>
      <c r="M40" s="11">
        <v>1.5</v>
      </c>
      <c r="N40" s="11">
        <v>6.44</v>
      </c>
      <c r="O40" s="11">
        <v>0.76</v>
      </c>
      <c r="P40" s="11">
        <v>4.7300000000000004</v>
      </c>
      <c r="Q40" s="11">
        <v>1.7</v>
      </c>
      <c r="R40" s="11">
        <v>5.22</v>
      </c>
      <c r="S40" s="11">
        <v>1.64</v>
      </c>
      <c r="T40" s="11">
        <v>6.22</v>
      </c>
      <c r="U40" s="11">
        <v>0.76</v>
      </c>
      <c r="V40" s="11">
        <v>6.76</v>
      </c>
      <c r="W40" s="11">
        <v>1.1299999999999999</v>
      </c>
      <c r="X40" s="11">
        <v>5.21</v>
      </c>
      <c r="Y40" s="11">
        <v>1.64</v>
      </c>
      <c r="Z40" s="2"/>
    </row>
    <row r="41" spans="1:26" ht="14.25" customHeight="1">
      <c r="A41" s="48">
        <v>44600</v>
      </c>
      <c r="B41" s="11">
        <v>6.98</v>
      </c>
      <c r="C41" s="11">
        <v>3.08</v>
      </c>
      <c r="D41" s="11">
        <v>6.48</v>
      </c>
      <c r="E41" s="11">
        <v>3.27</v>
      </c>
      <c r="F41" s="11">
        <v>6.08</v>
      </c>
      <c r="G41" s="11">
        <v>2.66</v>
      </c>
      <c r="H41" s="11">
        <v>6.85</v>
      </c>
      <c r="I41" s="11">
        <v>3.17</v>
      </c>
      <c r="J41" s="11">
        <v>7.55</v>
      </c>
      <c r="K41" s="11">
        <v>2.8</v>
      </c>
      <c r="L41" s="11">
        <v>6.04</v>
      </c>
      <c r="M41" s="11">
        <v>2.5</v>
      </c>
      <c r="N41" s="11">
        <v>5.63</v>
      </c>
      <c r="O41" s="11">
        <v>2.96</v>
      </c>
      <c r="P41" s="11">
        <v>4.46</v>
      </c>
      <c r="Q41" s="11">
        <v>3.29</v>
      </c>
      <c r="R41" s="11">
        <v>5.32</v>
      </c>
      <c r="S41" s="11">
        <v>3.88</v>
      </c>
      <c r="T41" s="11">
        <v>5.23</v>
      </c>
      <c r="U41" s="11">
        <v>3.05</v>
      </c>
      <c r="V41" s="11">
        <v>6.85</v>
      </c>
      <c r="W41" s="11">
        <v>2.93</v>
      </c>
      <c r="X41" s="11">
        <v>5.31</v>
      </c>
      <c r="Y41" s="11">
        <v>3.89</v>
      </c>
      <c r="Z41" s="2"/>
    </row>
    <row r="42" spans="1:26" ht="14.25" customHeight="1">
      <c r="A42" s="48">
        <v>44601</v>
      </c>
      <c r="B42" s="11">
        <v>7.09</v>
      </c>
      <c r="C42" s="11">
        <v>2.96</v>
      </c>
      <c r="D42" s="11">
        <v>6.75</v>
      </c>
      <c r="E42" s="11">
        <v>1.83</v>
      </c>
      <c r="F42" s="11">
        <v>6.21</v>
      </c>
      <c r="G42" s="11">
        <v>3.41</v>
      </c>
      <c r="H42" s="11">
        <v>7.75</v>
      </c>
      <c r="I42" s="11">
        <v>2</v>
      </c>
      <c r="J42" s="11">
        <v>7.7</v>
      </c>
      <c r="K42" s="11">
        <v>1.37</v>
      </c>
      <c r="L42" s="11">
        <v>6.2</v>
      </c>
      <c r="M42" s="11">
        <v>2.31</v>
      </c>
      <c r="N42" s="11">
        <v>5.44</v>
      </c>
      <c r="O42" s="11">
        <v>2.62</v>
      </c>
      <c r="P42" s="11">
        <v>4.3899999999999997</v>
      </c>
      <c r="Q42" s="11">
        <v>1.28</v>
      </c>
      <c r="R42" s="11">
        <v>5.0199999999999996</v>
      </c>
      <c r="S42" s="11">
        <v>0.89</v>
      </c>
      <c r="T42" s="11">
        <v>5.67</v>
      </c>
      <c r="U42" s="11">
        <v>2.58</v>
      </c>
      <c r="V42" s="11">
        <v>6.76</v>
      </c>
      <c r="W42" s="11">
        <v>0.7</v>
      </c>
      <c r="X42" s="11">
        <v>5.01</v>
      </c>
      <c r="Y42" s="11">
        <v>0.89</v>
      </c>
      <c r="Z42" s="2"/>
    </row>
    <row r="43" spans="1:26" ht="14.25" customHeight="1">
      <c r="A43" s="48">
        <v>44602</v>
      </c>
      <c r="B43" s="11">
        <v>6.05</v>
      </c>
      <c r="C43" s="11">
        <v>1.85</v>
      </c>
      <c r="D43" s="11">
        <v>6.05</v>
      </c>
      <c r="E43" s="11">
        <v>1.55</v>
      </c>
      <c r="F43" s="11">
        <v>5.64</v>
      </c>
      <c r="G43" s="11">
        <v>2.41</v>
      </c>
      <c r="H43" s="11">
        <v>6.97</v>
      </c>
      <c r="I43" s="11">
        <v>2.67</v>
      </c>
      <c r="J43" s="11">
        <v>7.07</v>
      </c>
      <c r="K43" s="11">
        <v>1.37</v>
      </c>
      <c r="L43" s="11">
        <v>5.2</v>
      </c>
      <c r="M43" s="11">
        <v>1.19</v>
      </c>
      <c r="N43" s="11">
        <v>4.92</v>
      </c>
      <c r="O43" s="11">
        <v>1.55</v>
      </c>
      <c r="P43" s="11">
        <v>3.9</v>
      </c>
      <c r="Q43" s="11">
        <v>1.71</v>
      </c>
      <c r="R43" s="11">
        <v>4.25</v>
      </c>
      <c r="S43" s="11">
        <v>0.75</v>
      </c>
      <c r="T43" s="11">
        <v>4.4800000000000004</v>
      </c>
      <c r="U43" s="11">
        <v>1.38</v>
      </c>
      <c r="V43" s="11">
        <v>5.97</v>
      </c>
      <c r="W43" s="11">
        <v>1.07</v>
      </c>
      <c r="X43" s="11">
        <v>4.25</v>
      </c>
      <c r="Y43" s="11">
        <v>0.75</v>
      </c>
      <c r="Z43" s="2"/>
    </row>
    <row r="44" spans="1:26" ht="14.25" customHeight="1">
      <c r="A44" s="48">
        <v>44603</v>
      </c>
      <c r="B44" s="11">
        <v>6.15</v>
      </c>
      <c r="C44" s="11">
        <v>1</v>
      </c>
      <c r="D44" s="11">
        <v>6.51</v>
      </c>
      <c r="E44" s="11">
        <v>1.57</v>
      </c>
      <c r="F44" s="11">
        <v>5.36</v>
      </c>
      <c r="G44" s="11">
        <v>3.48</v>
      </c>
      <c r="H44" s="11">
        <v>6.37</v>
      </c>
      <c r="I44" s="11">
        <v>0.25</v>
      </c>
      <c r="J44" s="11">
        <v>7.26</v>
      </c>
      <c r="K44" s="11">
        <v>2.2000000000000002</v>
      </c>
      <c r="L44" s="11">
        <v>5.19</v>
      </c>
      <c r="M44" s="11">
        <v>1.88</v>
      </c>
      <c r="N44" s="11">
        <v>4.66</v>
      </c>
      <c r="O44" s="11">
        <v>1.08</v>
      </c>
      <c r="P44" s="11">
        <v>3.97</v>
      </c>
      <c r="Q44" s="11">
        <v>1.86</v>
      </c>
      <c r="R44" s="11">
        <v>4.63</v>
      </c>
      <c r="S44" s="11">
        <v>1.78</v>
      </c>
      <c r="T44" s="11">
        <v>4.74</v>
      </c>
      <c r="U44" s="11">
        <v>1.07</v>
      </c>
      <c r="V44" s="11">
        <v>6.22</v>
      </c>
      <c r="W44" s="11">
        <v>1.33</v>
      </c>
      <c r="X44" s="11">
        <v>4.63</v>
      </c>
      <c r="Y44" s="11">
        <v>1.79</v>
      </c>
      <c r="Z44" s="2"/>
    </row>
    <row r="45" spans="1:26" ht="14.25" customHeight="1">
      <c r="A45" s="48">
        <v>44604</v>
      </c>
      <c r="B45" s="11">
        <v>6.25</v>
      </c>
      <c r="C45" s="11">
        <v>0.31</v>
      </c>
      <c r="D45" s="11">
        <v>6.66</v>
      </c>
      <c r="E45" s="11">
        <v>1.07</v>
      </c>
      <c r="F45" s="11">
        <v>5.82</v>
      </c>
      <c r="G45" s="11">
        <v>2.11</v>
      </c>
      <c r="H45" s="11">
        <v>5.42</v>
      </c>
      <c r="I45" s="11">
        <v>1.92</v>
      </c>
      <c r="J45" s="11">
        <v>7.01</v>
      </c>
      <c r="K45" s="11">
        <v>0.79</v>
      </c>
      <c r="L45" s="11">
        <v>5.19</v>
      </c>
      <c r="M45" s="11">
        <v>1.31</v>
      </c>
      <c r="N45" s="11">
        <v>5.03</v>
      </c>
      <c r="O45" s="11">
        <v>0.36</v>
      </c>
      <c r="P45" s="11">
        <v>3.89</v>
      </c>
      <c r="Q45" s="11">
        <v>0.72</v>
      </c>
      <c r="R45" s="11">
        <v>4.3899999999999997</v>
      </c>
      <c r="S45" s="11">
        <v>1.07</v>
      </c>
      <c r="T45" s="11">
        <v>4.8899999999999997</v>
      </c>
      <c r="U45" s="11">
        <v>0.27</v>
      </c>
      <c r="V45" s="11">
        <v>6.39</v>
      </c>
      <c r="W45" s="11">
        <v>0.63</v>
      </c>
      <c r="X45" s="11">
        <v>4.3899999999999997</v>
      </c>
      <c r="Y45" s="11">
        <v>1.07</v>
      </c>
      <c r="Z45" s="2"/>
    </row>
    <row r="46" spans="1:26" ht="14.25" customHeight="1">
      <c r="A46" s="48">
        <v>44605</v>
      </c>
      <c r="B46" s="11">
        <v>4.97</v>
      </c>
      <c r="C46" s="11">
        <v>1.65</v>
      </c>
      <c r="D46" s="11">
        <v>5.29</v>
      </c>
      <c r="E46" s="11">
        <v>1.43</v>
      </c>
      <c r="F46" s="11">
        <v>5.39</v>
      </c>
      <c r="G46" s="11">
        <v>3.17</v>
      </c>
      <c r="H46" s="11">
        <v>5.73</v>
      </c>
      <c r="I46" s="11">
        <v>1</v>
      </c>
      <c r="J46" s="11">
        <v>5.81</v>
      </c>
      <c r="K46" s="11">
        <v>0.85</v>
      </c>
      <c r="L46" s="11">
        <v>4.4000000000000004</v>
      </c>
      <c r="M46" s="11">
        <v>1.31</v>
      </c>
      <c r="N46" s="11">
        <v>4.42</v>
      </c>
      <c r="O46" s="11">
        <v>1.38</v>
      </c>
      <c r="P46" s="11">
        <v>3.32</v>
      </c>
      <c r="Q46" s="11">
        <v>2.84</v>
      </c>
      <c r="R46" s="11">
        <v>4.0999999999999996</v>
      </c>
      <c r="S46" s="11">
        <v>3.31</v>
      </c>
      <c r="T46" s="11">
        <v>4.2699999999999996</v>
      </c>
      <c r="U46" s="11">
        <v>1.42</v>
      </c>
      <c r="V46" s="11">
        <v>5.46</v>
      </c>
      <c r="W46" s="11">
        <v>2.63</v>
      </c>
      <c r="X46" s="11">
        <v>4.0999999999999996</v>
      </c>
      <c r="Y46" s="11">
        <v>3.32</v>
      </c>
      <c r="Z46" s="2"/>
    </row>
    <row r="47" spans="1:26" ht="14.25" customHeight="1">
      <c r="A47" s="48">
        <v>44606</v>
      </c>
      <c r="B47" s="11">
        <v>4.99</v>
      </c>
      <c r="C47" s="11">
        <v>1.5</v>
      </c>
      <c r="D47" s="11">
        <v>5.78</v>
      </c>
      <c r="E47" s="11">
        <v>2.25</v>
      </c>
      <c r="F47" s="11">
        <v>5.52</v>
      </c>
      <c r="G47" s="11">
        <v>3.09</v>
      </c>
      <c r="H47" s="11">
        <v>6.12</v>
      </c>
      <c r="I47" s="11">
        <v>2.42</v>
      </c>
      <c r="J47" s="11">
        <v>6.01</v>
      </c>
      <c r="K47" s="11">
        <v>0.77</v>
      </c>
      <c r="L47" s="11">
        <v>4.09</v>
      </c>
      <c r="M47" s="11">
        <v>1.58</v>
      </c>
      <c r="N47" s="11">
        <v>4.55</v>
      </c>
      <c r="O47" s="11">
        <v>1.25</v>
      </c>
      <c r="P47" s="11">
        <v>3.32</v>
      </c>
      <c r="Q47" s="11">
        <v>2.7</v>
      </c>
      <c r="R47" s="11">
        <v>3.73</v>
      </c>
      <c r="S47" s="11">
        <v>1.28</v>
      </c>
      <c r="T47" s="11">
        <v>4.3499999999999996</v>
      </c>
      <c r="U47" s="11">
        <v>1.43</v>
      </c>
      <c r="V47" s="11">
        <v>5.44</v>
      </c>
      <c r="W47" s="11">
        <v>1.47</v>
      </c>
      <c r="X47" s="11">
        <v>3.73</v>
      </c>
      <c r="Y47" s="11">
        <v>1.29</v>
      </c>
      <c r="Z47" s="2"/>
    </row>
    <row r="48" spans="1:26" ht="14.25" customHeight="1">
      <c r="A48" s="48">
        <v>44607</v>
      </c>
      <c r="B48" s="11">
        <v>4.7300000000000004</v>
      </c>
      <c r="C48" s="11">
        <v>2.23</v>
      </c>
      <c r="D48" s="11">
        <v>5.15</v>
      </c>
      <c r="E48" s="11">
        <v>0.56999999999999995</v>
      </c>
      <c r="F48" s="11">
        <v>5.51</v>
      </c>
      <c r="G48" s="11">
        <v>2.2799999999999998</v>
      </c>
      <c r="H48" s="11">
        <v>6.1</v>
      </c>
      <c r="I48" s="11">
        <v>2.92</v>
      </c>
      <c r="J48" s="11">
        <v>5.51</v>
      </c>
      <c r="K48" s="11">
        <v>1.83</v>
      </c>
      <c r="L48" s="11">
        <v>3.84</v>
      </c>
      <c r="M48" s="11">
        <v>2.19</v>
      </c>
      <c r="N48" s="11">
        <v>4.05</v>
      </c>
      <c r="O48" s="11">
        <v>2.0499999999999998</v>
      </c>
      <c r="P48" s="11">
        <v>2.86</v>
      </c>
      <c r="Q48" s="11">
        <v>3.21</v>
      </c>
      <c r="R48" s="11">
        <v>3.4</v>
      </c>
      <c r="S48" s="11">
        <v>4.0199999999999996</v>
      </c>
      <c r="T48" s="11">
        <v>3.87</v>
      </c>
      <c r="U48" s="11">
        <v>1.92</v>
      </c>
      <c r="V48" s="11">
        <v>4.8899999999999997</v>
      </c>
      <c r="W48" s="11">
        <v>2.4700000000000002</v>
      </c>
      <c r="X48" s="11">
        <v>3.4</v>
      </c>
      <c r="Y48" s="11">
        <v>4.04</v>
      </c>
      <c r="Z48" s="2"/>
    </row>
    <row r="49" spans="1:26" ht="14.25" customHeight="1">
      <c r="A49" s="48">
        <v>44608</v>
      </c>
      <c r="B49" s="11">
        <v>5.38</v>
      </c>
      <c r="C49" s="11">
        <v>1</v>
      </c>
      <c r="D49" s="11">
        <v>5.63</v>
      </c>
      <c r="E49" s="11">
        <v>2.08</v>
      </c>
      <c r="F49" s="11">
        <v>5.63</v>
      </c>
      <c r="G49" s="11">
        <v>1.85</v>
      </c>
      <c r="H49" s="11">
        <v>8.6</v>
      </c>
      <c r="I49" s="11">
        <v>1.17</v>
      </c>
      <c r="J49" s="11">
        <v>5.64</v>
      </c>
      <c r="K49" s="11">
        <v>2.5299999999999998</v>
      </c>
      <c r="L49" s="11">
        <v>4.76</v>
      </c>
      <c r="M49" s="11">
        <v>1.1200000000000001</v>
      </c>
      <c r="N49" s="11">
        <v>4.96</v>
      </c>
      <c r="O49" s="11">
        <v>1.58</v>
      </c>
      <c r="P49" s="11">
        <v>3.74</v>
      </c>
      <c r="Q49" s="11">
        <v>2.09</v>
      </c>
      <c r="R49" s="11">
        <v>3.85</v>
      </c>
      <c r="S49" s="11">
        <v>1.96</v>
      </c>
      <c r="T49" s="11">
        <v>4.8499999999999996</v>
      </c>
      <c r="U49" s="11">
        <v>1.48</v>
      </c>
      <c r="V49" s="11">
        <v>5.0199999999999996</v>
      </c>
      <c r="W49" s="11">
        <v>1.8</v>
      </c>
      <c r="X49" s="11">
        <v>3.84</v>
      </c>
      <c r="Y49" s="11">
        <v>1.96</v>
      </c>
      <c r="Z49" s="2"/>
    </row>
    <row r="50" spans="1:26" ht="14.25" customHeight="1">
      <c r="A50" s="48">
        <v>44609</v>
      </c>
      <c r="B50" s="11">
        <v>5.78</v>
      </c>
      <c r="C50" s="11">
        <v>2.15</v>
      </c>
      <c r="D50" s="11">
        <v>6.56</v>
      </c>
      <c r="E50" s="11">
        <v>0.48</v>
      </c>
      <c r="F50" s="11">
        <v>5.9</v>
      </c>
      <c r="G50" s="11">
        <v>2.29</v>
      </c>
      <c r="H50" s="11">
        <v>8.3000000000000007</v>
      </c>
      <c r="I50" s="11">
        <v>2.5</v>
      </c>
      <c r="J50" s="11">
        <v>6.47</v>
      </c>
      <c r="K50" s="11">
        <v>1.87</v>
      </c>
      <c r="L50" s="11">
        <v>4.87</v>
      </c>
      <c r="M50" s="11">
        <v>2.31</v>
      </c>
      <c r="N50" s="11">
        <v>5.65</v>
      </c>
      <c r="O50" s="11">
        <v>2.31</v>
      </c>
      <c r="P50" s="11">
        <v>4.51</v>
      </c>
      <c r="Q50" s="11">
        <v>3.02</v>
      </c>
      <c r="R50" s="11">
        <v>4.49</v>
      </c>
      <c r="S50" s="11">
        <v>1.67</v>
      </c>
      <c r="T50" s="11">
        <v>5.66</v>
      </c>
      <c r="U50" s="11">
        <v>2.42</v>
      </c>
      <c r="V50" s="11">
        <v>5.77</v>
      </c>
      <c r="W50" s="11">
        <v>1.67</v>
      </c>
      <c r="X50" s="11">
        <v>4.49</v>
      </c>
      <c r="Y50" s="11">
        <v>1.68</v>
      </c>
      <c r="Z50" s="2"/>
    </row>
    <row r="51" spans="1:26" ht="14.25" customHeight="1">
      <c r="A51" s="48">
        <v>44610</v>
      </c>
      <c r="B51" s="11">
        <v>6.31</v>
      </c>
      <c r="C51" s="11">
        <v>0.77</v>
      </c>
      <c r="D51" s="11">
        <v>7.42</v>
      </c>
      <c r="E51" s="11">
        <v>0.56999999999999995</v>
      </c>
      <c r="F51" s="11">
        <v>6.13</v>
      </c>
      <c r="G51" s="11">
        <v>1.38</v>
      </c>
      <c r="H51" s="11">
        <v>8</v>
      </c>
      <c r="I51" s="11">
        <v>1.42</v>
      </c>
      <c r="J51" s="11">
        <v>6.85</v>
      </c>
      <c r="K51" s="11">
        <v>1.17</v>
      </c>
      <c r="L51" s="11">
        <v>5.35</v>
      </c>
      <c r="M51" s="11">
        <v>1.1200000000000001</v>
      </c>
      <c r="N51" s="11">
        <v>6.42</v>
      </c>
      <c r="O51" s="11">
        <v>1.38</v>
      </c>
      <c r="P51" s="11">
        <v>4.91</v>
      </c>
      <c r="Q51" s="11">
        <v>2.13</v>
      </c>
      <c r="R51" s="11">
        <v>4.76</v>
      </c>
      <c r="S51" s="11">
        <v>1.42</v>
      </c>
      <c r="T51" s="11">
        <v>6.23</v>
      </c>
      <c r="U51" s="11">
        <v>1.38</v>
      </c>
      <c r="V51" s="11">
        <v>6.32</v>
      </c>
      <c r="W51" s="11">
        <v>1.37</v>
      </c>
      <c r="X51" s="11">
        <v>4.76</v>
      </c>
      <c r="Y51" s="11">
        <v>1.43</v>
      </c>
      <c r="Z51" s="2"/>
    </row>
    <row r="52" spans="1:26" ht="14.25" customHeight="1">
      <c r="A52" s="48">
        <v>44611</v>
      </c>
      <c r="B52" s="11">
        <v>6.48</v>
      </c>
      <c r="C52" s="11">
        <v>1.5</v>
      </c>
      <c r="D52" s="11">
        <v>6.94</v>
      </c>
      <c r="E52" s="11">
        <v>0.83</v>
      </c>
      <c r="F52" s="11">
        <v>6.2</v>
      </c>
      <c r="G52" s="11">
        <v>1.02</v>
      </c>
      <c r="H52" s="11">
        <v>8.2799999999999994</v>
      </c>
      <c r="I52" s="11">
        <v>2.5</v>
      </c>
      <c r="J52" s="11">
        <v>7.09</v>
      </c>
      <c r="K52" s="11">
        <v>1.33</v>
      </c>
      <c r="L52" s="11">
        <v>5.67</v>
      </c>
      <c r="M52" s="11">
        <v>1.54</v>
      </c>
      <c r="N52" s="11">
        <v>6.19</v>
      </c>
      <c r="O52" s="11">
        <v>1.53</v>
      </c>
      <c r="P52" s="11">
        <v>5.42</v>
      </c>
      <c r="Q52" s="11">
        <v>1.82</v>
      </c>
      <c r="R52" s="11">
        <v>4.93</v>
      </c>
      <c r="S52" s="11">
        <v>1.89</v>
      </c>
      <c r="T52" s="11">
        <v>6.07</v>
      </c>
      <c r="U52" s="11">
        <v>1.47</v>
      </c>
      <c r="V52" s="11">
        <v>6.55</v>
      </c>
      <c r="W52" s="11">
        <v>1.4</v>
      </c>
      <c r="X52" s="11">
        <v>4.93</v>
      </c>
      <c r="Y52" s="11">
        <v>1.89</v>
      </c>
      <c r="Z52" s="2"/>
    </row>
    <row r="53" spans="1:26" ht="14.25" customHeight="1">
      <c r="A53" s="48">
        <v>44612</v>
      </c>
      <c r="B53" s="11">
        <v>6.58</v>
      </c>
      <c r="C53" s="11">
        <v>2.19</v>
      </c>
      <c r="D53" s="11">
        <v>7.5</v>
      </c>
      <c r="E53" s="11">
        <v>1.67</v>
      </c>
      <c r="F53" s="11">
        <v>6.34</v>
      </c>
      <c r="G53" s="11">
        <v>2.35</v>
      </c>
      <c r="H53" s="11">
        <v>8.08</v>
      </c>
      <c r="I53" s="11">
        <v>3.42</v>
      </c>
      <c r="J53" s="11">
        <v>7.85</v>
      </c>
      <c r="K53" s="11">
        <v>1.83</v>
      </c>
      <c r="L53" s="11">
        <v>5.89</v>
      </c>
      <c r="M53" s="11">
        <v>2.69</v>
      </c>
      <c r="N53" s="11">
        <v>6.04</v>
      </c>
      <c r="O53" s="11">
        <v>2.13</v>
      </c>
      <c r="P53" s="11">
        <v>5.28</v>
      </c>
      <c r="Q53" s="11">
        <v>3.2</v>
      </c>
      <c r="R53" s="11">
        <v>5.58</v>
      </c>
      <c r="S53" s="11">
        <v>3.38</v>
      </c>
      <c r="T53" s="11">
        <v>6.06</v>
      </c>
      <c r="U53" s="11">
        <v>1.78</v>
      </c>
      <c r="V53" s="11">
        <v>7.11</v>
      </c>
      <c r="W53" s="11">
        <v>1.67</v>
      </c>
      <c r="X53" s="11">
        <v>5.58</v>
      </c>
      <c r="Y53" s="11">
        <v>3.39</v>
      </c>
      <c r="Z53" s="2"/>
    </row>
    <row r="54" spans="1:26" ht="14.25" customHeight="1">
      <c r="A54" s="48">
        <v>44613</v>
      </c>
      <c r="B54" s="11">
        <v>7.12</v>
      </c>
      <c r="C54" s="11">
        <v>1.81</v>
      </c>
      <c r="D54" s="11">
        <v>7.75</v>
      </c>
      <c r="E54" s="11">
        <v>2.27</v>
      </c>
      <c r="F54" s="11">
        <v>6.21</v>
      </c>
      <c r="G54" s="11">
        <v>1.31</v>
      </c>
      <c r="H54" s="11">
        <v>7.92</v>
      </c>
      <c r="I54" s="11">
        <v>1.92</v>
      </c>
      <c r="J54" s="11">
        <v>7.68</v>
      </c>
      <c r="K54" s="11">
        <v>2.57</v>
      </c>
      <c r="L54" s="11">
        <v>6.35</v>
      </c>
      <c r="M54" s="11">
        <v>1.08</v>
      </c>
      <c r="N54" s="11">
        <v>6.53</v>
      </c>
      <c r="O54" s="11">
        <v>2.4700000000000002</v>
      </c>
      <c r="P54" s="11">
        <v>5.5</v>
      </c>
      <c r="Q54" s="11">
        <v>2.96</v>
      </c>
      <c r="R54" s="11">
        <v>5.46</v>
      </c>
      <c r="S54" s="11">
        <v>1.32</v>
      </c>
      <c r="T54" s="11">
        <v>6.45</v>
      </c>
      <c r="U54" s="11">
        <v>2.38</v>
      </c>
      <c r="V54" s="11">
        <v>7.03</v>
      </c>
      <c r="W54" s="11">
        <v>1.67</v>
      </c>
      <c r="X54" s="11">
        <v>5.45</v>
      </c>
      <c r="Y54" s="11">
        <v>1.32</v>
      </c>
      <c r="Z54" s="2"/>
    </row>
    <row r="55" spans="1:26" ht="14.25" customHeight="1">
      <c r="A55" s="48">
        <v>44614</v>
      </c>
      <c r="B55" s="11">
        <v>6.95</v>
      </c>
      <c r="C55" s="11">
        <v>1.42</v>
      </c>
      <c r="D55" s="11">
        <v>7.24</v>
      </c>
      <c r="E55" s="11">
        <v>0.9</v>
      </c>
      <c r="F55" s="11">
        <v>6.08</v>
      </c>
      <c r="G55" s="11">
        <v>1.27</v>
      </c>
      <c r="H55" s="11">
        <v>8.82</v>
      </c>
      <c r="I55" s="11">
        <v>0.5</v>
      </c>
      <c r="J55" s="11">
        <v>7.26</v>
      </c>
      <c r="K55" s="11">
        <v>0.5</v>
      </c>
      <c r="L55" s="11">
        <v>6.4</v>
      </c>
      <c r="M55" s="11">
        <v>0.73</v>
      </c>
      <c r="N55" s="11">
        <v>6.69</v>
      </c>
      <c r="O55" s="11">
        <v>0.91</v>
      </c>
      <c r="P55" s="11">
        <v>4.9800000000000004</v>
      </c>
      <c r="Q55" s="11">
        <v>1.41</v>
      </c>
      <c r="R55" s="11">
        <v>5.31</v>
      </c>
      <c r="S55" s="11">
        <v>1.35</v>
      </c>
      <c r="T55" s="11">
        <v>6.52</v>
      </c>
      <c r="U55" s="11">
        <v>0.92</v>
      </c>
      <c r="V55" s="11">
        <v>6.83</v>
      </c>
      <c r="W55" s="11">
        <v>0.77</v>
      </c>
      <c r="X55" s="11">
        <v>5.3</v>
      </c>
      <c r="Y55" s="11">
        <v>1.36</v>
      </c>
      <c r="Z55" s="2"/>
    </row>
    <row r="56" spans="1:26" ht="14.25" customHeight="1">
      <c r="A56" s="48">
        <v>44615</v>
      </c>
      <c r="B56" s="11">
        <v>7.22</v>
      </c>
      <c r="C56" s="11">
        <v>0.88</v>
      </c>
      <c r="D56" s="11">
        <v>7.69</v>
      </c>
      <c r="E56" s="11">
        <v>1.19</v>
      </c>
      <c r="F56" s="11">
        <v>6.72</v>
      </c>
      <c r="G56" s="11">
        <v>3.31</v>
      </c>
      <c r="H56" s="11">
        <v>9.58</v>
      </c>
      <c r="I56" s="11">
        <v>0.42</v>
      </c>
      <c r="J56" s="11">
        <v>7.39</v>
      </c>
      <c r="K56" s="11">
        <v>1.43</v>
      </c>
      <c r="L56" s="11">
        <v>6.35</v>
      </c>
      <c r="M56" s="11">
        <v>1.1200000000000001</v>
      </c>
      <c r="N56" s="11">
        <v>6.97</v>
      </c>
      <c r="O56" s="11">
        <v>1.32</v>
      </c>
      <c r="P56" s="11">
        <v>5.35</v>
      </c>
      <c r="Q56" s="11">
        <v>2.36</v>
      </c>
      <c r="R56" s="11">
        <v>5.1100000000000003</v>
      </c>
      <c r="S56" s="11">
        <v>0.6</v>
      </c>
      <c r="T56" s="11">
        <v>6.75</v>
      </c>
      <c r="U56" s="11">
        <v>1.47</v>
      </c>
      <c r="V56" s="11">
        <v>6.83</v>
      </c>
      <c r="W56" s="11">
        <v>2.4700000000000002</v>
      </c>
      <c r="X56" s="11">
        <v>5.0999999999999996</v>
      </c>
      <c r="Y56" s="11">
        <v>0.61</v>
      </c>
      <c r="Z56" s="2"/>
    </row>
    <row r="57" spans="1:26" ht="14.25" customHeight="1">
      <c r="A57" s="48">
        <v>44616</v>
      </c>
      <c r="B57" s="11">
        <v>7.77</v>
      </c>
      <c r="C57" s="11">
        <v>2.19</v>
      </c>
      <c r="D57" s="11">
        <v>8.2799999999999994</v>
      </c>
      <c r="E57" s="11">
        <v>2.42</v>
      </c>
      <c r="F57" s="11">
        <v>7.02</v>
      </c>
      <c r="G57" s="11">
        <v>2.19</v>
      </c>
      <c r="H57" s="11">
        <v>9.6199999999999992</v>
      </c>
      <c r="I57" s="11">
        <v>2</v>
      </c>
      <c r="J57" s="11">
        <v>8.19</v>
      </c>
      <c r="K57" s="11">
        <v>2.27</v>
      </c>
      <c r="L57" s="11">
        <v>6.85</v>
      </c>
      <c r="M57" s="11">
        <v>1.46</v>
      </c>
      <c r="N57" s="11">
        <v>7.38</v>
      </c>
      <c r="O57" s="11">
        <v>2.42</v>
      </c>
      <c r="P57" s="11">
        <v>6.05</v>
      </c>
      <c r="Q57" s="11">
        <v>2.4300000000000002</v>
      </c>
      <c r="R57" s="11">
        <v>5.61</v>
      </c>
      <c r="S57" s="11">
        <v>1.85</v>
      </c>
      <c r="T57" s="11">
        <v>7.1</v>
      </c>
      <c r="U57" s="11">
        <v>2.0299999999999998</v>
      </c>
      <c r="V57" s="11">
        <v>7.39</v>
      </c>
      <c r="W57" s="11">
        <v>1.83</v>
      </c>
      <c r="X57" s="11">
        <v>5.6</v>
      </c>
      <c r="Y57" s="11">
        <v>1.86</v>
      </c>
      <c r="Z57" s="2"/>
    </row>
    <row r="58" spans="1:26" ht="14.25" customHeight="1">
      <c r="A58" s="48">
        <v>44617</v>
      </c>
      <c r="B58" s="11">
        <v>7.86</v>
      </c>
      <c r="C58" s="11">
        <v>0.96</v>
      </c>
      <c r="D58" s="11">
        <v>8.17</v>
      </c>
      <c r="E58" s="11">
        <v>0.97</v>
      </c>
      <c r="F58" s="11">
        <v>7.06</v>
      </c>
      <c r="G58" s="11">
        <v>2.31</v>
      </c>
      <c r="H58" s="11">
        <v>9.35</v>
      </c>
      <c r="I58" s="11">
        <v>2.25</v>
      </c>
      <c r="J58" s="11">
        <v>8.1</v>
      </c>
      <c r="K58" s="11">
        <v>0.67</v>
      </c>
      <c r="L58" s="11">
        <v>6.78</v>
      </c>
      <c r="M58" s="11">
        <v>1.08</v>
      </c>
      <c r="N58" s="11">
        <v>7.17</v>
      </c>
      <c r="O58" s="11">
        <v>0.88</v>
      </c>
      <c r="P58" s="11">
        <v>6.3</v>
      </c>
      <c r="Q58" s="11">
        <v>1</v>
      </c>
      <c r="R58" s="11">
        <v>6.03</v>
      </c>
      <c r="S58" s="11">
        <v>1.78</v>
      </c>
      <c r="T58" s="11">
        <v>6.98</v>
      </c>
      <c r="U58" s="11">
        <v>0.98</v>
      </c>
      <c r="V58" s="11">
        <v>7.79</v>
      </c>
      <c r="W58" s="11">
        <v>0.9</v>
      </c>
      <c r="X58" s="11">
        <v>6.02</v>
      </c>
      <c r="Y58" s="11">
        <v>1.79</v>
      </c>
      <c r="Z58" s="2"/>
    </row>
    <row r="59" spans="1:26" ht="14.25" customHeight="1">
      <c r="A59" s="48">
        <v>44618</v>
      </c>
      <c r="B59" s="11">
        <v>7.52</v>
      </c>
      <c r="C59" s="11">
        <v>1</v>
      </c>
      <c r="D59" s="11">
        <v>7.51</v>
      </c>
      <c r="E59" s="11">
        <v>0.95</v>
      </c>
      <c r="F59" s="11">
        <v>6.82</v>
      </c>
      <c r="G59" s="11">
        <v>2.96</v>
      </c>
      <c r="H59" s="11">
        <v>8.6999999999999993</v>
      </c>
      <c r="I59" s="11">
        <v>1.25</v>
      </c>
      <c r="J59" s="11">
        <v>7.72</v>
      </c>
      <c r="K59" s="11">
        <v>1.4</v>
      </c>
      <c r="L59" s="11">
        <v>6.44</v>
      </c>
      <c r="M59" s="11">
        <v>1.04</v>
      </c>
      <c r="N59" s="11">
        <v>6.82</v>
      </c>
      <c r="O59" s="11">
        <v>0.47</v>
      </c>
      <c r="P59" s="11">
        <v>5.54</v>
      </c>
      <c r="Q59" s="11">
        <v>1.59</v>
      </c>
      <c r="R59" s="11">
        <v>5.27</v>
      </c>
      <c r="S59" s="11">
        <v>2.13</v>
      </c>
      <c r="T59" s="11">
        <v>6.65</v>
      </c>
      <c r="U59" s="11">
        <v>0.75</v>
      </c>
      <c r="V59" s="11">
        <v>7.13</v>
      </c>
      <c r="W59" s="11">
        <v>1.07</v>
      </c>
      <c r="X59" s="11">
        <v>5.26</v>
      </c>
      <c r="Y59" s="11">
        <v>2.14</v>
      </c>
      <c r="Z59" s="2"/>
    </row>
    <row r="60" spans="1:26" ht="14.25" customHeight="1">
      <c r="A60" s="48">
        <v>44619</v>
      </c>
      <c r="B60" s="11">
        <v>7.08</v>
      </c>
      <c r="C60" s="11">
        <v>3.65</v>
      </c>
      <c r="D60" s="11">
        <v>7.5</v>
      </c>
      <c r="E60" s="11">
        <v>3.23</v>
      </c>
      <c r="F60" s="11">
        <v>6.59</v>
      </c>
      <c r="G60" s="11">
        <v>2.2999999999999998</v>
      </c>
      <c r="H60" s="11">
        <v>8.4499999999999993</v>
      </c>
      <c r="I60" s="11">
        <v>0.92</v>
      </c>
      <c r="J60" s="11">
        <v>7.15</v>
      </c>
      <c r="K60" s="11">
        <v>2.4300000000000002</v>
      </c>
      <c r="L60" s="11">
        <v>6.21</v>
      </c>
      <c r="M60" s="11">
        <v>1.85</v>
      </c>
      <c r="N60" s="11">
        <v>6.85</v>
      </c>
      <c r="O60" s="11">
        <v>1.86</v>
      </c>
      <c r="P60" s="11">
        <v>5.21</v>
      </c>
      <c r="Q60" s="11">
        <v>2.33</v>
      </c>
      <c r="R60" s="11">
        <v>5.36</v>
      </c>
      <c r="S60" s="11">
        <v>2.67</v>
      </c>
      <c r="T60" s="11">
        <v>6.72</v>
      </c>
      <c r="U60" s="11">
        <v>2.06</v>
      </c>
      <c r="V60" s="11">
        <v>6.55</v>
      </c>
      <c r="W60" s="11">
        <v>2.5299999999999998</v>
      </c>
      <c r="X60" s="11">
        <v>5.35</v>
      </c>
      <c r="Y60" s="11">
        <v>2.68</v>
      </c>
      <c r="Z60" s="2"/>
    </row>
    <row r="61" spans="1:26" ht="14.25" customHeight="1">
      <c r="A61" s="48">
        <v>44620</v>
      </c>
      <c r="B61" s="11">
        <v>6.91</v>
      </c>
      <c r="C61" s="11">
        <v>0.15</v>
      </c>
      <c r="D61" s="11">
        <v>7.69</v>
      </c>
      <c r="E61" s="11">
        <v>0.7</v>
      </c>
      <c r="F61" s="11">
        <v>7.04</v>
      </c>
      <c r="G61" s="11">
        <v>2.72</v>
      </c>
      <c r="H61" s="11">
        <v>9.0299999999999994</v>
      </c>
      <c r="I61" s="11">
        <v>0.5</v>
      </c>
      <c r="J61" s="11">
        <v>7.17</v>
      </c>
      <c r="K61" s="11">
        <v>0.4</v>
      </c>
      <c r="L61" s="11">
        <v>6.11</v>
      </c>
      <c r="M61" s="11">
        <v>0.69</v>
      </c>
      <c r="N61" s="11">
        <v>7.06</v>
      </c>
      <c r="O61" s="11">
        <v>0.73</v>
      </c>
      <c r="P61" s="11">
        <v>5.45</v>
      </c>
      <c r="Q61" s="11">
        <v>1.28</v>
      </c>
      <c r="R61" s="11">
        <v>5.36</v>
      </c>
      <c r="S61" s="11">
        <v>1.49</v>
      </c>
      <c r="T61" s="11">
        <v>6.57</v>
      </c>
      <c r="U61" s="11">
        <v>0.69</v>
      </c>
      <c r="V61" s="11">
        <v>6.9</v>
      </c>
      <c r="W61" s="11">
        <v>0.4</v>
      </c>
      <c r="X61" s="11">
        <v>5.36</v>
      </c>
      <c r="Y61" s="11">
        <v>1.5</v>
      </c>
      <c r="Z61" s="2"/>
    </row>
    <row r="62" spans="1:26" ht="14.25" customHeight="1">
      <c r="A62" s="48">
        <v>44621</v>
      </c>
      <c r="B62" s="11">
        <v>6.39</v>
      </c>
      <c r="C62" s="11">
        <v>1.42</v>
      </c>
      <c r="D62" s="11">
        <v>7.71</v>
      </c>
      <c r="E62" s="11">
        <v>1.9</v>
      </c>
      <c r="F62" s="11">
        <v>6.7</v>
      </c>
      <c r="G62" s="11">
        <v>3.97</v>
      </c>
      <c r="H62" s="11">
        <v>8.1300000000000008</v>
      </c>
      <c r="I62" s="11">
        <v>2.83</v>
      </c>
      <c r="J62" s="11">
        <v>6.97</v>
      </c>
      <c r="K62" s="11">
        <v>2.33</v>
      </c>
      <c r="L62" s="11">
        <v>5.37</v>
      </c>
      <c r="M62" s="11">
        <v>2.23</v>
      </c>
      <c r="N62" s="11">
        <v>7.43</v>
      </c>
      <c r="O62" s="11">
        <v>7.17</v>
      </c>
      <c r="P62" s="11">
        <v>5.67</v>
      </c>
      <c r="Q62" s="11">
        <v>14.5</v>
      </c>
      <c r="R62" s="11">
        <v>5.31</v>
      </c>
      <c r="S62" s="11">
        <v>20.09</v>
      </c>
      <c r="T62" s="11">
        <v>7.43</v>
      </c>
      <c r="U62" s="11">
        <v>7.17</v>
      </c>
      <c r="V62" s="11">
        <v>6.63</v>
      </c>
      <c r="W62" s="11">
        <v>8.5</v>
      </c>
      <c r="X62" s="11">
        <v>5.3</v>
      </c>
      <c r="Y62" s="11">
        <v>20.170000000000002</v>
      </c>
      <c r="Z62" s="2"/>
    </row>
    <row r="63" spans="1:26" ht="14.25" customHeight="1">
      <c r="A63" s="48">
        <v>44622</v>
      </c>
      <c r="B63" s="11">
        <v>7.25</v>
      </c>
      <c r="C63" s="11">
        <v>1.62</v>
      </c>
      <c r="D63" s="11">
        <v>7.95</v>
      </c>
      <c r="E63" s="11">
        <v>3.33</v>
      </c>
      <c r="F63" s="11">
        <v>7.13</v>
      </c>
      <c r="G63" s="11">
        <v>2.78</v>
      </c>
      <c r="H63" s="11">
        <v>8.7799999999999994</v>
      </c>
      <c r="I63" s="11">
        <v>2.25</v>
      </c>
      <c r="J63" s="11">
        <v>7.57</v>
      </c>
      <c r="K63" s="11">
        <v>2.6</v>
      </c>
      <c r="L63" s="11">
        <v>6.52</v>
      </c>
      <c r="M63" s="11">
        <v>2.19</v>
      </c>
      <c r="N63" s="11">
        <v>6.41</v>
      </c>
      <c r="O63" s="11">
        <v>1.65</v>
      </c>
      <c r="P63" s="11">
        <v>5.25</v>
      </c>
      <c r="Q63" s="11">
        <v>4.4000000000000004</v>
      </c>
      <c r="R63" s="11">
        <v>5.3</v>
      </c>
      <c r="S63" s="11">
        <v>4.84</v>
      </c>
      <c r="T63" s="11">
        <v>6.28</v>
      </c>
      <c r="U63" s="11">
        <v>1.73</v>
      </c>
      <c r="V63" s="11">
        <v>6.47</v>
      </c>
      <c r="W63" s="11">
        <v>2.8</v>
      </c>
      <c r="X63" s="11">
        <v>5.29</v>
      </c>
      <c r="Y63" s="11">
        <v>4.8600000000000003</v>
      </c>
      <c r="Z63" s="2"/>
    </row>
    <row r="64" spans="1:26" ht="14.25" customHeight="1">
      <c r="A64" s="48">
        <v>44623</v>
      </c>
      <c r="B64" s="11">
        <v>7.51</v>
      </c>
      <c r="C64" s="11">
        <v>3.96</v>
      </c>
      <c r="D64" s="11">
        <v>8.39</v>
      </c>
      <c r="E64" s="11">
        <v>3.67</v>
      </c>
      <c r="F64" s="11">
        <v>7.49</v>
      </c>
      <c r="G64" s="11">
        <v>2.29</v>
      </c>
      <c r="H64" s="11">
        <v>8.23</v>
      </c>
      <c r="I64" s="11">
        <v>1.75</v>
      </c>
      <c r="J64" s="11">
        <v>8.06</v>
      </c>
      <c r="K64" s="11">
        <v>2.63</v>
      </c>
      <c r="L64" s="11">
        <v>6.88</v>
      </c>
      <c r="M64" s="11">
        <v>4.2300000000000004</v>
      </c>
      <c r="N64" s="11">
        <v>7.22</v>
      </c>
      <c r="O64" s="11">
        <v>2.5</v>
      </c>
      <c r="P64" s="11">
        <v>5.65</v>
      </c>
      <c r="Q64" s="11">
        <v>4.3</v>
      </c>
      <c r="R64" s="11">
        <v>5.53</v>
      </c>
      <c r="S64" s="11">
        <v>3.66</v>
      </c>
      <c r="T64" s="11">
        <v>7.14</v>
      </c>
      <c r="U64" s="11">
        <v>2.52</v>
      </c>
      <c r="V64" s="11">
        <v>7.14</v>
      </c>
      <c r="W64" s="11">
        <v>3.3</v>
      </c>
      <c r="X64" s="11">
        <v>5.53</v>
      </c>
      <c r="Y64" s="11">
        <v>3.68</v>
      </c>
      <c r="Z64" s="2"/>
    </row>
    <row r="65" spans="1:26" ht="14.25" customHeight="1">
      <c r="A65" s="48">
        <v>44624</v>
      </c>
      <c r="B65" s="11">
        <v>7.66</v>
      </c>
      <c r="C65" s="11">
        <v>3.27</v>
      </c>
      <c r="D65" s="11">
        <v>8.8699999999999992</v>
      </c>
      <c r="E65" s="11">
        <v>2.83</v>
      </c>
      <c r="F65" s="11">
        <v>7.43</v>
      </c>
      <c r="G65" s="11">
        <v>4.43</v>
      </c>
      <c r="H65" s="11">
        <v>8.3800000000000008</v>
      </c>
      <c r="I65" s="11">
        <v>2.92</v>
      </c>
      <c r="J65" s="11">
        <v>8.48</v>
      </c>
      <c r="K65" s="11">
        <v>1.9</v>
      </c>
      <c r="L65" s="11">
        <v>6.59</v>
      </c>
      <c r="M65" s="11">
        <v>3.46</v>
      </c>
      <c r="N65" s="11">
        <v>7.48</v>
      </c>
      <c r="O65" s="11">
        <v>3.62</v>
      </c>
      <c r="P65" s="11">
        <v>6.31</v>
      </c>
      <c r="Q65" s="11">
        <v>4.9000000000000004</v>
      </c>
      <c r="R65" s="11">
        <v>5.88</v>
      </c>
      <c r="S65" s="11">
        <v>4.87</v>
      </c>
      <c r="T65" s="11">
        <v>7.32</v>
      </c>
      <c r="U65" s="11">
        <v>3.68</v>
      </c>
      <c r="V65" s="11">
        <v>7.9</v>
      </c>
      <c r="W65" s="11">
        <v>3.33</v>
      </c>
      <c r="X65" s="11">
        <v>5.87</v>
      </c>
      <c r="Y65" s="11">
        <v>4.8899999999999997</v>
      </c>
      <c r="Z65" s="2"/>
    </row>
    <row r="66" spans="1:26" ht="14.25" customHeight="1">
      <c r="A66" s="48">
        <v>44625</v>
      </c>
      <c r="B66" s="11">
        <v>6.92</v>
      </c>
      <c r="C66" s="11">
        <v>1.19</v>
      </c>
      <c r="D66" s="11">
        <v>7.55</v>
      </c>
      <c r="E66" s="11">
        <v>2.57</v>
      </c>
      <c r="F66" s="11">
        <v>7.49</v>
      </c>
      <c r="G66" s="11">
        <v>3.28</v>
      </c>
      <c r="H66" s="11">
        <v>6.18</v>
      </c>
      <c r="I66" s="11">
        <v>1.17</v>
      </c>
      <c r="J66" s="11">
        <v>7.63</v>
      </c>
      <c r="K66" s="11">
        <v>2.2000000000000002</v>
      </c>
      <c r="L66" s="11">
        <v>5.84</v>
      </c>
      <c r="M66" s="11">
        <v>2.38</v>
      </c>
      <c r="N66" s="11">
        <v>7.73</v>
      </c>
      <c r="O66" s="11">
        <v>3.92</v>
      </c>
      <c r="P66" s="11">
        <v>7.16</v>
      </c>
      <c r="Q66" s="11">
        <v>4.0999999999999996</v>
      </c>
      <c r="R66" s="11">
        <v>5.45</v>
      </c>
      <c r="S66" s="11">
        <v>3.2</v>
      </c>
      <c r="T66" s="11">
        <v>7.58</v>
      </c>
      <c r="U66" s="11">
        <v>3.93</v>
      </c>
      <c r="V66" s="11">
        <v>7.95</v>
      </c>
      <c r="W66" s="11">
        <v>2.27</v>
      </c>
      <c r="X66" s="11">
        <v>5.44</v>
      </c>
      <c r="Y66" s="11">
        <v>3.21</v>
      </c>
      <c r="Z66" s="2"/>
    </row>
    <row r="67" spans="1:26" ht="14.25" customHeight="1">
      <c r="A67" s="48">
        <v>44626</v>
      </c>
      <c r="B67" s="11">
        <v>6.8</v>
      </c>
      <c r="C67" s="11">
        <v>0.92</v>
      </c>
      <c r="D67" s="11">
        <v>7.5</v>
      </c>
      <c r="E67" s="11">
        <v>1</v>
      </c>
      <c r="F67" s="11">
        <v>7.18</v>
      </c>
      <c r="G67" s="11">
        <v>1.66</v>
      </c>
      <c r="H67" s="11">
        <v>6.6</v>
      </c>
      <c r="I67" s="11">
        <v>1.08</v>
      </c>
      <c r="J67" s="11">
        <v>7.66</v>
      </c>
      <c r="K67" s="11">
        <v>0.8</v>
      </c>
      <c r="L67" s="11">
        <v>5.83</v>
      </c>
      <c r="M67" s="11">
        <v>0.96</v>
      </c>
      <c r="N67" s="11">
        <v>6.66</v>
      </c>
      <c r="O67" s="11">
        <v>2.86</v>
      </c>
      <c r="P67" s="11">
        <v>5.64</v>
      </c>
      <c r="Q67" s="11">
        <v>1.79</v>
      </c>
      <c r="R67" s="11">
        <v>5.56</v>
      </c>
      <c r="S67" s="11">
        <v>1.67</v>
      </c>
      <c r="T67" s="11">
        <v>6.39</v>
      </c>
      <c r="U67" s="11">
        <v>2.68</v>
      </c>
      <c r="V67" s="11">
        <v>6.57</v>
      </c>
      <c r="W67" s="11">
        <v>0.87</v>
      </c>
      <c r="X67" s="11">
        <v>5.55</v>
      </c>
      <c r="Y67" s="11">
        <v>1.68</v>
      </c>
      <c r="Z67" s="2"/>
    </row>
    <row r="68" spans="1:26" ht="14.25" customHeight="1">
      <c r="A68" s="48">
        <v>44627</v>
      </c>
      <c r="B68" s="11">
        <v>7.12</v>
      </c>
      <c r="C68" s="11">
        <v>1.46</v>
      </c>
      <c r="D68" s="11">
        <v>7.81</v>
      </c>
      <c r="E68" s="11">
        <v>2.57</v>
      </c>
      <c r="F68" s="11">
        <v>7.45</v>
      </c>
      <c r="G68" s="11">
        <v>1.06</v>
      </c>
      <c r="H68" s="11">
        <v>6.37</v>
      </c>
      <c r="I68" s="11">
        <v>1.25</v>
      </c>
      <c r="J68" s="11">
        <v>8.25</v>
      </c>
      <c r="K68" s="11">
        <v>2.57</v>
      </c>
      <c r="L68" s="11">
        <v>6.01</v>
      </c>
      <c r="M68" s="11">
        <v>2.08</v>
      </c>
      <c r="N68" s="11">
        <v>6.5</v>
      </c>
      <c r="O68" s="11">
        <v>1.5</v>
      </c>
      <c r="P68" s="11">
        <v>5.54</v>
      </c>
      <c r="Q68" s="11">
        <v>0.43</v>
      </c>
      <c r="R68" s="11">
        <v>5.53</v>
      </c>
      <c r="S68" s="11">
        <v>0.64</v>
      </c>
      <c r="T68" s="11">
        <v>6.48</v>
      </c>
      <c r="U68" s="11">
        <v>1.56</v>
      </c>
      <c r="V68" s="11">
        <v>6.85</v>
      </c>
      <c r="W68" s="11">
        <v>0.27</v>
      </c>
      <c r="X68" s="11">
        <v>5.52</v>
      </c>
      <c r="Y68" s="11">
        <v>0.64</v>
      </c>
      <c r="Z68" s="2"/>
    </row>
    <row r="69" spans="1:26" ht="14.25" customHeight="1">
      <c r="A69" s="48">
        <v>44628</v>
      </c>
      <c r="B69" s="11">
        <v>8.42</v>
      </c>
      <c r="C69" s="11">
        <v>0.96</v>
      </c>
      <c r="D69" s="11">
        <v>9.26</v>
      </c>
      <c r="E69" s="11">
        <v>1.43</v>
      </c>
      <c r="F69" s="11">
        <v>7.83</v>
      </c>
      <c r="G69" s="11">
        <v>2.56</v>
      </c>
      <c r="H69" s="11">
        <v>7.9</v>
      </c>
      <c r="I69" s="11">
        <v>0.42</v>
      </c>
      <c r="J69" s="11">
        <v>9.7100000000000009</v>
      </c>
      <c r="K69" s="11">
        <v>1.5</v>
      </c>
      <c r="L69" s="11">
        <v>7.62</v>
      </c>
      <c r="M69" s="11">
        <v>0.73</v>
      </c>
      <c r="N69" s="11">
        <v>6.55</v>
      </c>
      <c r="O69" s="11">
        <v>1.28</v>
      </c>
      <c r="P69" s="11">
        <v>5.57</v>
      </c>
      <c r="Q69" s="11">
        <v>3.3</v>
      </c>
      <c r="R69" s="11">
        <v>5.63</v>
      </c>
      <c r="S69" s="11">
        <v>1.81</v>
      </c>
      <c r="T69" s="11">
        <v>6.28</v>
      </c>
      <c r="U69" s="11">
        <v>1.17</v>
      </c>
      <c r="V69" s="11">
        <v>7.24</v>
      </c>
      <c r="W69" s="11">
        <v>2.4300000000000002</v>
      </c>
      <c r="X69" s="11">
        <v>5.62</v>
      </c>
      <c r="Y69" s="11">
        <v>1.82</v>
      </c>
      <c r="Z69" s="2"/>
    </row>
    <row r="70" spans="1:26" ht="14.25" customHeight="1">
      <c r="A70" s="48">
        <v>44629</v>
      </c>
      <c r="B70" s="11">
        <v>8.1199999999999992</v>
      </c>
      <c r="C70" s="11">
        <v>2.08</v>
      </c>
      <c r="D70" s="11">
        <v>8.57</v>
      </c>
      <c r="E70" s="11">
        <v>1.83</v>
      </c>
      <c r="F70" s="11">
        <v>8.77</v>
      </c>
      <c r="G70" s="11">
        <v>1.97</v>
      </c>
      <c r="H70" s="11">
        <v>7.23</v>
      </c>
      <c r="I70" s="11">
        <v>1</v>
      </c>
      <c r="J70" s="11">
        <v>9</v>
      </c>
      <c r="K70" s="11">
        <v>1.2</v>
      </c>
      <c r="L70" s="11">
        <v>7.25</v>
      </c>
      <c r="M70" s="11">
        <v>1.69</v>
      </c>
      <c r="N70" s="11">
        <v>8.36</v>
      </c>
      <c r="O70" s="11">
        <v>0.81</v>
      </c>
      <c r="P70" s="11">
        <v>7.34</v>
      </c>
      <c r="Q70" s="11">
        <v>2.4300000000000002</v>
      </c>
      <c r="R70" s="11">
        <v>7.09</v>
      </c>
      <c r="S70" s="11">
        <v>2.63</v>
      </c>
      <c r="T70" s="11">
        <v>8.41</v>
      </c>
      <c r="U70" s="11">
        <v>0.82</v>
      </c>
      <c r="V70" s="11">
        <v>8.4499999999999993</v>
      </c>
      <c r="W70" s="11">
        <v>1.37</v>
      </c>
      <c r="X70" s="11">
        <v>7.09</v>
      </c>
      <c r="Y70" s="11">
        <v>2.64</v>
      </c>
      <c r="Z70" s="2"/>
    </row>
    <row r="71" spans="1:26" ht="14.25" customHeight="1">
      <c r="A71" s="48">
        <v>44630</v>
      </c>
      <c r="B71" s="11">
        <v>7.78</v>
      </c>
      <c r="C71" s="11">
        <v>1.5</v>
      </c>
      <c r="D71" s="11">
        <v>7.94</v>
      </c>
      <c r="E71" s="11">
        <v>1.67</v>
      </c>
      <c r="F71" s="11">
        <v>8.58</v>
      </c>
      <c r="G71" s="11">
        <v>1.3</v>
      </c>
      <c r="H71" s="11">
        <v>6.12</v>
      </c>
      <c r="I71" s="11">
        <v>2</v>
      </c>
      <c r="J71" s="11">
        <v>8.4499999999999993</v>
      </c>
      <c r="K71" s="11">
        <v>0.93</v>
      </c>
      <c r="L71" s="11">
        <v>7.12</v>
      </c>
      <c r="M71" s="11">
        <v>2.15</v>
      </c>
      <c r="N71" s="11">
        <v>7.54</v>
      </c>
      <c r="O71" s="11">
        <v>1.73</v>
      </c>
      <c r="P71" s="11">
        <v>6.14</v>
      </c>
      <c r="Q71" s="11">
        <v>1.65</v>
      </c>
      <c r="R71" s="11">
        <v>6.21</v>
      </c>
      <c r="S71" s="11">
        <v>0.82</v>
      </c>
      <c r="T71" s="11">
        <v>7.36</v>
      </c>
      <c r="U71" s="11">
        <v>1.76</v>
      </c>
      <c r="V71" s="11">
        <v>8.0299999999999994</v>
      </c>
      <c r="W71" s="11">
        <v>1.43</v>
      </c>
      <c r="X71" s="11">
        <v>6.2</v>
      </c>
      <c r="Y71" s="11">
        <v>0.82</v>
      </c>
      <c r="Z71" s="2"/>
    </row>
    <row r="72" spans="1:26" ht="14.25" customHeight="1">
      <c r="A72" s="48">
        <v>44631</v>
      </c>
      <c r="B72" s="11">
        <v>9.58</v>
      </c>
      <c r="C72" s="11">
        <v>0.88</v>
      </c>
      <c r="D72" s="11">
        <v>9.74</v>
      </c>
      <c r="E72" s="11">
        <v>1.23</v>
      </c>
      <c r="F72" s="11">
        <v>8.64</v>
      </c>
      <c r="G72" s="11">
        <v>0.97</v>
      </c>
      <c r="H72" s="11">
        <v>8.1300000000000008</v>
      </c>
      <c r="I72" s="11">
        <v>1.33</v>
      </c>
      <c r="J72" s="11">
        <v>10.47</v>
      </c>
      <c r="K72" s="11">
        <v>0.87</v>
      </c>
      <c r="L72" s="11">
        <v>8.75</v>
      </c>
      <c r="M72" s="11">
        <v>2.35</v>
      </c>
      <c r="N72" s="11">
        <v>7.32</v>
      </c>
      <c r="O72" s="11">
        <v>1.42</v>
      </c>
      <c r="P72" s="11">
        <v>5.65</v>
      </c>
      <c r="Q72" s="11">
        <v>2.3199999999999998</v>
      </c>
      <c r="R72" s="11">
        <v>5.88</v>
      </c>
      <c r="S72" s="11">
        <v>1.03</v>
      </c>
      <c r="T72" s="11">
        <v>6.65</v>
      </c>
      <c r="U72" s="11">
        <v>1.42</v>
      </c>
      <c r="V72" s="11">
        <v>7.56</v>
      </c>
      <c r="W72" s="11">
        <v>1.5</v>
      </c>
      <c r="X72" s="11">
        <v>5.87</v>
      </c>
      <c r="Y72" s="11">
        <v>1.04</v>
      </c>
      <c r="Z72" s="2"/>
    </row>
    <row r="73" spans="1:26" ht="14.25" customHeight="1">
      <c r="A73" s="48">
        <v>44632</v>
      </c>
      <c r="B73" s="11">
        <v>9.82</v>
      </c>
      <c r="C73" s="11">
        <v>0.77</v>
      </c>
      <c r="D73" s="11">
        <v>9.67</v>
      </c>
      <c r="E73" s="11">
        <v>2.0299999999999998</v>
      </c>
      <c r="F73" s="11">
        <v>9.57</v>
      </c>
      <c r="G73" s="11">
        <v>1.1299999999999999</v>
      </c>
      <c r="H73" s="11">
        <v>8.9</v>
      </c>
      <c r="I73" s="11">
        <v>0.42</v>
      </c>
      <c r="J73" s="11">
        <v>10.050000000000001</v>
      </c>
      <c r="K73" s="11">
        <v>1.33</v>
      </c>
      <c r="L73" s="11">
        <v>8.91</v>
      </c>
      <c r="M73" s="11">
        <v>2.35</v>
      </c>
      <c r="N73" s="11">
        <v>8.76</v>
      </c>
      <c r="O73" s="11">
        <v>1.04</v>
      </c>
      <c r="P73" s="11">
        <v>7.28</v>
      </c>
      <c r="Q73" s="11">
        <v>2.37</v>
      </c>
      <c r="R73" s="11">
        <v>7.5</v>
      </c>
      <c r="S73" s="11">
        <v>3.45</v>
      </c>
      <c r="T73" s="11">
        <v>8.18</v>
      </c>
      <c r="U73" s="11">
        <v>1.04</v>
      </c>
      <c r="V73" s="11">
        <v>9.1199999999999992</v>
      </c>
      <c r="W73" s="11">
        <v>1.43</v>
      </c>
      <c r="X73" s="11">
        <v>7.49</v>
      </c>
      <c r="Y73" s="11">
        <v>3.46</v>
      </c>
      <c r="Z73" s="2"/>
    </row>
    <row r="74" spans="1:26" ht="14.25" customHeight="1">
      <c r="A74" s="48">
        <v>44633</v>
      </c>
      <c r="B74" s="11">
        <v>9.9499999999999993</v>
      </c>
      <c r="C74" s="11">
        <v>0.42</v>
      </c>
      <c r="D74" s="11">
        <v>9.39</v>
      </c>
      <c r="E74" s="11">
        <v>1.08</v>
      </c>
      <c r="F74" s="11">
        <v>9.35</v>
      </c>
      <c r="G74" s="11">
        <v>1.26</v>
      </c>
      <c r="H74" s="11">
        <v>9.65</v>
      </c>
      <c r="I74" s="11">
        <v>8.67</v>
      </c>
      <c r="J74" s="11">
        <v>10.029999999999999</v>
      </c>
      <c r="K74" s="11">
        <v>0.63</v>
      </c>
      <c r="L74" s="11">
        <v>9.0500000000000007</v>
      </c>
      <c r="M74" s="11">
        <v>0.73</v>
      </c>
      <c r="N74" s="11">
        <v>9.09</v>
      </c>
      <c r="O74" s="11">
        <v>0.54</v>
      </c>
      <c r="P74" s="11">
        <v>7.49</v>
      </c>
      <c r="Q74" s="11">
        <v>2.19</v>
      </c>
      <c r="R74" s="11">
        <v>7.27</v>
      </c>
      <c r="S74" s="11">
        <v>2.1</v>
      </c>
      <c r="T74" s="11">
        <v>9.2100000000000009</v>
      </c>
      <c r="U74" s="11">
        <v>0.68</v>
      </c>
      <c r="V74" s="11">
        <v>8.99</v>
      </c>
      <c r="W74" s="11">
        <v>0.7</v>
      </c>
      <c r="X74" s="11">
        <v>7.26</v>
      </c>
      <c r="Y74" s="11">
        <v>2.11</v>
      </c>
      <c r="Z74" s="2"/>
    </row>
    <row r="75" spans="1:26" ht="14.25" customHeight="1">
      <c r="A75" s="48">
        <v>44634</v>
      </c>
      <c r="B75" s="11">
        <v>10.36</v>
      </c>
      <c r="C75" s="11">
        <v>0.04</v>
      </c>
      <c r="D75" s="11">
        <v>9.69</v>
      </c>
      <c r="E75" s="11">
        <v>0.25</v>
      </c>
      <c r="F75" s="11">
        <v>9.4</v>
      </c>
      <c r="G75" s="11">
        <v>1.24</v>
      </c>
      <c r="H75" s="11">
        <v>10.47</v>
      </c>
      <c r="I75" s="11">
        <v>0</v>
      </c>
      <c r="J75" s="11">
        <v>10.6</v>
      </c>
      <c r="K75" s="11">
        <v>0.17</v>
      </c>
      <c r="L75" s="11">
        <v>9.9</v>
      </c>
      <c r="M75" s="11">
        <v>0.62</v>
      </c>
      <c r="N75" s="11">
        <v>8.86</v>
      </c>
      <c r="O75" s="11">
        <v>0.57999999999999996</v>
      </c>
      <c r="P75" s="11">
        <v>7.48</v>
      </c>
      <c r="Q75" s="11">
        <v>0.6</v>
      </c>
      <c r="R75" s="11">
        <v>7.79</v>
      </c>
      <c r="S75" s="11">
        <v>1.07</v>
      </c>
      <c r="T75" s="11">
        <v>8.82</v>
      </c>
      <c r="U75" s="11">
        <v>0.57999999999999996</v>
      </c>
      <c r="V75" s="11">
        <v>9.35</v>
      </c>
      <c r="W75" s="11">
        <v>0.47</v>
      </c>
      <c r="X75" s="11">
        <v>7.79</v>
      </c>
      <c r="Y75" s="11">
        <v>1.07</v>
      </c>
      <c r="Z75" s="2"/>
    </row>
    <row r="76" spans="1:26" ht="14.25" customHeight="1">
      <c r="A76" s="48">
        <v>44635</v>
      </c>
      <c r="B76" s="11">
        <v>11.75</v>
      </c>
      <c r="C76" s="11">
        <v>0.46</v>
      </c>
      <c r="D76" s="11">
        <v>11.05</v>
      </c>
      <c r="E76" s="11">
        <v>0.84</v>
      </c>
      <c r="F76" s="11">
        <v>9.1300000000000008</v>
      </c>
      <c r="G76" s="11">
        <v>0.72</v>
      </c>
      <c r="H76" s="11">
        <v>11.2</v>
      </c>
      <c r="I76" s="11">
        <v>1.33</v>
      </c>
      <c r="J76" s="11">
        <v>11.85</v>
      </c>
      <c r="K76" s="11">
        <v>0.77</v>
      </c>
      <c r="L76" s="11">
        <v>10.88</v>
      </c>
      <c r="M76" s="11">
        <v>0.31</v>
      </c>
      <c r="N76" s="11">
        <v>9.2899999999999991</v>
      </c>
      <c r="O76" s="11">
        <v>1.9</v>
      </c>
      <c r="P76" s="11">
        <v>8.01</v>
      </c>
      <c r="Q76" s="11">
        <v>0.61</v>
      </c>
      <c r="R76" s="11">
        <v>8.59</v>
      </c>
      <c r="S76" s="11">
        <v>1.03</v>
      </c>
      <c r="T76" s="11">
        <v>8.5500000000000007</v>
      </c>
      <c r="U76" s="11">
        <v>1.88</v>
      </c>
      <c r="V76" s="11">
        <v>9.67</v>
      </c>
      <c r="W76" s="11">
        <v>0.27</v>
      </c>
      <c r="X76" s="11">
        <v>8.59</v>
      </c>
      <c r="Y76" s="11">
        <v>1.04</v>
      </c>
      <c r="Z76" s="2"/>
    </row>
    <row r="77" spans="1:26" ht="14.25" customHeight="1">
      <c r="A77" s="48">
        <v>44636</v>
      </c>
      <c r="B77" s="11">
        <v>11.85</v>
      </c>
      <c r="C77" s="11">
        <v>0.73</v>
      </c>
      <c r="D77" s="11">
        <v>11.14</v>
      </c>
      <c r="E77" s="11">
        <v>0.87</v>
      </c>
      <c r="F77" s="11">
        <v>9.6199999999999992</v>
      </c>
      <c r="G77" s="11">
        <v>1.48</v>
      </c>
      <c r="H77" s="11">
        <v>11</v>
      </c>
      <c r="I77" s="11">
        <v>0.83</v>
      </c>
      <c r="J77" s="11">
        <v>11.61</v>
      </c>
      <c r="K77" s="11">
        <v>1.37</v>
      </c>
      <c r="L77" s="11">
        <v>11.01</v>
      </c>
      <c r="M77" s="11">
        <v>0.81</v>
      </c>
      <c r="N77" s="11">
        <v>10.38</v>
      </c>
      <c r="O77" s="11">
        <v>0.66</v>
      </c>
      <c r="P77" s="11">
        <v>9.02</v>
      </c>
      <c r="Q77" s="11">
        <v>0.64</v>
      </c>
      <c r="R77" s="11">
        <v>9.4600000000000009</v>
      </c>
      <c r="S77" s="11">
        <v>0.39</v>
      </c>
      <c r="T77" s="11">
        <v>10.31</v>
      </c>
      <c r="U77" s="11">
        <v>0.68</v>
      </c>
      <c r="V77" s="11">
        <v>10.81</v>
      </c>
      <c r="W77" s="11">
        <v>0.2</v>
      </c>
      <c r="X77" s="11">
        <v>9.4499999999999993</v>
      </c>
      <c r="Y77" s="11">
        <v>0.39</v>
      </c>
      <c r="Z77" s="2"/>
    </row>
    <row r="78" spans="1:26" ht="14.25" customHeight="1">
      <c r="A78" s="48">
        <v>44637</v>
      </c>
      <c r="B78" s="11">
        <v>11.78</v>
      </c>
      <c r="C78" s="11">
        <v>0</v>
      </c>
      <c r="D78" s="11">
        <v>11.13</v>
      </c>
      <c r="E78" s="11">
        <v>0.23</v>
      </c>
      <c r="F78" s="11">
        <v>9.85</v>
      </c>
      <c r="G78" s="11">
        <v>1.85</v>
      </c>
      <c r="H78" s="11">
        <v>11.12</v>
      </c>
      <c r="I78" s="11">
        <v>0</v>
      </c>
      <c r="J78" s="11">
        <v>11.45</v>
      </c>
      <c r="K78" s="11">
        <v>0.17</v>
      </c>
      <c r="L78" s="11">
        <v>10.99</v>
      </c>
      <c r="M78" s="11">
        <v>0.42</v>
      </c>
      <c r="N78" s="11">
        <v>10.23</v>
      </c>
      <c r="O78" s="11">
        <v>0.28000000000000003</v>
      </c>
      <c r="P78" s="11">
        <v>8.94</v>
      </c>
      <c r="Q78" s="11">
        <v>1.68</v>
      </c>
      <c r="R78" s="11">
        <v>9.57</v>
      </c>
      <c r="S78" s="11">
        <v>1.49</v>
      </c>
      <c r="T78" s="11">
        <v>10.19</v>
      </c>
      <c r="U78" s="11">
        <v>0.28000000000000003</v>
      </c>
      <c r="V78" s="11">
        <v>10.92</v>
      </c>
      <c r="W78" s="11">
        <v>1.37</v>
      </c>
      <c r="X78" s="11">
        <v>9.56</v>
      </c>
      <c r="Y78" s="11">
        <v>1.5</v>
      </c>
      <c r="Z78" s="2"/>
    </row>
    <row r="79" spans="1:26" ht="14.25" customHeight="1">
      <c r="A79" s="48">
        <v>44638</v>
      </c>
      <c r="B79" s="11">
        <v>11.44</v>
      </c>
      <c r="C79" s="11">
        <v>0.69</v>
      </c>
      <c r="D79" s="11">
        <v>10.7</v>
      </c>
      <c r="E79" s="11">
        <v>0.95</v>
      </c>
      <c r="F79" s="11">
        <v>10.15</v>
      </c>
      <c r="G79" s="11">
        <v>1.28</v>
      </c>
      <c r="H79" s="11">
        <v>10.82</v>
      </c>
      <c r="I79" s="11">
        <v>2.67</v>
      </c>
      <c r="J79" s="11">
        <v>11.09</v>
      </c>
      <c r="K79" s="11">
        <v>0.43</v>
      </c>
      <c r="L79" s="11">
        <v>10.62</v>
      </c>
      <c r="M79" s="11">
        <v>0.85</v>
      </c>
      <c r="N79" s="11">
        <v>10.62</v>
      </c>
      <c r="O79" s="11">
        <v>0.12</v>
      </c>
      <c r="P79" s="11">
        <v>8.93</v>
      </c>
      <c r="Q79" s="11">
        <v>0.23</v>
      </c>
      <c r="R79" s="11">
        <v>9.33</v>
      </c>
      <c r="S79" s="11">
        <v>0.6</v>
      </c>
      <c r="T79" s="11">
        <v>10.28</v>
      </c>
      <c r="U79" s="11">
        <v>0.15</v>
      </c>
      <c r="V79" s="11">
        <v>11.12</v>
      </c>
      <c r="W79" s="11">
        <v>0.27</v>
      </c>
      <c r="X79" s="11">
        <v>9.32</v>
      </c>
      <c r="Y79" s="11">
        <v>0.61</v>
      </c>
      <c r="Z79" s="2"/>
    </row>
    <row r="80" spans="1:26" ht="14.25" customHeight="1">
      <c r="A80" s="48">
        <v>44639</v>
      </c>
      <c r="B80" s="11">
        <v>11.13</v>
      </c>
      <c r="C80" s="11">
        <v>0.42</v>
      </c>
      <c r="D80" s="11">
        <v>11.01</v>
      </c>
      <c r="E80" s="11">
        <v>0.87</v>
      </c>
      <c r="F80" s="11">
        <v>9.57</v>
      </c>
      <c r="G80" s="11">
        <v>1.8</v>
      </c>
      <c r="H80" s="11">
        <v>10.1</v>
      </c>
      <c r="I80" s="11">
        <v>1</v>
      </c>
      <c r="J80" s="11">
        <v>10.79</v>
      </c>
      <c r="K80" s="11">
        <v>0.77</v>
      </c>
      <c r="L80" s="11">
        <v>10.220000000000001</v>
      </c>
      <c r="M80" s="11">
        <v>0.81</v>
      </c>
      <c r="N80" s="11">
        <v>10.59</v>
      </c>
      <c r="O80" s="11">
        <v>1.74</v>
      </c>
      <c r="P80" s="11">
        <v>9.25</v>
      </c>
      <c r="Q80" s="11">
        <v>1.69</v>
      </c>
      <c r="R80" s="11">
        <v>9.42</v>
      </c>
      <c r="S80" s="11">
        <v>1.1399999999999999</v>
      </c>
      <c r="T80" s="11">
        <v>10.52</v>
      </c>
      <c r="U80" s="11">
        <v>1.72</v>
      </c>
      <c r="V80" s="11">
        <v>10.64</v>
      </c>
      <c r="W80" s="11">
        <v>1.4</v>
      </c>
      <c r="X80" s="11">
        <v>9.41</v>
      </c>
      <c r="Y80" s="11">
        <v>1.1399999999999999</v>
      </c>
      <c r="Z80" s="2"/>
    </row>
    <row r="81" spans="1:26" ht="14.25" customHeight="1">
      <c r="A81" s="48">
        <v>44640</v>
      </c>
      <c r="B81" s="11">
        <v>10.87</v>
      </c>
      <c r="C81" s="11">
        <v>0.65</v>
      </c>
      <c r="D81" s="11">
        <v>10.71</v>
      </c>
      <c r="E81" s="11">
        <v>0.63</v>
      </c>
      <c r="F81" s="11">
        <v>9.82</v>
      </c>
      <c r="G81" s="11">
        <v>1.44</v>
      </c>
      <c r="H81" s="11">
        <v>9.17</v>
      </c>
      <c r="I81" s="11">
        <v>0.5</v>
      </c>
      <c r="J81" s="11">
        <v>10.33</v>
      </c>
      <c r="K81" s="11">
        <v>0.1</v>
      </c>
      <c r="L81" s="11">
        <v>9.98</v>
      </c>
      <c r="M81" s="11">
        <v>0.77</v>
      </c>
      <c r="N81" s="11">
        <v>10.97</v>
      </c>
      <c r="O81" s="11">
        <v>1.37</v>
      </c>
      <c r="P81" s="11">
        <v>9.1300000000000008</v>
      </c>
      <c r="Q81" s="11">
        <v>1.41</v>
      </c>
      <c r="R81" s="11">
        <v>8.98</v>
      </c>
      <c r="S81" s="11">
        <v>1.74</v>
      </c>
      <c r="T81" s="11">
        <v>10.78</v>
      </c>
      <c r="U81" s="11">
        <v>1.51</v>
      </c>
      <c r="V81" s="11">
        <v>10.41</v>
      </c>
      <c r="W81" s="11">
        <v>1.1299999999999999</v>
      </c>
      <c r="X81" s="11">
        <v>8.9700000000000006</v>
      </c>
      <c r="Y81" s="11">
        <v>1.75</v>
      </c>
      <c r="Z81" s="2"/>
    </row>
    <row r="82" spans="1:26" ht="14.25" customHeight="1">
      <c r="A82" s="48">
        <v>44641</v>
      </c>
      <c r="B82" s="11">
        <v>10.43</v>
      </c>
      <c r="C82" s="11">
        <v>2.08</v>
      </c>
      <c r="D82" s="11">
        <v>10.49</v>
      </c>
      <c r="E82" s="11">
        <v>3.23</v>
      </c>
      <c r="F82" s="11">
        <v>9.82</v>
      </c>
      <c r="G82" s="11">
        <v>1.29</v>
      </c>
      <c r="H82" s="11">
        <v>9.08</v>
      </c>
      <c r="I82" s="11">
        <v>3.75</v>
      </c>
      <c r="J82" s="11">
        <v>10.3</v>
      </c>
      <c r="K82" s="11">
        <v>3.1</v>
      </c>
      <c r="L82" s="11">
        <v>9.65</v>
      </c>
      <c r="M82" s="11">
        <v>3.12</v>
      </c>
      <c r="N82" s="11">
        <v>10.24</v>
      </c>
      <c r="O82" s="11">
        <v>1.85</v>
      </c>
      <c r="P82" s="11">
        <v>8.3699999999999992</v>
      </c>
      <c r="Q82" s="11">
        <v>1.1399999999999999</v>
      </c>
      <c r="R82" s="11">
        <v>9.06</v>
      </c>
      <c r="S82" s="11">
        <v>0.92</v>
      </c>
      <c r="T82" s="11">
        <v>10.06</v>
      </c>
      <c r="U82" s="11">
        <v>1.68</v>
      </c>
      <c r="V82" s="11">
        <v>10.02</v>
      </c>
      <c r="W82" s="11">
        <v>0.43</v>
      </c>
      <c r="X82" s="11">
        <v>9.0500000000000007</v>
      </c>
      <c r="Y82" s="11">
        <v>0.93</v>
      </c>
      <c r="Z82" s="2"/>
    </row>
    <row r="83" spans="1:26" ht="14.25" customHeight="1">
      <c r="A83" s="48">
        <v>44642</v>
      </c>
      <c r="B83" s="11">
        <v>10.130000000000001</v>
      </c>
      <c r="C83" s="11">
        <v>0.69</v>
      </c>
      <c r="D83" s="11">
        <v>10.55</v>
      </c>
      <c r="E83" s="11">
        <v>0.8</v>
      </c>
      <c r="F83" s="11">
        <v>9.77</v>
      </c>
      <c r="G83" s="11">
        <v>3.57</v>
      </c>
      <c r="H83" s="11">
        <v>8.85</v>
      </c>
      <c r="I83" s="11">
        <v>1.25</v>
      </c>
      <c r="J83" s="11">
        <v>10.210000000000001</v>
      </c>
      <c r="K83" s="11">
        <v>0.7</v>
      </c>
      <c r="L83" s="11">
        <v>9.1199999999999992</v>
      </c>
      <c r="M83" s="11">
        <v>1.1499999999999999</v>
      </c>
      <c r="N83" s="11">
        <v>9.39</v>
      </c>
      <c r="O83" s="11">
        <v>2.69</v>
      </c>
      <c r="P83" s="11">
        <v>8.33</v>
      </c>
      <c r="Q83" s="11">
        <v>3.91</v>
      </c>
      <c r="R83" s="11">
        <v>8.1999999999999993</v>
      </c>
      <c r="S83" s="11">
        <v>4.59</v>
      </c>
      <c r="T83" s="11">
        <v>10</v>
      </c>
      <c r="U83" s="11">
        <v>2.97</v>
      </c>
      <c r="V83" s="11">
        <v>9.73</v>
      </c>
      <c r="W83" s="11">
        <v>2.63</v>
      </c>
      <c r="X83" s="11">
        <v>8.19</v>
      </c>
      <c r="Y83" s="11">
        <v>4.6100000000000003</v>
      </c>
      <c r="Z83" s="2"/>
    </row>
    <row r="84" spans="1:26" ht="14.25" customHeight="1">
      <c r="A84" s="48">
        <v>44643</v>
      </c>
      <c r="B84" s="11">
        <v>10.38</v>
      </c>
      <c r="C84" s="11">
        <v>1.19</v>
      </c>
      <c r="D84" s="11">
        <v>10.41</v>
      </c>
      <c r="E84" s="11">
        <v>1.85</v>
      </c>
      <c r="F84" s="11">
        <v>9.1999999999999993</v>
      </c>
      <c r="G84" s="11">
        <v>2.9</v>
      </c>
      <c r="H84" s="11">
        <v>9.52</v>
      </c>
      <c r="I84" s="11">
        <v>1.92</v>
      </c>
      <c r="J84" s="11">
        <v>10.210000000000001</v>
      </c>
      <c r="K84" s="11">
        <v>1.83</v>
      </c>
      <c r="L84" s="11">
        <v>9.58</v>
      </c>
      <c r="M84" s="11">
        <v>1.92</v>
      </c>
      <c r="N84" s="11">
        <v>10.18</v>
      </c>
      <c r="O84" s="11">
        <v>0.92</v>
      </c>
      <c r="P84" s="11">
        <v>8.31</v>
      </c>
      <c r="Q84" s="11">
        <v>1.37</v>
      </c>
      <c r="R84" s="11">
        <v>8.0399999999999991</v>
      </c>
      <c r="S84" s="11">
        <v>1.46</v>
      </c>
      <c r="T84" s="11">
        <v>10.039999999999999</v>
      </c>
      <c r="U84" s="11">
        <v>0.92</v>
      </c>
      <c r="V84" s="11">
        <v>9.6199999999999992</v>
      </c>
      <c r="W84" s="11">
        <v>0.73</v>
      </c>
      <c r="X84" s="11">
        <v>8.0399999999999991</v>
      </c>
      <c r="Y84" s="11">
        <v>1.46</v>
      </c>
      <c r="Z84" s="2"/>
    </row>
    <row r="85" spans="1:26" ht="14.25" customHeight="1">
      <c r="A85" s="48">
        <v>44644</v>
      </c>
      <c r="B85" s="11">
        <v>11.11</v>
      </c>
      <c r="C85" s="11">
        <v>1.1200000000000001</v>
      </c>
      <c r="D85" s="11">
        <v>11.17</v>
      </c>
      <c r="E85" s="11">
        <v>1.49</v>
      </c>
      <c r="F85" s="11">
        <v>9.56</v>
      </c>
      <c r="G85" s="11">
        <v>1.81</v>
      </c>
      <c r="H85" s="11">
        <v>10.7</v>
      </c>
      <c r="I85" s="11">
        <v>2.83</v>
      </c>
      <c r="J85" s="11">
        <v>10.68</v>
      </c>
      <c r="K85" s="11">
        <v>0.97</v>
      </c>
      <c r="L85" s="11">
        <v>9.9700000000000006</v>
      </c>
      <c r="M85" s="11">
        <v>1.35</v>
      </c>
      <c r="N85" s="11">
        <v>9.67</v>
      </c>
      <c r="O85" s="11">
        <v>1.88</v>
      </c>
      <c r="P85" s="11">
        <v>8.23</v>
      </c>
      <c r="Q85" s="11">
        <v>2.73</v>
      </c>
      <c r="R85" s="11">
        <v>8.27</v>
      </c>
      <c r="S85" s="11">
        <v>1.99</v>
      </c>
      <c r="T85" s="11">
        <v>9.9499999999999993</v>
      </c>
      <c r="U85" s="11">
        <v>1.88</v>
      </c>
      <c r="V85" s="11">
        <v>9.7799999999999994</v>
      </c>
      <c r="W85" s="11">
        <v>1.5</v>
      </c>
      <c r="X85" s="11">
        <v>8.26</v>
      </c>
      <c r="Y85" s="11">
        <v>2</v>
      </c>
      <c r="Z85" s="2"/>
    </row>
    <row r="86" spans="1:26" ht="14.25" customHeight="1">
      <c r="A86" s="48">
        <v>44645</v>
      </c>
      <c r="B86" s="11">
        <v>10.38</v>
      </c>
      <c r="C86" s="11">
        <v>2.85</v>
      </c>
      <c r="D86" s="11">
        <v>10.35</v>
      </c>
      <c r="E86" s="11">
        <v>2.77</v>
      </c>
      <c r="F86" s="11">
        <v>9.56</v>
      </c>
      <c r="G86" s="11">
        <v>1.7</v>
      </c>
      <c r="H86" s="11">
        <v>10.75</v>
      </c>
      <c r="I86" s="11">
        <v>3.17</v>
      </c>
      <c r="J86" s="11">
        <v>10.19</v>
      </c>
      <c r="K86" s="11">
        <v>1.07</v>
      </c>
      <c r="L86" s="11">
        <v>9.49</v>
      </c>
      <c r="M86" s="11">
        <v>2.77</v>
      </c>
      <c r="N86" s="11">
        <v>10.83</v>
      </c>
      <c r="O86" s="11">
        <v>1.27</v>
      </c>
      <c r="P86" s="11">
        <v>8.9</v>
      </c>
      <c r="Q86" s="11">
        <v>1.45</v>
      </c>
      <c r="R86" s="11">
        <v>8.7799999999999994</v>
      </c>
      <c r="S86" s="11">
        <v>1.1000000000000001</v>
      </c>
      <c r="T86" s="11">
        <v>10.68</v>
      </c>
      <c r="U86" s="11">
        <v>1.23</v>
      </c>
      <c r="V86" s="11">
        <v>10.39</v>
      </c>
      <c r="W86" s="11">
        <v>0.83</v>
      </c>
      <c r="X86" s="11">
        <v>8.77</v>
      </c>
      <c r="Y86" s="11">
        <v>1.1100000000000001</v>
      </c>
      <c r="Z86" s="2"/>
    </row>
    <row r="87" spans="1:26" ht="14.25" customHeight="1">
      <c r="A87" s="48">
        <v>44646</v>
      </c>
      <c r="B87" s="11">
        <v>10.15</v>
      </c>
      <c r="C87" s="11">
        <v>1.88</v>
      </c>
      <c r="D87" s="11">
        <v>10.7</v>
      </c>
      <c r="E87" s="11">
        <v>1.27</v>
      </c>
      <c r="F87" s="11">
        <v>9.42</v>
      </c>
      <c r="G87" s="11">
        <v>3.52</v>
      </c>
      <c r="H87" s="11">
        <v>11.47</v>
      </c>
      <c r="I87" s="11">
        <v>2.25</v>
      </c>
      <c r="J87" s="11">
        <v>10.06</v>
      </c>
      <c r="K87" s="11">
        <v>2.63</v>
      </c>
      <c r="L87" s="11">
        <v>9.27</v>
      </c>
      <c r="M87" s="11">
        <v>2.65</v>
      </c>
      <c r="N87" s="11">
        <v>9.7799999999999994</v>
      </c>
      <c r="O87" s="11">
        <v>4.12</v>
      </c>
      <c r="P87" s="11">
        <v>8.36</v>
      </c>
      <c r="Q87" s="11">
        <v>3.53</v>
      </c>
      <c r="R87" s="11">
        <v>8.2899999999999991</v>
      </c>
      <c r="S87" s="11">
        <v>3.91</v>
      </c>
      <c r="T87" s="11">
        <v>10.02</v>
      </c>
      <c r="U87" s="11">
        <v>3.87</v>
      </c>
      <c r="V87" s="11">
        <v>9.73</v>
      </c>
      <c r="W87" s="11">
        <v>3.03</v>
      </c>
      <c r="X87" s="11">
        <v>8.2799999999999994</v>
      </c>
      <c r="Y87" s="11">
        <v>3.93</v>
      </c>
      <c r="Z87" s="2"/>
    </row>
    <row r="88" spans="1:26" ht="14.25" customHeight="1">
      <c r="A88" s="48">
        <v>44647</v>
      </c>
      <c r="B88" s="11">
        <v>9.6199999999999992</v>
      </c>
      <c r="C88" s="11">
        <v>2.77</v>
      </c>
      <c r="D88" s="11">
        <v>10.97</v>
      </c>
      <c r="E88" s="11">
        <v>3.53</v>
      </c>
      <c r="F88" s="11">
        <v>9.57</v>
      </c>
      <c r="G88" s="11">
        <v>3.61</v>
      </c>
      <c r="H88" s="11">
        <v>10.62</v>
      </c>
      <c r="I88" s="11">
        <v>3.83</v>
      </c>
      <c r="J88" s="11">
        <v>10.47</v>
      </c>
      <c r="K88" s="11">
        <v>1.87</v>
      </c>
      <c r="L88" s="11">
        <v>8.49</v>
      </c>
      <c r="M88" s="11">
        <v>2.58</v>
      </c>
      <c r="N88" s="11">
        <v>10.199999999999999</v>
      </c>
      <c r="O88" s="11">
        <v>2.19</v>
      </c>
      <c r="P88" s="11">
        <v>8.43</v>
      </c>
      <c r="Q88" s="11">
        <v>2.08</v>
      </c>
      <c r="R88" s="11">
        <v>8.39</v>
      </c>
      <c r="S88" s="11">
        <v>2.4500000000000002</v>
      </c>
      <c r="T88" s="11">
        <v>10.119999999999999</v>
      </c>
      <c r="U88" s="11">
        <v>2.75</v>
      </c>
      <c r="V88" s="11">
        <v>9.7799999999999994</v>
      </c>
      <c r="W88" s="11">
        <v>2.13</v>
      </c>
      <c r="X88" s="11">
        <v>8.3800000000000008</v>
      </c>
      <c r="Y88" s="11">
        <v>2.46</v>
      </c>
      <c r="Z88" s="2"/>
    </row>
    <row r="89" spans="1:26" ht="14.25" customHeight="1">
      <c r="A89" s="48">
        <v>44648</v>
      </c>
      <c r="B89" s="11">
        <v>10</v>
      </c>
      <c r="C89" s="11">
        <v>4.2699999999999996</v>
      </c>
      <c r="D89" s="11">
        <v>10.93</v>
      </c>
      <c r="E89" s="11">
        <v>1.67</v>
      </c>
      <c r="F89" s="11">
        <v>9.65</v>
      </c>
      <c r="G89" s="11">
        <v>3.7</v>
      </c>
      <c r="H89" s="11">
        <v>10.28</v>
      </c>
      <c r="I89" s="11">
        <v>2.25</v>
      </c>
      <c r="J89" s="11">
        <v>10.59</v>
      </c>
      <c r="K89" s="11">
        <v>1.9</v>
      </c>
      <c r="L89" s="11">
        <v>8.9499999999999993</v>
      </c>
      <c r="M89" s="11">
        <v>4.04</v>
      </c>
      <c r="N89" s="11">
        <v>9.57</v>
      </c>
      <c r="O89" s="11">
        <v>2.39</v>
      </c>
      <c r="P89" s="11">
        <v>8.59</v>
      </c>
      <c r="Q89" s="11">
        <v>3.69</v>
      </c>
      <c r="R89" s="11">
        <v>8.07</v>
      </c>
      <c r="S89" s="11">
        <v>2.4900000000000002</v>
      </c>
      <c r="T89" s="11">
        <v>9.52</v>
      </c>
      <c r="U89" s="11">
        <v>2.27</v>
      </c>
      <c r="V89" s="11">
        <v>9.7899999999999991</v>
      </c>
      <c r="W89" s="11">
        <v>2.7</v>
      </c>
      <c r="X89" s="11">
        <v>8.06</v>
      </c>
      <c r="Y89" s="11">
        <v>2.5</v>
      </c>
      <c r="Z89" s="2"/>
    </row>
    <row r="90" spans="1:26" ht="14.25" customHeight="1">
      <c r="A90" s="48">
        <v>44649</v>
      </c>
      <c r="B90" s="11">
        <v>10.62</v>
      </c>
      <c r="C90" s="11">
        <v>2.5</v>
      </c>
      <c r="D90" s="11">
        <v>11.28</v>
      </c>
      <c r="E90" s="11">
        <v>3.63</v>
      </c>
      <c r="F90" s="11">
        <v>9.98</v>
      </c>
      <c r="G90" s="11">
        <v>2.13</v>
      </c>
      <c r="H90" s="11">
        <v>10.9</v>
      </c>
      <c r="I90" s="11">
        <v>4.92</v>
      </c>
      <c r="J90" s="11">
        <v>10.76</v>
      </c>
      <c r="K90" s="11">
        <v>2.13</v>
      </c>
      <c r="L90" s="11">
        <v>9.64</v>
      </c>
      <c r="M90" s="11">
        <v>3.12</v>
      </c>
      <c r="N90" s="11">
        <v>9.8800000000000008</v>
      </c>
      <c r="O90" s="11">
        <v>3.54</v>
      </c>
      <c r="P90" s="11">
        <v>9.17</v>
      </c>
      <c r="Q90" s="11">
        <v>5.43</v>
      </c>
      <c r="R90" s="11">
        <v>8.74</v>
      </c>
      <c r="S90" s="11">
        <v>4.59</v>
      </c>
      <c r="T90" s="11">
        <v>9.83</v>
      </c>
      <c r="U90" s="11">
        <v>4.59</v>
      </c>
      <c r="V90" s="11">
        <v>10.050000000000001</v>
      </c>
      <c r="W90" s="11">
        <v>3.2</v>
      </c>
      <c r="X90" s="11">
        <v>8.74</v>
      </c>
      <c r="Y90" s="11">
        <v>4.6100000000000003</v>
      </c>
      <c r="Z90" s="2"/>
    </row>
    <row r="91" spans="1:26" ht="14.25" customHeight="1">
      <c r="A91" s="48">
        <v>44650</v>
      </c>
      <c r="B91" s="11">
        <v>10.44</v>
      </c>
      <c r="C91" s="11">
        <v>3.27</v>
      </c>
      <c r="D91" s="11">
        <v>10.99</v>
      </c>
      <c r="E91" s="11">
        <v>3.33</v>
      </c>
      <c r="F91" s="11">
        <v>9.9499999999999993</v>
      </c>
      <c r="G91" s="11">
        <v>2.76</v>
      </c>
      <c r="H91" s="11">
        <v>9.8000000000000007</v>
      </c>
      <c r="I91" s="11">
        <v>4.42</v>
      </c>
      <c r="J91" s="11">
        <v>10.95</v>
      </c>
      <c r="K91" s="11">
        <v>2.77</v>
      </c>
      <c r="L91" s="11">
        <v>9.52</v>
      </c>
      <c r="M91" s="11">
        <v>2.96</v>
      </c>
      <c r="N91" s="11">
        <v>10.55</v>
      </c>
      <c r="O91" s="11">
        <v>2.9</v>
      </c>
      <c r="P91" s="11">
        <v>9.02</v>
      </c>
      <c r="Q91" s="11">
        <v>2.7</v>
      </c>
      <c r="R91" s="11">
        <v>9.32</v>
      </c>
      <c r="S91" s="11">
        <v>1.71</v>
      </c>
      <c r="T91" s="11">
        <v>10.25</v>
      </c>
      <c r="U91" s="11">
        <v>1.81</v>
      </c>
      <c r="V91" s="11">
        <v>10.36</v>
      </c>
      <c r="W91" s="11">
        <v>2.33</v>
      </c>
      <c r="X91" s="11">
        <v>9.31</v>
      </c>
      <c r="Y91" s="11">
        <v>1.71</v>
      </c>
      <c r="Z91" s="2"/>
    </row>
    <row r="92" spans="1:26" ht="14.25" customHeight="1">
      <c r="A92" s="48">
        <v>44651</v>
      </c>
      <c r="B92" s="11">
        <v>10.85</v>
      </c>
      <c r="C92" s="11">
        <v>1.5</v>
      </c>
      <c r="D92" s="11">
        <v>11.24</v>
      </c>
      <c r="E92" s="11">
        <v>2.83</v>
      </c>
      <c r="F92" s="11">
        <v>10.050000000000001</v>
      </c>
      <c r="G92" s="11">
        <v>2.8</v>
      </c>
      <c r="H92" s="11">
        <v>10.27</v>
      </c>
      <c r="I92" s="11">
        <v>2.33</v>
      </c>
      <c r="J92" s="11">
        <v>11.63</v>
      </c>
      <c r="K92" s="11">
        <v>1.77</v>
      </c>
      <c r="L92" s="11">
        <v>10.14</v>
      </c>
      <c r="M92" s="11">
        <v>0.85</v>
      </c>
      <c r="N92" s="11">
        <v>10.220000000000001</v>
      </c>
      <c r="O92" s="11">
        <v>2.78</v>
      </c>
      <c r="P92" s="11">
        <v>8.93</v>
      </c>
      <c r="Q92" s="11">
        <v>3.35</v>
      </c>
      <c r="R92" s="11">
        <v>9.07</v>
      </c>
      <c r="S92" s="11">
        <v>3.2</v>
      </c>
      <c r="T92" s="11">
        <v>10.039999999999999</v>
      </c>
      <c r="U92" s="11">
        <v>3.23</v>
      </c>
      <c r="V92" s="11">
        <v>10.09</v>
      </c>
      <c r="W92" s="11">
        <v>2.17</v>
      </c>
      <c r="X92" s="11">
        <v>9.06</v>
      </c>
      <c r="Y92" s="11">
        <v>3.21</v>
      </c>
      <c r="Z92" s="2"/>
    </row>
    <row r="93" spans="1:26" ht="14.25" customHeight="1">
      <c r="A93" s="48">
        <v>44652</v>
      </c>
      <c r="B93" s="11">
        <v>12.31</v>
      </c>
      <c r="C93" s="11">
        <v>0.65</v>
      </c>
      <c r="D93" s="11">
        <v>12.57</v>
      </c>
      <c r="E93" s="11">
        <v>1.3</v>
      </c>
      <c r="F93" s="11">
        <v>10.210000000000001</v>
      </c>
      <c r="G93" s="11">
        <v>3.31</v>
      </c>
      <c r="H93" s="11">
        <v>11.62</v>
      </c>
      <c r="I93" s="11">
        <v>1.58</v>
      </c>
      <c r="J93" s="11">
        <v>13.08</v>
      </c>
      <c r="K93" s="11">
        <v>2.97</v>
      </c>
      <c r="L93" s="11">
        <v>11.87</v>
      </c>
      <c r="M93" s="11">
        <v>0.38</v>
      </c>
      <c r="N93" s="11">
        <v>10.49</v>
      </c>
      <c r="O93" s="11">
        <v>2.1800000000000002</v>
      </c>
      <c r="P93" s="11">
        <v>9.2100000000000009</v>
      </c>
      <c r="Q93" s="11">
        <v>2.5099999999999998</v>
      </c>
      <c r="R93" s="11">
        <v>9.52</v>
      </c>
      <c r="S93" s="11">
        <v>2.67</v>
      </c>
      <c r="T93" s="11">
        <v>10.33</v>
      </c>
      <c r="U93" s="11">
        <v>2.36</v>
      </c>
      <c r="V93" s="11">
        <v>10.79</v>
      </c>
      <c r="W93" s="11">
        <v>1.77</v>
      </c>
      <c r="X93" s="11">
        <v>9.51</v>
      </c>
      <c r="Y93" s="11">
        <v>2.68</v>
      </c>
      <c r="Z93" s="2"/>
    </row>
    <row r="94" spans="1:26" ht="14.25" customHeight="1">
      <c r="A94" s="48">
        <v>44653</v>
      </c>
      <c r="B94" s="11">
        <v>12.55</v>
      </c>
      <c r="C94" s="11">
        <v>0.54</v>
      </c>
      <c r="D94" s="11">
        <v>13.27</v>
      </c>
      <c r="E94" s="11">
        <v>0.93</v>
      </c>
      <c r="F94" s="11">
        <v>10.85</v>
      </c>
      <c r="G94" s="11">
        <v>2.93</v>
      </c>
      <c r="H94" s="11">
        <v>12.63</v>
      </c>
      <c r="I94" s="11">
        <v>0.17</v>
      </c>
      <c r="J94" s="11">
        <v>13.45</v>
      </c>
      <c r="K94" s="11">
        <v>0.73</v>
      </c>
      <c r="L94" s="11">
        <v>11.9</v>
      </c>
      <c r="M94" s="11">
        <v>0.92</v>
      </c>
      <c r="N94" s="11">
        <v>12.1</v>
      </c>
      <c r="O94" s="11">
        <v>1.08</v>
      </c>
      <c r="P94" s="11">
        <v>10.61</v>
      </c>
      <c r="Q94" s="11">
        <v>1.75</v>
      </c>
      <c r="R94" s="11">
        <v>10.84</v>
      </c>
      <c r="S94" s="11">
        <v>1.07</v>
      </c>
      <c r="T94" s="11">
        <v>12.18</v>
      </c>
      <c r="U94" s="11">
        <v>1.1299999999999999</v>
      </c>
      <c r="V94" s="11">
        <v>12.13</v>
      </c>
      <c r="W94" s="11">
        <v>1.2</v>
      </c>
      <c r="X94" s="11">
        <v>10.83</v>
      </c>
      <c r="Y94" s="11">
        <v>1.07</v>
      </c>
      <c r="Z94" s="2"/>
    </row>
    <row r="95" spans="1:26" ht="14.25" customHeight="1">
      <c r="A95" s="48">
        <v>44654</v>
      </c>
      <c r="B95" s="11">
        <v>10.97</v>
      </c>
      <c r="C95" s="11">
        <v>1.85</v>
      </c>
      <c r="D95" s="11">
        <v>12.25</v>
      </c>
      <c r="E95" s="11">
        <v>2.5</v>
      </c>
      <c r="F95" s="11">
        <v>10.85</v>
      </c>
      <c r="G95" s="11">
        <v>2.16</v>
      </c>
      <c r="H95" s="11">
        <v>11.07</v>
      </c>
      <c r="I95" s="11">
        <v>1.33</v>
      </c>
      <c r="J95" s="11">
        <v>11.91</v>
      </c>
      <c r="K95" s="11">
        <v>3.17</v>
      </c>
      <c r="L95" s="11">
        <v>9.85</v>
      </c>
      <c r="M95" s="11">
        <v>3.58</v>
      </c>
      <c r="N95" s="11">
        <v>12.67</v>
      </c>
      <c r="O95" s="11">
        <v>1.1200000000000001</v>
      </c>
      <c r="P95" s="11">
        <v>11.12</v>
      </c>
      <c r="Q95" s="11">
        <v>1.1499999999999999</v>
      </c>
      <c r="R95" s="11">
        <v>11.1</v>
      </c>
      <c r="S95" s="11">
        <v>2.5299999999999998</v>
      </c>
      <c r="T95" s="11">
        <v>12.56</v>
      </c>
      <c r="U95" s="11">
        <v>1.25</v>
      </c>
      <c r="V95" s="11">
        <v>12.35</v>
      </c>
      <c r="W95" s="11">
        <v>1.57</v>
      </c>
      <c r="X95" s="11">
        <v>11.09</v>
      </c>
      <c r="Y95" s="11">
        <v>2.54</v>
      </c>
      <c r="Z95" s="2"/>
    </row>
    <row r="96" spans="1:26" ht="14.25" customHeight="1">
      <c r="A96" s="48">
        <v>44655</v>
      </c>
      <c r="B96" s="11">
        <v>10.91</v>
      </c>
      <c r="C96" s="11">
        <v>1.31</v>
      </c>
      <c r="D96" s="11">
        <v>11.35</v>
      </c>
      <c r="E96" s="11">
        <v>1.9</v>
      </c>
      <c r="F96" s="11">
        <v>9.8699999999999992</v>
      </c>
      <c r="G96" s="11">
        <v>3.65</v>
      </c>
      <c r="H96" s="11">
        <v>10.55</v>
      </c>
      <c r="I96" s="11">
        <v>0.67</v>
      </c>
      <c r="J96" s="11">
        <v>10.88</v>
      </c>
      <c r="K96" s="11">
        <v>1.4</v>
      </c>
      <c r="L96" s="11">
        <v>10.039999999999999</v>
      </c>
      <c r="M96" s="11">
        <v>1.27</v>
      </c>
      <c r="N96" s="11">
        <v>11.12</v>
      </c>
      <c r="O96" s="11">
        <v>3.34</v>
      </c>
      <c r="P96" s="11">
        <v>10.15</v>
      </c>
      <c r="Q96" s="11">
        <v>3.48</v>
      </c>
      <c r="R96" s="11">
        <v>9.48</v>
      </c>
      <c r="S96" s="11">
        <v>3.91</v>
      </c>
      <c r="T96" s="11">
        <v>11.07</v>
      </c>
      <c r="U96" s="11">
        <v>3.08</v>
      </c>
      <c r="V96" s="11">
        <v>11.02</v>
      </c>
      <c r="W96" s="11">
        <v>3.37</v>
      </c>
      <c r="X96" s="11">
        <v>9.4700000000000006</v>
      </c>
      <c r="Y96" s="11">
        <v>3.93</v>
      </c>
      <c r="Z96" s="2"/>
    </row>
    <row r="97" spans="1:26" ht="14.25" customHeight="1">
      <c r="A97" s="48">
        <v>44656</v>
      </c>
      <c r="B97" s="11">
        <v>11.35</v>
      </c>
      <c r="C97" s="11">
        <v>0.88</v>
      </c>
      <c r="D97" s="11">
        <v>10.98</v>
      </c>
      <c r="E97" s="11">
        <v>0.53</v>
      </c>
      <c r="F97" s="11">
        <v>9.44</v>
      </c>
      <c r="G97" s="11">
        <v>2.09</v>
      </c>
      <c r="H97" s="11">
        <v>11.33</v>
      </c>
      <c r="I97" s="11">
        <v>0.08</v>
      </c>
      <c r="J97" s="11">
        <v>10.95</v>
      </c>
      <c r="K97" s="11">
        <v>0.63</v>
      </c>
      <c r="L97" s="11">
        <v>10.38</v>
      </c>
      <c r="M97" s="11">
        <v>0.62</v>
      </c>
      <c r="N97" s="11">
        <v>11.12</v>
      </c>
      <c r="O97" s="11">
        <v>2.12</v>
      </c>
      <c r="P97" s="11">
        <v>9.4700000000000006</v>
      </c>
      <c r="Q97" s="11">
        <v>2.2999999999999998</v>
      </c>
      <c r="R97" s="11">
        <v>8.7899999999999991</v>
      </c>
      <c r="S97" s="11">
        <v>1.99</v>
      </c>
      <c r="T97" s="11">
        <v>10.84</v>
      </c>
      <c r="U97" s="11">
        <v>2.2200000000000002</v>
      </c>
      <c r="V97" s="11">
        <v>10.16</v>
      </c>
      <c r="W97" s="11">
        <v>1.67</v>
      </c>
      <c r="X97" s="11">
        <v>8.7799999999999994</v>
      </c>
      <c r="Y97" s="11">
        <v>2</v>
      </c>
      <c r="Z97" s="2"/>
    </row>
    <row r="98" spans="1:26" ht="14.25" customHeight="1">
      <c r="A98" s="48">
        <v>44657</v>
      </c>
      <c r="B98" s="11">
        <v>12.08</v>
      </c>
      <c r="C98" s="11">
        <v>2.92</v>
      </c>
      <c r="D98" s="11">
        <v>12.08</v>
      </c>
      <c r="E98" s="11">
        <v>3.6</v>
      </c>
      <c r="F98" s="11">
        <v>9.64</v>
      </c>
      <c r="G98" s="11">
        <v>2.0499999999999998</v>
      </c>
      <c r="H98" s="11">
        <v>12.72</v>
      </c>
      <c r="I98" s="11">
        <v>3.42</v>
      </c>
      <c r="J98" s="11">
        <v>11.82</v>
      </c>
      <c r="K98" s="11">
        <v>3.37</v>
      </c>
      <c r="L98" s="11">
        <v>11.42</v>
      </c>
      <c r="M98" s="11">
        <v>3.58</v>
      </c>
      <c r="N98" s="11">
        <v>10.6</v>
      </c>
      <c r="O98" s="11">
        <v>0.42</v>
      </c>
      <c r="P98" s="11">
        <v>8.64</v>
      </c>
      <c r="Q98" s="11">
        <v>1.75</v>
      </c>
      <c r="R98" s="11">
        <v>8.93</v>
      </c>
      <c r="S98" s="11">
        <v>1.1399999999999999</v>
      </c>
      <c r="T98" s="11">
        <v>10.26</v>
      </c>
      <c r="U98" s="11">
        <v>0.42</v>
      </c>
      <c r="V98" s="11">
        <v>10.210000000000001</v>
      </c>
      <c r="W98" s="11">
        <v>0.56999999999999995</v>
      </c>
      <c r="X98" s="11">
        <v>8.92</v>
      </c>
      <c r="Y98" s="11">
        <v>1.1399999999999999</v>
      </c>
      <c r="Z98" s="2"/>
    </row>
    <row r="99" spans="1:26" ht="14.25" customHeight="1">
      <c r="A99" s="48">
        <v>44658</v>
      </c>
      <c r="B99" s="11">
        <v>11.15</v>
      </c>
      <c r="C99" s="11">
        <v>2.42</v>
      </c>
      <c r="D99" s="11">
        <v>11.48</v>
      </c>
      <c r="E99" s="11">
        <v>1.9</v>
      </c>
      <c r="F99" s="11">
        <v>10.45</v>
      </c>
      <c r="G99" s="11">
        <v>3.06</v>
      </c>
      <c r="H99" s="11">
        <v>12.62</v>
      </c>
      <c r="I99" s="11">
        <v>0.57999999999999996</v>
      </c>
      <c r="J99" s="11">
        <v>11.23</v>
      </c>
      <c r="K99" s="11">
        <v>2.4</v>
      </c>
      <c r="L99" s="11">
        <v>10.25</v>
      </c>
      <c r="M99" s="11">
        <v>2.92</v>
      </c>
      <c r="N99" s="11">
        <v>11.13</v>
      </c>
      <c r="O99" s="11">
        <v>4.08</v>
      </c>
      <c r="P99" s="11">
        <v>10.27</v>
      </c>
      <c r="Q99" s="11">
        <v>4.6500000000000004</v>
      </c>
      <c r="R99" s="11">
        <v>10.29</v>
      </c>
      <c r="S99" s="11">
        <v>5.83</v>
      </c>
      <c r="T99" s="11">
        <v>11.23</v>
      </c>
      <c r="U99" s="11">
        <v>2.16</v>
      </c>
      <c r="V99" s="11">
        <v>11.35</v>
      </c>
      <c r="W99" s="11">
        <v>3.73</v>
      </c>
      <c r="X99" s="11">
        <v>10.28</v>
      </c>
      <c r="Y99" s="11">
        <v>5.86</v>
      </c>
      <c r="Z99" s="2"/>
    </row>
    <row r="100" spans="1:26" ht="14.25" customHeight="1">
      <c r="A100" s="48">
        <v>44659</v>
      </c>
      <c r="B100" s="11">
        <v>11.22</v>
      </c>
      <c r="C100" s="11">
        <v>0.77</v>
      </c>
      <c r="D100" s="11">
        <v>11.7</v>
      </c>
      <c r="E100" s="11">
        <v>1.97</v>
      </c>
      <c r="F100" s="11">
        <v>10.1</v>
      </c>
      <c r="G100" s="11">
        <v>2.96</v>
      </c>
      <c r="H100" s="11">
        <v>12.98</v>
      </c>
      <c r="I100" s="11">
        <v>1.08</v>
      </c>
      <c r="J100" s="11">
        <v>11.4</v>
      </c>
      <c r="K100" s="11">
        <v>1.77</v>
      </c>
      <c r="L100" s="11">
        <v>10.45</v>
      </c>
      <c r="M100" s="11">
        <v>1.31</v>
      </c>
      <c r="N100" s="11">
        <v>10.19</v>
      </c>
      <c r="O100" s="11">
        <v>3.08</v>
      </c>
      <c r="P100" s="11">
        <v>9.3800000000000008</v>
      </c>
      <c r="Q100" s="11">
        <v>3.32</v>
      </c>
      <c r="R100" s="11">
        <v>8.93</v>
      </c>
      <c r="S100" s="11">
        <v>2.2799999999999998</v>
      </c>
      <c r="T100" s="11">
        <v>9.75</v>
      </c>
      <c r="U100" s="11">
        <v>4.37</v>
      </c>
      <c r="V100" s="11">
        <v>10.61</v>
      </c>
      <c r="W100" s="11">
        <v>1.83</v>
      </c>
      <c r="X100" s="11">
        <v>8.92</v>
      </c>
      <c r="Y100" s="11">
        <v>2.29</v>
      </c>
      <c r="Z100" s="2"/>
    </row>
    <row r="101" spans="1:26" ht="14.25" customHeight="1">
      <c r="A101" s="48">
        <v>44660</v>
      </c>
      <c r="B101" s="11">
        <v>11.49</v>
      </c>
      <c r="C101" s="11">
        <v>2.65</v>
      </c>
      <c r="D101" s="11">
        <v>11.82</v>
      </c>
      <c r="E101" s="11">
        <v>2.2999999999999998</v>
      </c>
      <c r="F101" s="11">
        <v>10.84</v>
      </c>
      <c r="G101" s="11">
        <v>2.72</v>
      </c>
      <c r="H101" s="11">
        <v>14.53</v>
      </c>
      <c r="I101" s="11">
        <v>1.17</v>
      </c>
      <c r="J101" s="11">
        <v>11.28</v>
      </c>
      <c r="K101" s="11">
        <v>2.67</v>
      </c>
      <c r="L101" s="11">
        <v>10.73</v>
      </c>
      <c r="M101" s="11">
        <v>2.12</v>
      </c>
      <c r="N101" s="11">
        <v>11.01</v>
      </c>
      <c r="O101" s="11">
        <v>0.54</v>
      </c>
      <c r="P101" s="11">
        <v>9.43</v>
      </c>
      <c r="Q101" s="11">
        <v>2.88</v>
      </c>
      <c r="R101" s="11">
        <v>9.16</v>
      </c>
      <c r="S101" s="11">
        <v>1.99</v>
      </c>
      <c r="T101" s="11">
        <v>10.77</v>
      </c>
      <c r="U101" s="11">
        <v>0.55000000000000004</v>
      </c>
      <c r="V101" s="11">
        <v>10.7</v>
      </c>
      <c r="W101" s="11">
        <v>1.37</v>
      </c>
      <c r="X101" s="11">
        <v>9.15</v>
      </c>
      <c r="Y101" s="11">
        <v>2</v>
      </c>
      <c r="Z101" s="2"/>
    </row>
    <row r="102" spans="1:26" ht="14.25" customHeight="1">
      <c r="A102" s="48">
        <v>44661</v>
      </c>
      <c r="B102" s="11">
        <v>10.38</v>
      </c>
      <c r="C102" s="11">
        <v>4.5</v>
      </c>
      <c r="D102" s="11">
        <v>10.99</v>
      </c>
      <c r="E102" s="11">
        <v>2.9</v>
      </c>
      <c r="F102" s="11">
        <v>10.91</v>
      </c>
      <c r="G102" s="11">
        <v>2.2599999999999998</v>
      </c>
      <c r="H102" s="11">
        <v>12.62</v>
      </c>
      <c r="I102" s="11">
        <v>5.42</v>
      </c>
      <c r="J102" s="11">
        <v>10.49</v>
      </c>
      <c r="K102" s="11">
        <v>2.4300000000000002</v>
      </c>
      <c r="L102" s="11">
        <v>9.6999999999999993</v>
      </c>
      <c r="M102" s="11">
        <v>2.85</v>
      </c>
      <c r="N102" s="11">
        <v>11.46</v>
      </c>
      <c r="O102" s="11">
        <v>2.73</v>
      </c>
      <c r="P102" s="11">
        <v>9.64</v>
      </c>
      <c r="Q102" s="11">
        <v>2.65</v>
      </c>
      <c r="R102" s="11">
        <v>9.32</v>
      </c>
      <c r="S102" s="11">
        <v>2.56</v>
      </c>
      <c r="T102" s="11">
        <v>11.36</v>
      </c>
      <c r="U102" s="11">
        <v>2.73</v>
      </c>
      <c r="V102" s="11">
        <v>10.49</v>
      </c>
      <c r="W102" s="11">
        <v>2.7</v>
      </c>
      <c r="X102" s="11">
        <v>9.31</v>
      </c>
      <c r="Y102" s="11">
        <v>2.57</v>
      </c>
      <c r="Z102" s="2"/>
    </row>
    <row r="103" spans="1:26" ht="14.25" customHeight="1">
      <c r="A103" s="48">
        <v>44662</v>
      </c>
      <c r="B103" s="11">
        <v>10.37</v>
      </c>
      <c r="C103" s="11">
        <v>1.42</v>
      </c>
      <c r="D103" s="11">
        <v>10.99</v>
      </c>
      <c r="E103" s="11">
        <v>2.17</v>
      </c>
      <c r="F103" s="11">
        <v>10.73</v>
      </c>
      <c r="G103" s="11">
        <v>3.49</v>
      </c>
      <c r="H103" s="11">
        <v>11.3</v>
      </c>
      <c r="I103" s="11">
        <v>1.67</v>
      </c>
      <c r="J103" s="11">
        <v>10.49</v>
      </c>
      <c r="K103" s="11">
        <v>1.67</v>
      </c>
      <c r="L103" s="11">
        <v>9.39</v>
      </c>
      <c r="M103" s="11">
        <v>2.27</v>
      </c>
      <c r="N103" s="11">
        <v>10.75</v>
      </c>
      <c r="O103" s="11">
        <v>2.96</v>
      </c>
      <c r="P103" s="11">
        <v>9.36</v>
      </c>
      <c r="Q103" s="11">
        <v>3.23</v>
      </c>
      <c r="R103" s="11">
        <v>8.64</v>
      </c>
      <c r="S103" s="11">
        <v>2.0299999999999998</v>
      </c>
      <c r="T103" s="11">
        <v>10.74</v>
      </c>
      <c r="U103" s="11">
        <v>2.82</v>
      </c>
      <c r="V103" s="11">
        <v>10.029999999999999</v>
      </c>
      <c r="W103" s="11">
        <v>2.2999999999999998</v>
      </c>
      <c r="X103" s="11">
        <v>8.64</v>
      </c>
      <c r="Y103" s="11">
        <v>2.04</v>
      </c>
      <c r="Z103" s="2"/>
    </row>
    <row r="104" spans="1:26" ht="14.25" customHeight="1">
      <c r="A104" s="48">
        <v>44663</v>
      </c>
      <c r="B104" s="11">
        <v>10.25</v>
      </c>
      <c r="C104" s="11">
        <v>2.08</v>
      </c>
      <c r="D104" s="11">
        <v>10.81</v>
      </c>
      <c r="E104" s="11">
        <v>1.83</v>
      </c>
      <c r="F104" s="11">
        <v>10.7</v>
      </c>
      <c r="G104" s="11">
        <v>2.68</v>
      </c>
      <c r="H104" s="11">
        <v>11</v>
      </c>
      <c r="I104" s="11">
        <v>2.58</v>
      </c>
      <c r="J104" s="11">
        <v>10.220000000000001</v>
      </c>
      <c r="K104" s="11">
        <v>1.87</v>
      </c>
      <c r="L104" s="11">
        <v>9.35</v>
      </c>
      <c r="M104" s="11">
        <v>1.96</v>
      </c>
      <c r="N104" s="11">
        <v>10.61</v>
      </c>
      <c r="O104" s="11">
        <v>2.12</v>
      </c>
      <c r="P104" s="11">
        <v>9.4</v>
      </c>
      <c r="Q104" s="11">
        <v>2.77</v>
      </c>
      <c r="R104" s="11">
        <v>8.52</v>
      </c>
      <c r="S104" s="11">
        <v>3.49</v>
      </c>
      <c r="T104" s="11">
        <v>10.68</v>
      </c>
      <c r="U104" s="11">
        <v>1.9</v>
      </c>
      <c r="V104" s="11">
        <v>9.74</v>
      </c>
      <c r="W104" s="11">
        <v>1.87</v>
      </c>
      <c r="X104" s="11">
        <v>8.51</v>
      </c>
      <c r="Y104" s="11">
        <v>3.5</v>
      </c>
      <c r="Z104" s="2"/>
    </row>
    <row r="105" spans="1:26" ht="14.25" customHeight="1">
      <c r="A105" s="48">
        <v>44664</v>
      </c>
      <c r="B105" s="11">
        <v>10.55</v>
      </c>
      <c r="C105" s="11">
        <v>0.27</v>
      </c>
      <c r="D105" s="11">
        <v>10.75</v>
      </c>
      <c r="E105" s="11">
        <v>0.87</v>
      </c>
      <c r="F105" s="11">
        <v>10.5</v>
      </c>
      <c r="G105" s="11">
        <v>2.15</v>
      </c>
      <c r="H105" s="11">
        <v>10.93</v>
      </c>
      <c r="I105" s="11">
        <v>0.83</v>
      </c>
      <c r="J105" s="11">
        <v>10.31</v>
      </c>
      <c r="K105" s="11">
        <v>0.87</v>
      </c>
      <c r="L105" s="11">
        <v>9.65</v>
      </c>
      <c r="M105" s="11">
        <v>0.46</v>
      </c>
      <c r="N105" s="11">
        <v>10.82</v>
      </c>
      <c r="O105" s="11">
        <v>1.85</v>
      </c>
      <c r="P105" s="11">
        <v>8.99</v>
      </c>
      <c r="Q105" s="11">
        <v>2.31</v>
      </c>
      <c r="R105" s="11">
        <v>8.3000000000000007</v>
      </c>
      <c r="S105" s="11">
        <v>1.85</v>
      </c>
      <c r="T105" s="11">
        <v>10.68</v>
      </c>
      <c r="U105" s="11">
        <v>1.88</v>
      </c>
      <c r="V105" s="11">
        <v>9.4700000000000006</v>
      </c>
      <c r="W105" s="11">
        <v>1.77</v>
      </c>
      <c r="X105" s="11">
        <v>8.2899999999999991</v>
      </c>
      <c r="Y105" s="11">
        <v>1.86</v>
      </c>
      <c r="Z105" s="2"/>
    </row>
    <row r="106" spans="1:26" ht="14.25" customHeight="1">
      <c r="A106" s="48">
        <v>44665</v>
      </c>
      <c r="B106" s="11">
        <v>11.43</v>
      </c>
      <c r="C106" s="11">
        <v>2.23</v>
      </c>
      <c r="D106" s="11">
        <v>11.69</v>
      </c>
      <c r="E106" s="11">
        <v>2.7</v>
      </c>
      <c r="F106" s="11">
        <v>10.88</v>
      </c>
      <c r="G106" s="11">
        <v>1.41</v>
      </c>
      <c r="H106" s="11">
        <v>13</v>
      </c>
      <c r="I106" s="11">
        <v>1.25</v>
      </c>
      <c r="J106" s="11">
        <v>11.24</v>
      </c>
      <c r="K106" s="11">
        <v>1.9</v>
      </c>
      <c r="L106" s="11">
        <v>10.92</v>
      </c>
      <c r="M106" s="11">
        <v>2.81</v>
      </c>
      <c r="N106" s="11">
        <v>10.68</v>
      </c>
      <c r="O106" s="11">
        <v>0.81</v>
      </c>
      <c r="P106" s="11">
        <v>8.98</v>
      </c>
      <c r="Q106" s="11">
        <v>0.47</v>
      </c>
      <c r="R106" s="11">
        <v>8.52</v>
      </c>
      <c r="S106" s="11">
        <v>1.99</v>
      </c>
      <c r="T106" s="11">
        <v>10.25</v>
      </c>
      <c r="U106" s="11">
        <v>0.81</v>
      </c>
      <c r="V106" s="11">
        <v>9.6999999999999993</v>
      </c>
      <c r="W106" s="11">
        <v>0.43</v>
      </c>
      <c r="X106" s="11">
        <v>8.51</v>
      </c>
      <c r="Y106" s="11">
        <v>2</v>
      </c>
      <c r="Z106" s="2"/>
    </row>
    <row r="107" spans="1:26" ht="14.25" customHeight="1">
      <c r="A107" s="48">
        <v>44666</v>
      </c>
      <c r="B107" s="11">
        <v>11.14</v>
      </c>
      <c r="C107" s="11">
        <v>1.31</v>
      </c>
      <c r="D107" s="11">
        <v>11.73</v>
      </c>
      <c r="E107" s="11">
        <v>1.63</v>
      </c>
      <c r="F107" s="11">
        <v>11.18</v>
      </c>
      <c r="G107" s="11">
        <v>2.37</v>
      </c>
      <c r="H107" s="11">
        <v>12.82</v>
      </c>
      <c r="I107" s="11">
        <v>1.17</v>
      </c>
      <c r="J107" s="11">
        <v>11.39</v>
      </c>
      <c r="K107" s="11">
        <v>1.33</v>
      </c>
      <c r="L107" s="11">
        <v>10.38</v>
      </c>
      <c r="M107" s="11">
        <v>1.1499999999999999</v>
      </c>
      <c r="N107" s="11">
        <v>11.44</v>
      </c>
      <c r="O107" s="11">
        <v>2.19</v>
      </c>
      <c r="P107" s="11">
        <v>9.9700000000000006</v>
      </c>
      <c r="Q107" s="11">
        <v>3.21</v>
      </c>
      <c r="R107" s="11">
        <v>9.4700000000000006</v>
      </c>
      <c r="S107" s="11">
        <v>3.81</v>
      </c>
      <c r="T107" s="11">
        <v>11.7</v>
      </c>
      <c r="U107" s="11">
        <v>2.17</v>
      </c>
      <c r="V107" s="11">
        <v>10.86</v>
      </c>
      <c r="W107" s="11">
        <v>1.37</v>
      </c>
      <c r="X107" s="11">
        <v>9.4600000000000009</v>
      </c>
      <c r="Y107" s="11">
        <v>3.82</v>
      </c>
      <c r="Z107" s="2"/>
    </row>
    <row r="108" spans="1:26" ht="14.25" customHeight="1">
      <c r="A108" s="48">
        <v>44667</v>
      </c>
      <c r="B108" s="11">
        <v>11.96</v>
      </c>
      <c r="C108" s="11">
        <v>1.92</v>
      </c>
      <c r="D108" s="11">
        <v>12.13</v>
      </c>
      <c r="E108" s="11">
        <v>2.8</v>
      </c>
      <c r="F108" s="11">
        <v>11.06</v>
      </c>
      <c r="G108" s="11">
        <v>1.96</v>
      </c>
      <c r="H108" s="11">
        <v>13.58</v>
      </c>
      <c r="I108" s="11">
        <v>0.25</v>
      </c>
      <c r="J108" s="11">
        <v>11.94</v>
      </c>
      <c r="K108" s="11">
        <v>1.77</v>
      </c>
      <c r="L108" s="11">
        <v>10.93</v>
      </c>
      <c r="M108" s="11">
        <v>1.96</v>
      </c>
      <c r="N108" s="11">
        <v>11.03</v>
      </c>
      <c r="O108" s="11">
        <v>1.23</v>
      </c>
      <c r="P108" s="11">
        <v>9.31</v>
      </c>
      <c r="Q108" s="11">
        <v>2.4300000000000002</v>
      </c>
      <c r="R108" s="11">
        <v>9.14</v>
      </c>
      <c r="S108" s="11">
        <v>2.2400000000000002</v>
      </c>
      <c r="T108" s="11">
        <v>11.01</v>
      </c>
      <c r="U108" s="11">
        <v>1.49</v>
      </c>
      <c r="V108" s="11">
        <v>10.78</v>
      </c>
      <c r="W108" s="11">
        <v>1.2</v>
      </c>
      <c r="X108" s="11">
        <v>9.1300000000000008</v>
      </c>
      <c r="Y108" s="11">
        <v>2.25</v>
      </c>
      <c r="Z108" s="2"/>
    </row>
    <row r="109" spans="1:26" ht="14.25" customHeight="1">
      <c r="A109" s="48">
        <v>44668</v>
      </c>
      <c r="B109" s="11">
        <v>11.79</v>
      </c>
      <c r="C109" s="11">
        <v>2.5</v>
      </c>
      <c r="D109" s="11">
        <v>11.91</v>
      </c>
      <c r="E109" s="11">
        <v>3.81</v>
      </c>
      <c r="F109" s="11">
        <v>11.42</v>
      </c>
      <c r="G109" s="11">
        <v>3.04</v>
      </c>
      <c r="H109" s="11">
        <v>12.97</v>
      </c>
      <c r="I109" s="11">
        <v>3</v>
      </c>
      <c r="J109" s="11">
        <v>11.61</v>
      </c>
      <c r="K109" s="11">
        <v>1.97</v>
      </c>
      <c r="L109" s="11">
        <v>11.12</v>
      </c>
      <c r="M109" s="11">
        <v>1.5</v>
      </c>
      <c r="N109" s="11">
        <v>11.24</v>
      </c>
      <c r="O109" s="11">
        <v>2</v>
      </c>
      <c r="P109" s="11">
        <v>9.68</v>
      </c>
      <c r="Q109" s="11">
        <v>2.71</v>
      </c>
      <c r="R109" s="11">
        <v>9.6999999999999993</v>
      </c>
      <c r="S109" s="11">
        <v>2.6</v>
      </c>
      <c r="T109" s="11">
        <v>10.71</v>
      </c>
      <c r="U109" s="11">
        <v>1.62</v>
      </c>
      <c r="V109" s="11">
        <v>11.17</v>
      </c>
      <c r="W109" s="11">
        <v>2.5</v>
      </c>
      <c r="X109" s="11">
        <v>9.69</v>
      </c>
      <c r="Y109" s="11">
        <v>2.61</v>
      </c>
      <c r="Z109" s="2"/>
    </row>
    <row r="110" spans="1:26" ht="14.25" customHeight="1">
      <c r="A110" s="48">
        <v>44669</v>
      </c>
      <c r="B110" s="11">
        <v>12.09</v>
      </c>
      <c r="C110" s="11">
        <v>2.27</v>
      </c>
      <c r="D110" s="11">
        <v>12.43</v>
      </c>
      <c r="E110" s="11">
        <v>2.6</v>
      </c>
      <c r="F110" s="11">
        <v>10.75</v>
      </c>
      <c r="G110" s="11">
        <v>3.01</v>
      </c>
      <c r="H110" s="11">
        <v>13.63</v>
      </c>
      <c r="I110" s="11">
        <v>1.92</v>
      </c>
      <c r="J110" s="11">
        <v>12.1</v>
      </c>
      <c r="K110" s="11">
        <v>1.33</v>
      </c>
      <c r="L110" s="11">
        <v>11.35</v>
      </c>
      <c r="M110" s="11">
        <v>3.19</v>
      </c>
      <c r="N110" s="11">
        <v>11.53</v>
      </c>
      <c r="O110" s="11">
        <v>2.5</v>
      </c>
      <c r="P110" s="11">
        <v>9.65</v>
      </c>
      <c r="Q110" s="11">
        <v>2.74</v>
      </c>
      <c r="R110" s="11">
        <v>9.9600000000000009</v>
      </c>
      <c r="S110" s="11">
        <v>2.13</v>
      </c>
      <c r="T110" s="11">
        <v>11.39</v>
      </c>
      <c r="U110" s="11">
        <v>2.88</v>
      </c>
      <c r="V110" s="11">
        <v>11.04</v>
      </c>
      <c r="W110" s="11">
        <v>1.93</v>
      </c>
      <c r="X110" s="11">
        <v>9.9499999999999993</v>
      </c>
      <c r="Y110" s="11">
        <v>2.14</v>
      </c>
      <c r="Z110" s="2"/>
    </row>
    <row r="111" spans="1:26" ht="14.25" customHeight="1">
      <c r="A111" s="48">
        <v>44670</v>
      </c>
      <c r="B111" s="11">
        <v>12.06</v>
      </c>
      <c r="C111" s="11">
        <v>2.73</v>
      </c>
      <c r="D111" s="11">
        <v>12.51</v>
      </c>
      <c r="E111" s="11">
        <v>3.43</v>
      </c>
      <c r="F111" s="11">
        <v>11.02</v>
      </c>
      <c r="G111" s="11">
        <v>1.93</v>
      </c>
      <c r="H111" s="11">
        <v>14.18</v>
      </c>
      <c r="I111" s="11">
        <v>0.08</v>
      </c>
      <c r="J111" s="11">
        <v>12.15</v>
      </c>
      <c r="K111" s="11">
        <v>2.2999999999999998</v>
      </c>
      <c r="L111" s="11">
        <v>11.43</v>
      </c>
      <c r="M111" s="11">
        <v>3.08</v>
      </c>
      <c r="N111" s="11">
        <v>12.05</v>
      </c>
      <c r="O111" s="11">
        <v>2.23</v>
      </c>
      <c r="P111" s="11">
        <v>9.86</v>
      </c>
      <c r="Q111" s="11">
        <v>3.77</v>
      </c>
      <c r="R111" s="11">
        <v>9.7799999999999994</v>
      </c>
      <c r="S111" s="11">
        <v>4.59</v>
      </c>
      <c r="T111" s="11">
        <v>11.18</v>
      </c>
      <c r="U111" s="11">
        <v>2.2799999999999998</v>
      </c>
      <c r="V111" s="11">
        <v>11.27</v>
      </c>
      <c r="W111" s="11">
        <v>2.5299999999999998</v>
      </c>
      <c r="X111" s="11">
        <v>9.77</v>
      </c>
      <c r="Y111" s="11">
        <v>4.6100000000000003</v>
      </c>
      <c r="Z111" s="2"/>
    </row>
    <row r="112" spans="1:26" ht="14.25" customHeight="1">
      <c r="A112" s="48">
        <v>44671</v>
      </c>
      <c r="B112" s="11">
        <v>12.78</v>
      </c>
      <c r="C112" s="11">
        <v>1.08</v>
      </c>
      <c r="D112" s="11">
        <v>13.02</v>
      </c>
      <c r="E112" s="11">
        <v>1.63</v>
      </c>
      <c r="F112" s="11">
        <v>11.26</v>
      </c>
      <c r="G112" s="11">
        <v>3.19</v>
      </c>
      <c r="H112" s="11">
        <v>14.52</v>
      </c>
      <c r="I112" s="11">
        <v>0.5</v>
      </c>
      <c r="J112" s="11">
        <v>12.85</v>
      </c>
      <c r="K112" s="11">
        <v>3</v>
      </c>
      <c r="L112" s="11">
        <v>12.07</v>
      </c>
      <c r="M112" s="11">
        <v>2.08</v>
      </c>
      <c r="N112" s="11">
        <v>11.72</v>
      </c>
      <c r="O112" s="11">
        <v>1.38</v>
      </c>
      <c r="P112" s="11">
        <v>9.89</v>
      </c>
      <c r="Q112" s="11">
        <v>5.01</v>
      </c>
      <c r="R112" s="11">
        <v>10.09</v>
      </c>
      <c r="S112" s="11">
        <v>3.2</v>
      </c>
      <c r="T112" s="11">
        <v>11.74</v>
      </c>
      <c r="U112" s="11">
        <v>2.75</v>
      </c>
      <c r="V112" s="11">
        <v>11.45</v>
      </c>
      <c r="W112" s="11">
        <v>1.83</v>
      </c>
      <c r="X112" s="11">
        <v>10.08</v>
      </c>
      <c r="Y112" s="11">
        <v>3.21</v>
      </c>
      <c r="Z112" s="2"/>
    </row>
    <row r="113" spans="1:26" ht="14.25" customHeight="1">
      <c r="A113" s="48">
        <v>44672</v>
      </c>
      <c r="B113" s="11">
        <v>14.45</v>
      </c>
      <c r="C113" s="11">
        <v>1.38</v>
      </c>
      <c r="D113" s="11">
        <v>14.38</v>
      </c>
      <c r="E113" s="11">
        <v>1.57</v>
      </c>
      <c r="F113" s="11">
        <v>11.68</v>
      </c>
      <c r="G113" s="11">
        <v>1.05</v>
      </c>
      <c r="H113" s="11">
        <v>16.100000000000001</v>
      </c>
      <c r="I113" s="11">
        <v>1.75</v>
      </c>
      <c r="J113" s="11">
        <v>14.17</v>
      </c>
      <c r="K113" s="11">
        <v>2.23</v>
      </c>
      <c r="L113" s="11">
        <v>13.65</v>
      </c>
      <c r="M113" s="11">
        <v>1.92</v>
      </c>
      <c r="N113" s="11">
        <v>12.08</v>
      </c>
      <c r="O113" s="11">
        <v>2.08</v>
      </c>
      <c r="P113" s="11">
        <v>10.74</v>
      </c>
      <c r="Q113" s="11">
        <v>2.38</v>
      </c>
      <c r="R113" s="11">
        <v>10.86</v>
      </c>
      <c r="S113" s="11">
        <v>3.17</v>
      </c>
      <c r="T113" s="11">
        <v>12.64</v>
      </c>
      <c r="U113" s="11">
        <v>2.08</v>
      </c>
      <c r="V113" s="11">
        <v>12.2</v>
      </c>
      <c r="W113" s="11">
        <v>1.33</v>
      </c>
      <c r="X113" s="11">
        <v>10.85</v>
      </c>
      <c r="Y113" s="11">
        <v>3.18</v>
      </c>
      <c r="Z113" s="2"/>
    </row>
    <row r="114" spans="1:26" ht="14.25" customHeight="1">
      <c r="A114" s="48">
        <v>44673</v>
      </c>
      <c r="B114" s="11">
        <v>14.18</v>
      </c>
      <c r="C114" s="11">
        <v>4.42</v>
      </c>
      <c r="D114" s="11">
        <v>14.07</v>
      </c>
      <c r="E114" s="11">
        <v>5.47</v>
      </c>
      <c r="F114" s="11">
        <v>12.46</v>
      </c>
      <c r="G114" s="11">
        <v>2.19</v>
      </c>
      <c r="H114" s="11">
        <v>16.03</v>
      </c>
      <c r="I114" s="11">
        <v>0.17</v>
      </c>
      <c r="J114" s="11">
        <v>13.69</v>
      </c>
      <c r="K114" s="11">
        <v>4.37</v>
      </c>
      <c r="L114" s="11">
        <v>13.6</v>
      </c>
      <c r="M114" s="11">
        <v>4.7300000000000004</v>
      </c>
      <c r="N114" s="11">
        <v>14.26</v>
      </c>
      <c r="O114" s="11">
        <v>2.54</v>
      </c>
      <c r="P114" s="11">
        <v>12.25</v>
      </c>
      <c r="Q114" s="11">
        <v>3.11</v>
      </c>
      <c r="R114" s="11">
        <v>12.71</v>
      </c>
      <c r="S114" s="11">
        <v>2.21</v>
      </c>
      <c r="T114" s="11">
        <v>14.12</v>
      </c>
      <c r="U114" s="11">
        <v>2.54</v>
      </c>
      <c r="V114" s="11">
        <v>13.49</v>
      </c>
      <c r="W114" s="11">
        <v>2.1</v>
      </c>
      <c r="X114" s="11">
        <v>12.7</v>
      </c>
      <c r="Y114" s="11">
        <v>2.21</v>
      </c>
      <c r="Z114" s="2"/>
    </row>
    <row r="115" spans="1:26" ht="14.25" customHeight="1">
      <c r="A115" s="48">
        <v>44674</v>
      </c>
      <c r="B115" s="11">
        <v>14.73</v>
      </c>
      <c r="C115" s="11">
        <v>3.54</v>
      </c>
      <c r="D115" s="11">
        <v>14.61</v>
      </c>
      <c r="E115" s="11">
        <v>3.27</v>
      </c>
      <c r="F115" s="11">
        <v>12.42</v>
      </c>
      <c r="G115" s="11">
        <v>3.81</v>
      </c>
      <c r="H115" s="11">
        <v>16.12</v>
      </c>
      <c r="I115" s="11">
        <v>0.08</v>
      </c>
      <c r="J115" s="11">
        <v>14.3</v>
      </c>
      <c r="K115" s="11">
        <v>1.7</v>
      </c>
      <c r="L115" s="11">
        <v>13.9</v>
      </c>
      <c r="M115" s="11">
        <v>3.12</v>
      </c>
      <c r="N115" s="11">
        <v>13.97</v>
      </c>
      <c r="O115" s="11">
        <v>7.31</v>
      </c>
      <c r="P115" s="11">
        <v>11.93</v>
      </c>
      <c r="Q115" s="11">
        <v>4.3899999999999997</v>
      </c>
      <c r="R115" s="11">
        <v>12.68</v>
      </c>
      <c r="S115" s="11">
        <v>3.88</v>
      </c>
      <c r="T115" s="11">
        <v>13.82</v>
      </c>
      <c r="U115" s="11">
        <v>7.27</v>
      </c>
      <c r="V115" s="11">
        <v>13.35</v>
      </c>
      <c r="W115" s="11">
        <v>4.7300000000000004</v>
      </c>
      <c r="X115" s="11">
        <v>12.66</v>
      </c>
      <c r="Y115" s="11">
        <v>3.89</v>
      </c>
      <c r="Z115" s="2"/>
    </row>
    <row r="116" spans="1:26" ht="14.25" customHeight="1">
      <c r="A116" s="48">
        <v>44675</v>
      </c>
      <c r="B116" s="11">
        <v>15.43</v>
      </c>
      <c r="C116" s="11">
        <v>2.23</v>
      </c>
      <c r="D116" s="11">
        <v>15.17</v>
      </c>
      <c r="E116" s="11">
        <v>2.4300000000000002</v>
      </c>
      <c r="F116" s="11">
        <v>12.85</v>
      </c>
      <c r="G116" s="11">
        <v>4.1399999999999997</v>
      </c>
      <c r="H116" s="11">
        <v>17.02</v>
      </c>
      <c r="I116" s="11">
        <v>0</v>
      </c>
      <c r="J116" s="11">
        <v>15.03</v>
      </c>
      <c r="K116" s="11">
        <v>2.17</v>
      </c>
      <c r="L116" s="11">
        <v>14.78</v>
      </c>
      <c r="M116" s="11">
        <v>1.1499999999999999</v>
      </c>
      <c r="N116" s="11">
        <v>14.42</v>
      </c>
      <c r="O116" s="11">
        <v>3.86</v>
      </c>
      <c r="P116" s="11">
        <v>12.43</v>
      </c>
      <c r="Q116" s="11">
        <v>3.65</v>
      </c>
      <c r="R116" s="11">
        <v>12.47</v>
      </c>
      <c r="S116" s="11">
        <v>2.67</v>
      </c>
      <c r="T116" s="11">
        <v>14.32</v>
      </c>
      <c r="U116" s="11">
        <v>3.83</v>
      </c>
      <c r="V116" s="11">
        <v>13.81</v>
      </c>
      <c r="W116" s="11">
        <v>2.1</v>
      </c>
      <c r="X116" s="11">
        <v>12.46</v>
      </c>
      <c r="Y116" s="11">
        <v>2.68</v>
      </c>
      <c r="Z116" s="2"/>
    </row>
    <row r="117" spans="1:26" ht="14.25" customHeight="1">
      <c r="A117" s="48">
        <v>44676</v>
      </c>
      <c r="B117" s="11">
        <v>15.15</v>
      </c>
      <c r="C117" s="11">
        <v>3.46</v>
      </c>
      <c r="D117" s="11">
        <v>15.65</v>
      </c>
      <c r="E117" s="11">
        <v>4.93</v>
      </c>
      <c r="F117" s="11">
        <v>13.01</v>
      </c>
      <c r="G117" s="11">
        <v>2.4300000000000002</v>
      </c>
      <c r="H117" s="11">
        <v>15.45</v>
      </c>
      <c r="I117" s="11">
        <v>2.92</v>
      </c>
      <c r="J117" s="11">
        <v>15.27</v>
      </c>
      <c r="K117" s="11">
        <v>3.13</v>
      </c>
      <c r="L117" s="11">
        <v>14.79</v>
      </c>
      <c r="M117" s="11">
        <v>1.96</v>
      </c>
      <c r="N117" s="11">
        <v>15.04</v>
      </c>
      <c r="O117" s="11">
        <v>2.42</v>
      </c>
      <c r="P117" s="11">
        <v>12.7</v>
      </c>
      <c r="Q117" s="11">
        <v>3.09</v>
      </c>
      <c r="R117" s="11">
        <v>13.37</v>
      </c>
      <c r="S117" s="11">
        <v>2.85</v>
      </c>
      <c r="T117" s="11">
        <v>14.91</v>
      </c>
      <c r="U117" s="11">
        <v>2.12</v>
      </c>
      <c r="V117" s="11">
        <v>14.25</v>
      </c>
      <c r="W117" s="11">
        <v>2.7</v>
      </c>
      <c r="X117" s="11">
        <v>13.36</v>
      </c>
      <c r="Y117" s="11">
        <v>2.86</v>
      </c>
      <c r="Z117" s="2"/>
    </row>
    <row r="118" spans="1:26" ht="14.25" customHeight="1">
      <c r="A118" s="48">
        <v>44677</v>
      </c>
      <c r="B118" s="11">
        <v>14.48</v>
      </c>
      <c r="C118" s="11">
        <v>1.5</v>
      </c>
      <c r="D118" s="11">
        <v>14.73</v>
      </c>
      <c r="E118" s="11">
        <v>2.66</v>
      </c>
      <c r="F118" s="11">
        <v>12.96</v>
      </c>
      <c r="G118" s="11">
        <v>3.97</v>
      </c>
      <c r="H118" s="11">
        <v>15.83</v>
      </c>
      <c r="I118" s="11">
        <v>0.42</v>
      </c>
      <c r="J118" s="11">
        <v>14.15</v>
      </c>
      <c r="K118" s="11">
        <v>1.77</v>
      </c>
      <c r="L118" s="11">
        <v>13.89</v>
      </c>
      <c r="M118" s="11">
        <v>1.5</v>
      </c>
      <c r="N118" s="11">
        <v>15.03</v>
      </c>
      <c r="O118" s="11">
        <v>3.97</v>
      </c>
      <c r="P118" s="11">
        <v>13.71</v>
      </c>
      <c r="Q118" s="11">
        <v>5.95</v>
      </c>
      <c r="R118" s="11">
        <v>13.84</v>
      </c>
      <c r="S118" s="11">
        <v>5.48</v>
      </c>
      <c r="T118" s="11">
        <v>14.96</v>
      </c>
      <c r="U118" s="11">
        <v>4.6399999999999997</v>
      </c>
      <c r="V118" s="11">
        <v>14.65</v>
      </c>
      <c r="W118" s="11">
        <v>3.57</v>
      </c>
      <c r="X118" s="11">
        <v>13.83</v>
      </c>
      <c r="Y118" s="11">
        <v>5.5</v>
      </c>
      <c r="Z118" s="2"/>
    </row>
    <row r="119" spans="1:26" ht="14.25" customHeight="1">
      <c r="A119" s="48">
        <v>44678</v>
      </c>
      <c r="B119" s="11">
        <v>14.42</v>
      </c>
      <c r="C119" s="11">
        <v>1.77</v>
      </c>
      <c r="D119" s="11">
        <v>14.48</v>
      </c>
      <c r="E119" s="11">
        <v>3.38</v>
      </c>
      <c r="F119" s="11">
        <v>12.3</v>
      </c>
      <c r="G119" s="11">
        <v>4.57</v>
      </c>
      <c r="H119" s="11">
        <v>15.93</v>
      </c>
      <c r="I119" s="11">
        <v>4.58</v>
      </c>
      <c r="J119" s="11">
        <v>14.08</v>
      </c>
      <c r="K119" s="11">
        <v>2</v>
      </c>
      <c r="L119" s="11">
        <v>13.85</v>
      </c>
      <c r="M119" s="11">
        <v>3.04</v>
      </c>
      <c r="N119" s="11">
        <v>14.36</v>
      </c>
      <c r="O119" s="11">
        <v>0.54</v>
      </c>
      <c r="P119" s="11">
        <v>12.57</v>
      </c>
      <c r="Q119" s="11">
        <v>2.36</v>
      </c>
      <c r="R119" s="11">
        <v>12.68</v>
      </c>
      <c r="S119" s="11">
        <v>2.56</v>
      </c>
      <c r="T119" s="11">
        <v>14.27</v>
      </c>
      <c r="U119" s="11">
        <v>0.85</v>
      </c>
      <c r="V119" s="11">
        <v>13.69</v>
      </c>
      <c r="W119" s="11">
        <v>1.37</v>
      </c>
      <c r="X119" s="11">
        <v>12.67</v>
      </c>
      <c r="Y119" s="11">
        <v>2.57</v>
      </c>
      <c r="Z119" s="2"/>
    </row>
    <row r="120" spans="1:26" ht="14.25" customHeight="1">
      <c r="A120" s="48">
        <v>44679</v>
      </c>
      <c r="B120" s="11">
        <v>13.88</v>
      </c>
      <c r="C120" s="11">
        <v>2.38</v>
      </c>
      <c r="D120" s="11">
        <v>14.26</v>
      </c>
      <c r="E120" s="11">
        <v>5.3</v>
      </c>
      <c r="F120" s="11">
        <v>11.98</v>
      </c>
      <c r="G120" s="11">
        <v>2.46</v>
      </c>
      <c r="H120" s="11">
        <v>14.37</v>
      </c>
      <c r="I120" s="11">
        <v>3.17</v>
      </c>
      <c r="J120" s="11">
        <v>13.76</v>
      </c>
      <c r="K120" s="11">
        <v>4.8</v>
      </c>
      <c r="L120" s="11">
        <v>13.28</v>
      </c>
      <c r="M120" s="11">
        <v>4.3499999999999996</v>
      </c>
      <c r="N120" s="11">
        <v>14.38</v>
      </c>
      <c r="O120" s="11">
        <v>2.23</v>
      </c>
      <c r="P120" s="11">
        <v>12.36</v>
      </c>
      <c r="Q120" s="11">
        <v>3.84</v>
      </c>
      <c r="R120" s="11">
        <v>12.24</v>
      </c>
      <c r="S120" s="11">
        <v>3.09</v>
      </c>
      <c r="T120" s="11">
        <v>14.26</v>
      </c>
      <c r="U120" s="11">
        <v>2.2200000000000002</v>
      </c>
      <c r="V120" s="11">
        <v>13.35</v>
      </c>
      <c r="W120" s="11">
        <v>2.2000000000000002</v>
      </c>
      <c r="X120" s="11">
        <v>12.23</v>
      </c>
      <c r="Y120" s="11">
        <v>3.11</v>
      </c>
      <c r="Z120" s="2"/>
    </row>
    <row r="121" spans="1:26" ht="14.25" customHeight="1">
      <c r="A121" s="48">
        <v>44680</v>
      </c>
      <c r="B121" s="11">
        <v>14.18</v>
      </c>
      <c r="C121" s="11">
        <v>1.85</v>
      </c>
      <c r="D121" s="11">
        <v>14.52</v>
      </c>
      <c r="E121" s="11">
        <v>2.87</v>
      </c>
      <c r="F121" s="11">
        <v>12.24</v>
      </c>
      <c r="G121" s="11">
        <v>3.29</v>
      </c>
      <c r="H121" s="11">
        <v>14.4</v>
      </c>
      <c r="I121" s="11">
        <v>1.75</v>
      </c>
      <c r="J121" s="11">
        <v>13.73</v>
      </c>
      <c r="K121" s="11">
        <v>4.2300000000000004</v>
      </c>
      <c r="L121" s="11">
        <v>13.34</v>
      </c>
      <c r="M121" s="11">
        <v>3.23</v>
      </c>
      <c r="N121" s="11">
        <v>13.99</v>
      </c>
      <c r="O121" s="11">
        <v>3.81</v>
      </c>
      <c r="P121" s="11">
        <v>12.18</v>
      </c>
      <c r="Q121" s="11">
        <v>5.51</v>
      </c>
      <c r="R121" s="11">
        <v>11.94</v>
      </c>
      <c r="S121" s="11">
        <v>5.48</v>
      </c>
      <c r="T121" s="11">
        <v>13.84</v>
      </c>
      <c r="U121" s="11">
        <v>3.12</v>
      </c>
      <c r="V121" s="11">
        <v>13.22</v>
      </c>
      <c r="W121" s="11">
        <v>3.93</v>
      </c>
      <c r="X121" s="11">
        <v>11.93</v>
      </c>
      <c r="Y121" s="11">
        <v>5.5</v>
      </c>
      <c r="Z121" s="2"/>
    </row>
    <row r="122" spans="1:26" ht="14.25" customHeight="1">
      <c r="A122" s="48">
        <v>44681</v>
      </c>
      <c r="B122" s="11">
        <v>13.68</v>
      </c>
      <c r="C122" s="11">
        <v>3.65</v>
      </c>
      <c r="D122" s="11">
        <v>14.18</v>
      </c>
      <c r="E122" s="11">
        <v>2.87</v>
      </c>
      <c r="F122" s="11">
        <v>12.49</v>
      </c>
      <c r="G122" s="11">
        <v>2.69</v>
      </c>
      <c r="H122" s="11">
        <v>13.32</v>
      </c>
      <c r="I122" s="11">
        <v>3.33</v>
      </c>
      <c r="J122" s="11">
        <v>13.69</v>
      </c>
      <c r="K122" s="11">
        <v>4</v>
      </c>
      <c r="L122" s="11">
        <v>12.97</v>
      </c>
      <c r="M122" s="11">
        <v>5.88</v>
      </c>
      <c r="N122" s="11">
        <v>14.25</v>
      </c>
      <c r="O122" s="11">
        <v>4.7699999999999996</v>
      </c>
      <c r="P122" s="11">
        <v>12.28</v>
      </c>
      <c r="Q122" s="11">
        <v>4.96</v>
      </c>
      <c r="R122" s="11">
        <v>12.01</v>
      </c>
      <c r="S122" s="11">
        <v>5.0199999999999996</v>
      </c>
      <c r="T122" s="11">
        <v>14.1</v>
      </c>
      <c r="U122" s="11">
        <v>4.68</v>
      </c>
      <c r="V122" s="11">
        <v>13.17</v>
      </c>
      <c r="W122" s="11">
        <v>5</v>
      </c>
      <c r="X122" s="11">
        <v>12</v>
      </c>
      <c r="Y122" s="11">
        <v>5.04</v>
      </c>
      <c r="Z122" s="2"/>
    </row>
    <row r="123" spans="1:26" ht="14.25" customHeight="1">
      <c r="A123" s="48">
        <v>44682</v>
      </c>
      <c r="B123" s="11">
        <v>14.32</v>
      </c>
      <c r="C123" s="11">
        <v>1.54</v>
      </c>
      <c r="D123" s="11">
        <v>14.72</v>
      </c>
      <c r="E123" s="11">
        <v>1.71</v>
      </c>
      <c r="F123" s="11">
        <v>12.63</v>
      </c>
      <c r="G123" s="11">
        <v>3.07</v>
      </c>
      <c r="H123" s="11">
        <v>13.83</v>
      </c>
      <c r="I123" s="11">
        <v>2.58</v>
      </c>
      <c r="J123" s="11">
        <v>14.45</v>
      </c>
      <c r="K123" s="11">
        <v>1.63</v>
      </c>
      <c r="L123" s="11">
        <v>13.78</v>
      </c>
      <c r="M123" s="11">
        <v>1.62</v>
      </c>
      <c r="N123" s="11">
        <v>13.86</v>
      </c>
      <c r="O123" s="11">
        <v>4.58</v>
      </c>
      <c r="P123" s="11">
        <v>12.22</v>
      </c>
      <c r="Q123" s="11">
        <v>5.68</v>
      </c>
      <c r="R123" s="11">
        <v>12.08</v>
      </c>
      <c r="S123" s="11">
        <v>3.84</v>
      </c>
      <c r="T123" s="11">
        <v>13.77</v>
      </c>
      <c r="U123" s="11">
        <v>4.3099999999999996</v>
      </c>
      <c r="V123" s="11">
        <v>13.37</v>
      </c>
      <c r="W123" s="11">
        <v>4.3</v>
      </c>
      <c r="X123" s="11">
        <v>12.06</v>
      </c>
      <c r="Y123" s="11">
        <v>3.86</v>
      </c>
      <c r="Z123" s="2"/>
    </row>
    <row r="124" spans="1:26" ht="14.25" customHeight="1">
      <c r="A124" s="48">
        <v>44683</v>
      </c>
      <c r="B124" s="11">
        <v>15.01</v>
      </c>
      <c r="C124" s="11">
        <v>0</v>
      </c>
      <c r="D124" s="11">
        <v>15.63</v>
      </c>
      <c r="E124" s="11">
        <v>0.3</v>
      </c>
      <c r="F124" s="11">
        <v>13.54</v>
      </c>
      <c r="G124" s="11">
        <v>2.67</v>
      </c>
      <c r="H124" s="11">
        <v>15.18</v>
      </c>
      <c r="I124" s="11">
        <v>1</v>
      </c>
      <c r="J124" s="11">
        <v>15.27</v>
      </c>
      <c r="K124" s="11">
        <v>0.9</v>
      </c>
      <c r="L124" s="11">
        <v>14.67</v>
      </c>
      <c r="M124" s="11">
        <v>0.38</v>
      </c>
      <c r="N124" s="11">
        <v>14.43</v>
      </c>
      <c r="O124" s="11">
        <v>1.58</v>
      </c>
      <c r="P124" s="11">
        <v>13.03</v>
      </c>
      <c r="Q124" s="11">
        <v>1.81</v>
      </c>
      <c r="R124" s="11">
        <v>12.67</v>
      </c>
      <c r="S124" s="11">
        <v>1.35</v>
      </c>
      <c r="T124" s="11">
        <v>14.38</v>
      </c>
      <c r="U124" s="11">
        <v>1.87</v>
      </c>
      <c r="V124" s="11">
        <v>13.95</v>
      </c>
      <c r="W124" s="11">
        <v>1.57</v>
      </c>
      <c r="X124" s="11">
        <v>12.66</v>
      </c>
      <c r="Y124" s="11">
        <v>1.36</v>
      </c>
      <c r="Z124" s="2"/>
    </row>
    <row r="125" spans="1:26" ht="14.25" customHeight="1">
      <c r="A125" s="48">
        <v>44684</v>
      </c>
      <c r="B125" s="11">
        <v>14.98</v>
      </c>
      <c r="C125" s="11">
        <v>1.42</v>
      </c>
      <c r="D125" s="11">
        <v>15.21</v>
      </c>
      <c r="E125" s="11">
        <v>2.57</v>
      </c>
      <c r="F125" s="11">
        <v>13.9</v>
      </c>
      <c r="G125" s="11">
        <v>2.0499999999999998</v>
      </c>
      <c r="H125" s="11">
        <v>15.53</v>
      </c>
      <c r="I125" s="11">
        <v>0</v>
      </c>
      <c r="J125" s="11">
        <v>14.9</v>
      </c>
      <c r="K125" s="11">
        <v>0.7</v>
      </c>
      <c r="L125" s="11">
        <v>14.35</v>
      </c>
      <c r="M125" s="11">
        <v>0.19</v>
      </c>
      <c r="N125" s="11">
        <v>15.12</v>
      </c>
      <c r="O125" s="11">
        <v>0.75</v>
      </c>
      <c r="P125" s="11">
        <v>13.81</v>
      </c>
      <c r="Q125" s="11">
        <v>0.52</v>
      </c>
      <c r="R125" s="11">
        <v>13.58</v>
      </c>
      <c r="S125" s="11">
        <v>1.21</v>
      </c>
      <c r="T125" s="11">
        <v>15.06</v>
      </c>
      <c r="U125" s="11">
        <v>0.67</v>
      </c>
      <c r="V125" s="11">
        <v>14.81</v>
      </c>
      <c r="W125" s="11">
        <v>0.33</v>
      </c>
      <c r="X125" s="11">
        <v>13.57</v>
      </c>
      <c r="Y125" s="11">
        <v>1.21</v>
      </c>
      <c r="Z125" s="2"/>
    </row>
    <row r="126" spans="1:26" ht="14.25" customHeight="1">
      <c r="A126" s="48">
        <v>44685</v>
      </c>
      <c r="B126" s="11">
        <v>14.54</v>
      </c>
      <c r="C126" s="11">
        <v>1.5</v>
      </c>
      <c r="D126" s="11">
        <v>15.23</v>
      </c>
      <c r="E126" s="11">
        <v>3.25</v>
      </c>
      <c r="F126" s="11">
        <v>13.54</v>
      </c>
      <c r="G126" s="11">
        <v>2.29</v>
      </c>
      <c r="H126" s="11">
        <v>15.4</v>
      </c>
      <c r="I126" s="11">
        <v>2</v>
      </c>
      <c r="J126" s="11">
        <v>14.77</v>
      </c>
      <c r="K126" s="11">
        <v>2.67</v>
      </c>
      <c r="L126" s="11">
        <v>13.99</v>
      </c>
      <c r="M126" s="11">
        <v>1.62</v>
      </c>
      <c r="N126" s="11">
        <v>14.77</v>
      </c>
      <c r="O126" s="11">
        <v>1.92</v>
      </c>
      <c r="P126" s="11">
        <v>12.99</v>
      </c>
      <c r="Q126" s="11">
        <v>1.52</v>
      </c>
      <c r="R126" s="11">
        <v>12.95</v>
      </c>
      <c r="S126" s="11">
        <v>1.53</v>
      </c>
      <c r="T126" s="11">
        <v>14.6</v>
      </c>
      <c r="U126" s="11">
        <v>1.48</v>
      </c>
      <c r="V126" s="11">
        <v>14.17</v>
      </c>
      <c r="W126" s="11">
        <v>0.97</v>
      </c>
      <c r="X126" s="11">
        <v>12.94</v>
      </c>
      <c r="Y126" s="11">
        <v>1.54</v>
      </c>
      <c r="Z126" s="2"/>
    </row>
    <row r="127" spans="1:26" ht="14.25" customHeight="1">
      <c r="A127" s="48">
        <v>44686</v>
      </c>
      <c r="B127" s="11">
        <v>13.07</v>
      </c>
      <c r="C127" s="11">
        <v>5.77</v>
      </c>
      <c r="D127" s="11">
        <v>13.84</v>
      </c>
      <c r="E127" s="11">
        <v>6.42</v>
      </c>
      <c r="F127" s="11">
        <v>13.61</v>
      </c>
      <c r="G127" s="11">
        <v>2.61</v>
      </c>
      <c r="H127" s="11">
        <v>14.1</v>
      </c>
      <c r="I127" s="11">
        <v>6.75</v>
      </c>
      <c r="J127" s="11">
        <v>13.07</v>
      </c>
      <c r="K127" s="11">
        <v>5.87</v>
      </c>
      <c r="L127" s="11">
        <v>12.57</v>
      </c>
      <c r="M127" s="11">
        <v>6.65</v>
      </c>
      <c r="N127" s="11">
        <v>14.84</v>
      </c>
      <c r="O127" s="11">
        <v>1.58</v>
      </c>
      <c r="P127" s="11">
        <v>13.35</v>
      </c>
      <c r="Q127" s="11">
        <v>2.63</v>
      </c>
      <c r="R127" s="11">
        <v>12.92</v>
      </c>
      <c r="S127" s="11">
        <v>3.09</v>
      </c>
      <c r="T127" s="11">
        <v>14.86</v>
      </c>
      <c r="U127" s="11">
        <v>1.5</v>
      </c>
      <c r="V127" s="11">
        <v>14.22</v>
      </c>
      <c r="W127" s="11">
        <v>3.23</v>
      </c>
      <c r="X127" s="11">
        <v>12.91</v>
      </c>
      <c r="Y127" s="11">
        <v>3.11</v>
      </c>
      <c r="Z127" s="2"/>
    </row>
    <row r="128" spans="1:26" ht="14.25" customHeight="1">
      <c r="A128" s="48">
        <v>44687</v>
      </c>
      <c r="B128" s="11">
        <v>13.78</v>
      </c>
      <c r="C128" s="11">
        <v>1.5</v>
      </c>
      <c r="D128" s="11">
        <v>14.08</v>
      </c>
      <c r="E128" s="11">
        <v>2.75</v>
      </c>
      <c r="F128" s="11">
        <v>13.38</v>
      </c>
      <c r="G128" s="11">
        <v>3.03</v>
      </c>
      <c r="H128" s="11">
        <v>15.43</v>
      </c>
      <c r="I128" s="11">
        <v>0.67</v>
      </c>
      <c r="J128" s="11">
        <v>13.56</v>
      </c>
      <c r="K128" s="11">
        <v>2.4300000000000002</v>
      </c>
      <c r="L128" s="11">
        <v>12.74</v>
      </c>
      <c r="M128" s="11">
        <v>1.81</v>
      </c>
      <c r="N128" s="11">
        <v>13.42</v>
      </c>
      <c r="O128" s="11">
        <v>5.78</v>
      </c>
      <c r="P128" s="11">
        <v>11.78</v>
      </c>
      <c r="Q128" s="11">
        <v>7.18</v>
      </c>
      <c r="R128" s="11">
        <v>11.45</v>
      </c>
      <c r="S128" s="11">
        <v>5.3</v>
      </c>
      <c r="T128" s="11">
        <v>13.33</v>
      </c>
      <c r="U128" s="11">
        <v>5.45</v>
      </c>
      <c r="V128" s="11">
        <v>12.41</v>
      </c>
      <c r="W128" s="11">
        <v>6.03</v>
      </c>
      <c r="X128" s="11">
        <v>11.44</v>
      </c>
      <c r="Y128" s="11">
        <v>5.32</v>
      </c>
      <c r="Z128" s="2"/>
    </row>
    <row r="129" spans="1:26" ht="14.25" customHeight="1">
      <c r="A129" s="48">
        <v>44688</v>
      </c>
      <c r="B129" s="11">
        <v>14.25</v>
      </c>
      <c r="C129" s="11">
        <v>2.04</v>
      </c>
      <c r="D129" s="11">
        <v>14.57</v>
      </c>
      <c r="E129" s="11">
        <v>3.69</v>
      </c>
      <c r="F129" s="11">
        <v>13.64</v>
      </c>
      <c r="G129" s="11">
        <v>2.17</v>
      </c>
      <c r="H129" s="11">
        <v>15.62</v>
      </c>
      <c r="I129" s="11">
        <v>3</v>
      </c>
      <c r="J129" s="11">
        <v>13.94</v>
      </c>
      <c r="K129" s="11">
        <v>2.77</v>
      </c>
      <c r="L129" s="11">
        <v>13.62</v>
      </c>
      <c r="M129" s="11">
        <v>3.04</v>
      </c>
      <c r="N129" s="11">
        <v>13.86</v>
      </c>
      <c r="O129" s="11">
        <v>1.38</v>
      </c>
      <c r="P129" s="11">
        <v>12.02</v>
      </c>
      <c r="Q129" s="11">
        <v>2.83</v>
      </c>
      <c r="R129" s="11">
        <v>11.98</v>
      </c>
      <c r="S129" s="11">
        <v>1.67</v>
      </c>
      <c r="T129" s="11">
        <v>13.83</v>
      </c>
      <c r="U129" s="11">
        <v>1.56</v>
      </c>
      <c r="V129" s="11">
        <v>12.87</v>
      </c>
      <c r="W129" s="11">
        <v>2.23</v>
      </c>
      <c r="X129" s="11">
        <v>11.96</v>
      </c>
      <c r="Y129" s="11">
        <v>1.68</v>
      </c>
      <c r="Z129" s="2"/>
    </row>
    <row r="130" spans="1:26" ht="14.25" customHeight="1">
      <c r="A130" s="48">
        <v>44689</v>
      </c>
      <c r="B130" s="11">
        <v>14.18</v>
      </c>
      <c r="C130" s="11">
        <v>1.1200000000000001</v>
      </c>
      <c r="D130" s="11">
        <v>14.8</v>
      </c>
      <c r="E130" s="11">
        <v>2.2200000000000002</v>
      </c>
      <c r="F130" s="11">
        <v>13.75</v>
      </c>
      <c r="G130" s="11">
        <v>2.95</v>
      </c>
      <c r="H130" s="11">
        <v>14.67</v>
      </c>
      <c r="I130" s="11">
        <v>1.58</v>
      </c>
      <c r="J130" s="11">
        <v>14.31</v>
      </c>
      <c r="K130" s="11">
        <v>2.63</v>
      </c>
      <c r="L130" s="11">
        <v>13.46</v>
      </c>
      <c r="M130" s="11">
        <v>2.23</v>
      </c>
      <c r="N130" s="11">
        <v>14.71</v>
      </c>
      <c r="O130" s="11">
        <v>3.5</v>
      </c>
      <c r="P130" s="11">
        <v>13.14</v>
      </c>
      <c r="Q130" s="11">
        <v>4.2300000000000004</v>
      </c>
      <c r="R130" s="11">
        <v>13.48</v>
      </c>
      <c r="S130" s="11">
        <v>3.41</v>
      </c>
      <c r="T130" s="11">
        <v>14.68</v>
      </c>
      <c r="U130" s="11">
        <v>3.38</v>
      </c>
      <c r="V130" s="11">
        <v>13.59</v>
      </c>
      <c r="W130" s="11">
        <v>2.1</v>
      </c>
      <c r="X130" s="11">
        <v>13.47</v>
      </c>
      <c r="Y130" s="11">
        <v>3.43</v>
      </c>
      <c r="Z130" s="2"/>
    </row>
    <row r="131" spans="1:26" ht="14.25" customHeight="1">
      <c r="A131" s="48">
        <v>44690</v>
      </c>
      <c r="B131" s="11">
        <v>15.48</v>
      </c>
      <c r="C131" s="11">
        <v>1.92</v>
      </c>
      <c r="D131" s="11">
        <v>16.07</v>
      </c>
      <c r="E131" s="11">
        <v>2.5499999999999998</v>
      </c>
      <c r="F131" s="11">
        <v>13.87</v>
      </c>
      <c r="G131" s="11">
        <v>2.88</v>
      </c>
      <c r="H131" s="11">
        <v>16.399999999999999</v>
      </c>
      <c r="I131" s="11">
        <v>1.17</v>
      </c>
      <c r="J131" s="11">
        <v>15.54</v>
      </c>
      <c r="K131" s="11">
        <v>4.33</v>
      </c>
      <c r="L131" s="11">
        <v>14.72</v>
      </c>
      <c r="M131" s="11">
        <v>1.1200000000000001</v>
      </c>
      <c r="N131" s="11">
        <v>14.66</v>
      </c>
      <c r="O131" s="11">
        <v>1.1200000000000001</v>
      </c>
      <c r="P131" s="11">
        <v>12.98</v>
      </c>
      <c r="Q131" s="11">
        <v>2.21</v>
      </c>
      <c r="R131" s="11">
        <v>13.06</v>
      </c>
      <c r="S131" s="11">
        <v>1.1399999999999999</v>
      </c>
      <c r="T131" s="11">
        <v>14.55</v>
      </c>
      <c r="U131" s="11">
        <v>1.0900000000000001</v>
      </c>
      <c r="V131" s="11">
        <v>13.76</v>
      </c>
      <c r="W131" s="11">
        <v>1.7</v>
      </c>
      <c r="X131" s="11">
        <v>13.05</v>
      </c>
      <c r="Y131" s="11">
        <v>1.1399999999999999</v>
      </c>
      <c r="Z131" s="2"/>
    </row>
    <row r="132" spans="1:26" ht="14.25" customHeight="1">
      <c r="A132" s="48">
        <v>44691</v>
      </c>
      <c r="B132" s="11">
        <v>15.9</v>
      </c>
      <c r="C132" s="11">
        <v>2.08</v>
      </c>
      <c r="D132" s="11">
        <v>16.809999999999999</v>
      </c>
      <c r="E132" s="11">
        <v>3</v>
      </c>
      <c r="F132" s="11">
        <v>14.26</v>
      </c>
      <c r="G132" s="11">
        <v>2.0499999999999998</v>
      </c>
      <c r="H132" s="11">
        <v>17.68</v>
      </c>
      <c r="I132" s="11">
        <v>1.33</v>
      </c>
      <c r="J132" s="11">
        <v>16.149999999999999</v>
      </c>
      <c r="K132" s="11">
        <v>3.3</v>
      </c>
      <c r="L132" s="11">
        <v>15.07</v>
      </c>
      <c r="M132" s="11">
        <v>2.65</v>
      </c>
      <c r="N132" s="11">
        <v>15.47</v>
      </c>
      <c r="O132" s="11">
        <v>1.77</v>
      </c>
      <c r="P132" s="11">
        <v>13.91</v>
      </c>
      <c r="Q132" s="11">
        <v>1.33</v>
      </c>
      <c r="R132" s="11">
        <v>13.93</v>
      </c>
      <c r="S132" s="11">
        <v>1.21</v>
      </c>
      <c r="T132" s="11">
        <v>15.43</v>
      </c>
      <c r="U132" s="11">
        <v>1.61</v>
      </c>
      <c r="V132" s="11">
        <v>14.77</v>
      </c>
      <c r="W132" s="11">
        <v>2.2000000000000002</v>
      </c>
      <c r="X132" s="11">
        <v>13.91</v>
      </c>
      <c r="Y132" s="11">
        <v>1.21</v>
      </c>
      <c r="Z132" s="2"/>
    </row>
    <row r="133" spans="1:26" ht="14.25" customHeight="1">
      <c r="A133" s="48">
        <v>44692</v>
      </c>
      <c r="B133" s="11">
        <v>16.309999999999999</v>
      </c>
      <c r="C133" s="11">
        <v>1.54</v>
      </c>
      <c r="D133" s="11">
        <v>16.989999999999998</v>
      </c>
      <c r="E133" s="11">
        <v>2.12</v>
      </c>
      <c r="F133" s="11">
        <v>14.52</v>
      </c>
      <c r="G133" s="11">
        <v>2.69</v>
      </c>
      <c r="H133" s="11">
        <v>17.55</v>
      </c>
      <c r="I133" s="11">
        <v>3.5</v>
      </c>
      <c r="J133" s="11">
        <v>16.14</v>
      </c>
      <c r="K133" s="11">
        <v>2.23</v>
      </c>
      <c r="L133" s="11">
        <v>15.55</v>
      </c>
      <c r="M133" s="11">
        <v>2.62</v>
      </c>
      <c r="N133" s="11">
        <v>16.07</v>
      </c>
      <c r="O133" s="11">
        <v>2</v>
      </c>
      <c r="P133" s="11">
        <v>14.54</v>
      </c>
      <c r="Q133" s="11">
        <v>5.83</v>
      </c>
      <c r="R133" s="11">
        <v>14.51</v>
      </c>
      <c r="S133" s="11">
        <v>3.88</v>
      </c>
      <c r="T133" s="11">
        <v>15.92</v>
      </c>
      <c r="U133" s="11">
        <v>1.75</v>
      </c>
      <c r="V133" s="11">
        <v>15.33</v>
      </c>
      <c r="W133" s="11">
        <v>3.37</v>
      </c>
      <c r="X133" s="11">
        <v>14.49</v>
      </c>
      <c r="Y133" s="11">
        <v>3.89</v>
      </c>
      <c r="Z133" s="2"/>
    </row>
    <row r="134" spans="1:26" ht="14.25" customHeight="1">
      <c r="A134" s="48">
        <v>44693</v>
      </c>
      <c r="B134" s="11">
        <v>16.41</v>
      </c>
      <c r="C134" s="11">
        <v>2.19</v>
      </c>
      <c r="D134" s="11">
        <v>16.87</v>
      </c>
      <c r="E134" s="11">
        <v>1.67</v>
      </c>
      <c r="F134" s="11">
        <v>14.49</v>
      </c>
      <c r="G134" s="11">
        <v>3.35</v>
      </c>
      <c r="H134" s="11">
        <v>16.32</v>
      </c>
      <c r="I134" s="11">
        <v>1.92</v>
      </c>
      <c r="J134" s="11">
        <v>16.52</v>
      </c>
      <c r="K134" s="11">
        <v>1.87</v>
      </c>
      <c r="L134" s="11">
        <v>15.52</v>
      </c>
      <c r="M134" s="11">
        <v>1.58</v>
      </c>
      <c r="N134" s="11">
        <v>16.32</v>
      </c>
      <c r="O134" s="11">
        <v>1.73</v>
      </c>
      <c r="P134" s="11">
        <v>14.61</v>
      </c>
      <c r="Q134" s="11">
        <v>4.83</v>
      </c>
      <c r="R134" s="11">
        <v>14.78</v>
      </c>
      <c r="S134" s="11">
        <v>4.45</v>
      </c>
      <c r="T134" s="11">
        <v>16.32</v>
      </c>
      <c r="U134" s="11">
        <v>1.74</v>
      </c>
      <c r="V134" s="11">
        <v>15.48</v>
      </c>
      <c r="W134" s="11">
        <v>5.77</v>
      </c>
      <c r="X134" s="11">
        <v>14.76</v>
      </c>
      <c r="Y134" s="11">
        <v>4.46</v>
      </c>
      <c r="Z134" s="2"/>
    </row>
    <row r="135" spans="1:26" ht="14.25" customHeight="1">
      <c r="A135" s="48">
        <v>44694</v>
      </c>
      <c r="B135" s="11">
        <v>16.100000000000001</v>
      </c>
      <c r="C135" s="11">
        <v>4.7699999999999996</v>
      </c>
      <c r="D135" s="11">
        <v>16.97</v>
      </c>
      <c r="E135" s="11">
        <v>6.61</v>
      </c>
      <c r="F135" s="11">
        <v>14.36</v>
      </c>
      <c r="G135" s="11">
        <v>2.66</v>
      </c>
      <c r="H135" s="11">
        <v>16.75</v>
      </c>
      <c r="I135" s="11">
        <v>3.75</v>
      </c>
      <c r="J135" s="11">
        <v>16.149999999999999</v>
      </c>
      <c r="K135" s="11">
        <v>3.2</v>
      </c>
      <c r="L135" s="11">
        <v>15.25</v>
      </c>
      <c r="M135" s="11">
        <v>4.2300000000000004</v>
      </c>
      <c r="N135" s="11">
        <v>16.5</v>
      </c>
      <c r="O135" s="11">
        <v>0.99</v>
      </c>
      <c r="P135" s="11">
        <v>14.79</v>
      </c>
      <c r="Q135" s="11">
        <v>1.31</v>
      </c>
      <c r="R135" s="11">
        <v>14.54</v>
      </c>
      <c r="S135" s="11">
        <v>2.42</v>
      </c>
      <c r="T135" s="11">
        <v>16.3</v>
      </c>
      <c r="U135" s="11">
        <v>2.68</v>
      </c>
      <c r="V135" s="11">
        <v>15.54</v>
      </c>
      <c r="W135" s="11">
        <v>3.33</v>
      </c>
      <c r="X135" s="11">
        <v>14.53</v>
      </c>
      <c r="Y135" s="11">
        <v>2.4300000000000002</v>
      </c>
      <c r="Z135" s="2"/>
    </row>
    <row r="136" spans="1:26" ht="14.25" customHeight="1">
      <c r="A136" s="48">
        <v>44695</v>
      </c>
      <c r="B136" s="11">
        <v>14.61</v>
      </c>
      <c r="C136" s="11">
        <v>3.08</v>
      </c>
      <c r="D136" s="11">
        <v>15.42</v>
      </c>
      <c r="E136" s="11">
        <v>2.2999999999999998</v>
      </c>
      <c r="F136" s="11">
        <v>14.31</v>
      </c>
      <c r="G136" s="11">
        <v>3.12</v>
      </c>
      <c r="H136" s="11">
        <v>14.18</v>
      </c>
      <c r="I136" s="11">
        <v>3.58</v>
      </c>
      <c r="J136" s="11">
        <v>15.02</v>
      </c>
      <c r="K136" s="11">
        <v>1.9</v>
      </c>
      <c r="L136" s="11">
        <v>13.88</v>
      </c>
      <c r="M136" s="11">
        <v>2.35</v>
      </c>
      <c r="N136" s="11">
        <v>16.36</v>
      </c>
      <c r="O136" s="11">
        <v>4.71</v>
      </c>
      <c r="P136" s="11">
        <v>14.85</v>
      </c>
      <c r="Q136" s="11">
        <v>6.07</v>
      </c>
      <c r="R136" s="11">
        <v>14.33</v>
      </c>
      <c r="S136" s="11">
        <v>6.01</v>
      </c>
      <c r="T136" s="11">
        <v>16.32</v>
      </c>
      <c r="U136" s="11">
        <v>4.3099999999999996</v>
      </c>
      <c r="V136" s="11">
        <v>15.46</v>
      </c>
      <c r="W136" s="11">
        <v>4.7699999999999996</v>
      </c>
      <c r="X136" s="11">
        <v>14.31</v>
      </c>
      <c r="Y136" s="11">
        <v>6.04</v>
      </c>
      <c r="Z136" s="2"/>
    </row>
    <row r="137" spans="1:26" ht="14.25" customHeight="1">
      <c r="A137" s="48">
        <v>44696</v>
      </c>
      <c r="B137" s="11">
        <v>15.48</v>
      </c>
      <c r="C137" s="11">
        <v>0.81</v>
      </c>
      <c r="D137" s="11">
        <v>16.190000000000001</v>
      </c>
      <c r="E137" s="11">
        <v>0.9</v>
      </c>
      <c r="F137" s="11">
        <v>13.95</v>
      </c>
      <c r="G137" s="11">
        <v>2.78</v>
      </c>
      <c r="H137" s="11">
        <v>14.08</v>
      </c>
      <c r="I137" s="11">
        <v>1.58</v>
      </c>
      <c r="J137" s="11">
        <v>15.62</v>
      </c>
      <c r="K137" s="11">
        <v>1.9</v>
      </c>
      <c r="L137" s="11">
        <v>14.74</v>
      </c>
      <c r="M137" s="11">
        <v>1.31</v>
      </c>
      <c r="N137" s="11">
        <v>14.53</v>
      </c>
      <c r="O137" s="11">
        <v>3.45</v>
      </c>
      <c r="P137" s="11">
        <v>13.21</v>
      </c>
      <c r="Q137" s="11">
        <v>3.19</v>
      </c>
      <c r="R137" s="11">
        <v>13.11</v>
      </c>
      <c r="S137" s="11">
        <v>3.24</v>
      </c>
      <c r="T137" s="11">
        <v>14.35</v>
      </c>
      <c r="U137" s="11">
        <v>3.25</v>
      </c>
      <c r="V137" s="11">
        <v>14.39</v>
      </c>
      <c r="W137" s="11">
        <v>2.1</v>
      </c>
      <c r="X137" s="11">
        <v>13.1</v>
      </c>
      <c r="Y137" s="11">
        <v>3.25</v>
      </c>
      <c r="Z137" s="2"/>
    </row>
    <row r="138" spans="1:26" ht="14.25" customHeight="1">
      <c r="A138" s="48">
        <v>44697</v>
      </c>
      <c r="B138" s="11">
        <v>16.46</v>
      </c>
      <c r="C138" s="11">
        <v>2.92</v>
      </c>
      <c r="D138" s="11">
        <v>17.2</v>
      </c>
      <c r="E138" s="11">
        <v>2.97</v>
      </c>
      <c r="F138" s="11">
        <v>14.26</v>
      </c>
      <c r="G138" s="11">
        <v>1.72</v>
      </c>
      <c r="H138" s="11">
        <v>15.38</v>
      </c>
      <c r="I138" s="11">
        <v>0.42</v>
      </c>
      <c r="J138" s="11">
        <v>16.73</v>
      </c>
      <c r="K138" s="11">
        <v>2.7</v>
      </c>
      <c r="L138" s="11">
        <v>15.99</v>
      </c>
      <c r="M138" s="11">
        <v>2.38</v>
      </c>
      <c r="N138" s="11">
        <v>15.25</v>
      </c>
      <c r="O138" s="11">
        <v>1.69</v>
      </c>
      <c r="P138" s="11">
        <v>13.93</v>
      </c>
      <c r="Q138" s="11">
        <v>4.78</v>
      </c>
      <c r="R138" s="11">
        <v>13.8</v>
      </c>
      <c r="S138" s="11">
        <v>1.17</v>
      </c>
      <c r="T138" s="11">
        <v>15.23</v>
      </c>
      <c r="U138" s="11">
        <v>1.75</v>
      </c>
      <c r="V138" s="11">
        <v>15.15</v>
      </c>
      <c r="W138" s="11">
        <v>1.1000000000000001</v>
      </c>
      <c r="X138" s="11">
        <v>13.79</v>
      </c>
      <c r="Y138" s="11">
        <v>1.18</v>
      </c>
      <c r="Z138" s="2"/>
    </row>
    <row r="139" spans="1:26" ht="14.25" customHeight="1">
      <c r="A139" s="48">
        <v>44698</v>
      </c>
      <c r="B139" s="11">
        <v>15.95</v>
      </c>
      <c r="C139" s="11">
        <v>2.69</v>
      </c>
      <c r="D139" s="11">
        <v>16.61</v>
      </c>
      <c r="E139" s="11">
        <v>1.57</v>
      </c>
      <c r="F139" s="11">
        <v>15.05</v>
      </c>
      <c r="G139" s="11">
        <v>2.2799999999999998</v>
      </c>
      <c r="H139" s="11">
        <v>16.37</v>
      </c>
      <c r="I139" s="11">
        <v>1.92</v>
      </c>
      <c r="J139" s="11">
        <v>16.149999999999999</v>
      </c>
      <c r="K139" s="11">
        <v>1.67</v>
      </c>
      <c r="L139" s="11">
        <v>15.27</v>
      </c>
      <c r="M139" s="11">
        <v>2</v>
      </c>
      <c r="N139" s="11">
        <v>16.64</v>
      </c>
      <c r="O139" s="11">
        <v>1.69</v>
      </c>
      <c r="P139" s="11">
        <v>15.25</v>
      </c>
      <c r="Q139" s="11">
        <v>3.03</v>
      </c>
      <c r="R139" s="11">
        <v>14.7</v>
      </c>
      <c r="S139" s="11">
        <v>3.2</v>
      </c>
      <c r="T139" s="11">
        <v>16.57</v>
      </c>
      <c r="U139" s="11">
        <v>1.69</v>
      </c>
      <c r="V139" s="11">
        <v>16.04</v>
      </c>
      <c r="W139" s="11">
        <v>2.13</v>
      </c>
      <c r="X139" s="11">
        <v>14.69</v>
      </c>
      <c r="Y139" s="11">
        <v>3.21</v>
      </c>
      <c r="Z139" s="2"/>
    </row>
    <row r="140" spans="1:26" ht="14.25" customHeight="1">
      <c r="A140" s="48">
        <v>44699</v>
      </c>
      <c r="B140" s="11">
        <v>15.72</v>
      </c>
      <c r="C140" s="11">
        <v>1.08</v>
      </c>
      <c r="D140" s="11">
        <v>16.579999999999998</v>
      </c>
      <c r="E140" s="11">
        <v>2.33</v>
      </c>
      <c r="F140" s="11">
        <v>15.28</v>
      </c>
      <c r="G140" s="11">
        <v>3.26</v>
      </c>
      <c r="H140" s="11">
        <v>16.43</v>
      </c>
      <c r="I140" s="11">
        <v>1.25</v>
      </c>
      <c r="J140" s="11">
        <v>16.100000000000001</v>
      </c>
      <c r="K140" s="11">
        <v>0.67</v>
      </c>
      <c r="L140" s="11">
        <v>14.96</v>
      </c>
      <c r="M140" s="11">
        <v>0.57999999999999996</v>
      </c>
      <c r="N140" s="11">
        <v>16.18</v>
      </c>
      <c r="O140" s="11">
        <v>2.08</v>
      </c>
      <c r="P140" s="11">
        <v>14.78</v>
      </c>
      <c r="Q140" s="11">
        <v>4.04</v>
      </c>
      <c r="R140" s="11">
        <v>14.56</v>
      </c>
      <c r="S140" s="11">
        <v>2.21</v>
      </c>
      <c r="T140" s="11">
        <v>16.14</v>
      </c>
      <c r="U140" s="11">
        <v>2.09</v>
      </c>
      <c r="V140" s="11">
        <v>15.45</v>
      </c>
      <c r="W140" s="11">
        <v>1.8</v>
      </c>
      <c r="X140" s="11">
        <v>14.54</v>
      </c>
      <c r="Y140" s="11">
        <v>2.21</v>
      </c>
      <c r="Z140" s="2"/>
    </row>
    <row r="141" spans="1:26" ht="14.25" customHeight="1">
      <c r="A141" s="48">
        <v>44700</v>
      </c>
      <c r="B141" s="11">
        <v>16.18</v>
      </c>
      <c r="C141" s="11">
        <v>0.35</v>
      </c>
      <c r="D141" s="11">
        <v>16.89</v>
      </c>
      <c r="E141" s="11">
        <v>1.03</v>
      </c>
      <c r="F141" s="11">
        <v>14.78</v>
      </c>
      <c r="G141" s="11">
        <v>2.86</v>
      </c>
      <c r="H141" s="11">
        <v>16.93</v>
      </c>
      <c r="I141" s="11">
        <v>0.17</v>
      </c>
      <c r="J141" s="11">
        <v>16.350000000000001</v>
      </c>
      <c r="K141" s="11">
        <v>1.93</v>
      </c>
      <c r="L141" s="11">
        <v>15.46</v>
      </c>
      <c r="M141" s="11">
        <v>0.35</v>
      </c>
      <c r="N141" s="11">
        <v>15.61</v>
      </c>
      <c r="O141" s="11">
        <v>2.04</v>
      </c>
      <c r="P141" s="11">
        <v>14.11</v>
      </c>
      <c r="Q141" s="11">
        <v>2.21</v>
      </c>
      <c r="R141" s="11">
        <v>13.91</v>
      </c>
      <c r="S141" s="11">
        <v>2.63</v>
      </c>
      <c r="T141" s="11">
        <v>15.54</v>
      </c>
      <c r="U141" s="11">
        <v>2.04</v>
      </c>
      <c r="V141" s="11">
        <v>15.39</v>
      </c>
      <c r="W141" s="11">
        <v>1.6</v>
      </c>
      <c r="X141" s="11">
        <v>13.9</v>
      </c>
      <c r="Y141" s="11">
        <v>2.64</v>
      </c>
      <c r="Z141" s="2"/>
    </row>
    <row r="142" spans="1:26" ht="14.25" customHeight="1">
      <c r="A142" s="48">
        <v>44701</v>
      </c>
      <c r="B142" s="11">
        <v>17.28</v>
      </c>
      <c r="C142" s="11">
        <v>2.77</v>
      </c>
      <c r="D142" s="11">
        <v>17.850000000000001</v>
      </c>
      <c r="E142" s="11">
        <v>1.33</v>
      </c>
      <c r="F142" s="11">
        <v>14.64</v>
      </c>
      <c r="G142" s="11">
        <v>2.5</v>
      </c>
      <c r="H142" s="11">
        <v>17.72</v>
      </c>
      <c r="I142" s="11">
        <v>0</v>
      </c>
      <c r="J142" s="11">
        <v>16.95</v>
      </c>
      <c r="K142" s="11">
        <v>1.8</v>
      </c>
      <c r="L142" s="11">
        <v>16.46</v>
      </c>
      <c r="M142" s="11">
        <v>1.04</v>
      </c>
      <c r="N142" s="11">
        <v>16</v>
      </c>
      <c r="O142" s="11">
        <v>1.88</v>
      </c>
      <c r="P142" s="11">
        <v>13.46</v>
      </c>
      <c r="Q142" s="11">
        <v>1.1000000000000001</v>
      </c>
      <c r="R142" s="11">
        <v>14.25</v>
      </c>
      <c r="S142" s="11">
        <v>1.46</v>
      </c>
      <c r="T142" s="11">
        <v>15.78</v>
      </c>
      <c r="U142" s="11">
        <v>1.88</v>
      </c>
      <c r="V142" s="11">
        <v>15.43</v>
      </c>
      <c r="W142" s="11">
        <v>2.0699999999999998</v>
      </c>
      <c r="X142" s="11">
        <v>14.24</v>
      </c>
      <c r="Y142" s="11">
        <v>1.46</v>
      </c>
      <c r="Z142" s="2"/>
    </row>
    <row r="143" spans="1:26" ht="14.25" customHeight="1">
      <c r="A143" s="48">
        <v>44702</v>
      </c>
      <c r="B143" s="11">
        <v>17.48</v>
      </c>
      <c r="C143" s="11">
        <v>0.92</v>
      </c>
      <c r="D143" s="11">
        <v>18.23</v>
      </c>
      <c r="E143" s="11">
        <v>0.56999999999999995</v>
      </c>
      <c r="F143" s="11">
        <v>15.07</v>
      </c>
      <c r="G143" s="11">
        <v>3.14</v>
      </c>
      <c r="H143" s="11">
        <v>18.93</v>
      </c>
      <c r="I143" s="11">
        <v>0</v>
      </c>
      <c r="J143" s="11">
        <v>17.46</v>
      </c>
      <c r="K143" s="11">
        <v>0.4</v>
      </c>
      <c r="L143" s="11">
        <v>16.63</v>
      </c>
      <c r="M143" s="11">
        <v>0.42</v>
      </c>
      <c r="N143" s="11">
        <v>17.2</v>
      </c>
      <c r="O143" s="11">
        <v>2.69</v>
      </c>
      <c r="P143" s="11">
        <v>15.37</v>
      </c>
      <c r="Q143" s="11">
        <v>2.44</v>
      </c>
      <c r="R143" s="11">
        <v>15.49</v>
      </c>
      <c r="S143" s="11">
        <v>4.8</v>
      </c>
      <c r="T143" s="11">
        <v>16.97</v>
      </c>
      <c r="U143" s="11">
        <v>2.67</v>
      </c>
      <c r="V143" s="11">
        <v>16.510000000000002</v>
      </c>
      <c r="W143" s="11">
        <v>2.33</v>
      </c>
      <c r="X143" s="11">
        <v>15.47</v>
      </c>
      <c r="Y143" s="11">
        <v>4.82</v>
      </c>
      <c r="Z143" s="2"/>
    </row>
    <row r="144" spans="1:26" ht="14.25" customHeight="1">
      <c r="A144" s="48">
        <v>44703</v>
      </c>
      <c r="B144" s="11">
        <v>16.55</v>
      </c>
      <c r="C144" s="11">
        <v>3</v>
      </c>
      <c r="D144" s="11">
        <v>17.100000000000001</v>
      </c>
      <c r="E144" s="11">
        <v>2.1</v>
      </c>
      <c r="F144" s="11">
        <v>15.3</v>
      </c>
      <c r="G144" s="11">
        <v>2.96</v>
      </c>
      <c r="H144" s="11">
        <v>18.5</v>
      </c>
      <c r="I144" s="11">
        <v>0</v>
      </c>
      <c r="J144" s="11">
        <v>16.55</v>
      </c>
      <c r="K144" s="11">
        <v>1.53</v>
      </c>
      <c r="L144" s="11">
        <v>15.54</v>
      </c>
      <c r="M144" s="11">
        <v>3.27</v>
      </c>
      <c r="N144" s="11">
        <v>17.78</v>
      </c>
      <c r="O144" s="11">
        <v>1.35</v>
      </c>
      <c r="P144" s="11">
        <v>16.239999999999998</v>
      </c>
      <c r="Q144" s="11">
        <v>1.64</v>
      </c>
      <c r="R144" s="11">
        <v>15.99</v>
      </c>
      <c r="S144" s="11">
        <v>1.81</v>
      </c>
      <c r="T144" s="11">
        <v>17.760000000000002</v>
      </c>
      <c r="U144" s="11">
        <v>1.38</v>
      </c>
      <c r="V144" s="11">
        <v>16.77</v>
      </c>
      <c r="W144" s="11">
        <v>0.93</v>
      </c>
      <c r="X144" s="11">
        <v>15.97</v>
      </c>
      <c r="Y144" s="11">
        <v>1.82</v>
      </c>
      <c r="Z144" s="2"/>
    </row>
    <row r="145" spans="1:26" ht="14.25" customHeight="1">
      <c r="A145" s="48">
        <v>44704</v>
      </c>
      <c r="B145" s="11">
        <v>17.45</v>
      </c>
      <c r="C145" s="11">
        <v>1.1200000000000001</v>
      </c>
      <c r="D145" s="11">
        <v>17.690000000000001</v>
      </c>
      <c r="E145" s="11">
        <v>1.67</v>
      </c>
      <c r="F145" s="11">
        <v>15.09</v>
      </c>
      <c r="G145" s="11">
        <v>3.76</v>
      </c>
      <c r="H145" s="11">
        <v>19.48</v>
      </c>
      <c r="I145" s="11">
        <v>3.58</v>
      </c>
      <c r="J145" s="11">
        <v>17.09</v>
      </c>
      <c r="K145" s="11">
        <v>1.87</v>
      </c>
      <c r="L145" s="11">
        <v>16.329999999999998</v>
      </c>
      <c r="M145" s="11">
        <v>0.5</v>
      </c>
      <c r="N145" s="11">
        <v>16.89</v>
      </c>
      <c r="O145" s="11">
        <v>3.27</v>
      </c>
      <c r="P145" s="11">
        <v>15.14</v>
      </c>
      <c r="Q145" s="11">
        <v>1.57</v>
      </c>
      <c r="R145" s="11">
        <v>14.73</v>
      </c>
      <c r="S145" s="11">
        <v>1.85</v>
      </c>
      <c r="T145" s="11">
        <v>16.72</v>
      </c>
      <c r="U145" s="11">
        <v>3.27</v>
      </c>
      <c r="V145" s="11">
        <v>15.82</v>
      </c>
      <c r="W145" s="11">
        <v>1.43</v>
      </c>
      <c r="X145" s="11">
        <v>14.71</v>
      </c>
      <c r="Y145" s="11">
        <v>1.86</v>
      </c>
      <c r="Z145" s="2"/>
    </row>
    <row r="146" spans="1:26" ht="14.25" customHeight="1">
      <c r="A146" s="48">
        <v>44705</v>
      </c>
      <c r="B146" s="11">
        <v>17.82</v>
      </c>
      <c r="C146" s="11">
        <v>2.73</v>
      </c>
      <c r="D146" s="11">
        <v>18.09</v>
      </c>
      <c r="E146" s="11">
        <v>1.7</v>
      </c>
      <c r="F146" s="11">
        <v>15.57</v>
      </c>
      <c r="G146" s="11">
        <v>2.54</v>
      </c>
      <c r="H146" s="11">
        <v>19.670000000000002</v>
      </c>
      <c r="I146" s="11">
        <v>2.25</v>
      </c>
      <c r="J146" s="11">
        <v>17.38</v>
      </c>
      <c r="K146" s="11">
        <v>1.83</v>
      </c>
      <c r="L146" s="11">
        <v>17</v>
      </c>
      <c r="M146" s="11">
        <v>2.54</v>
      </c>
      <c r="N146" s="11">
        <v>17.13</v>
      </c>
      <c r="O146" s="11">
        <v>0.44</v>
      </c>
      <c r="P146" s="11">
        <v>15.48</v>
      </c>
      <c r="Q146" s="11">
        <v>1.41</v>
      </c>
      <c r="R146" s="11">
        <v>15.24</v>
      </c>
      <c r="S146" s="11">
        <v>0.89</v>
      </c>
      <c r="T146" s="11">
        <v>17.079999999999998</v>
      </c>
      <c r="U146" s="11">
        <v>0.42</v>
      </c>
      <c r="V146" s="11">
        <v>16.7</v>
      </c>
      <c r="W146" s="11">
        <v>1.7</v>
      </c>
      <c r="X146" s="11">
        <v>15.22</v>
      </c>
      <c r="Y146" s="11">
        <v>0.89</v>
      </c>
      <c r="Z146" s="2"/>
    </row>
    <row r="147" spans="1:26" ht="14.25" customHeight="1">
      <c r="A147" s="48">
        <v>44706</v>
      </c>
      <c r="B147" s="11">
        <v>17.399999999999999</v>
      </c>
      <c r="C147" s="11">
        <v>2.46</v>
      </c>
      <c r="D147" s="11">
        <v>17.829999999999998</v>
      </c>
      <c r="E147" s="11">
        <v>3.72</v>
      </c>
      <c r="F147" s="11">
        <v>16.12</v>
      </c>
      <c r="G147" s="11">
        <v>1.83</v>
      </c>
      <c r="H147" s="11">
        <v>18.18</v>
      </c>
      <c r="I147" s="11">
        <v>8.67</v>
      </c>
      <c r="J147" s="11">
        <v>17.05</v>
      </c>
      <c r="K147" s="11">
        <v>2.8</v>
      </c>
      <c r="L147" s="11">
        <v>16.82</v>
      </c>
      <c r="M147" s="11">
        <v>3.77</v>
      </c>
      <c r="N147" s="11">
        <v>17.54</v>
      </c>
      <c r="O147" s="11">
        <v>3.08</v>
      </c>
      <c r="P147" s="11">
        <v>15.69</v>
      </c>
      <c r="Q147" s="11">
        <v>2.19</v>
      </c>
      <c r="R147" s="11">
        <v>15.67</v>
      </c>
      <c r="S147" s="11">
        <v>2.85</v>
      </c>
      <c r="T147" s="11">
        <v>17.489999999999998</v>
      </c>
      <c r="U147" s="11">
        <v>3.08</v>
      </c>
      <c r="V147" s="11">
        <v>16.95</v>
      </c>
      <c r="W147" s="11">
        <v>1.07</v>
      </c>
      <c r="X147" s="11">
        <v>15.66</v>
      </c>
      <c r="Y147" s="11">
        <v>2.86</v>
      </c>
      <c r="Z147" s="2"/>
    </row>
    <row r="148" spans="1:26" ht="14.25" customHeight="1">
      <c r="A148" s="48">
        <v>44707</v>
      </c>
      <c r="B148" s="11">
        <v>16.55</v>
      </c>
      <c r="C148" s="11">
        <v>4</v>
      </c>
      <c r="D148" s="11">
        <v>17.46</v>
      </c>
      <c r="E148" s="11">
        <v>2.94</v>
      </c>
      <c r="F148" s="11">
        <v>16.54</v>
      </c>
      <c r="G148" s="11">
        <v>2.2799999999999998</v>
      </c>
      <c r="H148" s="11">
        <v>15.93</v>
      </c>
      <c r="I148" s="11">
        <v>0.92</v>
      </c>
      <c r="J148" s="11">
        <v>16.93</v>
      </c>
      <c r="K148" s="11">
        <v>2.67</v>
      </c>
      <c r="L148" s="11">
        <v>15.94</v>
      </c>
      <c r="M148" s="11">
        <v>2.12</v>
      </c>
      <c r="N148" s="11">
        <v>17.34</v>
      </c>
      <c r="O148" s="11">
        <v>6.46</v>
      </c>
      <c r="P148" s="11">
        <v>15.77</v>
      </c>
      <c r="Q148" s="11">
        <v>3.03</v>
      </c>
      <c r="R148" s="11">
        <v>15.64</v>
      </c>
      <c r="S148" s="11">
        <v>4.16</v>
      </c>
      <c r="T148" s="11">
        <v>17.28</v>
      </c>
      <c r="U148" s="11">
        <v>5.66</v>
      </c>
      <c r="V148" s="11">
        <v>16.93</v>
      </c>
      <c r="W148" s="11">
        <v>3.07</v>
      </c>
      <c r="X148" s="11">
        <v>15.63</v>
      </c>
      <c r="Y148" s="11">
        <v>4.18</v>
      </c>
      <c r="Z148" s="2"/>
    </row>
    <row r="149" spans="1:26" ht="14.25" customHeight="1">
      <c r="A149" s="48">
        <v>44708</v>
      </c>
      <c r="B149" s="11">
        <v>16.45</v>
      </c>
      <c r="C149" s="11">
        <v>2.38</v>
      </c>
      <c r="D149" s="11">
        <v>17.25</v>
      </c>
      <c r="E149" s="11">
        <v>1.65</v>
      </c>
      <c r="F149" s="11">
        <v>16.37</v>
      </c>
      <c r="G149" s="11">
        <v>3.13</v>
      </c>
      <c r="H149" s="11">
        <v>15.07</v>
      </c>
      <c r="I149" s="11">
        <v>4.83</v>
      </c>
      <c r="J149" s="11">
        <v>16.59</v>
      </c>
      <c r="K149" s="11">
        <v>3.07</v>
      </c>
      <c r="L149" s="11">
        <v>15.93</v>
      </c>
      <c r="M149" s="11">
        <v>3.31</v>
      </c>
      <c r="N149" s="11">
        <v>16.690000000000001</v>
      </c>
      <c r="O149" s="11">
        <v>3.15</v>
      </c>
      <c r="P149" s="11">
        <v>15.35</v>
      </c>
      <c r="Q149" s="11">
        <v>2.08</v>
      </c>
      <c r="R149" s="11">
        <v>14.85</v>
      </c>
      <c r="S149" s="11">
        <v>1.03</v>
      </c>
      <c r="T149" s="11">
        <v>16.63</v>
      </c>
      <c r="U149" s="11">
        <v>2.97</v>
      </c>
      <c r="V149" s="11">
        <v>16.46</v>
      </c>
      <c r="W149" s="11">
        <v>1.53</v>
      </c>
      <c r="X149" s="11">
        <v>14.84</v>
      </c>
      <c r="Y149" s="11">
        <v>1.04</v>
      </c>
      <c r="Z149" s="2"/>
    </row>
    <row r="150" spans="1:26" ht="14.25" customHeight="1">
      <c r="A150" s="48">
        <v>44709</v>
      </c>
      <c r="B150" s="11">
        <v>17.64</v>
      </c>
      <c r="C150" s="11">
        <v>0.96</v>
      </c>
      <c r="D150" s="11">
        <v>17.920000000000002</v>
      </c>
      <c r="E150" s="11">
        <v>1.07</v>
      </c>
      <c r="F150" s="11">
        <v>16.02</v>
      </c>
      <c r="G150" s="11">
        <v>3.58</v>
      </c>
      <c r="H150" s="11">
        <v>16.22</v>
      </c>
      <c r="I150" s="11">
        <v>0.5</v>
      </c>
      <c r="J150" s="11">
        <v>17.27</v>
      </c>
      <c r="K150" s="11">
        <v>0.1</v>
      </c>
      <c r="L150" s="11">
        <v>17</v>
      </c>
      <c r="M150" s="11">
        <v>1.31</v>
      </c>
      <c r="N150" s="11">
        <v>16.78</v>
      </c>
      <c r="O150" s="11">
        <v>2.46</v>
      </c>
      <c r="P150" s="11">
        <v>15.33</v>
      </c>
      <c r="Q150" s="11">
        <v>2.4700000000000002</v>
      </c>
      <c r="R150" s="11">
        <v>14.59</v>
      </c>
      <c r="S150" s="11">
        <v>2.67</v>
      </c>
      <c r="T150" s="11">
        <v>16.46</v>
      </c>
      <c r="U150" s="11">
        <v>2.42</v>
      </c>
      <c r="V150" s="11">
        <v>16.170000000000002</v>
      </c>
      <c r="W150" s="11">
        <v>3.27</v>
      </c>
      <c r="X150" s="11">
        <v>14.58</v>
      </c>
      <c r="Y150" s="11">
        <v>2.68</v>
      </c>
      <c r="Z150" s="2"/>
    </row>
    <row r="151" spans="1:26" ht="14.25" customHeight="1">
      <c r="A151" s="48">
        <v>44710</v>
      </c>
      <c r="B151" s="11">
        <v>18.53</v>
      </c>
      <c r="C151" s="11">
        <v>0.46</v>
      </c>
      <c r="D151" s="11">
        <v>18.79</v>
      </c>
      <c r="E151" s="11">
        <v>1.08</v>
      </c>
      <c r="F151" s="11">
        <v>16.28</v>
      </c>
      <c r="G151" s="11">
        <v>2.0699999999999998</v>
      </c>
      <c r="H151" s="11">
        <v>16.93</v>
      </c>
      <c r="I151" s="11">
        <v>0</v>
      </c>
      <c r="J151" s="11">
        <v>18.12</v>
      </c>
      <c r="K151" s="11">
        <v>1.63</v>
      </c>
      <c r="L151" s="11">
        <v>17.940000000000001</v>
      </c>
      <c r="M151" s="11">
        <v>0.5</v>
      </c>
      <c r="N151" s="11">
        <v>17.45</v>
      </c>
      <c r="O151" s="11">
        <v>1.1200000000000001</v>
      </c>
      <c r="P151" s="11">
        <v>15.97</v>
      </c>
      <c r="Q151" s="11">
        <v>0.71</v>
      </c>
      <c r="R151" s="11">
        <v>15.36</v>
      </c>
      <c r="S151" s="11">
        <v>2.1</v>
      </c>
      <c r="T151" s="11">
        <v>17.309999999999999</v>
      </c>
      <c r="U151" s="11">
        <v>1.1200000000000001</v>
      </c>
      <c r="V151" s="11">
        <v>16.829999999999998</v>
      </c>
      <c r="W151" s="11">
        <v>0.47</v>
      </c>
      <c r="X151" s="11">
        <v>15.34</v>
      </c>
      <c r="Y151" s="11">
        <v>2.11</v>
      </c>
      <c r="Z151" s="2"/>
    </row>
    <row r="152" spans="1:26" ht="14.25" customHeight="1">
      <c r="A152" s="48">
        <v>44711</v>
      </c>
      <c r="B152" s="11">
        <v>18.82</v>
      </c>
      <c r="C152" s="11">
        <v>1.23</v>
      </c>
      <c r="D152" s="11">
        <v>19.190000000000001</v>
      </c>
      <c r="E152" s="11">
        <v>0.44</v>
      </c>
      <c r="F152" s="11">
        <v>16.46</v>
      </c>
      <c r="G152" s="11">
        <v>2.93</v>
      </c>
      <c r="H152" s="11">
        <v>17.52</v>
      </c>
      <c r="I152" s="11">
        <v>1.33</v>
      </c>
      <c r="J152" s="11">
        <v>18.329999999999998</v>
      </c>
      <c r="K152" s="11">
        <v>1.06</v>
      </c>
      <c r="L152" s="11">
        <v>18.22</v>
      </c>
      <c r="M152" s="11">
        <v>1.1499999999999999</v>
      </c>
      <c r="N152" s="11">
        <v>18.09</v>
      </c>
      <c r="O152" s="11">
        <v>0.69</v>
      </c>
      <c r="P152" s="11">
        <v>16.41</v>
      </c>
      <c r="Q152" s="11">
        <v>0.99</v>
      </c>
      <c r="R152" s="11">
        <v>16.309999999999999</v>
      </c>
      <c r="S152" s="11">
        <v>1.21</v>
      </c>
      <c r="T152" s="11">
        <v>18.25</v>
      </c>
      <c r="U152" s="11">
        <v>0.72</v>
      </c>
      <c r="V152" s="11">
        <v>17.84</v>
      </c>
      <c r="W152" s="11">
        <v>1</v>
      </c>
      <c r="X152" s="11">
        <v>16.29</v>
      </c>
      <c r="Y152" s="11">
        <v>1.21</v>
      </c>
      <c r="Z152" s="2"/>
    </row>
    <row r="153" spans="1:26" ht="14.25" customHeight="1">
      <c r="A153" s="48">
        <v>44712</v>
      </c>
      <c r="B153" s="11">
        <v>17.579999999999998</v>
      </c>
      <c r="C153" s="11">
        <v>1.54</v>
      </c>
      <c r="D153" s="11">
        <v>18.05</v>
      </c>
      <c r="E153" s="11">
        <v>1.63</v>
      </c>
      <c r="F153" s="11">
        <v>16.809999999999999</v>
      </c>
      <c r="G153" s="11">
        <v>1.55</v>
      </c>
      <c r="H153" s="11">
        <v>16.3</v>
      </c>
      <c r="I153" s="11">
        <v>2.25</v>
      </c>
      <c r="J153" s="11">
        <v>17.29</v>
      </c>
      <c r="K153" s="11">
        <v>2</v>
      </c>
      <c r="L153" s="11">
        <v>16.809999999999999</v>
      </c>
      <c r="M153" s="11">
        <v>0.77</v>
      </c>
      <c r="N153" s="11">
        <v>18.55</v>
      </c>
      <c r="O153" s="11">
        <v>0.73</v>
      </c>
      <c r="P153" s="11">
        <v>16.98</v>
      </c>
      <c r="Q153" s="11">
        <v>0.71</v>
      </c>
      <c r="R153" s="11">
        <v>16.440000000000001</v>
      </c>
      <c r="S153" s="11">
        <v>1.25</v>
      </c>
      <c r="T153" s="11">
        <v>18.670000000000002</v>
      </c>
      <c r="U153" s="11">
        <v>0.56999999999999995</v>
      </c>
      <c r="V153" s="11">
        <v>17.91</v>
      </c>
      <c r="W153" s="11">
        <v>3</v>
      </c>
      <c r="X153" s="11">
        <v>16.420000000000002</v>
      </c>
      <c r="Y153" s="11">
        <v>1.25</v>
      </c>
      <c r="Z153" s="2"/>
    </row>
    <row r="154" spans="1:26" ht="14.25" customHeight="1">
      <c r="A154" s="48">
        <v>44713</v>
      </c>
      <c r="B154" s="11">
        <v>17.809999999999999</v>
      </c>
      <c r="C154" s="11">
        <v>1.92</v>
      </c>
      <c r="D154" s="11">
        <v>18.37</v>
      </c>
      <c r="E154" s="11">
        <v>2.5299999999999998</v>
      </c>
      <c r="F154" s="11">
        <v>16.48</v>
      </c>
      <c r="G154" s="11">
        <v>2.57</v>
      </c>
      <c r="H154" s="11">
        <v>16.03</v>
      </c>
      <c r="I154" s="11">
        <v>1.83</v>
      </c>
      <c r="J154" s="11">
        <v>17.45</v>
      </c>
      <c r="K154" s="11">
        <v>1.9</v>
      </c>
      <c r="L154" s="11">
        <v>16.77</v>
      </c>
      <c r="M154" s="11">
        <v>2.88</v>
      </c>
      <c r="N154" s="11">
        <v>17.57</v>
      </c>
      <c r="O154" s="11">
        <v>1.1100000000000001</v>
      </c>
      <c r="P154" s="11">
        <v>15.97</v>
      </c>
      <c r="Q154" s="11">
        <v>2.97</v>
      </c>
      <c r="R154" s="11">
        <v>15.49</v>
      </c>
      <c r="S154" s="11">
        <v>1.99</v>
      </c>
      <c r="T154" s="11">
        <v>17.37</v>
      </c>
      <c r="U154" s="11">
        <v>1.06</v>
      </c>
      <c r="V154" s="11">
        <v>16.89</v>
      </c>
      <c r="W154" s="11">
        <v>2.27</v>
      </c>
      <c r="X154" s="11">
        <v>15.47</v>
      </c>
      <c r="Y154" s="11">
        <v>2</v>
      </c>
      <c r="Z154" s="2"/>
    </row>
    <row r="155" spans="1:26" ht="14.25" customHeight="1">
      <c r="A155" s="48">
        <v>44714</v>
      </c>
      <c r="B155" s="11">
        <v>18.559999999999999</v>
      </c>
      <c r="C155" s="11">
        <v>1.38</v>
      </c>
      <c r="D155" s="11">
        <v>18.75</v>
      </c>
      <c r="E155" s="11">
        <v>1.63</v>
      </c>
      <c r="F155" s="11">
        <v>16.829999999999998</v>
      </c>
      <c r="G155" s="11">
        <v>2.75</v>
      </c>
      <c r="H155" s="11">
        <v>17.03</v>
      </c>
      <c r="I155" s="11">
        <v>1.08</v>
      </c>
      <c r="J155" s="11">
        <v>18.190000000000001</v>
      </c>
      <c r="K155" s="11">
        <v>1.43</v>
      </c>
      <c r="L155" s="11">
        <v>17.600000000000001</v>
      </c>
      <c r="M155" s="11">
        <v>1.58</v>
      </c>
      <c r="N155" s="11">
        <v>17.72</v>
      </c>
      <c r="O155" s="11">
        <v>5.6</v>
      </c>
      <c r="P155" s="11">
        <v>16.27</v>
      </c>
      <c r="Q155" s="11">
        <v>3.09</v>
      </c>
      <c r="R155" s="11">
        <v>15.95</v>
      </c>
      <c r="S155" s="11">
        <v>2.2400000000000002</v>
      </c>
      <c r="T155" s="11">
        <v>17.75</v>
      </c>
      <c r="U155" s="11">
        <v>5.95</v>
      </c>
      <c r="V155" s="11">
        <v>16.920000000000002</v>
      </c>
      <c r="W155" s="11">
        <v>2.5</v>
      </c>
      <c r="X155" s="11">
        <v>15.94</v>
      </c>
      <c r="Y155" s="11">
        <v>2.25</v>
      </c>
      <c r="Z155" s="2"/>
    </row>
    <row r="156" spans="1:26" ht="14.25" customHeight="1">
      <c r="A156" s="48">
        <v>44715</v>
      </c>
      <c r="B156" s="11">
        <v>18.27</v>
      </c>
      <c r="C156" s="11">
        <v>0.65</v>
      </c>
      <c r="D156" s="11">
        <v>18.77</v>
      </c>
      <c r="E156" s="11">
        <v>0.47</v>
      </c>
      <c r="F156" s="11">
        <v>17</v>
      </c>
      <c r="G156" s="11">
        <v>3.87</v>
      </c>
      <c r="H156" s="11">
        <v>18.78</v>
      </c>
      <c r="I156" s="11">
        <v>2.33</v>
      </c>
      <c r="J156" s="11">
        <v>18.16</v>
      </c>
      <c r="K156" s="11">
        <v>1.27</v>
      </c>
      <c r="L156" s="11">
        <v>17.45</v>
      </c>
      <c r="M156" s="11">
        <v>0.96</v>
      </c>
      <c r="N156" s="11">
        <v>18.38</v>
      </c>
      <c r="O156" s="11">
        <v>0.78</v>
      </c>
      <c r="P156" s="11">
        <v>16.690000000000001</v>
      </c>
      <c r="Q156" s="11">
        <v>2.77</v>
      </c>
      <c r="R156" s="11">
        <v>16.350000000000001</v>
      </c>
      <c r="S156" s="11">
        <v>3.27</v>
      </c>
      <c r="T156" s="11">
        <v>18.29</v>
      </c>
      <c r="U156" s="11">
        <v>1.61</v>
      </c>
      <c r="V156" s="11">
        <v>17.57</v>
      </c>
      <c r="W156" s="11">
        <v>2.7</v>
      </c>
      <c r="X156" s="11">
        <v>16.34</v>
      </c>
      <c r="Y156" s="11">
        <v>3.29</v>
      </c>
      <c r="Z156" s="2"/>
    </row>
    <row r="157" spans="1:26" ht="14.25" customHeight="1">
      <c r="A157" s="48">
        <v>44716</v>
      </c>
      <c r="B157" s="11">
        <v>18.239999999999998</v>
      </c>
      <c r="C157" s="11">
        <v>5.92</v>
      </c>
      <c r="D157" s="11">
        <v>18.670000000000002</v>
      </c>
      <c r="E157" s="11">
        <v>6.03</v>
      </c>
      <c r="F157" s="11">
        <v>16.52</v>
      </c>
      <c r="G157" s="11">
        <v>2.11</v>
      </c>
      <c r="H157" s="11">
        <v>19.05</v>
      </c>
      <c r="I157" s="11">
        <v>4.33</v>
      </c>
      <c r="J157" s="11">
        <v>18.29</v>
      </c>
      <c r="K157" s="11">
        <v>4.97</v>
      </c>
      <c r="L157" s="11">
        <v>17.149999999999999</v>
      </c>
      <c r="M157" s="11">
        <v>7</v>
      </c>
      <c r="N157" s="11">
        <v>18.28</v>
      </c>
      <c r="O157" s="11">
        <v>1.59</v>
      </c>
      <c r="P157" s="11">
        <v>16.77</v>
      </c>
      <c r="Q157" s="11">
        <v>4.1100000000000003</v>
      </c>
      <c r="R157" s="11">
        <v>16.34</v>
      </c>
      <c r="S157" s="11">
        <v>0.82</v>
      </c>
      <c r="T157" s="11">
        <v>18.260000000000002</v>
      </c>
      <c r="U157" s="11">
        <v>0.67</v>
      </c>
      <c r="V157" s="11">
        <v>17.64</v>
      </c>
      <c r="W157" s="11">
        <v>0.97</v>
      </c>
      <c r="X157" s="11">
        <v>16.329999999999998</v>
      </c>
      <c r="Y157" s="11">
        <v>0.82</v>
      </c>
      <c r="Z157" s="2"/>
    </row>
    <row r="158" spans="1:26" ht="14.25" customHeight="1">
      <c r="A158" s="48">
        <v>44717</v>
      </c>
      <c r="B158" s="11">
        <v>17.27</v>
      </c>
      <c r="C158" s="11">
        <v>2.88</v>
      </c>
      <c r="D158" s="11">
        <v>18.43</v>
      </c>
      <c r="E158" s="11">
        <v>2.87</v>
      </c>
      <c r="F158" s="11">
        <v>16.79</v>
      </c>
      <c r="G158" s="11">
        <v>5.41</v>
      </c>
      <c r="H158" s="11">
        <v>18.649999999999999</v>
      </c>
      <c r="I158" s="11">
        <v>4.5</v>
      </c>
      <c r="J158" s="11">
        <v>17.670000000000002</v>
      </c>
      <c r="K158" s="11">
        <v>2.66</v>
      </c>
      <c r="L158" s="11">
        <v>16.489999999999998</v>
      </c>
      <c r="M158" s="11">
        <v>4.2300000000000004</v>
      </c>
      <c r="N158" s="11">
        <v>17.93</v>
      </c>
      <c r="O158" s="11">
        <v>6.38</v>
      </c>
      <c r="P158" s="11">
        <v>16.8</v>
      </c>
      <c r="Q158" s="11">
        <v>8.9499999999999993</v>
      </c>
      <c r="R158" s="11">
        <v>17.11</v>
      </c>
      <c r="S158" s="11">
        <v>7.08</v>
      </c>
      <c r="T158" s="11">
        <v>17.78</v>
      </c>
      <c r="U158" s="11">
        <v>8.14</v>
      </c>
      <c r="V158" s="11">
        <v>17.47</v>
      </c>
      <c r="W158" s="11">
        <v>4.53</v>
      </c>
      <c r="X158" s="11">
        <v>17.09</v>
      </c>
      <c r="Y158" s="11">
        <v>7.11</v>
      </c>
      <c r="Z158" s="2"/>
    </row>
    <row r="159" spans="1:26" ht="14.25" customHeight="1">
      <c r="A159" s="48">
        <v>44718</v>
      </c>
      <c r="B159" s="11">
        <v>17.12</v>
      </c>
      <c r="C159" s="11">
        <v>1.42</v>
      </c>
      <c r="D159" s="11">
        <v>18.399999999999999</v>
      </c>
      <c r="E159" s="11">
        <v>1.47</v>
      </c>
      <c r="F159" s="11">
        <v>16.760000000000002</v>
      </c>
      <c r="G159" s="11">
        <v>2.27</v>
      </c>
      <c r="H159" s="11">
        <v>17.68</v>
      </c>
      <c r="I159" s="11">
        <v>2.67</v>
      </c>
      <c r="J159" s="11">
        <v>17.53</v>
      </c>
      <c r="K159" s="11">
        <v>1.17</v>
      </c>
      <c r="L159" s="11">
        <v>16.170000000000002</v>
      </c>
      <c r="M159" s="11">
        <v>2.46</v>
      </c>
      <c r="N159" s="11">
        <v>17.39</v>
      </c>
      <c r="O159" s="11">
        <v>3.87</v>
      </c>
      <c r="P159" s="11">
        <v>16.75</v>
      </c>
      <c r="Q159" s="11">
        <v>2.63</v>
      </c>
      <c r="R159" s="11">
        <v>16.34</v>
      </c>
      <c r="S159" s="11">
        <v>4.55</v>
      </c>
      <c r="T159" s="11">
        <v>17.52</v>
      </c>
      <c r="U159" s="11">
        <v>1.98</v>
      </c>
      <c r="V159" s="11">
        <v>17.350000000000001</v>
      </c>
      <c r="W159" s="11">
        <v>1.57</v>
      </c>
      <c r="X159" s="11">
        <v>16.329999999999998</v>
      </c>
      <c r="Y159" s="11">
        <v>4.57</v>
      </c>
      <c r="Z159" s="2"/>
    </row>
    <row r="160" spans="1:26" ht="14.25" customHeight="1">
      <c r="A160" s="48">
        <v>44719</v>
      </c>
      <c r="B160" s="11">
        <v>17.579999999999998</v>
      </c>
      <c r="C160" s="11">
        <v>3.04</v>
      </c>
      <c r="D160" s="11">
        <v>18.43</v>
      </c>
      <c r="E160" s="11">
        <v>1.87</v>
      </c>
      <c r="F160" s="11">
        <v>16.809999999999999</v>
      </c>
      <c r="G160" s="11">
        <v>2.5</v>
      </c>
      <c r="H160" s="11">
        <v>17.670000000000002</v>
      </c>
      <c r="I160" s="11">
        <v>2.83</v>
      </c>
      <c r="J160" s="11">
        <v>17.88</v>
      </c>
      <c r="K160" s="11">
        <v>1.69</v>
      </c>
      <c r="L160" s="11">
        <v>16.79</v>
      </c>
      <c r="M160" s="11">
        <v>2.12</v>
      </c>
      <c r="N160" s="11">
        <v>17.350000000000001</v>
      </c>
      <c r="O160" s="11">
        <v>1.32</v>
      </c>
      <c r="P160" s="11">
        <v>16.64</v>
      </c>
      <c r="Q160" s="11">
        <v>3.09</v>
      </c>
      <c r="R160" s="11">
        <v>15.79</v>
      </c>
      <c r="S160" s="11">
        <v>4.2699999999999996</v>
      </c>
      <c r="T160" s="11">
        <v>16.97</v>
      </c>
      <c r="U160" s="11">
        <v>1.32</v>
      </c>
      <c r="V160" s="11">
        <v>17.37</v>
      </c>
      <c r="W160" s="11">
        <v>1.73</v>
      </c>
      <c r="X160" s="11">
        <v>15.77</v>
      </c>
      <c r="Y160" s="11">
        <v>4.29</v>
      </c>
      <c r="Z160" s="2"/>
    </row>
    <row r="161" spans="1:26" ht="14.25" customHeight="1">
      <c r="A161" s="48">
        <v>44720</v>
      </c>
      <c r="B161" s="11">
        <v>17.82</v>
      </c>
      <c r="C161" s="11">
        <v>3.92</v>
      </c>
      <c r="D161" s="11">
        <v>18.45</v>
      </c>
      <c r="E161" s="11">
        <v>2.6</v>
      </c>
      <c r="F161" s="11">
        <v>17.23</v>
      </c>
      <c r="G161" s="11">
        <v>2.36</v>
      </c>
      <c r="H161" s="11">
        <v>17.600000000000001</v>
      </c>
      <c r="I161" s="11">
        <v>4.42</v>
      </c>
      <c r="J161" s="11">
        <v>17.809999999999999</v>
      </c>
      <c r="K161" s="11">
        <v>1.7</v>
      </c>
      <c r="L161" s="11">
        <v>16.98</v>
      </c>
      <c r="M161" s="11">
        <v>4.2300000000000004</v>
      </c>
      <c r="N161" s="11">
        <v>17.45</v>
      </c>
      <c r="O161" s="11">
        <v>2.65</v>
      </c>
      <c r="P161" s="11">
        <v>16.329999999999998</v>
      </c>
      <c r="Q161" s="11">
        <v>2.59</v>
      </c>
      <c r="R161" s="11">
        <v>15.64</v>
      </c>
      <c r="S161" s="11">
        <v>4.0199999999999996</v>
      </c>
      <c r="T161" s="11">
        <v>17.37</v>
      </c>
      <c r="U161" s="11">
        <v>1.28</v>
      </c>
      <c r="V161" s="11">
        <v>17.309999999999999</v>
      </c>
      <c r="W161" s="11">
        <v>1.37</v>
      </c>
      <c r="X161" s="11">
        <v>15.63</v>
      </c>
      <c r="Y161" s="11">
        <v>4.04</v>
      </c>
      <c r="Z161" s="2"/>
    </row>
    <row r="162" spans="1:26" ht="14.25" customHeight="1">
      <c r="A162" s="48">
        <v>44721</v>
      </c>
      <c r="B162" s="11">
        <v>18.77</v>
      </c>
      <c r="C162" s="11">
        <v>2.65</v>
      </c>
      <c r="D162" s="11">
        <v>19.670000000000002</v>
      </c>
      <c r="E162" s="11">
        <v>1.95</v>
      </c>
      <c r="F162" s="11">
        <v>17.329999999999998</v>
      </c>
      <c r="G162" s="11">
        <v>2.96</v>
      </c>
      <c r="H162" s="11">
        <v>18.98</v>
      </c>
      <c r="I162" s="11">
        <v>0.67</v>
      </c>
      <c r="J162" s="11">
        <v>18.89</v>
      </c>
      <c r="K162" s="11">
        <v>4.47</v>
      </c>
      <c r="L162" s="11">
        <v>17.96</v>
      </c>
      <c r="M162" s="11">
        <v>3.31</v>
      </c>
      <c r="N162" s="11">
        <v>17.75</v>
      </c>
      <c r="O162" s="11">
        <v>5.73</v>
      </c>
      <c r="P162" s="11">
        <v>16.36</v>
      </c>
      <c r="Q162" s="11">
        <v>3.21</v>
      </c>
      <c r="R162" s="11">
        <v>15.89</v>
      </c>
      <c r="S162" s="11">
        <v>3.17</v>
      </c>
      <c r="T162" s="11">
        <v>17.73</v>
      </c>
      <c r="U162" s="11">
        <v>5.55</v>
      </c>
      <c r="V162" s="11">
        <v>17.36</v>
      </c>
      <c r="W162" s="11">
        <v>1.7</v>
      </c>
      <c r="X162" s="11">
        <v>15.87</v>
      </c>
      <c r="Y162" s="11">
        <v>3.18</v>
      </c>
      <c r="Z162" s="2"/>
    </row>
    <row r="163" spans="1:26" ht="14.25" customHeight="1">
      <c r="A163" s="48">
        <v>44722</v>
      </c>
      <c r="B163" s="11">
        <v>18.39</v>
      </c>
      <c r="C163" s="11">
        <v>3.58</v>
      </c>
      <c r="D163" s="11">
        <v>19.329999999999998</v>
      </c>
      <c r="E163" s="11">
        <v>4.2300000000000004</v>
      </c>
      <c r="F163" s="11">
        <v>17.670000000000002</v>
      </c>
      <c r="G163" s="11">
        <v>3.66</v>
      </c>
      <c r="H163" s="11">
        <v>19.170000000000002</v>
      </c>
      <c r="I163" s="11">
        <v>3.75</v>
      </c>
      <c r="J163" s="11">
        <v>18.59</v>
      </c>
      <c r="K163" s="11">
        <v>2.87</v>
      </c>
      <c r="L163" s="11">
        <v>17.88</v>
      </c>
      <c r="M163" s="11">
        <v>3.04</v>
      </c>
      <c r="N163" s="11">
        <v>18.7</v>
      </c>
      <c r="O163" s="11">
        <v>2.0499999999999998</v>
      </c>
      <c r="P163" s="11">
        <v>17.78</v>
      </c>
      <c r="Q163" s="11">
        <v>4.51</v>
      </c>
      <c r="R163" s="11">
        <v>17.170000000000002</v>
      </c>
      <c r="S163" s="11">
        <v>4.3</v>
      </c>
      <c r="T163" s="11">
        <v>18.52</v>
      </c>
      <c r="U163" s="11">
        <v>2.59</v>
      </c>
      <c r="V163" s="11">
        <v>18.57</v>
      </c>
      <c r="W163" s="11">
        <v>2.93</v>
      </c>
      <c r="X163" s="11">
        <v>17.16</v>
      </c>
      <c r="Y163" s="11">
        <v>4.32</v>
      </c>
      <c r="Z163" s="2"/>
    </row>
    <row r="164" spans="1:26" ht="14.25" customHeight="1">
      <c r="A164" s="48">
        <v>44723</v>
      </c>
      <c r="B164" s="11">
        <v>18.690000000000001</v>
      </c>
      <c r="C164" s="11">
        <v>2</v>
      </c>
      <c r="D164" s="11">
        <v>19.29</v>
      </c>
      <c r="E164" s="11">
        <v>0.82</v>
      </c>
      <c r="F164" s="11">
        <v>17.3</v>
      </c>
      <c r="G164" s="11">
        <v>2.69</v>
      </c>
      <c r="H164" s="11">
        <v>19</v>
      </c>
      <c r="I164" s="11">
        <v>2.67</v>
      </c>
      <c r="J164" s="11">
        <v>18.66</v>
      </c>
      <c r="K164" s="11">
        <v>0.77</v>
      </c>
      <c r="L164" s="11">
        <v>17.88</v>
      </c>
      <c r="M164" s="11">
        <v>4</v>
      </c>
      <c r="N164" s="11">
        <v>18.7</v>
      </c>
      <c r="O164" s="11">
        <v>2.65</v>
      </c>
      <c r="P164" s="11">
        <v>17.510000000000002</v>
      </c>
      <c r="Q164" s="11">
        <v>5.15</v>
      </c>
      <c r="R164" s="11">
        <v>16.71</v>
      </c>
      <c r="S164" s="11">
        <v>3.31</v>
      </c>
      <c r="T164" s="11">
        <v>18.52</v>
      </c>
      <c r="U164" s="11">
        <v>2.77</v>
      </c>
      <c r="V164" s="11">
        <v>18.190000000000001</v>
      </c>
      <c r="W164" s="11">
        <v>1.33</v>
      </c>
      <c r="X164" s="11">
        <v>16.690000000000001</v>
      </c>
      <c r="Y164" s="11">
        <v>3.32</v>
      </c>
      <c r="Z164" s="2"/>
    </row>
    <row r="165" spans="1:26" ht="14.25" customHeight="1">
      <c r="A165" s="48">
        <v>44724</v>
      </c>
      <c r="B165" s="11">
        <v>20.18</v>
      </c>
      <c r="C165" s="11">
        <v>0.08</v>
      </c>
      <c r="D165" s="11">
        <v>20.12</v>
      </c>
      <c r="E165" s="11">
        <v>0.2</v>
      </c>
      <c r="F165" s="11">
        <v>17.329999999999998</v>
      </c>
      <c r="G165" s="11">
        <v>2.57</v>
      </c>
      <c r="H165" s="11">
        <v>20.28</v>
      </c>
      <c r="I165" s="11">
        <v>0.08</v>
      </c>
      <c r="J165" s="11">
        <v>19.32</v>
      </c>
      <c r="K165" s="11">
        <v>0</v>
      </c>
      <c r="L165" s="11">
        <v>19.420000000000002</v>
      </c>
      <c r="M165" s="11">
        <v>0.12</v>
      </c>
      <c r="N165" s="11">
        <v>18.579999999999998</v>
      </c>
      <c r="O165" s="11">
        <v>2.13</v>
      </c>
      <c r="P165" s="11">
        <v>17.149999999999999</v>
      </c>
      <c r="Q165" s="11">
        <v>1.49</v>
      </c>
      <c r="R165" s="11">
        <v>16.64</v>
      </c>
      <c r="S165" s="11">
        <v>2.2400000000000002</v>
      </c>
      <c r="T165" s="11">
        <v>18.52</v>
      </c>
      <c r="U165" s="11">
        <v>1.17</v>
      </c>
      <c r="V165" s="11">
        <v>18.309999999999999</v>
      </c>
      <c r="W165" s="11">
        <v>0.53</v>
      </c>
      <c r="X165" s="11">
        <v>16.62</v>
      </c>
      <c r="Y165" s="11">
        <v>2.25</v>
      </c>
      <c r="Z165" s="2"/>
    </row>
    <row r="166" spans="1:26" ht="14.25" customHeight="1">
      <c r="A166" s="48">
        <v>44725</v>
      </c>
      <c r="B166" s="11">
        <v>20.190000000000001</v>
      </c>
      <c r="C166" s="11">
        <v>0.69</v>
      </c>
      <c r="D166" s="11">
        <v>20.21</v>
      </c>
      <c r="E166" s="11">
        <v>0.43</v>
      </c>
      <c r="F166" s="11">
        <v>17.809999999999999</v>
      </c>
      <c r="G166" s="11">
        <v>1.44</v>
      </c>
      <c r="H166" s="11">
        <v>20.55</v>
      </c>
      <c r="I166" s="11">
        <v>4.17</v>
      </c>
      <c r="J166" s="11">
        <v>19.489999999999998</v>
      </c>
      <c r="K166" s="11">
        <v>1.4</v>
      </c>
      <c r="L166" s="11">
        <v>19.579999999999998</v>
      </c>
      <c r="M166" s="11">
        <v>3.88</v>
      </c>
      <c r="N166" s="11">
        <v>19.86</v>
      </c>
      <c r="O166" s="11">
        <v>0.23</v>
      </c>
      <c r="P166" s="11">
        <v>17.940000000000001</v>
      </c>
      <c r="Q166" s="11">
        <v>0.01</v>
      </c>
      <c r="R166" s="11">
        <v>17.510000000000002</v>
      </c>
      <c r="S166" s="11">
        <v>0.53</v>
      </c>
      <c r="T166" s="11">
        <v>19.82</v>
      </c>
      <c r="U166" s="11">
        <v>0.03</v>
      </c>
      <c r="V166" s="11">
        <v>18.97</v>
      </c>
      <c r="W166" s="11">
        <v>0.13</v>
      </c>
      <c r="X166" s="11">
        <v>17.489999999999998</v>
      </c>
      <c r="Y166" s="11">
        <v>0.54</v>
      </c>
      <c r="Z166" s="2"/>
    </row>
    <row r="167" spans="1:26" ht="14.25" customHeight="1">
      <c r="A167" s="48">
        <v>44726</v>
      </c>
      <c r="B167" s="11">
        <v>20.12</v>
      </c>
      <c r="C167" s="11">
        <v>0.77</v>
      </c>
      <c r="D167" s="11">
        <v>20.38</v>
      </c>
      <c r="E167" s="11">
        <v>0.23</v>
      </c>
      <c r="F167" s="11">
        <v>18.239999999999998</v>
      </c>
      <c r="G167" s="11">
        <v>1.93</v>
      </c>
      <c r="H167" s="11">
        <v>19.2</v>
      </c>
      <c r="I167" s="11">
        <v>2</v>
      </c>
      <c r="J167" s="11">
        <v>19.48</v>
      </c>
      <c r="K167" s="11">
        <v>1.07</v>
      </c>
      <c r="L167" s="11">
        <v>19.48</v>
      </c>
      <c r="M167" s="11">
        <v>0.12</v>
      </c>
      <c r="N167" s="11">
        <v>20.16</v>
      </c>
      <c r="O167" s="11">
        <v>0.75</v>
      </c>
      <c r="P167" s="11">
        <v>18.07</v>
      </c>
      <c r="Q167" s="11">
        <v>10.92</v>
      </c>
      <c r="R167" s="11">
        <v>17.72</v>
      </c>
      <c r="S167" s="11">
        <v>0.92</v>
      </c>
      <c r="T167" s="11">
        <v>20.22</v>
      </c>
      <c r="U167" s="11">
        <v>0.31</v>
      </c>
      <c r="V167" s="11">
        <v>19.079999999999998</v>
      </c>
      <c r="W167" s="11">
        <v>1.67</v>
      </c>
      <c r="X167" s="11">
        <v>17.7</v>
      </c>
      <c r="Y167" s="11">
        <v>0.93</v>
      </c>
      <c r="Z167" s="2"/>
    </row>
    <row r="168" spans="1:26" ht="14.25" customHeight="1">
      <c r="A168" s="48">
        <v>44727</v>
      </c>
      <c r="B168" s="11">
        <v>19.649999999999999</v>
      </c>
      <c r="C168" s="11">
        <v>1.1200000000000001</v>
      </c>
      <c r="D168" s="11">
        <v>19.48</v>
      </c>
      <c r="E168" s="11">
        <v>1.07</v>
      </c>
      <c r="F168" s="11">
        <v>18.3</v>
      </c>
      <c r="G168" s="11">
        <v>2.39</v>
      </c>
      <c r="H168" s="11">
        <v>18.87</v>
      </c>
      <c r="I168" s="11">
        <v>2.58</v>
      </c>
      <c r="J168" s="11">
        <v>19.07</v>
      </c>
      <c r="K168" s="11">
        <v>2.17</v>
      </c>
      <c r="L168" s="11">
        <v>18.97</v>
      </c>
      <c r="M168" s="11">
        <v>1.62</v>
      </c>
      <c r="N168" s="11">
        <v>19.97</v>
      </c>
      <c r="O168" s="11">
        <v>0.35</v>
      </c>
      <c r="P168" s="11">
        <v>18.11</v>
      </c>
      <c r="Q168" s="11">
        <v>1.35</v>
      </c>
      <c r="R168" s="11">
        <v>17.82</v>
      </c>
      <c r="S168" s="11">
        <v>4.55</v>
      </c>
      <c r="T168" s="11">
        <v>19.79</v>
      </c>
      <c r="U168" s="11">
        <v>0.55000000000000004</v>
      </c>
      <c r="V168" s="11">
        <v>19.059999999999999</v>
      </c>
      <c r="W168" s="11">
        <v>2.4700000000000002</v>
      </c>
      <c r="X168" s="11">
        <v>17.8</v>
      </c>
      <c r="Y168" s="11">
        <v>4.57</v>
      </c>
      <c r="Z168" s="2"/>
    </row>
    <row r="169" spans="1:26" ht="14.25" customHeight="1">
      <c r="A169" s="48">
        <v>44728</v>
      </c>
      <c r="B169" s="11">
        <v>20.21</v>
      </c>
      <c r="C169" s="11">
        <v>4.46</v>
      </c>
      <c r="D169" s="11">
        <v>20</v>
      </c>
      <c r="E169" s="11">
        <v>4.1100000000000003</v>
      </c>
      <c r="F169" s="11">
        <v>18.55</v>
      </c>
      <c r="G169" s="11">
        <v>2.02</v>
      </c>
      <c r="H169" s="11">
        <v>18.170000000000002</v>
      </c>
      <c r="I169" s="11">
        <v>5.83</v>
      </c>
      <c r="J169" s="11">
        <v>19.329999999999998</v>
      </c>
      <c r="K169" s="11">
        <v>3.33</v>
      </c>
      <c r="L169" s="11">
        <v>19.32</v>
      </c>
      <c r="M169" s="11">
        <v>4.42</v>
      </c>
      <c r="N169" s="11">
        <v>19.48</v>
      </c>
      <c r="O169" s="11">
        <v>1.04</v>
      </c>
      <c r="P169" s="11">
        <v>17.850000000000001</v>
      </c>
      <c r="Q169" s="11">
        <v>3.62</v>
      </c>
      <c r="R169" s="11">
        <v>17.34</v>
      </c>
      <c r="S169" s="11">
        <v>3.13</v>
      </c>
      <c r="T169" s="11">
        <v>19.52</v>
      </c>
      <c r="U169" s="11">
        <v>1.27</v>
      </c>
      <c r="V169" s="11">
        <v>18.75</v>
      </c>
      <c r="W169" s="11">
        <v>2.87</v>
      </c>
      <c r="X169" s="11">
        <v>17.32</v>
      </c>
      <c r="Y169" s="11">
        <v>3.14</v>
      </c>
      <c r="Z169" s="2"/>
    </row>
    <row r="170" spans="1:26" ht="14.25" customHeight="1">
      <c r="A170" s="48">
        <v>44729</v>
      </c>
      <c r="B170" s="11">
        <v>20.57</v>
      </c>
      <c r="C170" s="11">
        <v>1.58</v>
      </c>
      <c r="D170" s="11">
        <v>20.63</v>
      </c>
      <c r="E170" s="11">
        <v>1.78</v>
      </c>
      <c r="F170" s="11">
        <v>18.77</v>
      </c>
      <c r="G170" s="11">
        <v>4.0599999999999996</v>
      </c>
      <c r="H170" s="11">
        <v>19.23</v>
      </c>
      <c r="I170" s="11">
        <v>3.42</v>
      </c>
      <c r="J170" s="11">
        <v>20.11</v>
      </c>
      <c r="K170" s="11">
        <v>0.4</v>
      </c>
      <c r="L170" s="11">
        <v>19.78</v>
      </c>
      <c r="M170" s="11">
        <v>0.73</v>
      </c>
      <c r="N170" s="11">
        <v>19.98</v>
      </c>
      <c r="O170" s="11">
        <v>3.95</v>
      </c>
      <c r="P170" s="11">
        <v>17.79</v>
      </c>
      <c r="Q170" s="11">
        <v>5.65</v>
      </c>
      <c r="R170" s="11">
        <v>17.63</v>
      </c>
      <c r="S170" s="11">
        <v>3.2</v>
      </c>
      <c r="T170" s="11">
        <v>19.72</v>
      </c>
      <c r="U170" s="11">
        <v>3.22</v>
      </c>
      <c r="V170" s="11">
        <v>18.760000000000002</v>
      </c>
      <c r="W170" s="11">
        <v>3.23</v>
      </c>
      <c r="X170" s="11">
        <v>17.61</v>
      </c>
      <c r="Y170" s="11">
        <v>3.21</v>
      </c>
      <c r="Z170" s="2"/>
    </row>
    <row r="171" spans="1:26" ht="14.25" customHeight="1">
      <c r="A171" s="48">
        <v>44730</v>
      </c>
      <c r="B171" s="11">
        <v>20.420000000000002</v>
      </c>
      <c r="C171" s="11">
        <v>0</v>
      </c>
      <c r="D171" s="11">
        <v>20.83</v>
      </c>
      <c r="E171" s="11">
        <v>0.23</v>
      </c>
      <c r="F171" s="11">
        <v>18.7</v>
      </c>
      <c r="G171" s="11">
        <v>0.91</v>
      </c>
      <c r="H171" s="11">
        <v>19.43</v>
      </c>
      <c r="I171" s="11">
        <v>0.5</v>
      </c>
      <c r="J171" s="11">
        <v>20.329999999999998</v>
      </c>
      <c r="K171" s="11">
        <v>0.17</v>
      </c>
      <c r="L171" s="11">
        <v>19.78</v>
      </c>
      <c r="M171" s="11">
        <v>0.5</v>
      </c>
      <c r="N171" s="11">
        <v>20.38</v>
      </c>
      <c r="O171" s="11">
        <v>2.71</v>
      </c>
      <c r="P171" s="11">
        <v>18.47</v>
      </c>
      <c r="Q171" s="11">
        <v>2.2999999999999998</v>
      </c>
      <c r="R171" s="11">
        <v>18.32</v>
      </c>
      <c r="S171" s="11">
        <v>2.67</v>
      </c>
      <c r="T171" s="11">
        <v>20.3</v>
      </c>
      <c r="U171" s="11">
        <v>2.39</v>
      </c>
      <c r="V171" s="11">
        <v>19.61</v>
      </c>
      <c r="W171" s="11">
        <v>1.23</v>
      </c>
      <c r="X171" s="11">
        <v>18.3</v>
      </c>
      <c r="Y171" s="11">
        <v>2.68</v>
      </c>
      <c r="Z171" s="2"/>
    </row>
    <row r="172" spans="1:26" ht="14.25" customHeight="1">
      <c r="A172" s="48">
        <v>44731</v>
      </c>
      <c r="B172" s="11">
        <v>20.12</v>
      </c>
      <c r="C172" s="11">
        <v>2.12</v>
      </c>
      <c r="D172" s="11">
        <v>20.71</v>
      </c>
      <c r="E172" s="11">
        <v>2.41</v>
      </c>
      <c r="F172" s="11">
        <v>18.87</v>
      </c>
      <c r="G172" s="11">
        <v>1.66</v>
      </c>
      <c r="H172" s="11">
        <v>19.43</v>
      </c>
      <c r="I172" s="11">
        <v>1.33</v>
      </c>
      <c r="J172" s="11">
        <v>19.670000000000002</v>
      </c>
      <c r="K172" s="11">
        <v>1.2</v>
      </c>
      <c r="L172" s="11">
        <v>19.77</v>
      </c>
      <c r="M172" s="11">
        <v>1.81</v>
      </c>
      <c r="N172" s="11">
        <v>20.38</v>
      </c>
      <c r="O172" s="11">
        <v>0.13</v>
      </c>
      <c r="P172" s="11">
        <v>18.71</v>
      </c>
      <c r="Q172" s="11">
        <v>0.47</v>
      </c>
      <c r="R172" s="11">
        <v>18.64</v>
      </c>
      <c r="S172" s="11">
        <v>0.5</v>
      </c>
      <c r="T172" s="11">
        <v>20.29</v>
      </c>
      <c r="U172" s="11">
        <v>0.11</v>
      </c>
      <c r="V172" s="11">
        <v>19.850000000000001</v>
      </c>
      <c r="W172" s="11">
        <v>0.1</v>
      </c>
      <c r="X172" s="11">
        <v>18.62</v>
      </c>
      <c r="Y172" s="11">
        <v>0.5</v>
      </c>
      <c r="Z172" s="2"/>
    </row>
    <row r="173" spans="1:26" ht="14.25" customHeight="1">
      <c r="A173" s="48">
        <v>44732</v>
      </c>
      <c r="B173" s="11">
        <v>19.78</v>
      </c>
      <c r="C173" s="11">
        <v>0.62</v>
      </c>
      <c r="D173" s="11">
        <v>20.399999999999999</v>
      </c>
      <c r="E173" s="11">
        <v>0.95</v>
      </c>
      <c r="F173" s="11">
        <v>18.489999999999998</v>
      </c>
      <c r="G173" s="11">
        <v>1.71</v>
      </c>
      <c r="H173" s="11">
        <v>18.43</v>
      </c>
      <c r="I173" s="11">
        <v>0.83</v>
      </c>
      <c r="J173" s="11">
        <v>19.64</v>
      </c>
      <c r="K173" s="11">
        <v>0.93</v>
      </c>
      <c r="L173" s="11">
        <v>19.03</v>
      </c>
      <c r="M173" s="11">
        <v>0.77</v>
      </c>
      <c r="N173" s="11">
        <v>20.32</v>
      </c>
      <c r="O173" s="11">
        <v>1.73</v>
      </c>
      <c r="P173" s="11">
        <v>18.579999999999998</v>
      </c>
      <c r="Q173" s="11">
        <v>1.52</v>
      </c>
      <c r="R173" s="11">
        <v>18.559999999999999</v>
      </c>
      <c r="S173" s="11">
        <v>1.17</v>
      </c>
      <c r="T173" s="11">
        <v>20.100000000000001</v>
      </c>
      <c r="U173" s="11">
        <v>1.33</v>
      </c>
      <c r="V173" s="11">
        <v>19.510000000000002</v>
      </c>
      <c r="W173" s="11">
        <v>0.83</v>
      </c>
      <c r="X173" s="11">
        <v>18.54</v>
      </c>
      <c r="Y173" s="11">
        <v>1.18</v>
      </c>
      <c r="Z173" s="2"/>
    </row>
    <row r="174" spans="1:26" ht="14.25" customHeight="1">
      <c r="A174" s="48">
        <v>44733</v>
      </c>
      <c r="B174" s="11">
        <v>20.58</v>
      </c>
      <c r="C174" s="11">
        <v>0.12</v>
      </c>
      <c r="D174" s="11">
        <v>20.75</v>
      </c>
      <c r="E174" s="11">
        <v>1.1299999999999999</v>
      </c>
      <c r="F174" s="11">
        <v>18.489999999999998</v>
      </c>
      <c r="G174" s="11">
        <v>1.84</v>
      </c>
      <c r="H174" s="11">
        <v>19.12</v>
      </c>
      <c r="I174" s="11">
        <v>0.17</v>
      </c>
      <c r="J174" s="11">
        <v>19.87</v>
      </c>
      <c r="K174" s="11">
        <v>0.6</v>
      </c>
      <c r="L174" s="11">
        <v>19.760000000000002</v>
      </c>
      <c r="M174" s="11">
        <v>0.08</v>
      </c>
      <c r="N174" s="11">
        <v>19.52</v>
      </c>
      <c r="O174" s="11">
        <v>0.57999999999999996</v>
      </c>
      <c r="P174" s="11">
        <v>18.329999999999998</v>
      </c>
      <c r="Q174" s="11">
        <v>0.69</v>
      </c>
      <c r="R174" s="11">
        <v>18.100000000000001</v>
      </c>
      <c r="S174" s="11">
        <v>0.14000000000000001</v>
      </c>
      <c r="T174" s="11">
        <v>19.5</v>
      </c>
      <c r="U174" s="11">
        <v>0.57999999999999996</v>
      </c>
      <c r="V174" s="11">
        <v>19.13</v>
      </c>
      <c r="W174" s="11">
        <v>0.53</v>
      </c>
      <c r="X174" s="11">
        <v>18.09</v>
      </c>
      <c r="Y174" s="11">
        <v>0.14000000000000001</v>
      </c>
      <c r="Z174" s="2"/>
    </row>
    <row r="175" spans="1:26" ht="14.25" customHeight="1">
      <c r="A175" s="48">
        <v>44734</v>
      </c>
      <c r="B175" s="11">
        <v>21.05</v>
      </c>
      <c r="C175" s="11">
        <v>0.62</v>
      </c>
      <c r="D175" s="11">
        <v>21.02</v>
      </c>
      <c r="E175" s="11">
        <v>0.3</v>
      </c>
      <c r="F175" s="11">
        <v>19.04</v>
      </c>
      <c r="G175" s="11">
        <v>1.72</v>
      </c>
      <c r="H175" s="11">
        <v>18.670000000000002</v>
      </c>
      <c r="I175" s="11">
        <v>0.17</v>
      </c>
      <c r="J175" s="11">
        <v>20.21</v>
      </c>
      <c r="K175" s="11">
        <v>0.43</v>
      </c>
      <c r="L175" s="11">
        <v>20.45</v>
      </c>
      <c r="M175" s="11">
        <v>0.31</v>
      </c>
      <c r="N175" s="11">
        <v>19.989999999999998</v>
      </c>
      <c r="O175" s="11">
        <v>0.27</v>
      </c>
      <c r="P175" s="11">
        <v>18.420000000000002</v>
      </c>
      <c r="Q175" s="11">
        <v>0.9</v>
      </c>
      <c r="R175" s="11">
        <v>18.559999999999999</v>
      </c>
      <c r="S175" s="11">
        <v>0.28000000000000003</v>
      </c>
      <c r="T175" s="11">
        <v>19.940000000000001</v>
      </c>
      <c r="U175" s="11">
        <v>0.44</v>
      </c>
      <c r="V175" s="11">
        <v>19.23</v>
      </c>
      <c r="W175" s="11">
        <v>0.9</v>
      </c>
      <c r="X175" s="11">
        <v>18.54</v>
      </c>
      <c r="Y175" s="11">
        <v>0.28999999999999998</v>
      </c>
      <c r="Z175" s="2"/>
    </row>
    <row r="176" spans="1:26" ht="14.25" customHeight="1">
      <c r="A176" s="48">
        <v>44735</v>
      </c>
      <c r="B176" s="11">
        <v>20.71</v>
      </c>
      <c r="C176" s="11">
        <v>0.08</v>
      </c>
      <c r="D176" s="11">
        <v>20.93</v>
      </c>
      <c r="E176" s="11">
        <v>0.03</v>
      </c>
      <c r="F176" s="11">
        <v>19.399999999999999</v>
      </c>
      <c r="G176" s="11">
        <v>2.76</v>
      </c>
      <c r="H176" s="11">
        <v>20.07</v>
      </c>
      <c r="I176" s="11">
        <v>0</v>
      </c>
      <c r="J176" s="11">
        <v>19.809999999999999</v>
      </c>
      <c r="K176" s="11">
        <v>0.13</v>
      </c>
      <c r="L176" s="11">
        <v>20.07</v>
      </c>
      <c r="M176" s="11">
        <v>0.15</v>
      </c>
      <c r="N176" s="11">
        <v>20.45</v>
      </c>
      <c r="O176" s="11">
        <v>1.26</v>
      </c>
      <c r="P176" s="11">
        <v>18.559999999999999</v>
      </c>
      <c r="Q176" s="11">
        <v>1.5</v>
      </c>
      <c r="R176" s="11">
        <v>18.649999999999999</v>
      </c>
      <c r="S176" s="11">
        <v>0.89</v>
      </c>
      <c r="T176" s="11">
        <v>20.260000000000002</v>
      </c>
      <c r="U176" s="11">
        <v>1.23</v>
      </c>
      <c r="V176" s="11">
        <v>19.66</v>
      </c>
      <c r="W176" s="11">
        <v>1.33</v>
      </c>
      <c r="X176" s="11">
        <v>18.64</v>
      </c>
      <c r="Y176" s="11">
        <v>0.89</v>
      </c>
      <c r="Z176" s="2"/>
    </row>
    <row r="177" spans="1:26" ht="14.25" customHeight="1">
      <c r="A177" s="48">
        <v>44736</v>
      </c>
      <c r="B177" s="11">
        <v>21.29</v>
      </c>
      <c r="C177" s="11">
        <v>1.5</v>
      </c>
      <c r="D177" s="11">
        <v>21.53</v>
      </c>
      <c r="E177" s="11">
        <v>1.73</v>
      </c>
      <c r="F177" s="11">
        <v>18.63</v>
      </c>
      <c r="G177" s="11">
        <v>1.05</v>
      </c>
      <c r="H177" s="11">
        <v>20.85</v>
      </c>
      <c r="I177" s="11">
        <v>2.17</v>
      </c>
      <c r="J177" s="11">
        <v>20.23</v>
      </c>
      <c r="K177" s="11">
        <v>2.9</v>
      </c>
      <c r="L177" s="11">
        <v>20.55</v>
      </c>
      <c r="M177" s="11">
        <v>2.38</v>
      </c>
      <c r="N177" s="11">
        <v>20.49</v>
      </c>
      <c r="O177" s="11">
        <v>0.19</v>
      </c>
      <c r="P177" s="11">
        <v>18.29</v>
      </c>
      <c r="Q177" s="11">
        <v>0.15</v>
      </c>
      <c r="R177" s="11">
        <v>18.829999999999998</v>
      </c>
      <c r="S177" s="11">
        <v>0.21</v>
      </c>
      <c r="T177" s="11">
        <v>20.39</v>
      </c>
      <c r="U177" s="11">
        <v>0.21</v>
      </c>
      <c r="V177" s="11">
        <v>19.53</v>
      </c>
      <c r="W177" s="11">
        <v>0</v>
      </c>
      <c r="X177" s="11">
        <v>18.809999999999999</v>
      </c>
      <c r="Y177" s="11">
        <v>0.21</v>
      </c>
      <c r="Z177" s="2"/>
    </row>
    <row r="178" spans="1:26" ht="14.25" customHeight="1">
      <c r="A178" s="48">
        <v>44737</v>
      </c>
      <c r="B178" s="11">
        <v>21.48</v>
      </c>
      <c r="C178" s="11">
        <v>0.35</v>
      </c>
      <c r="D178" s="11">
        <v>21.54</v>
      </c>
      <c r="E178" s="11">
        <v>0.27</v>
      </c>
      <c r="F178" s="11">
        <v>18.850000000000001</v>
      </c>
      <c r="G178" s="11">
        <v>2.21</v>
      </c>
      <c r="H178" s="11">
        <v>20.43</v>
      </c>
      <c r="I178" s="11">
        <v>0.33</v>
      </c>
      <c r="J178" s="11">
        <v>20.329999999999998</v>
      </c>
      <c r="K178" s="11">
        <v>0.37</v>
      </c>
      <c r="L178" s="11">
        <v>20.7</v>
      </c>
      <c r="M178" s="11">
        <v>1.04</v>
      </c>
      <c r="N178" s="11">
        <v>21.01</v>
      </c>
      <c r="O178" s="11">
        <v>1.96</v>
      </c>
      <c r="P178" s="11">
        <v>19.27</v>
      </c>
      <c r="Q178" s="11">
        <v>1.73</v>
      </c>
      <c r="R178" s="11">
        <v>19.73</v>
      </c>
      <c r="S178" s="11">
        <v>2.7</v>
      </c>
      <c r="T178" s="11">
        <v>20.99</v>
      </c>
      <c r="U178" s="11">
        <v>1.98</v>
      </c>
      <c r="V178" s="11">
        <v>20.13</v>
      </c>
      <c r="W178" s="11">
        <v>2.77</v>
      </c>
      <c r="X178" s="11">
        <v>19.71</v>
      </c>
      <c r="Y178" s="11">
        <v>2.71</v>
      </c>
      <c r="Z178" s="2"/>
    </row>
    <row r="179" spans="1:26" ht="14.25" customHeight="1">
      <c r="A179" s="48">
        <v>44738</v>
      </c>
      <c r="B179" s="11">
        <v>22.06</v>
      </c>
      <c r="C179" s="11">
        <v>0.73</v>
      </c>
      <c r="D179" s="11">
        <v>21.93</v>
      </c>
      <c r="E179" s="11">
        <v>1.1000000000000001</v>
      </c>
      <c r="F179" s="11">
        <v>19.12</v>
      </c>
      <c r="G179" s="11">
        <v>1.47</v>
      </c>
      <c r="H179" s="11">
        <v>21.62</v>
      </c>
      <c r="I179" s="11">
        <v>0.33</v>
      </c>
      <c r="J179" s="11">
        <v>20.65</v>
      </c>
      <c r="K179" s="11">
        <v>0.87</v>
      </c>
      <c r="L179" s="11">
        <v>21.47</v>
      </c>
      <c r="M179" s="11">
        <v>0.62</v>
      </c>
      <c r="N179" s="11">
        <v>21.11</v>
      </c>
      <c r="O179" s="11">
        <v>0.27</v>
      </c>
      <c r="P179" s="11">
        <v>19.05</v>
      </c>
      <c r="Q179" s="11">
        <v>0.91</v>
      </c>
      <c r="R179" s="11">
        <v>19.309999999999999</v>
      </c>
      <c r="S179" s="11">
        <v>0.21</v>
      </c>
      <c r="T179" s="11">
        <v>21.22</v>
      </c>
      <c r="U179" s="11">
        <v>0.27</v>
      </c>
      <c r="V179" s="11">
        <v>20.07</v>
      </c>
      <c r="W179" s="11">
        <v>0.63</v>
      </c>
      <c r="X179" s="11">
        <v>19.29</v>
      </c>
      <c r="Y179" s="11">
        <v>0.21</v>
      </c>
      <c r="Z179" s="2"/>
    </row>
    <row r="180" spans="1:26" ht="14.25" customHeight="1">
      <c r="A180" s="48">
        <v>44739</v>
      </c>
      <c r="B180" s="11">
        <v>21.58</v>
      </c>
      <c r="C180" s="11">
        <v>0.42</v>
      </c>
      <c r="D180" s="11">
        <v>21.88</v>
      </c>
      <c r="E180" s="11">
        <v>0.83</v>
      </c>
      <c r="F180" s="11">
        <v>19.62</v>
      </c>
      <c r="G180" s="11">
        <v>1</v>
      </c>
      <c r="H180" s="11">
        <v>21.62</v>
      </c>
      <c r="I180" s="11">
        <v>0</v>
      </c>
      <c r="J180" s="11">
        <v>20.329999999999998</v>
      </c>
      <c r="K180" s="11">
        <v>1.37</v>
      </c>
      <c r="L180" s="11">
        <v>21.24</v>
      </c>
      <c r="M180" s="11">
        <v>1.08</v>
      </c>
      <c r="N180" s="11">
        <v>21.54</v>
      </c>
      <c r="O180" s="11">
        <v>0.73</v>
      </c>
      <c r="P180" s="11">
        <v>19.59</v>
      </c>
      <c r="Q180" s="11">
        <v>1.95</v>
      </c>
      <c r="R180" s="11">
        <v>19.899999999999999</v>
      </c>
      <c r="S180" s="11">
        <v>1</v>
      </c>
      <c r="T180" s="11">
        <v>21.52</v>
      </c>
      <c r="U180" s="11">
        <v>0.73</v>
      </c>
      <c r="V180" s="11">
        <v>20.53</v>
      </c>
      <c r="W180" s="11">
        <v>1.03</v>
      </c>
      <c r="X180" s="11">
        <v>19.88</v>
      </c>
      <c r="Y180" s="11">
        <v>1</v>
      </c>
      <c r="Z180" s="2"/>
    </row>
    <row r="181" spans="1:26" ht="14.25" customHeight="1">
      <c r="A181" s="48">
        <v>44740</v>
      </c>
      <c r="B181" s="11">
        <v>20.86</v>
      </c>
      <c r="C181" s="11">
        <v>0.38</v>
      </c>
      <c r="D181" s="11">
        <v>20.59</v>
      </c>
      <c r="E181" s="11">
        <v>1.3</v>
      </c>
      <c r="F181" s="11">
        <v>19.2</v>
      </c>
      <c r="G181" s="11">
        <v>1.79</v>
      </c>
      <c r="H181" s="11">
        <v>21.07</v>
      </c>
      <c r="I181" s="11">
        <v>0.17</v>
      </c>
      <c r="J181" s="11">
        <v>20.11</v>
      </c>
      <c r="K181" s="11">
        <v>0.63</v>
      </c>
      <c r="L181" s="11">
        <v>20.32</v>
      </c>
      <c r="M181" s="11">
        <v>0.12</v>
      </c>
      <c r="N181" s="11">
        <v>21.61</v>
      </c>
      <c r="O181" s="11">
        <v>0.73</v>
      </c>
      <c r="P181" s="11">
        <v>19.649999999999999</v>
      </c>
      <c r="Q181" s="11">
        <v>0.65</v>
      </c>
      <c r="R181" s="11">
        <v>19.82</v>
      </c>
      <c r="S181" s="11">
        <v>0.71</v>
      </c>
      <c r="T181" s="11">
        <v>21.51</v>
      </c>
      <c r="U181" s="11">
        <v>0.73</v>
      </c>
      <c r="V181" s="11">
        <v>20.39</v>
      </c>
      <c r="W181" s="11">
        <v>0.63</v>
      </c>
      <c r="X181" s="11">
        <v>19.8</v>
      </c>
      <c r="Y181" s="11">
        <v>0.71</v>
      </c>
      <c r="Z181" s="2"/>
    </row>
    <row r="182" spans="1:26" ht="14.25" customHeight="1">
      <c r="A182" s="48">
        <v>44741</v>
      </c>
      <c r="B182" s="11">
        <v>21.09</v>
      </c>
      <c r="C182" s="11">
        <v>0</v>
      </c>
      <c r="D182" s="11">
        <v>20.8</v>
      </c>
      <c r="E182" s="11">
        <v>2.83</v>
      </c>
      <c r="F182" s="11">
        <v>19.420000000000002</v>
      </c>
      <c r="G182" s="11">
        <v>1.88</v>
      </c>
      <c r="H182" s="11">
        <v>20.78</v>
      </c>
      <c r="I182" s="11">
        <v>0</v>
      </c>
      <c r="J182" s="11">
        <v>19.96</v>
      </c>
      <c r="K182" s="11">
        <v>2.5</v>
      </c>
      <c r="L182" s="11">
        <v>20.5</v>
      </c>
      <c r="M182" s="11">
        <v>1.04</v>
      </c>
      <c r="N182" s="11">
        <v>20.86</v>
      </c>
      <c r="O182" s="11">
        <v>3</v>
      </c>
      <c r="P182" s="11">
        <v>18.850000000000001</v>
      </c>
      <c r="Q182" s="11">
        <v>0.64</v>
      </c>
      <c r="R182" s="11">
        <v>18.75</v>
      </c>
      <c r="S182" s="11">
        <v>0.71</v>
      </c>
      <c r="T182" s="11">
        <v>20.8</v>
      </c>
      <c r="U182" s="11">
        <v>0.62</v>
      </c>
      <c r="V182" s="11">
        <v>19.73</v>
      </c>
      <c r="W182" s="11">
        <v>1.27</v>
      </c>
      <c r="X182" s="11">
        <v>18.739999999999998</v>
      </c>
      <c r="Y182" s="11">
        <v>0.71</v>
      </c>
      <c r="Z182" s="2"/>
    </row>
    <row r="183" spans="1:26" ht="14.25" customHeight="1">
      <c r="A183" s="48">
        <v>44742</v>
      </c>
      <c r="B183" s="11">
        <v>21.09</v>
      </c>
      <c r="C183" s="11">
        <v>0.57999999999999996</v>
      </c>
      <c r="D183" s="11">
        <v>21.47</v>
      </c>
      <c r="E183" s="11">
        <v>0.83</v>
      </c>
      <c r="F183" s="11">
        <v>18.920000000000002</v>
      </c>
      <c r="G183" s="11">
        <v>3</v>
      </c>
      <c r="H183" s="11">
        <v>22.97</v>
      </c>
      <c r="I183" s="11">
        <v>0</v>
      </c>
      <c r="J183" s="11">
        <v>20.329999999999998</v>
      </c>
      <c r="K183" s="11">
        <v>0.63</v>
      </c>
      <c r="L183" s="11">
        <v>21.12</v>
      </c>
      <c r="M183" s="11">
        <v>0.57999999999999996</v>
      </c>
      <c r="N183" s="11">
        <v>20.47</v>
      </c>
      <c r="O183" s="11">
        <v>7.0000000000000007E-2</v>
      </c>
      <c r="P183" s="11">
        <v>18.899999999999999</v>
      </c>
      <c r="Q183" s="11">
        <v>1.85</v>
      </c>
      <c r="R183" s="11">
        <v>19.27</v>
      </c>
      <c r="S183" s="11">
        <v>0.18</v>
      </c>
      <c r="T183" s="11">
        <v>20.48</v>
      </c>
      <c r="U183" s="11">
        <v>7.0000000000000007E-2</v>
      </c>
      <c r="V183" s="11">
        <v>19.78</v>
      </c>
      <c r="W183" s="11">
        <v>2.73</v>
      </c>
      <c r="X183" s="11">
        <v>19.25</v>
      </c>
      <c r="Y183" s="11">
        <v>0.18</v>
      </c>
      <c r="Z183" s="2"/>
    </row>
    <row r="184" spans="1:26" ht="14.25" customHeight="1">
      <c r="A184" s="48">
        <v>44743</v>
      </c>
      <c r="B184" s="11">
        <v>21.83</v>
      </c>
      <c r="C184" s="11">
        <v>0.27</v>
      </c>
      <c r="D184" s="11">
        <v>21.86</v>
      </c>
      <c r="E184" s="11">
        <v>0.87</v>
      </c>
      <c r="F184" s="11">
        <v>19.190000000000001</v>
      </c>
      <c r="G184" s="11">
        <v>2.97</v>
      </c>
      <c r="H184" s="11">
        <v>24.3</v>
      </c>
      <c r="I184" s="11">
        <v>0.08</v>
      </c>
      <c r="J184" s="11">
        <v>20.7</v>
      </c>
      <c r="K184" s="11">
        <v>3.7</v>
      </c>
      <c r="L184" s="11">
        <v>21.34</v>
      </c>
      <c r="M184" s="11">
        <v>0.96</v>
      </c>
      <c r="N184" s="11">
        <v>20.88</v>
      </c>
      <c r="O184" s="11">
        <v>0.27</v>
      </c>
      <c r="P184" s="11">
        <v>19.260000000000002</v>
      </c>
      <c r="Q184" s="11">
        <v>0.39</v>
      </c>
      <c r="R184" s="11">
        <v>19.34</v>
      </c>
      <c r="S184" s="11">
        <v>0.18</v>
      </c>
      <c r="T184" s="11">
        <v>20.91</v>
      </c>
      <c r="U184" s="11">
        <v>0.27</v>
      </c>
      <c r="V184" s="11">
        <v>20.11</v>
      </c>
      <c r="W184" s="11">
        <v>0.47</v>
      </c>
      <c r="X184" s="11">
        <v>19.32</v>
      </c>
      <c r="Y184" s="11">
        <v>0.18</v>
      </c>
      <c r="Z184" s="2"/>
    </row>
    <row r="185" spans="1:26" ht="14.25" customHeight="1">
      <c r="A185" s="48">
        <v>44744</v>
      </c>
      <c r="B185" s="11">
        <v>21.58</v>
      </c>
      <c r="C185" s="11">
        <v>3.62</v>
      </c>
      <c r="D185" s="11">
        <v>21.49</v>
      </c>
      <c r="E185" s="11">
        <v>2.33</v>
      </c>
      <c r="F185" s="11">
        <v>19.600000000000001</v>
      </c>
      <c r="G185" s="11">
        <v>2.2599999999999998</v>
      </c>
      <c r="H185" s="11">
        <v>22.27</v>
      </c>
      <c r="I185" s="11">
        <v>3.92</v>
      </c>
      <c r="J185" s="11">
        <v>20.29</v>
      </c>
      <c r="K185" s="11">
        <v>3.6</v>
      </c>
      <c r="L185" s="11">
        <v>21.11</v>
      </c>
      <c r="M185" s="11">
        <v>3.27</v>
      </c>
      <c r="N185" s="11">
        <v>21.25</v>
      </c>
      <c r="O185" s="11">
        <v>0.27</v>
      </c>
      <c r="P185" s="11">
        <v>19.64</v>
      </c>
      <c r="Q185" s="11">
        <v>1.25</v>
      </c>
      <c r="R185" s="11">
        <v>19.52</v>
      </c>
      <c r="S185" s="11">
        <v>0.75</v>
      </c>
      <c r="T185" s="11">
        <v>21.27</v>
      </c>
      <c r="U185" s="11">
        <v>0.27</v>
      </c>
      <c r="V185" s="11">
        <v>20.57</v>
      </c>
      <c r="W185" s="11">
        <v>3.23</v>
      </c>
      <c r="X185" s="11">
        <v>19.5</v>
      </c>
      <c r="Y185" s="11">
        <v>0.75</v>
      </c>
      <c r="Z185" s="2"/>
    </row>
    <row r="186" spans="1:26" ht="14.25" customHeight="1">
      <c r="A186" s="48">
        <v>44745</v>
      </c>
      <c r="B186" s="11">
        <v>20.68</v>
      </c>
      <c r="C186" s="11">
        <v>1.27</v>
      </c>
      <c r="D186" s="11">
        <v>20.87</v>
      </c>
      <c r="E186" s="11">
        <v>2.73</v>
      </c>
      <c r="F186" s="11">
        <v>19.2</v>
      </c>
      <c r="G186" s="11">
        <v>2.4300000000000002</v>
      </c>
      <c r="H186" s="11">
        <v>20.63</v>
      </c>
      <c r="I186" s="11">
        <v>0.42</v>
      </c>
      <c r="J186" s="11">
        <v>19.78</v>
      </c>
      <c r="K186" s="11">
        <v>3.3</v>
      </c>
      <c r="L186" s="11">
        <v>19.93</v>
      </c>
      <c r="M186" s="11">
        <v>1.1200000000000001</v>
      </c>
      <c r="N186" s="11">
        <v>21.11</v>
      </c>
      <c r="O186" s="11">
        <v>1.35</v>
      </c>
      <c r="P186" s="11">
        <v>19.489999999999998</v>
      </c>
      <c r="Q186" s="11">
        <v>3.49</v>
      </c>
      <c r="R186" s="11">
        <v>19.600000000000001</v>
      </c>
      <c r="S186" s="11">
        <v>2.1</v>
      </c>
      <c r="T186" s="11">
        <v>21.15</v>
      </c>
      <c r="U186" s="11">
        <v>1.41</v>
      </c>
      <c r="V186" s="11">
        <v>20.21</v>
      </c>
      <c r="W186" s="11">
        <v>2.5299999999999998</v>
      </c>
      <c r="X186" s="11">
        <v>19.579999999999998</v>
      </c>
      <c r="Y186" s="11">
        <v>2.11</v>
      </c>
      <c r="Z186" s="2"/>
    </row>
    <row r="187" spans="1:26" ht="14.25" customHeight="1">
      <c r="A187" s="48">
        <v>44746</v>
      </c>
      <c r="B187" s="11">
        <v>19.91</v>
      </c>
      <c r="C187" s="11">
        <v>3</v>
      </c>
      <c r="D187" s="11">
        <v>20.309999999999999</v>
      </c>
      <c r="E187" s="11">
        <v>3.03</v>
      </c>
      <c r="F187" s="11">
        <v>19.440000000000001</v>
      </c>
      <c r="G187" s="11">
        <v>2.2999999999999998</v>
      </c>
      <c r="H187" s="11">
        <v>21.48</v>
      </c>
      <c r="I187" s="11">
        <v>3.25</v>
      </c>
      <c r="J187" s="11">
        <v>19.100000000000001</v>
      </c>
      <c r="K187" s="11">
        <v>2.27</v>
      </c>
      <c r="L187" s="11">
        <v>19.39</v>
      </c>
      <c r="M187" s="11">
        <v>5.27</v>
      </c>
      <c r="N187" s="11">
        <v>20.58</v>
      </c>
      <c r="O187" s="11">
        <v>1.69</v>
      </c>
      <c r="P187" s="11">
        <v>18.79</v>
      </c>
      <c r="Q187" s="11">
        <v>2.73</v>
      </c>
      <c r="R187" s="11">
        <v>18.61</v>
      </c>
      <c r="S187" s="11">
        <v>2.13</v>
      </c>
      <c r="T187" s="11">
        <v>20.62</v>
      </c>
      <c r="U187" s="11">
        <v>1.7</v>
      </c>
      <c r="V187" s="11">
        <v>19.57</v>
      </c>
      <c r="W187" s="11">
        <v>2.63</v>
      </c>
      <c r="X187" s="11">
        <v>18.59</v>
      </c>
      <c r="Y187" s="11">
        <v>2.14</v>
      </c>
      <c r="Z187" s="2"/>
    </row>
    <row r="188" spans="1:26" ht="14.25" customHeight="1">
      <c r="A188" s="48">
        <v>44747</v>
      </c>
      <c r="B188" s="11">
        <v>18.899999999999999</v>
      </c>
      <c r="C188" s="11">
        <v>2.38</v>
      </c>
      <c r="D188" s="11">
        <v>19.71</v>
      </c>
      <c r="E188" s="11">
        <v>1.37</v>
      </c>
      <c r="F188" s="11">
        <v>19.260000000000002</v>
      </c>
      <c r="G188" s="11">
        <v>3.04</v>
      </c>
      <c r="H188" s="11">
        <v>20.22</v>
      </c>
      <c r="I188" s="11">
        <v>2.75</v>
      </c>
      <c r="J188" s="11">
        <v>18.77</v>
      </c>
      <c r="K188" s="11">
        <v>0.93</v>
      </c>
      <c r="L188" s="11">
        <v>18.190000000000001</v>
      </c>
      <c r="M188" s="11">
        <v>4.54</v>
      </c>
      <c r="N188" s="11">
        <v>20.02</v>
      </c>
      <c r="O188" s="11">
        <v>3.15</v>
      </c>
      <c r="P188" s="11">
        <v>18.43</v>
      </c>
      <c r="Q188" s="11">
        <v>5.55</v>
      </c>
      <c r="R188" s="11">
        <v>18.3</v>
      </c>
      <c r="S188" s="11">
        <v>5.0199999999999996</v>
      </c>
      <c r="T188" s="11">
        <v>20.059999999999999</v>
      </c>
      <c r="U188" s="11">
        <v>3.12</v>
      </c>
      <c r="V188" s="11">
        <v>18.739999999999998</v>
      </c>
      <c r="W188" s="11">
        <v>3.77</v>
      </c>
      <c r="X188" s="11">
        <v>18.29</v>
      </c>
      <c r="Y188" s="11">
        <v>5.04</v>
      </c>
      <c r="Z188" s="2"/>
    </row>
    <row r="189" spans="1:26" ht="14.25" customHeight="1">
      <c r="A189" s="48">
        <v>44748</v>
      </c>
      <c r="B189" s="11">
        <v>19.02</v>
      </c>
      <c r="C189" s="11">
        <v>2.38</v>
      </c>
      <c r="D189" s="11">
        <v>19.940000000000001</v>
      </c>
      <c r="E189" s="11">
        <v>3.73</v>
      </c>
      <c r="F189" s="11">
        <v>18.96</v>
      </c>
      <c r="G189" s="11">
        <v>2.71</v>
      </c>
      <c r="H189" s="11">
        <v>19.03</v>
      </c>
      <c r="I189" s="11">
        <v>3.75</v>
      </c>
      <c r="J189" s="11">
        <v>19.079999999999998</v>
      </c>
      <c r="K189" s="11">
        <v>5.77</v>
      </c>
      <c r="L189" s="11">
        <v>18.399999999999999</v>
      </c>
      <c r="M189" s="11">
        <v>2.27</v>
      </c>
      <c r="N189" s="11">
        <v>18.97</v>
      </c>
      <c r="O189" s="11">
        <v>3.88</v>
      </c>
      <c r="P189" s="11">
        <v>17.690000000000001</v>
      </c>
      <c r="Q189" s="11">
        <v>3.06</v>
      </c>
      <c r="R189" s="11">
        <v>17.16</v>
      </c>
      <c r="S189" s="11">
        <v>2.88</v>
      </c>
      <c r="T189" s="11">
        <v>19.170000000000002</v>
      </c>
      <c r="U189" s="11">
        <v>2.2799999999999998</v>
      </c>
      <c r="V189" s="11">
        <v>18.11</v>
      </c>
      <c r="W189" s="11">
        <v>1.83</v>
      </c>
      <c r="X189" s="11">
        <v>17.14</v>
      </c>
      <c r="Y189" s="11">
        <v>2.89</v>
      </c>
      <c r="Z189" s="2"/>
    </row>
    <row r="190" spans="1:26" ht="14.25" customHeight="1">
      <c r="A190" s="48">
        <v>44749</v>
      </c>
      <c r="B190" s="11">
        <v>19.21</v>
      </c>
      <c r="C190" s="11">
        <v>0.46</v>
      </c>
      <c r="D190" s="11">
        <v>19.79</v>
      </c>
      <c r="E190" s="11">
        <v>0.33</v>
      </c>
      <c r="F190" s="11">
        <v>19.079999999999998</v>
      </c>
      <c r="G190" s="11">
        <v>2.98</v>
      </c>
      <c r="H190" s="11">
        <v>19.28</v>
      </c>
      <c r="I190" s="11">
        <v>0.67</v>
      </c>
      <c r="J190" s="11">
        <v>18.63</v>
      </c>
      <c r="K190" s="11">
        <v>0.7</v>
      </c>
      <c r="L190" s="11">
        <v>18.63</v>
      </c>
      <c r="M190" s="11">
        <v>0.81</v>
      </c>
      <c r="N190" s="11">
        <v>19.239999999999998</v>
      </c>
      <c r="O190" s="11">
        <v>3.42</v>
      </c>
      <c r="P190" s="11">
        <v>18.07</v>
      </c>
      <c r="Q190" s="11">
        <v>5.13</v>
      </c>
      <c r="R190" s="11">
        <v>17.649999999999999</v>
      </c>
      <c r="S190" s="11">
        <v>4.41</v>
      </c>
      <c r="T190" s="11">
        <v>19.2</v>
      </c>
      <c r="U190" s="11">
        <v>4.74</v>
      </c>
      <c r="V190" s="11">
        <v>18.61</v>
      </c>
      <c r="W190" s="11">
        <v>3.9</v>
      </c>
      <c r="X190" s="11">
        <v>17.63</v>
      </c>
      <c r="Y190" s="11">
        <v>4.43</v>
      </c>
      <c r="Z190" s="2"/>
    </row>
    <row r="191" spans="1:26" ht="14.25" customHeight="1">
      <c r="A191" s="48">
        <v>44750</v>
      </c>
      <c r="B191" s="11">
        <v>19.78</v>
      </c>
      <c r="C191" s="11">
        <v>1.62</v>
      </c>
      <c r="D191" s="11">
        <v>20.37</v>
      </c>
      <c r="E191" s="11">
        <v>0.97</v>
      </c>
      <c r="F191" s="11">
        <v>19.489999999999998</v>
      </c>
      <c r="G191" s="11">
        <v>1.93</v>
      </c>
      <c r="H191" s="11">
        <v>20.67</v>
      </c>
      <c r="I191" s="11">
        <v>0.25</v>
      </c>
      <c r="J191" s="11">
        <v>19.309999999999999</v>
      </c>
      <c r="K191" s="11">
        <v>1.5</v>
      </c>
      <c r="L191" s="11">
        <v>19.100000000000001</v>
      </c>
      <c r="M191" s="11">
        <v>0.35</v>
      </c>
      <c r="N191" s="11">
        <v>19.010000000000002</v>
      </c>
      <c r="O191" s="11">
        <v>0.62</v>
      </c>
      <c r="P191" s="11">
        <v>17.93</v>
      </c>
      <c r="Q191" s="11">
        <v>0.97</v>
      </c>
      <c r="R191" s="11">
        <v>17.399999999999999</v>
      </c>
      <c r="S191" s="11">
        <v>1.17</v>
      </c>
      <c r="T191" s="11">
        <v>18.86</v>
      </c>
      <c r="U191" s="11">
        <v>1.28</v>
      </c>
      <c r="V191" s="11">
        <v>18.46</v>
      </c>
      <c r="W191" s="11">
        <v>0.73</v>
      </c>
      <c r="X191" s="11">
        <v>17.39</v>
      </c>
      <c r="Y191" s="11">
        <v>1.18</v>
      </c>
      <c r="Z191" s="2"/>
    </row>
    <row r="192" spans="1:26" ht="14.25" customHeight="1">
      <c r="A192" s="48">
        <v>44751</v>
      </c>
      <c r="B192" s="11">
        <v>19.48</v>
      </c>
      <c r="C192" s="11">
        <v>2.77</v>
      </c>
      <c r="D192" s="11">
        <v>20.07</v>
      </c>
      <c r="E192" s="11">
        <v>2.4300000000000002</v>
      </c>
      <c r="F192" s="11">
        <v>19.829999999999998</v>
      </c>
      <c r="G192" s="11">
        <v>1.06</v>
      </c>
      <c r="H192" s="11">
        <v>20.52</v>
      </c>
      <c r="I192" s="11">
        <v>0.92</v>
      </c>
      <c r="J192" s="11">
        <v>19.18</v>
      </c>
      <c r="K192" s="11">
        <v>1.57</v>
      </c>
      <c r="L192" s="11">
        <v>18.72</v>
      </c>
      <c r="M192" s="11">
        <v>2.54</v>
      </c>
      <c r="N192" s="11">
        <v>19.29</v>
      </c>
      <c r="O192" s="11">
        <v>1.1200000000000001</v>
      </c>
      <c r="P192" s="11">
        <v>18.329999999999998</v>
      </c>
      <c r="Q192" s="11">
        <v>0.69</v>
      </c>
      <c r="R192" s="11">
        <v>17.850000000000001</v>
      </c>
      <c r="S192" s="11">
        <v>0.64</v>
      </c>
      <c r="T192" s="11">
        <v>19.32</v>
      </c>
      <c r="U192" s="11">
        <v>0.75</v>
      </c>
      <c r="V192" s="11">
        <v>19.05</v>
      </c>
      <c r="W192" s="11">
        <v>1.03</v>
      </c>
      <c r="X192" s="11">
        <v>17.829999999999998</v>
      </c>
      <c r="Y192" s="11">
        <v>0.64</v>
      </c>
      <c r="Z192" s="2"/>
    </row>
    <row r="193" spans="1:26" ht="14.25" customHeight="1">
      <c r="A193" s="48">
        <v>44752</v>
      </c>
      <c r="B193" s="11">
        <v>19.899999999999999</v>
      </c>
      <c r="C193" s="11">
        <v>0.77</v>
      </c>
      <c r="D193" s="11">
        <v>20.36</v>
      </c>
      <c r="E193" s="11">
        <v>0.5</v>
      </c>
      <c r="F193" s="11">
        <v>20.09</v>
      </c>
      <c r="G193" s="11">
        <v>1.33</v>
      </c>
      <c r="H193" s="11">
        <v>20.87</v>
      </c>
      <c r="I193" s="11">
        <v>1.58</v>
      </c>
      <c r="J193" s="11">
        <v>19.559999999999999</v>
      </c>
      <c r="K193" s="11">
        <v>1.03</v>
      </c>
      <c r="L193" s="11">
        <v>19.25</v>
      </c>
      <c r="M193" s="11">
        <v>3.15</v>
      </c>
      <c r="N193" s="11">
        <v>19.059999999999999</v>
      </c>
      <c r="O193" s="11">
        <v>1.88</v>
      </c>
      <c r="P193" s="11">
        <v>17.8</v>
      </c>
      <c r="Q193" s="11">
        <v>3.09</v>
      </c>
      <c r="R193" s="11">
        <v>17.149999999999999</v>
      </c>
      <c r="S193" s="11">
        <v>4.13</v>
      </c>
      <c r="T193" s="11">
        <v>19.04</v>
      </c>
      <c r="U193" s="11">
        <v>2.02</v>
      </c>
      <c r="V193" s="11">
        <v>18.850000000000001</v>
      </c>
      <c r="W193" s="11">
        <v>1.97</v>
      </c>
      <c r="X193" s="11">
        <v>17.13</v>
      </c>
      <c r="Y193" s="11">
        <v>4.1399999999999997</v>
      </c>
      <c r="Z193" s="2"/>
    </row>
    <row r="194" spans="1:26" ht="14.25" customHeight="1">
      <c r="A194" s="48">
        <v>44753</v>
      </c>
      <c r="B194" s="11">
        <v>20.76</v>
      </c>
      <c r="C194" s="11">
        <v>0.27</v>
      </c>
      <c r="D194" s="11">
        <v>20.99</v>
      </c>
      <c r="E194" s="11">
        <v>7.0000000000000007E-2</v>
      </c>
      <c r="F194" s="11">
        <v>19.7</v>
      </c>
      <c r="G194" s="11">
        <v>3.3</v>
      </c>
      <c r="H194" s="11">
        <v>22.13</v>
      </c>
      <c r="I194" s="11">
        <v>1.08</v>
      </c>
      <c r="J194" s="11">
        <v>20.23</v>
      </c>
      <c r="K194" s="11">
        <v>0.1</v>
      </c>
      <c r="L194" s="11">
        <v>20.149999999999999</v>
      </c>
      <c r="M194" s="11">
        <v>0.12</v>
      </c>
      <c r="N194" s="11">
        <v>19.5</v>
      </c>
      <c r="O194" s="11">
        <v>2.9</v>
      </c>
      <c r="P194" s="11">
        <v>18.3</v>
      </c>
      <c r="Q194" s="11">
        <v>1.43</v>
      </c>
      <c r="R194" s="11">
        <v>17.72</v>
      </c>
      <c r="S194" s="11">
        <v>0.43</v>
      </c>
      <c r="T194" s="11">
        <v>19.52</v>
      </c>
      <c r="U194" s="11">
        <v>2.59</v>
      </c>
      <c r="V194" s="11">
        <v>19.09</v>
      </c>
      <c r="W194" s="11">
        <v>2.1</v>
      </c>
      <c r="X194" s="11">
        <v>17.7</v>
      </c>
      <c r="Y194" s="11">
        <v>0.43</v>
      </c>
      <c r="Z194" s="2"/>
    </row>
    <row r="195" spans="1:26" ht="14.25" customHeight="1">
      <c r="A195" s="48">
        <v>44754</v>
      </c>
      <c r="B195" s="11">
        <v>20.73</v>
      </c>
      <c r="C195" s="11">
        <v>3.04</v>
      </c>
      <c r="D195" s="11">
        <v>21.33</v>
      </c>
      <c r="E195" s="11">
        <v>1.07</v>
      </c>
      <c r="F195" s="11">
        <v>19.989999999999998</v>
      </c>
      <c r="G195" s="11">
        <v>0.8</v>
      </c>
      <c r="H195" s="11">
        <v>21.15</v>
      </c>
      <c r="I195" s="11">
        <v>0.17</v>
      </c>
      <c r="J195" s="11">
        <v>20.53</v>
      </c>
      <c r="K195" s="11">
        <v>0.53</v>
      </c>
      <c r="L195" s="11">
        <v>20.3</v>
      </c>
      <c r="M195" s="11">
        <v>3.08</v>
      </c>
      <c r="N195" s="11">
        <v>19.989999999999998</v>
      </c>
      <c r="O195" s="11">
        <v>0.19</v>
      </c>
      <c r="P195" s="11">
        <v>18.989999999999998</v>
      </c>
      <c r="Q195" s="11">
        <v>0.61</v>
      </c>
      <c r="R195" s="11">
        <v>18.670000000000002</v>
      </c>
      <c r="S195" s="11">
        <v>1.92</v>
      </c>
      <c r="T195" s="11">
        <v>20</v>
      </c>
      <c r="U195" s="11">
        <v>0.19</v>
      </c>
      <c r="V195" s="11">
        <v>19.72</v>
      </c>
      <c r="W195" s="11">
        <v>1.17</v>
      </c>
      <c r="X195" s="11">
        <v>18.649999999999999</v>
      </c>
      <c r="Y195" s="11">
        <v>1.93</v>
      </c>
      <c r="Z195" s="2"/>
    </row>
    <row r="196" spans="1:26" ht="14.25" customHeight="1">
      <c r="A196" s="48">
        <v>44755</v>
      </c>
      <c r="B196" s="11">
        <v>21.01</v>
      </c>
      <c r="C196" s="11">
        <v>5.15</v>
      </c>
      <c r="D196" s="11">
        <v>21.69</v>
      </c>
      <c r="E196" s="11">
        <v>3.37</v>
      </c>
      <c r="F196" s="11">
        <v>20</v>
      </c>
      <c r="G196" s="11">
        <v>0.4</v>
      </c>
      <c r="H196" s="11">
        <v>21.64</v>
      </c>
      <c r="I196" s="11">
        <v>6.21</v>
      </c>
      <c r="J196" s="11">
        <v>20.66</v>
      </c>
      <c r="K196" s="11">
        <v>1.87</v>
      </c>
      <c r="L196" s="11">
        <v>20.28</v>
      </c>
      <c r="M196" s="11">
        <v>3.35</v>
      </c>
      <c r="N196" s="11">
        <v>20.39</v>
      </c>
      <c r="O196" s="11">
        <v>2.2200000000000002</v>
      </c>
      <c r="P196" s="11">
        <v>18.850000000000001</v>
      </c>
      <c r="Q196" s="11">
        <v>1.17</v>
      </c>
      <c r="R196" s="11">
        <v>18.78</v>
      </c>
      <c r="S196" s="11">
        <v>1.6</v>
      </c>
      <c r="T196" s="11">
        <v>20.32</v>
      </c>
      <c r="U196" s="11">
        <v>5.17</v>
      </c>
      <c r="V196" s="11">
        <v>19.96</v>
      </c>
      <c r="W196" s="11">
        <v>1.3</v>
      </c>
      <c r="X196" s="11">
        <v>18.760000000000002</v>
      </c>
      <c r="Y196" s="11">
        <v>1.61</v>
      </c>
      <c r="Z196" s="2"/>
    </row>
    <row r="197" spans="1:26" ht="14.25" customHeight="1">
      <c r="A197" s="48">
        <v>44756</v>
      </c>
      <c r="B197" s="11">
        <v>20.65</v>
      </c>
      <c r="C197" s="11">
        <v>0.23</v>
      </c>
      <c r="D197" s="11">
        <v>21.34</v>
      </c>
      <c r="E197" s="11">
        <v>0.03</v>
      </c>
      <c r="F197" s="11">
        <v>19.98</v>
      </c>
      <c r="G197" s="11">
        <v>1.36</v>
      </c>
      <c r="H197" s="11">
        <v>22.23</v>
      </c>
      <c r="I197" s="11">
        <v>0.21</v>
      </c>
      <c r="J197" s="11">
        <v>20.59</v>
      </c>
      <c r="K197" s="11">
        <v>0.47</v>
      </c>
      <c r="L197" s="11">
        <v>19.920000000000002</v>
      </c>
      <c r="M197" s="11">
        <v>0.19</v>
      </c>
      <c r="N197" s="11">
        <v>20.78</v>
      </c>
      <c r="O197" s="11">
        <v>2.92</v>
      </c>
      <c r="P197" s="11">
        <v>19.46</v>
      </c>
      <c r="Q197" s="11">
        <v>2.84</v>
      </c>
      <c r="R197" s="11">
        <v>18.61</v>
      </c>
      <c r="S197" s="11">
        <v>4.0599999999999996</v>
      </c>
      <c r="T197" s="11">
        <v>20.64</v>
      </c>
      <c r="U197" s="11">
        <v>2.72</v>
      </c>
      <c r="V197" s="11">
        <v>20.190000000000001</v>
      </c>
      <c r="W197" s="11">
        <v>2.73</v>
      </c>
      <c r="X197" s="11">
        <v>18.59</v>
      </c>
      <c r="Y197" s="11">
        <v>4.07</v>
      </c>
      <c r="Z197" s="2"/>
    </row>
    <row r="198" spans="1:26" ht="14.25" customHeight="1">
      <c r="A198" s="48">
        <v>44757</v>
      </c>
      <c r="B198" s="11">
        <v>21.22</v>
      </c>
      <c r="C198" s="11">
        <v>3.92</v>
      </c>
      <c r="D198" s="11">
        <v>21.53</v>
      </c>
      <c r="E198" s="11">
        <v>2.27</v>
      </c>
      <c r="F198" s="11">
        <v>20.49</v>
      </c>
      <c r="G198" s="11">
        <v>0.38</v>
      </c>
      <c r="H198" s="11">
        <v>23.24</v>
      </c>
      <c r="I198" s="11">
        <v>0.14000000000000001</v>
      </c>
      <c r="J198" s="11">
        <v>20.85</v>
      </c>
      <c r="K198" s="11">
        <v>2.4300000000000002</v>
      </c>
      <c r="L198" s="11">
        <v>20.440000000000001</v>
      </c>
      <c r="M198" s="11">
        <v>1.04</v>
      </c>
      <c r="N198" s="11">
        <v>20.47</v>
      </c>
      <c r="O198" s="11">
        <v>0.27</v>
      </c>
      <c r="P198" s="11">
        <v>19.16</v>
      </c>
      <c r="Q198" s="11">
        <v>2.0499999999999998</v>
      </c>
      <c r="R198" s="11">
        <v>18.510000000000002</v>
      </c>
      <c r="S198" s="11">
        <v>1.64</v>
      </c>
      <c r="T198" s="11">
        <v>20.3</v>
      </c>
      <c r="U198" s="11">
        <v>0.46</v>
      </c>
      <c r="V198" s="11">
        <v>20.12</v>
      </c>
      <c r="W198" s="11">
        <v>0.23</v>
      </c>
      <c r="X198" s="11">
        <v>18.489999999999998</v>
      </c>
      <c r="Y198" s="11">
        <v>1.64</v>
      </c>
      <c r="Z198" s="2"/>
    </row>
    <row r="199" spans="1:26" ht="14.25" customHeight="1">
      <c r="A199" s="48">
        <v>44758</v>
      </c>
      <c r="B199" s="11">
        <v>21.63</v>
      </c>
      <c r="C199" s="11">
        <v>0.5</v>
      </c>
      <c r="D199" s="11">
        <v>21.91</v>
      </c>
      <c r="E199" s="11">
        <v>1.05</v>
      </c>
      <c r="F199" s="11">
        <v>20.48</v>
      </c>
      <c r="G199" s="11">
        <v>1.1399999999999999</v>
      </c>
      <c r="H199" s="11">
        <v>22.76</v>
      </c>
      <c r="I199" s="11">
        <v>0.71</v>
      </c>
      <c r="J199" s="11">
        <v>20.95</v>
      </c>
      <c r="K199" s="11">
        <v>0.67</v>
      </c>
      <c r="L199" s="11">
        <v>20.88</v>
      </c>
      <c r="M199" s="11">
        <v>1.27</v>
      </c>
      <c r="N199" s="11">
        <v>20.61</v>
      </c>
      <c r="O199" s="11">
        <v>4.04</v>
      </c>
      <c r="P199" s="11">
        <v>19.43</v>
      </c>
      <c r="Q199" s="11">
        <v>2.58</v>
      </c>
      <c r="R199" s="11">
        <v>19.13</v>
      </c>
      <c r="S199" s="11">
        <v>1.99</v>
      </c>
      <c r="T199" s="11">
        <v>20.54</v>
      </c>
      <c r="U199" s="11">
        <v>4.05</v>
      </c>
      <c r="V199" s="11">
        <v>20.48</v>
      </c>
      <c r="W199" s="11">
        <v>1.57</v>
      </c>
      <c r="X199" s="11">
        <v>19.11</v>
      </c>
      <c r="Y199" s="11">
        <v>2</v>
      </c>
      <c r="Z199" s="2"/>
    </row>
    <row r="200" spans="1:26" ht="14.25" customHeight="1">
      <c r="A200" s="48">
        <v>44759</v>
      </c>
      <c r="B200" s="11">
        <v>20.440000000000001</v>
      </c>
      <c r="C200" s="11">
        <v>2.42</v>
      </c>
      <c r="D200" s="11">
        <v>21.13</v>
      </c>
      <c r="E200" s="11">
        <v>2</v>
      </c>
      <c r="F200" s="11">
        <v>21.15</v>
      </c>
      <c r="G200" s="11">
        <v>1.03</v>
      </c>
      <c r="H200" s="11">
        <v>20.57</v>
      </c>
      <c r="I200" s="11">
        <v>2.86</v>
      </c>
      <c r="J200" s="11">
        <v>20.27</v>
      </c>
      <c r="K200" s="11">
        <v>2.17</v>
      </c>
      <c r="L200" s="11">
        <v>19.5</v>
      </c>
      <c r="M200" s="11">
        <v>1.77</v>
      </c>
      <c r="N200" s="11">
        <v>20.86</v>
      </c>
      <c r="O200" s="11">
        <v>0.57999999999999996</v>
      </c>
      <c r="P200" s="11">
        <v>19.690000000000001</v>
      </c>
      <c r="Q200" s="11">
        <v>1.51</v>
      </c>
      <c r="R200" s="11">
        <v>19.11</v>
      </c>
      <c r="S200" s="11">
        <v>1.64</v>
      </c>
      <c r="T200" s="11">
        <v>20.98</v>
      </c>
      <c r="U200" s="11">
        <v>1.26</v>
      </c>
      <c r="V200" s="11">
        <v>20.61</v>
      </c>
      <c r="W200" s="11">
        <v>1.57</v>
      </c>
      <c r="X200" s="11">
        <v>19.09</v>
      </c>
      <c r="Y200" s="11">
        <v>1.64</v>
      </c>
      <c r="Z200" s="2"/>
    </row>
    <row r="201" spans="1:26" ht="14.25" customHeight="1">
      <c r="A201" s="48">
        <v>44760</v>
      </c>
      <c r="B201" s="11">
        <v>20.51</v>
      </c>
      <c r="C201" s="11">
        <v>2.88</v>
      </c>
      <c r="D201" s="11">
        <v>21.08</v>
      </c>
      <c r="E201" s="11">
        <v>1.51</v>
      </c>
      <c r="F201" s="11">
        <v>20.75</v>
      </c>
      <c r="G201" s="11">
        <v>1</v>
      </c>
      <c r="H201" s="11">
        <v>20.36</v>
      </c>
      <c r="I201" s="11">
        <v>2.21</v>
      </c>
      <c r="J201" s="11">
        <v>20.27</v>
      </c>
      <c r="K201" s="11">
        <v>0.83</v>
      </c>
      <c r="L201" s="11">
        <v>19.53</v>
      </c>
      <c r="M201" s="11">
        <v>4.04</v>
      </c>
      <c r="N201" s="11">
        <v>19.89</v>
      </c>
      <c r="O201" s="11">
        <v>2.21</v>
      </c>
      <c r="P201" s="11">
        <v>19.09</v>
      </c>
      <c r="Q201" s="11">
        <v>2.34</v>
      </c>
      <c r="R201" s="11">
        <v>18.39</v>
      </c>
      <c r="S201" s="11">
        <v>2.81</v>
      </c>
      <c r="T201" s="11">
        <v>19.75</v>
      </c>
      <c r="U201" s="11">
        <v>1.73</v>
      </c>
      <c r="V201" s="11">
        <v>19.75</v>
      </c>
      <c r="W201" s="11">
        <v>1.5</v>
      </c>
      <c r="X201" s="11">
        <v>18.37</v>
      </c>
      <c r="Y201" s="11">
        <v>2.82</v>
      </c>
      <c r="Z201" s="2"/>
    </row>
    <row r="202" spans="1:26" ht="14.25" customHeight="1">
      <c r="A202" s="48">
        <v>44761</v>
      </c>
      <c r="B202" s="11">
        <v>21.2</v>
      </c>
      <c r="C202" s="11">
        <v>2.92</v>
      </c>
      <c r="D202" s="11">
        <v>21.83</v>
      </c>
      <c r="E202" s="11">
        <v>2.4</v>
      </c>
      <c r="F202" s="11">
        <v>20.84</v>
      </c>
      <c r="G202" s="11">
        <v>1.22</v>
      </c>
      <c r="H202" s="11">
        <v>20.99</v>
      </c>
      <c r="I202" s="11">
        <v>1.64</v>
      </c>
      <c r="J202" s="11">
        <v>20.95</v>
      </c>
      <c r="K202" s="11">
        <v>2.6</v>
      </c>
      <c r="L202" s="11">
        <v>20.399999999999999</v>
      </c>
      <c r="M202" s="11">
        <v>2.88</v>
      </c>
      <c r="N202" s="11">
        <v>19.920000000000002</v>
      </c>
      <c r="O202" s="11">
        <v>0.8</v>
      </c>
      <c r="P202" s="11">
        <v>18.989999999999998</v>
      </c>
      <c r="Q202" s="11">
        <v>1.87</v>
      </c>
      <c r="R202" s="11">
        <v>18.68</v>
      </c>
      <c r="S202" s="11">
        <v>0.75</v>
      </c>
      <c r="T202" s="11">
        <v>19.97</v>
      </c>
      <c r="U202" s="11">
        <v>1.6</v>
      </c>
      <c r="V202" s="11">
        <v>19.8</v>
      </c>
      <c r="W202" s="11">
        <v>1.07</v>
      </c>
      <c r="X202" s="11">
        <v>18.66</v>
      </c>
      <c r="Y202" s="11">
        <v>0.75</v>
      </c>
      <c r="Z202" s="2"/>
    </row>
    <row r="203" spans="1:26" ht="14.25" customHeight="1">
      <c r="A203" s="48">
        <v>44762</v>
      </c>
      <c r="B203" s="11">
        <v>21.23</v>
      </c>
      <c r="C203" s="11">
        <v>0.23</v>
      </c>
      <c r="D203" s="11">
        <v>22.13</v>
      </c>
      <c r="E203" s="11">
        <v>2.4700000000000002</v>
      </c>
      <c r="F203" s="11">
        <v>20.96</v>
      </c>
      <c r="G203" s="11">
        <v>1.62</v>
      </c>
      <c r="H203" s="11">
        <v>21.07</v>
      </c>
      <c r="I203" s="11">
        <v>0.79</v>
      </c>
      <c r="J203" s="11">
        <v>21.08</v>
      </c>
      <c r="K203" s="11">
        <v>2.17</v>
      </c>
      <c r="L203" s="11">
        <v>20.75</v>
      </c>
      <c r="M203" s="11">
        <v>2.31</v>
      </c>
      <c r="N203" s="11">
        <v>20.52</v>
      </c>
      <c r="O203" s="11">
        <v>4.05</v>
      </c>
      <c r="P203" s="11">
        <v>19.71</v>
      </c>
      <c r="Q203" s="11">
        <v>2.79</v>
      </c>
      <c r="R203" s="11">
        <v>19.66</v>
      </c>
      <c r="S203" s="11">
        <v>3.09</v>
      </c>
      <c r="T203" s="11">
        <v>20.53</v>
      </c>
      <c r="U203" s="11">
        <v>2.81</v>
      </c>
      <c r="V203" s="11">
        <v>20.62</v>
      </c>
      <c r="W203" s="11">
        <v>2.13</v>
      </c>
      <c r="X203" s="11">
        <v>19.64</v>
      </c>
      <c r="Y203" s="11">
        <v>3.11</v>
      </c>
      <c r="Z203" s="2"/>
    </row>
    <row r="204" spans="1:26" ht="14.25" customHeight="1">
      <c r="A204" s="48">
        <v>44763</v>
      </c>
      <c r="B204" s="11">
        <v>21.8</v>
      </c>
      <c r="C204" s="11">
        <v>2.27</v>
      </c>
      <c r="D204" s="11">
        <v>21.87</v>
      </c>
      <c r="E204" s="11">
        <v>2.37</v>
      </c>
      <c r="F204" s="11">
        <v>21.08</v>
      </c>
      <c r="G204" s="11">
        <v>1.5</v>
      </c>
      <c r="H204" s="11">
        <v>21.01</v>
      </c>
      <c r="I204" s="11">
        <v>3.07</v>
      </c>
      <c r="J204" s="11">
        <v>21.09</v>
      </c>
      <c r="K204" s="11">
        <v>1.33</v>
      </c>
      <c r="L204" s="11">
        <v>21.08</v>
      </c>
      <c r="M204" s="11">
        <v>2.23</v>
      </c>
      <c r="N204" s="11">
        <v>20.72</v>
      </c>
      <c r="O204" s="11">
        <v>1.1399999999999999</v>
      </c>
      <c r="P204" s="11">
        <v>19.96</v>
      </c>
      <c r="Q204" s="11">
        <v>1.67</v>
      </c>
      <c r="R204" s="11">
        <v>19.57</v>
      </c>
      <c r="S204" s="11">
        <v>2.35</v>
      </c>
      <c r="T204" s="11">
        <v>20.77</v>
      </c>
      <c r="U204" s="11">
        <v>0.84</v>
      </c>
      <c r="V204" s="11">
        <v>20.69</v>
      </c>
      <c r="W204" s="11">
        <v>0.37</v>
      </c>
      <c r="X204" s="11">
        <v>19.55</v>
      </c>
      <c r="Y204" s="11">
        <v>2.36</v>
      </c>
      <c r="Z204" s="2"/>
    </row>
    <row r="205" spans="1:26" ht="14.25" customHeight="1">
      <c r="A205" s="48">
        <v>44764</v>
      </c>
      <c r="B205" s="11">
        <v>21.58</v>
      </c>
      <c r="C205" s="11">
        <v>0.77</v>
      </c>
      <c r="D205" s="11">
        <v>21.98</v>
      </c>
      <c r="E205" s="11">
        <v>0.63</v>
      </c>
      <c r="F205" s="11">
        <v>21.1</v>
      </c>
      <c r="G205" s="11">
        <v>1.38</v>
      </c>
      <c r="H205" s="11">
        <v>20.53</v>
      </c>
      <c r="I205" s="11">
        <v>2.4300000000000002</v>
      </c>
      <c r="J205" s="11">
        <v>20.99</v>
      </c>
      <c r="K205" s="11">
        <v>1.03</v>
      </c>
      <c r="L205" s="11">
        <v>21</v>
      </c>
      <c r="M205" s="11">
        <v>0.15</v>
      </c>
      <c r="N205" s="11">
        <v>21.08</v>
      </c>
      <c r="O205" s="11">
        <v>2.74</v>
      </c>
      <c r="P205" s="11">
        <v>19.53</v>
      </c>
      <c r="Q205" s="11">
        <v>3.13</v>
      </c>
      <c r="R205" s="11">
        <v>19.37</v>
      </c>
      <c r="S205" s="11">
        <v>3.31</v>
      </c>
      <c r="T205" s="11">
        <v>20.98</v>
      </c>
      <c r="U205" s="11">
        <v>2.84</v>
      </c>
      <c r="V205" s="11">
        <v>20.39</v>
      </c>
      <c r="W205" s="11">
        <v>1.8</v>
      </c>
      <c r="X205" s="11">
        <v>19.350000000000001</v>
      </c>
      <c r="Y205" s="11">
        <v>3.32</v>
      </c>
      <c r="Z205" s="2"/>
    </row>
    <row r="206" spans="1:26" ht="14.25" customHeight="1">
      <c r="A206" s="48">
        <v>44765</v>
      </c>
      <c r="B206" s="11">
        <v>20.59</v>
      </c>
      <c r="C206" s="11">
        <v>1.5</v>
      </c>
      <c r="D206" s="11">
        <v>21.77</v>
      </c>
      <c r="E206" s="11">
        <v>1.27</v>
      </c>
      <c r="F206" s="11">
        <v>21.26</v>
      </c>
      <c r="G206" s="11">
        <v>0.55000000000000004</v>
      </c>
      <c r="H206" s="11">
        <v>20.16</v>
      </c>
      <c r="I206" s="11">
        <v>3</v>
      </c>
      <c r="J206" s="11">
        <v>20.6</v>
      </c>
      <c r="K206" s="11">
        <v>1.5</v>
      </c>
      <c r="L206" s="11">
        <v>20.05</v>
      </c>
      <c r="M206" s="11">
        <v>2.23</v>
      </c>
      <c r="N206" s="11">
        <v>20.99</v>
      </c>
      <c r="O206" s="11">
        <v>0.48</v>
      </c>
      <c r="P206" s="11">
        <v>19.97</v>
      </c>
      <c r="Q206" s="11">
        <v>0.73</v>
      </c>
      <c r="R206" s="11">
        <v>19.440000000000001</v>
      </c>
      <c r="S206" s="11">
        <v>0.5</v>
      </c>
      <c r="T206" s="11">
        <v>20.97</v>
      </c>
      <c r="U206" s="11">
        <v>0.19</v>
      </c>
      <c r="V206" s="11">
        <v>20.71</v>
      </c>
      <c r="W206" s="11">
        <v>0.4</v>
      </c>
      <c r="X206" s="11">
        <v>19.420000000000002</v>
      </c>
      <c r="Y206" s="11">
        <v>0.5</v>
      </c>
      <c r="Z206" s="2"/>
    </row>
    <row r="207" spans="1:26" ht="14.25" customHeight="1">
      <c r="A207" s="48">
        <v>44766</v>
      </c>
      <c r="B207" s="11">
        <v>20.5</v>
      </c>
      <c r="C207" s="11">
        <v>0.27</v>
      </c>
      <c r="D207" s="11">
        <v>21.25</v>
      </c>
      <c r="E207" s="11">
        <v>0.6</v>
      </c>
      <c r="F207" s="11">
        <v>21.03</v>
      </c>
      <c r="G207" s="11">
        <v>1.5</v>
      </c>
      <c r="H207" s="11">
        <v>20.49</v>
      </c>
      <c r="I207" s="11">
        <v>0.71</v>
      </c>
      <c r="J207" s="11">
        <v>20.29</v>
      </c>
      <c r="K207" s="11">
        <v>0.6</v>
      </c>
      <c r="L207" s="11">
        <v>19.82</v>
      </c>
      <c r="M207" s="11">
        <v>0.35</v>
      </c>
      <c r="N207" s="11">
        <v>20.25</v>
      </c>
      <c r="O207" s="11">
        <v>5</v>
      </c>
      <c r="P207" s="11">
        <v>19.55</v>
      </c>
      <c r="Q207" s="11">
        <v>2.87</v>
      </c>
      <c r="R207" s="11">
        <v>18.87</v>
      </c>
      <c r="S207" s="11">
        <v>1.89</v>
      </c>
      <c r="T207" s="11">
        <v>20.25</v>
      </c>
      <c r="U207" s="11">
        <v>4.38</v>
      </c>
      <c r="V207" s="11">
        <v>20.170000000000002</v>
      </c>
      <c r="W207" s="11">
        <v>2.23</v>
      </c>
      <c r="X207" s="11">
        <v>18.850000000000001</v>
      </c>
      <c r="Y207" s="11">
        <v>1.89</v>
      </c>
      <c r="Z207" s="2"/>
    </row>
    <row r="208" spans="1:26" ht="14.25" customHeight="1">
      <c r="A208" s="48">
        <v>44767</v>
      </c>
      <c r="B208" s="11">
        <v>21.3</v>
      </c>
      <c r="C208" s="11">
        <v>0.54</v>
      </c>
      <c r="D208" s="11">
        <v>21.26</v>
      </c>
      <c r="E208" s="11">
        <v>0.63</v>
      </c>
      <c r="F208" s="11">
        <v>20.83</v>
      </c>
      <c r="G208" s="11">
        <v>1.96</v>
      </c>
      <c r="H208" s="11">
        <v>20.61</v>
      </c>
      <c r="I208" s="11">
        <v>0.56999999999999995</v>
      </c>
      <c r="J208" s="11">
        <v>20.72</v>
      </c>
      <c r="K208" s="11">
        <v>1.23</v>
      </c>
      <c r="L208" s="11">
        <v>20.440000000000001</v>
      </c>
      <c r="M208" s="11">
        <v>1.04</v>
      </c>
      <c r="N208" s="11">
        <v>20.05</v>
      </c>
      <c r="O208" s="11">
        <v>0.68</v>
      </c>
      <c r="P208" s="11">
        <v>19.11</v>
      </c>
      <c r="Q208" s="11">
        <v>0.63</v>
      </c>
      <c r="R208" s="11">
        <v>18.71</v>
      </c>
      <c r="S208" s="11">
        <v>2.35</v>
      </c>
      <c r="T208" s="11">
        <v>20.12</v>
      </c>
      <c r="U208" s="11">
        <v>0.68</v>
      </c>
      <c r="V208" s="11">
        <v>19.93</v>
      </c>
      <c r="W208" s="11">
        <v>0.4</v>
      </c>
      <c r="X208" s="11">
        <v>18.690000000000001</v>
      </c>
      <c r="Y208" s="11">
        <v>2.36</v>
      </c>
      <c r="Z208" s="2"/>
    </row>
    <row r="209" spans="1:26" ht="14.25" customHeight="1">
      <c r="A209" s="48">
        <v>44768</v>
      </c>
      <c r="B209" s="11">
        <v>22.38</v>
      </c>
      <c r="C209" s="11">
        <v>0.12</v>
      </c>
      <c r="D209" s="11">
        <v>22.59</v>
      </c>
      <c r="E209" s="11">
        <v>0.3</v>
      </c>
      <c r="F209" s="11">
        <v>20.7</v>
      </c>
      <c r="G209" s="11">
        <v>0.45</v>
      </c>
      <c r="H209" s="11">
        <v>22.27</v>
      </c>
      <c r="I209" s="11">
        <v>0.21</v>
      </c>
      <c r="J209" s="11">
        <v>21.82</v>
      </c>
      <c r="K209" s="11">
        <v>1.56</v>
      </c>
      <c r="L209" s="11">
        <v>21.95</v>
      </c>
      <c r="M209" s="11">
        <v>0.54</v>
      </c>
      <c r="N209" s="11">
        <v>20.21</v>
      </c>
      <c r="O209" s="11">
        <v>2.82</v>
      </c>
      <c r="P209" s="11">
        <v>19.13</v>
      </c>
      <c r="Q209" s="11">
        <v>1.01</v>
      </c>
      <c r="R209" s="11">
        <v>19.05</v>
      </c>
      <c r="S209" s="11">
        <v>0.56999999999999995</v>
      </c>
      <c r="T209" s="11">
        <v>20.239999999999998</v>
      </c>
      <c r="U209" s="11">
        <v>2.81</v>
      </c>
      <c r="V209" s="11">
        <v>20.170000000000002</v>
      </c>
      <c r="W209" s="11">
        <v>0.56999999999999995</v>
      </c>
      <c r="X209" s="11">
        <v>19.04</v>
      </c>
      <c r="Y209" s="11">
        <v>0.56999999999999995</v>
      </c>
      <c r="Z209" s="2"/>
    </row>
    <row r="210" spans="1:26" ht="14.25" customHeight="1">
      <c r="A210" s="48">
        <v>44769</v>
      </c>
      <c r="B210" s="11">
        <v>22.02</v>
      </c>
      <c r="C210" s="11">
        <v>4.38</v>
      </c>
      <c r="D210" s="11">
        <v>22.35</v>
      </c>
      <c r="E210" s="11">
        <v>4.5999999999999996</v>
      </c>
      <c r="F210" s="11">
        <v>21.24</v>
      </c>
      <c r="G210" s="11">
        <v>0.76</v>
      </c>
      <c r="H210" s="11">
        <v>22.26</v>
      </c>
      <c r="I210" s="11">
        <v>4.79</v>
      </c>
      <c r="J210" s="11">
        <v>21.37</v>
      </c>
      <c r="K210" s="11">
        <v>1.23</v>
      </c>
      <c r="L210" s="11">
        <v>21.65</v>
      </c>
      <c r="M210" s="11">
        <v>1.27</v>
      </c>
      <c r="N210" s="11">
        <v>21.48</v>
      </c>
      <c r="O210" s="11">
        <v>0.62</v>
      </c>
      <c r="P210" s="11">
        <v>20.63</v>
      </c>
      <c r="Q210" s="11">
        <v>0.57999999999999996</v>
      </c>
      <c r="R210" s="11">
        <v>20.41</v>
      </c>
      <c r="S210" s="11">
        <v>1.28</v>
      </c>
      <c r="T210" s="11">
        <v>21.67</v>
      </c>
      <c r="U210" s="11">
        <v>0.64</v>
      </c>
      <c r="V210" s="11">
        <v>21.51</v>
      </c>
      <c r="W210" s="11">
        <v>2.17</v>
      </c>
      <c r="X210" s="11">
        <v>20.39</v>
      </c>
      <c r="Y210" s="11">
        <v>1.29</v>
      </c>
      <c r="Z210" s="2"/>
    </row>
    <row r="211" spans="1:26" ht="14.25" customHeight="1">
      <c r="A211" s="48">
        <v>44770</v>
      </c>
      <c r="B211" s="11">
        <v>21.38</v>
      </c>
      <c r="C211" s="11">
        <v>2</v>
      </c>
      <c r="D211" s="11">
        <v>21.77</v>
      </c>
      <c r="E211" s="11">
        <v>5.77</v>
      </c>
      <c r="F211" s="11">
        <v>21.09</v>
      </c>
      <c r="G211" s="11">
        <v>3.31</v>
      </c>
      <c r="H211" s="11">
        <v>21.47</v>
      </c>
      <c r="I211" s="11">
        <v>5.29</v>
      </c>
      <c r="J211" s="11">
        <v>20.7</v>
      </c>
      <c r="K211" s="11">
        <v>1.77</v>
      </c>
      <c r="L211" s="11">
        <v>20.99</v>
      </c>
      <c r="M211" s="11">
        <v>1.04</v>
      </c>
      <c r="N211" s="11">
        <v>21.45</v>
      </c>
      <c r="O211" s="11">
        <v>2.21</v>
      </c>
      <c r="P211" s="11">
        <v>20.43</v>
      </c>
      <c r="Q211" s="11">
        <v>4.51</v>
      </c>
      <c r="R211" s="11">
        <v>19.920000000000002</v>
      </c>
      <c r="S211" s="11">
        <v>1.74</v>
      </c>
      <c r="T211" s="11">
        <v>21.5</v>
      </c>
      <c r="U211" s="11">
        <v>2.19</v>
      </c>
      <c r="V211" s="11">
        <v>21.05</v>
      </c>
      <c r="W211" s="11">
        <v>3.93</v>
      </c>
      <c r="X211" s="11">
        <v>19.899999999999999</v>
      </c>
      <c r="Y211" s="11">
        <v>1.75</v>
      </c>
      <c r="Z211" s="2"/>
    </row>
    <row r="212" spans="1:26" ht="14.25" customHeight="1">
      <c r="A212" s="48">
        <v>44771</v>
      </c>
      <c r="B212" s="11">
        <v>21.53</v>
      </c>
      <c r="C212" s="11">
        <v>0.23</v>
      </c>
      <c r="D212" s="11">
        <v>22.11</v>
      </c>
      <c r="E212" s="11">
        <v>0</v>
      </c>
      <c r="F212" s="11">
        <v>20.41</v>
      </c>
      <c r="G212" s="11">
        <v>1.02</v>
      </c>
      <c r="H212" s="11">
        <v>21.21</v>
      </c>
      <c r="I212" s="11">
        <v>0.14000000000000001</v>
      </c>
      <c r="J212" s="11">
        <v>20.99</v>
      </c>
      <c r="K212" s="11">
        <v>0.03</v>
      </c>
      <c r="L212" s="11">
        <v>21</v>
      </c>
      <c r="M212" s="11">
        <v>1.92</v>
      </c>
      <c r="N212" s="11">
        <v>20.77</v>
      </c>
      <c r="O212" s="11">
        <v>1.73</v>
      </c>
      <c r="P212" s="11">
        <v>19.829999999999998</v>
      </c>
      <c r="Q212" s="11">
        <v>1.21</v>
      </c>
      <c r="R212" s="11">
        <v>19.309999999999999</v>
      </c>
      <c r="S212" s="11">
        <v>1.74</v>
      </c>
      <c r="T212" s="11">
        <v>20.77</v>
      </c>
      <c r="U212" s="11">
        <v>1.95</v>
      </c>
      <c r="V212" s="11">
        <v>20.45</v>
      </c>
      <c r="W212" s="11">
        <v>3.7</v>
      </c>
      <c r="X212" s="11">
        <v>19.29</v>
      </c>
      <c r="Y212" s="11">
        <v>1.75</v>
      </c>
      <c r="Z212" s="2"/>
    </row>
    <row r="213" spans="1:26" ht="14.25" customHeight="1">
      <c r="A213" s="48">
        <v>44772</v>
      </c>
      <c r="B213" s="11">
        <v>21.52</v>
      </c>
      <c r="C213" s="11">
        <v>1.19</v>
      </c>
      <c r="D213" s="11">
        <v>21.8</v>
      </c>
      <c r="E213" s="11">
        <v>0.17</v>
      </c>
      <c r="F213" s="11">
        <v>21.03</v>
      </c>
      <c r="G213" s="11">
        <v>0.44</v>
      </c>
      <c r="H213" s="11">
        <v>21.37</v>
      </c>
      <c r="I213" s="11">
        <v>0.5</v>
      </c>
      <c r="J213" s="11">
        <v>20.81</v>
      </c>
      <c r="K213" s="11">
        <v>1.73</v>
      </c>
      <c r="L213" s="11">
        <v>20.83</v>
      </c>
      <c r="M213" s="11">
        <v>0.23</v>
      </c>
      <c r="N213" s="11">
        <v>21.07</v>
      </c>
      <c r="O213" s="11">
        <v>1.1200000000000001</v>
      </c>
      <c r="P213" s="11">
        <v>20.190000000000001</v>
      </c>
      <c r="Q213" s="11">
        <v>0.86</v>
      </c>
      <c r="R213" s="11">
        <v>19.260000000000002</v>
      </c>
      <c r="S213" s="11">
        <v>0.18</v>
      </c>
      <c r="T213" s="11">
        <v>21.15</v>
      </c>
      <c r="U213" s="11">
        <v>1.1200000000000001</v>
      </c>
      <c r="V213" s="11">
        <v>20.82</v>
      </c>
      <c r="W213" s="11">
        <v>7.0000000000000007E-2</v>
      </c>
      <c r="X213" s="11">
        <v>19.239999999999998</v>
      </c>
      <c r="Y213" s="11">
        <v>0.18</v>
      </c>
      <c r="Z213" s="2"/>
    </row>
    <row r="214" spans="1:26" ht="14.25" customHeight="1">
      <c r="A214" s="48">
        <v>44773</v>
      </c>
      <c r="B214" s="11">
        <v>22.35</v>
      </c>
      <c r="C214" s="11">
        <v>0.96</v>
      </c>
      <c r="D214" s="11">
        <v>21.88</v>
      </c>
      <c r="E214" s="11">
        <v>1.23</v>
      </c>
      <c r="F214" s="11">
        <v>20.78</v>
      </c>
      <c r="G214" s="11">
        <v>2.17</v>
      </c>
      <c r="H214" s="11">
        <v>22.14</v>
      </c>
      <c r="I214" s="11">
        <v>0.28999999999999998</v>
      </c>
      <c r="J214" s="11">
        <v>21.07</v>
      </c>
      <c r="K214" s="11">
        <v>0.73</v>
      </c>
      <c r="L214" s="11">
        <v>21.48</v>
      </c>
      <c r="M214" s="11">
        <v>0.35</v>
      </c>
      <c r="N214" s="11">
        <v>20.72</v>
      </c>
      <c r="O214" s="11">
        <v>1.69</v>
      </c>
      <c r="P214" s="11">
        <v>19.47</v>
      </c>
      <c r="Q214" s="11">
        <v>1.17</v>
      </c>
      <c r="R214" s="11">
        <v>18.96</v>
      </c>
      <c r="S214" s="11">
        <v>0.89</v>
      </c>
      <c r="T214" s="11">
        <v>20.67</v>
      </c>
      <c r="U214" s="11">
        <v>0.64</v>
      </c>
      <c r="V214" s="11">
        <v>20.49</v>
      </c>
      <c r="W214" s="11">
        <v>4.17</v>
      </c>
      <c r="X214" s="11">
        <v>18.940000000000001</v>
      </c>
      <c r="Y214" s="11">
        <v>0.89</v>
      </c>
      <c r="Z214" s="2"/>
    </row>
    <row r="215" spans="1:26" ht="14.25" customHeight="1">
      <c r="A215" s="48">
        <v>44774</v>
      </c>
      <c r="B215" s="11">
        <v>22.1</v>
      </c>
      <c r="C215" s="11">
        <v>2.73</v>
      </c>
      <c r="D215" s="11">
        <v>21.68</v>
      </c>
      <c r="E215" s="11">
        <v>0.87</v>
      </c>
      <c r="F215" s="11">
        <v>20.87</v>
      </c>
      <c r="G215" s="11">
        <v>1.42</v>
      </c>
      <c r="H215" s="11">
        <v>20.69</v>
      </c>
      <c r="I215" s="11">
        <v>1.07</v>
      </c>
      <c r="J215" s="11">
        <v>20.76</v>
      </c>
      <c r="K215" s="11">
        <v>1.1299999999999999</v>
      </c>
      <c r="L215" s="11">
        <v>21.52</v>
      </c>
      <c r="M215" s="11">
        <v>2.04</v>
      </c>
      <c r="N215" s="11">
        <v>20.78</v>
      </c>
      <c r="O215" s="11">
        <v>0.92</v>
      </c>
      <c r="P215" s="11">
        <v>19.54</v>
      </c>
      <c r="Q215" s="11">
        <v>0.89</v>
      </c>
      <c r="R215" s="11">
        <v>19.100000000000001</v>
      </c>
      <c r="S215" s="11">
        <v>0.78</v>
      </c>
      <c r="T215" s="11">
        <v>20.79</v>
      </c>
      <c r="U215" s="11">
        <v>0.65</v>
      </c>
      <c r="V215" s="11">
        <v>20.79</v>
      </c>
      <c r="W215" s="11">
        <v>0.2</v>
      </c>
      <c r="X215" s="11">
        <v>19.09</v>
      </c>
      <c r="Y215" s="11">
        <v>0.79</v>
      </c>
      <c r="Z215" s="2"/>
    </row>
    <row r="216" spans="1:26" ht="14.25" customHeight="1">
      <c r="A216" s="48">
        <v>44775</v>
      </c>
      <c r="B216" s="11">
        <v>20.8</v>
      </c>
      <c r="C216" s="11">
        <v>1.46</v>
      </c>
      <c r="D216" s="11">
        <v>21.29</v>
      </c>
      <c r="E216" s="11">
        <v>1.43</v>
      </c>
      <c r="F216" s="11">
        <v>20.79</v>
      </c>
      <c r="G216" s="11">
        <v>4.18</v>
      </c>
      <c r="H216" s="11">
        <v>19.59</v>
      </c>
      <c r="I216" s="11">
        <v>2.29</v>
      </c>
      <c r="J216" s="11">
        <v>20.2</v>
      </c>
      <c r="K216" s="11">
        <v>2.37</v>
      </c>
      <c r="L216" s="11">
        <v>20.52</v>
      </c>
      <c r="M216" s="11">
        <v>2.15</v>
      </c>
      <c r="N216" s="11">
        <v>20.8</v>
      </c>
      <c r="O216" s="11">
        <v>2.08</v>
      </c>
      <c r="P216" s="11">
        <v>19.78</v>
      </c>
      <c r="Q216" s="11">
        <v>3.03</v>
      </c>
      <c r="R216" s="11">
        <v>19.47</v>
      </c>
      <c r="S216" s="11">
        <v>2.77</v>
      </c>
      <c r="T216" s="11">
        <v>20.87</v>
      </c>
      <c r="U216" s="11">
        <v>2.65</v>
      </c>
      <c r="V216" s="11">
        <v>20.76</v>
      </c>
      <c r="W216" s="11">
        <v>2.13</v>
      </c>
      <c r="X216" s="11">
        <v>19.45</v>
      </c>
      <c r="Y216" s="11">
        <v>2.79</v>
      </c>
      <c r="Z216" s="2"/>
    </row>
    <row r="217" spans="1:26" ht="14.25" customHeight="1">
      <c r="A217" s="48">
        <v>44776</v>
      </c>
      <c r="B217" s="11">
        <v>20.78</v>
      </c>
      <c r="C217" s="11">
        <v>2.31</v>
      </c>
      <c r="D217" s="11">
        <v>21.58</v>
      </c>
      <c r="E217" s="11">
        <v>2.23</v>
      </c>
      <c r="F217" s="11">
        <v>20.65</v>
      </c>
      <c r="G217" s="11">
        <v>2.6</v>
      </c>
      <c r="H217" s="11">
        <v>19.989999999999998</v>
      </c>
      <c r="I217" s="11">
        <v>0.14000000000000001</v>
      </c>
      <c r="J217" s="11">
        <v>20.69</v>
      </c>
      <c r="K217" s="11">
        <v>0.8</v>
      </c>
      <c r="L217" s="11">
        <v>20.079999999999998</v>
      </c>
      <c r="M217" s="11">
        <v>1.92</v>
      </c>
      <c r="N217" s="11">
        <v>20.55</v>
      </c>
      <c r="O217" s="11">
        <v>2.27</v>
      </c>
      <c r="P217" s="11">
        <v>19.440000000000001</v>
      </c>
      <c r="Q217" s="11">
        <v>2.5499999999999998</v>
      </c>
      <c r="R217" s="11">
        <v>18.829999999999998</v>
      </c>
      <c r="S217" s="11">
        <v>2.63</v>
      </c>
      <c r="T217" s="11">
        <v>20.48</v>
      </c>
      <c r="U217" s="11">
        <v>2.2400000000000002</v>
      </c>
      <c r="V217" s="11">
        <v>19.91</v>
      </c>
      <c r="W217" s="11">
        <v>3.37</v>
      </c>
      <c r="X217" s="11">
        <v>18.809999999999999</v>
      </c>
      <c r="Y217" s="11">
        <v>2.64</v>
      </c>
      <c r="Z217" s="2"/>
    </row>
    <row r="218" spans="1:26" ht="14.25" customHeight="1">
      <c r="A218" s="48">
        <v>44777</v>
      </c>
      <c r="B218" s="11">
        <v>21.09</v>
      </c>
      <c r="C218" s="11">
        <v>2.88</v>
      </c>
      <c r="D218" s="11">
        <v>21.53</v>
      </c>
      <c r="E218" s="11">
        <v>4.33</v>
      </c>
      <c r="F218" s="11">
        <v>20.85</v>
      </c>
      <c r="G218" s="11">
        <v>0.86</v>
      </c>
      <c r="H218" s="11">
        <v>21</v>
      </c>
      <c r="I218" s="11">
        <v>0.43</v>
      </c>
      <c r="J218" s="11">
        <v>20.87</v>
      </c>
      <c r="K218" s="11">
        <v>1.83</v>
      </c>
      <c r="L218" s="11">
        <v>20.28</v>
      </c>
      <c r="M218" s="11">
        <v>1.65</v>
      </c>
      <c r="N218" s="11">
        <v>20.440000000000001</v>
      </c>
      <c r="O218" s="11">
        <v>1.55</v>
      </c>
      <c r="P218" s="11">
        <v>19.649999999999999</v>
      </c>
      <c r="Q218" s="11">
        <v>0.66</v>
      </c>
      <c r="R218" s="11">
        <v>18.89</v>
      </c>
      <c r="S218" s="11">
        <v>1</v>
      </c>
      <c r="T218" s="11">
        <v>20.39</v>
      </c>
      <c r="U218" s="11">
        <v>1.56</v>
      </c>
      <c r="V218" s="11">
        <v>20.51</v>
      </c>
      <c r="W218" s="11">
        <v>0.83</v>
      </c>
      <c r="X218" s="11">
        <v>18.87</v>
      </c>
      <c r="Y218" s="11">
        <v>1</v>
      </c>
      <c r="Z218" s="2"/>
    </row>
    <row r="219" spans="1:26" ht="14.25" customHeight="1">
      <c r="A219" s="48">
        <v>44778</v>
      </c>
      <c r="B219" s="11">
        <v>22.26</v>
      </c>
      <c r="C219" s="11">
        <v>0.57999999999999996</v>
      </c>
      <c r="D219" s="11">
        <v>22.19</v>
      </c>
      <c r="E219" s="11">
        <v>0.9</v>
      </c>
      <c r="F219" s="11">
        <v>20.440000000000001</v>
      </c>
      <c r="G219" s="11">
        <v>2.79</v>
      </c>
      <c r="H219" s="11">
        <v>22.54</v>
      </c>
      <c r="I219" s="11">
        <v>0</v>
      </c>
      <c r="J219" s="11">
        <v>21.71</v>
      </c>
      <c r="K219" s="11">
        <v>1.27</v>
      </c>
      <c r="L219" s="11">
        <v>21.47</v>
      </c>
      <c r="M219" s="11">
        <v>3.35</v>
      </c>
      <c r="N219" s="11">
        <v>19.95</v>
      </c>
      <c r="O219" s="11">
        <v>1.42</v>
      </c>
      <c r="P219" s="11">
        <v>19.010000000000002</v>
      </c>
      <c r="Q219" s="11">
        <v>1.0900000000000001</v>
      </c>
      <c r="R219" s="11">
        <v>18.41</v>
      </c>
      <c r="S219" s="11">
        <v>1.28</v>
      </c>
      <c r="T219" s="11">
        <v>19.98</v>
      </c>
      <c r="U219" s="11">
        <v>1.19</v>
      </c>
      <c r="V219" s="11">
        <v>20.13</v>
      </c>
      <c r="W219" s="11">
        <v>1.17</v>
      </c>
      <c r="X219" s="11">
        <v>18.39</v>
      </c>
      <c r="Y219" s="11">
        <v>1.29</v>
      </c>
      <c r="Z219" s="2"/>
    </row>
    <row r="220" spans="1:26" ht="14.25" customHeight="1">
      <c r="A220" s="48">
        <v>44779</v>
      </c>
      <c r="B220" s="11">
        <v>21.23</v>
      </c>
      <c r="C220" s="11">
        <v>3.19</v>
      </c>
      <c r="D220" s="11">
        <v>22.05</v>
      </c>
      <c r="E220" s="11">
        <v>3.9</v>
      </c>
      <c r="F220" s="11">
        <v>20.98</v>
      </c>
      <c r="G220" s="11">
        <v>2.69</v>
      </c>
      <c r="H220" s="11">
        <v>21.49</v>
      </c>
      <c r="I220" s="11">
        <v>3.36</v>
      </c>
      <c r="J220" s="11">
        <v>21.23</v>
      </c>
      <c r="K220" s="11">
        <v>2.13</v>
      </c>
      <c r="L220" s="11">
        <v>20.85</v>
      </c>
      <c r="M220" s="11">
        <v>3.12</v>
      </c>
      <c r="N220" s="11">
        <v>20.89</v>
      </c>
      <c r="O220" s="11">
        <v>0.92</v>
      </c>
      <c r="P220" s="11">
        <v>19.440000000000001</v>
      </c>
      <c r="Q220" s="11">
        <v>0.78</v>
      </c>
      <c r="R220" s="11">
        <v>19.559999999999999</v>
      </c>
      <c r="S220" s="11">
        <v>0.18</v>
      </c>
      <c r="T220" s="11">
        <v>20.87</v>
      </c>
      <c r="U220" s="11">
        <v>0.9</v>
      </c>
      <c r="V220" s="11">
        <v>21.05</v>
      </c>
      <c r="W220" s="11">
        <v>1.67</v>
      </c>
      <c r="X220" s="11">
        <v>19.54</v>
      </c>
      <c r="Y220" s="11">
        <v>0.18</v>
      </c>
      <c r="Z220" s="2"/>
    </row>
    <row r="221" spans="1:26" ht="14.25" customHeight="1">
      <c r="A221" s="48">
        <v>44780</v>
      </c>
      <c r="B221" s="11">
        <v>20.92</v>
      </c>
      <c r="C221" s="11">
        <v>1.54</v>
      </c>
      <c r="D221" s="11">
        <v>21.92</v>
      </c>
      <c r="E221" s="11">
        <v>0.56999999999999995</v>
      </c>
      <c r="F221" s="11">
        <v>20.63</v>
      </c>
      <c r="G221" s="11">
        <v>3.18</v>
      </c>
      <c r="H221" s="11">
        <v>20.16</v>
      </c>
      <c r="I221" s="11">
        <v>0</v>
      </c>
      <c r="J221" s="11">
        <v>21.23</v>
      </c>
      <c r="K221" s="11">
        <v>0.87</v>
      </c>
      <c r="L221" s="11">
        <v>20.149999999999999</v>
      </c>
      <c r="M221" s="11">
        <v>2.19</v>
      </c>
      <c r="N221" s="11">
        <v>20.73</v>
      </c>
      <c r="O221" s="11">
        <v>2.79</v>
      </c>
      <c r="P221" s="11">
        <v>19.649999999999999</v>
      </c>
      <c r="Q221" s="11">
        <v>4.07</v>
      </c>
      <c r="R221" s="11">
        <v>19.48</v>
      </c>
      <c r="S221" s="11">
        <v>3.7</v>
      </c>
      <c r="T221" s="11">
        <v>20.68</v>
      </c>
      <c r="U221" s="11">
        <v>2.39</v>
      </c>
      <c r="V221" s="11">
        <v>20.87</v>
      </c>
      <c r="W221" s="11">
        <v>1.87</v>
      </c>
      <c r="X221" s="11">
        <v>19.46</v>
      </c>
      <c r="Y221" s="11">
        <v>3.71</v>
      </c>
      <c r="Z221" s="2"/>
    </row>
    <row r="222" spans="1:26" ht="14.25" customHeight="1">
      <c r="A222" s="48">
        <v>44781</v>
      </c>
      <c r="B222" s="11">
        <v>21.03</v>
      </c>
      <c r="C222" s="11">
        <v>2.96</v>
      </c>
      <c r="D222" s="11">
        <v>22.01</v>
      </c>
      <c r="E222" s="11">
        <v>0.4</v>
      </c>
      <c r="F222" s="11">
        <v>20.440000000000001</v>
      </c>
      <c r="G222" s="11">
        <v>1.1100000000000001</v>
      </c>
      <c r="H222" s="11">
        <v>19.79</v>
      </c>
      <c r="I222" s="11">
        <v>0.64</v>
      </c>
      <c r="J222" s="11">
        <v>21.37</v>
      </c>
      <c r="K222" s="11">
        <v>1.57</v>
      </c>
      <c r="L222" s="11">
        <v>20.27</v>
      </c>
      <c r="M222" s="11">
        <v>0.65</v>
      </c>
      <c r="N222" s="11">
        <v>20.350000000000001</v>
      </c>
      <c r="O222" s="11">
        <v>1.85</v>
      </c>
      <c r="P222" s="11">
        <v>19.75</v>
      </c>
      <c r="Q222" s="11">
        <v>1.51</v>
      </c>
      <c r="R222" s="11">
        <v>19.41</v>
      </c>
      <c r="S222" s="11">
        <v>1.39</v>
      </c>
      <c r="T222" s="11">
        <v>20.34</v>
      </c>
      <c r="U222" s="11">
        <v>2.78</v>
      </c>
      <c r="V222" s="11">
        <v>20.91</v>
      </c>
      <c r="W222" s="11">
        <v>1</v>
      </c>
      <c r="X222" s="11">
        <v>19.39</v>
      </c>
      <c r="Y222" s="11">
        <v>1.39</v>
      </c>
      <c r="Z222" s="2"/>
    </row>
    <row r="223" spans="1:26" ht="14.25" customHeight="1">
      <c r="A223" s="48">
        <v>44782</v>
      </c>
      <c r="B223" s="11">
        <v>20.38</v>
      </c>
      <c r="C223" s="11">
        <v>5.65</v>
      </c>
      <c r="D223" s="11">
        <v>21.52</v>
      </c>
      <c r="E223" s="11">
        <v>2.2000000000000002</v>
      </c>
      <c r="F223" s="11">
        <v>20.13</v>
      </c>
      <c r="G223" s="11">
        <v>3.37</v>
      </c>
      <c r="H223" s="11">
        <v>19.21</v>
      </c>
      <c r="I223" s="11">
        <v>1.29</v>
      </c>
      <c r="J223" s="11">
        <v>21.01</v>
      </c>
      <c r="K223" s="11">
        <v>3.77</v>
      </c>
      <c r="L223" s="11">
        <v>19.63</v>
      </c>
      <c r="M223" s="11">
        <v>5.54</v>
      </c>
      <c r="N223" s="11">
        <v>20.350000000000001</v>
      </c>
      <c r="O223" s="11">
        <v>2.0499999999999998</v>
      </c>
      <c r="P223" s="11">
        <v>19.93</v>
      </c>
      <c r="Q223" s="11">
        <v>1.17</v>
      </c>
      <c r="R223" s="11">
        <v>18.97</v>
      </c>
      <c r="S223" s="11">
        <v>2.1</v>
      </c>
      <c r="T223" s="11">
        <v>20.32</v>
      </c>
      <c r="U223" s="11">
        <v>1.4</v>
      </c>
      <c r="V223" s="11">
        <v>20.82</v>
      </c>
      <c r="W223" s="11">
        <v>1.7</v>
      </c>
      <c r="X223" s="11">
        <v>18.95</v>
      </c>
      <c r="Y223" s="11">
        <v>2.11</v>
      </c>
      <c r="Z223" s="2"/>
    </row>
    <row r="224" spans="1:26" ht="14.25" customHeight="1">
      <c r="A224" s="48">
        <v>44783</v>
      </c>
      <c r="B224" s="11">
        <v>21.11</v>
      </c>
      <c r="C224" s="11">
        <v>0.15</v>
      </c>
      <c r="D224" s="11">
        <v>21.99</v>
      </c>
      <c r="E224" s="11">
        <v>1.33</v>
      </c>
      <c r="F224" s="11">
        <v>19.91</v>
      </c>
      <c r="G224" s="11">
        <v>3.12</v>
      </c>
      <c r="H224" s="11">
        <v>20.59</v>
      </c>
      <c r="I224" s="11">
        <v>0.36</v>
      </c>
      <c r="J224" s="11">
        <v>21.25</v>
      </c>
      <c r="K224" s="11">
        <v>1.73</v>
      </c>
      <c r="L224" s="11">
        <v>20.22</v>
      </c>
      <c r="M224" s="11">
        <v>0.54</v>
      </c>
      <c r="N224" s="11">
        <v>19.350000000000001</v>
      </c>
      <c r="O224" s="11">
        <v>5.69</v>
      </c>
      <c r="P224" s="11">
        <v>19.5</v>
      </c>
      <c r="Q224" s="11">
        <v>6.72</v>
      </c>
      <c r="R224" s="11">
        <v>18.88</v>
      </c>
      <c r="S224" s="11">
        <v>6.19</v>
      </c>
      <c r="T224" s="11">
        <v>19.38</v>
      </c>
      <c r="U224" s="11">
        <v>12.73</v>
      </c>
      <c r="V224" s="11">
        <v>20.57</v>
      </c>
      <c r="W224" s="11">
        <v>3.73</v>
      </c>
      <c r="X224" s="11">
        <v>18.86</v>
      </c>
      <c r="Y224" s="11">
        <v>6.21</v>
      </c>
      <c r="Z224" s="2"/>
    </row>
    <row r="225" spans="1:26" ht="14.25" customHeight="1">
      <c r="A225" s="48">
        <v>44784</v>
      </c>
      <c r="B225" s="11">
        <v>21.22</v>
      </c>
      <c r="C225" s="11">
        <v>1.35</v>
      </c>
      <c r="D225" s="11">
        <v>21.83</v>
      </c>
      <c r="E225" s="11">
        <v>0.43</v>
      </c>
      <c r="F225" s="11">
        <v>20.57</v>
      </c>
      <c r="G225" s="11">
        <v>1.27</v>
      </c>
      <c r="H225" s="11">
        <v>20.56</v>
      </c>
      <c r="I225" s="11">
        <v>1.36</v>
      </c>
      <c r="J225" s="11">
        <v>21.05</v>
      </c>
      <c r="K225" s="11">
        <v>1</v>
      </c>
      <c r="L225" s="11">
        <v>20.350000000000001</v>
      </c>
      <c r="M225" s="11">
        <v>1.08</v>
      </c>
      <c r="N225" s="11">
        <v>19.72</v>
      </c>
      <c r="O225" s="11">
        <v>0.19</v>
      </c>
      <c r="P225" s="11">
        <v>19.600000000000001</v>
      </c>
      <c r="Q225" s="11">
        <v>1.35</v>
      </c>
      <c r="R225" s="11">
        <v>19.100000000000001</v>
      </c>
      <c r="S225" s="11">
        <v>0.5</v>
      </c>
      <c r="T225" s="11">
        <v>19.63</v>
      </c>
      <c r="U225" s="11">
        <v>0.18</v>
      </c>
      <c r="V225" s="11">
        <v>21.01</v>
      </c>
      <c r="W225" s="11">
        <v>1.7</v>
      </c>
      <c r="X225" s="11">
        <v>19.079999999999998</v>
      </c>
      <c r="Y225" s="11">
        <v>0.5</v>
      </c>
      <c r="Z225" s="2"/>
    </row>
    <row r="226" spans="1:26" ht="14.25" customHeight="1">
      <c r="A226" s="48">
        <v>44785</v>
      </c>
      <c r="B226" s="11">
        <v>20.73</v>
      </c>
      <c r="C226" s="11">
        <v>0.65</v>
      </c>
      <c r="D226" s="11">
        <v>21.58</v>
      </c>
      <c r="E226" s="11">
        <v>0.43</v>
      </c>
      <c r="F226" s="11">
        <v>20.260000000000002</v>
      </c>
      <c r="G226" s="11">
        <v>1.61</v>
      </c>
      <c r="H226" s="11">
        <v>19.73</v>
      </c>
      <c r="I226" s="11">
        <v>0.79</v>
      </c>
      <c r="J226" s="11">
        <v>20.58</v>
      </c>
      <c r="K226" s="11">
        <v>0.7</v>
      </c>
      <c r="L226" s="11">
        <v>20.29</v>
      </c>
      <c r="M226" s="11">
        <v>1.58</v>
      </c>
      <c r="N226" s="11">
        <v>19.95</v>
      </c>
      <c r="O226" s="11">
        <v>1.08</v>
      </c>
      <c r="P226" s="11">
        <v>19.579999999999998</v>
      </c>
      <c r="Q226" s="11">
        <v>6.41</v>
      </c>
      <c r="R226" s="11">
        <v>19.309999999999999</v>
      </c>
      <c r="S226" s="11">
        <v>2.13</v>
      </c>
      <c r="T226" s="11">
        <v>19.920000000000002</v>
      </c>
      <c r="U226" s="11">
        <v>0.95</v>
      </c>
      <c r="V226" s="11">
        <v>20.67</v>
      </c>
      <c r="W226" s="11">
        <v>1.97</v>
      </c>
      <c r="X226" s="11">
        <v>19.29</v>
      </c>
      <c r="Y226" s="11">
        <v>2.14</v>
      </c>
      <c r="Z226" s="2"/>
    </row>
    <row r="227" spans="1:26" ht="14.25" customHeight="1">
      <c r="A227" s="48">
        <v>44786</v>
      </c>
      <c r="B227" s="11">
        <v>20.98</v>
      </c>
      <c r="C227" s="11">
        <v>0.31</v>
      </c>
      <c r="D227" s="11">
        <v>21.59</v>
      </c>
      <c r="E227" s="11">
        <v>0</v>
      </c>
      <c r="F227" s="11">
        <v>20.39</v>
      </c>
      <c r="G227" s="11">
        <v>1.33</v>
      </c>
      <c r="H227" s="11">
        <v>19.829999999999998</v>
      </c>
      <c r="I227" s="11">
        <v>0.14000000000000001</v>
      </c>
      <c r="J227" s="11">
        <v>20.83</v>
      </c>
      <c r="K227" s="11">
        <v>0.2</v>
      </c>
      <c r="L227" s="11">
        <v>20.39</v>
      </c>
      <c r="M227" s="11">
        <v>0.12</v>
      </c>
      <c r="N227" s="11">
        <v>19.850000000000001</v>
      </c>
      <c r="O227" s="11">
        <v>2.08</v>
      </c>
      <c r="P227" s="11">
        <v>19.690000000000001</v>
      </c>
      <c r="Q227" s="11">
        <v>0.73</v>
      </c>
      <c r="R227" s="11">
        <v>19.16</v>
      </c>
      <c r="S227" s="11">
        <v>1.07</v>
      </c>
      <c r="T227" s="11">
        <v>19.84</v>
      </c>
      <c r="U227" s="11">
        <v>1.32</v>
      </c>
      <c r="V227" s="11">
        <v>20.309999999999999</v>
      </c>
      <c r="W227" s="11">
        <v>0.77</v>
      </c>
      <c r="X227" s="11">
        <v>19.14</v>
      </c>
      <c r="Y227" s="11">
        <v>1.07</v>
      </c>
      <c r="Z227" s="2"/>
    </row>
    <row r="228" spans="1:26" ht="14.25" customHeight="1">
      <c r="A228" s="48">
        <v>44787</v>
      </c>
      <c r="B228" s="11">
        <v>20.96</v>
      </c>
      <c r="C228" s="11">
        <v>0.31</v>
      </c>
      <c r="D228" s="11">
        <v>21.37</v>
      </c>
      <c r="E228" s="11">
        <v>0.23</v>
      </c>
      <c r="F228" s="11">
        <v>20.72</v>
      </c>
      <c r="G228" s="11">
        <v>1.01</v>
      </c>
      <c r="H228" s="11">
        <v>19.63</v>
      </c>
      <c r="I228" s="11">
        <v>0.71</v>
      </c>
      <c r="J228" s="11">
        <v>20.97</v>
      </c>
      <c r="K228" s="11">
        <v>0.67</v>
      </c>
      <c r="L228" s="11">
        <v>20.22</v>
      </c>
      <c r="M228" s="11">
        <v>0.65</v>
      </c>
      <c r="N228" s="11">
        <v>19.59</v>
      </c>
      <c r="O228" s="11">
        <v>0.04</v>
      </c>
      <c r="P228" s="11">
        <v>19.149999999999999</v>
      </c>
      <c r="Q228" s="11">
        <v>0.11</v>
      </c>
      <c r="R228" s="11">
        <v>18.75</v>
      </c>
      <c r="S228" s="11">
        <v>0.18</v>
      </c>
      <c r="T228" s="11">
        <v>19.579999999999998</v>
      </c>
      <c r="U228" s="11">
        <v>0.05</v>
      </c>
      <c r="V228" s="11">
        <v>20.36</v>
      </c>
      <c r="W228" s="11">
        <v>0.2</v>
      </c>
      <c r="X228" s="11">
        <v>18.73</v>
      </c>
      <c r="Y228" s="11">
        <v>0.18</v>
      </c>
      <c r="Z228" s="2"/>
    </row>
    <row r="229" spans="1:26" ht="14.25" customHeight="1">
      <c r="A229" s="48">
        <v>44788</v>
      </c>
      <c r="B229" s="11">
        <v>21.02</v>
      </c>
      <c r="C229" s="11">
        <v>3.19</v>
      </c>
      <c r="D229" s="11">
        <v>21.51</v>
      </c>
      <c r="E229" s="11">
        <v>2.23</v>
      </c>
      <c r="F229" s="11">
        <v>21.04</v>
      </c>
      <c r="G229" s="11">
        <v>0.88</v>
      </c>
      <c r="H229" s="11">
        <v>20.39</v>
      </c>
      <c r="I229" s="11">
        <v>3.5</v>
      </c>
      <c r="J229" s="11">
        <v>20.89</v>
      </c>
      <c r="K229" s="11">
        <v>2.17</v>
      </c>
      <c r="L229" s="11">
        <v>20.420000000000002</v>
      </c>
      <c r="M229" s="11">
        <v>2.85</v>
      </c>
      <c r="N229" s="11">
        <v>19.7</v>
      </c>
      <c r="O229" s="11">
        <v>0.86</v>
      </c>
      <c r="P229" s="11">
        <v>19.02</v>
      </c>
      <c r="Q229" s="11">
        <v>0.79</v>
      </c>
      <c r="R229" s="11">
        <v>18.41</v>
      </c>
      <c r="S229" s="11">
        <v>1.39</v>
      </c>
      <c r="T229" s="11">
        <v>19.68</v>
      </c>
      <c r="U229" s="11">
        <v>0.85</v>
      </c>
      <c r="V229" s="11">
        <v>20.39</v>
      </c>
      <c r="W229" s="11">
        <v>1.6</v>
      </c>
      <c r="X229" s="11">
        <v>18.39</v>
      </c>
      <c r="Y229" s="11">
        <v>1.39</v>
      </c>
      <c r="Z229" s="2"/>
    </row>
    <row r="230" spans="1:26" ht="14.25" customHeight="1">
      <c r="A230" s="48">
        <v>44789</v>
      </c>
      <c r="B230" s="11">
        <v>20.350000000000001</v>
      </c>
      <c r="C230" s="11">
        <v>1.77</v>
      </c>
      <c r="D230" s="11">
        <v>21.35</v>
      </c>
      <c r="E230" s="11">
        <v>1.67</v>
      </c>
      <c r="F230" s="11">
        <v>20.92</v>
      </c>
      <c r="G230" s="11">
        <v>1.1200000000000001</v>
      </c>
      <c r="H230" s="11">
        <v>19.57</v>
      </c>
      <c r="I230" s="11">
        <v>0.64</v>
      </c>
      <c r="J230" s="11">
        <v>20.69</v>
      </c>
      <c r="K230" s="11">
        <v>1.27</v>
      </c>
      <c r="L230" s="11">
        <v>19.78</v>
      </c>
      <c r="M230" s="11">
        <v>3.5</v>
      </c>
      <c r="N230" s="11">
        <v>20.12</v>
      </c>
      <c r="O230" s="11">
        <v>2.52</v>
      </c>
      <c r="P230" s="11">
        <v>19.38</v>
      </c>
      <c r="Q230" s="11">
        <v>2.1</v>
      </c>
      <c r="R230" s="11">
        <v>18.88</v>
      </c>
      <c r="S230" s="11">
        <v>1.78</v>
      </c>
      <c r="T230" s="11">
        <v>20.12</v>
      </c>
      <c r="U230" s="11">
        <v>2.5499999999999998</v>
      </c>
      <c r="V230" s="11">
        <v>20.57</v>
      </c>
      <c r="W230" s="11">
        <v>1.93</v>
      </c>
      <c r="X230" s="11">
        <v>18.86</v>
      </c>
      <c r="Y230" s="11">
        <v>1.79</v>
      </c>
      <c r="Z230" s="2"/>
    </row>
    <row r="231" spans="1:26" ht="14.25" customHeight="1">
      <c r="A231" s="48">
        <v>44790</v>
      </c>
      <c r="B231" s="11">
        <v>20.9</v>
      </c>
      <c r="C231" s="11">
        <v>1.38</v>
      </c>
      <c r="D231" s="11">
        <v>21.48</v>
      </c>
      <c r="E231" s="11">
        <v>0.23</v>
      </c>
      <c r="F231" s="11">
        <v>20.97</v>
      </c>
      <c r="G231" s="11">
        <v>1.93</v>
      </c>
      <c r="H231" s="11">
        <v>20.67</v>
      </c>
      <c r="I231" s="11">
        <v>0.93</v>
      </c>
      <c r="J231" s="11">
        <v>20.85</v>
      </c>
      <c r="K231" s="11">
        <v>1.37</v>
      </c>
      <c r="L231" s="11">
        <v>20.37</v>
      </c>
      <c r="M231" s="11">
        <v>0.62</v>
      </c>
      <c r="N231" s="11">
        <v>19.920000000000002</v>
      </c>
      <c r="O231" s="11">
        <v>4.67</v>
      </c>
      <c r="P231" s="11">
        <v>18.78</v>
      </c>
      <c r="Q231" s="11">
        <v>3.51</v>
      </c>
      <c r="R231" s="11">
        <v>19.16</v>
      </c>
      <c r="S231" s="11">
        <v>2.92</v>
      </c>
      <c r="T231" s="11">
        <v>19.88</v>
      </c>
      <c r="U231" s="11">
        <v>4.63</v>
      </c>
      <c r="V231" s="11">
        <v>20.39</v>
      </c>
      <c r="W231" s="11">
        <v>0.7</v>
      </c>
      <c r="X231" s="11">
        <v>19.14</v>
      </c>
      <c r="Y231" s="11">
        <v>2.93</v>
      </c>
      <c r="Z231" s="2"/>
    </row>
    <row r="232" spans="1:26" ht="14.25" customHeight="1">
      <c r="A232" s="48">
        <v>44791</v>
      </c>
      <c r="B232" s="11">
        <v>21.03</v>
      </c>
      <c r="C232" s="11">
        <v>1.77</v>
      </c>
      <c r="D232" s="11">
        <v>21.73</v>
      </c>
      <c r="E232" s="11">
        <v>2.5299999999999998</v>
      </c>
      <c r="F232" s="11">
        <v>20.57</v>
      </c>
      <c r="G232" s="11">
        <v>0.77</v>
      </c>
      <c r="H232" s="11">
        <v>20.21</v>
      </c>
      <c r="I232" s="11">
        <v>0.36</v>
      </c>
      <c r="J232" s="11">
        <v>20.81</v>
      </c>
      <c r="K232" s="11">
        <v>3.17</v>
      </c>
      <c r="L232" s="11">
        <v>20.63</v>
      </c>
      <c r="M232" s="11">
        <v>2.19</v>
      </c>
      <c r="N232" s="11">
        <v>20.57</v>
      </c>
      <c r="O232" s="11">
        <v>0.92</v>
      </c>
      <c r="P232" s="11">
        <v>19.52</v>
      </c>
      <c r="Q232" s="11">
        <v>1.33</v>
      </c>
      <c r="R232" s="11">
        <v>19.05</v>
      </c>
      <c r="S232" s="11">
        <v>3.13</v>
      </c>
      <c r="T232" s="11">
        <v>20.49</v>
      </c>
      <c r="U232" s="11">
        <v>1</v>
      </c>
      <c r="V232" s="11">
        <v>20.190000000000001</v>
      </c>
      <c r="W232" s="11">
        <v>0.6</v>
      </c>
      <c r="X232" s="11">
        <v>19.04</v>
      </c>
      <c r="Y232" s="11">
        <v>3.14</v>
      </c>
      <c r="Z232" s="2"/>
    </row>
    <row r="233" spans="1:26" ht="14.25" customHeight="1">
      <c r="A233" s="48">
        <v>44792</v>
      </c>
      <c r="B233" s="11">
        <v>21.34</v>
      </c>
      <c r="C233" s="11">
        <v>1.81</v>
      </c>
      <c r="D233" s="11">
        <v>22.05</v>
      </c>
      <c r="E233" s="11">
        <v>0.77</v>
      </c>
      <c r="F233" s="11">
        <v>20.53</v>
      </c>
      <c r="G233" s="11">
        <v>0.79</v>
      </c>
      <c r="H233" s="11">
        <v>20.91</v>
      </c>
      <c r="I233" s="11">
        <v>0.64</v>
      </c>
      <c r="J233" s="11">
        <v>21.27</v>
      </c>
      <c r="K233" s="11">
        <v>3.2</v>
      </c>
      <c r="L233" s="11">
        <v>20.84</v>
      </c>
      <c r="M233" s="11">
        <v>0.92</v>
      </c>
      <c r="N233" s="11">
        <v>20.96</v>
      </c>
      <c r="O233" s="11">
        <v>2.0499999999999998</v>
      </c>
      <c r="P233" s="11">
        <v>19.809999999999999</v>
      </c>
      <c r="Q233" s="11">
        <v>4.04</v>
      </c>
      <c r="R233" s="11">
        <v>18.79</v>
      </c>
      <c r="S233" s="11">
        <v>3.09</v>
      </c>
      <c r="T233" s="11">
        <v>20.85</v>
      </c>
      <c r="U233" s="11">
        <v>2.0299999999999998</v>
      </c>
      <c r="V233" s="11">
        <v>20.329999999999998</v>
      </c>
      <c r="W233" s="11">
        <v>3.33</v>
      </c>
      <c r="X233" s="11">
        <v>18.77</v>
      </c>
      <c r="Y233" s="11">
        <v>3.11</v>
      </c>
      <c r="Z233" s="2"/>
    </row>
    <row r="234" spans="1:26" ht="14.25" customHeight="1">
      <c r="A234" s="48">
        <v>44793</v>
      </c>
      <c r="B234" s="11">
        <v>20.190000000000001</v>
      </c>
      <c r="C234" s="11">
        <v>4.12</v>
      </c>
      <c r="D234" s="11">
        <v>21.23</v>
      </c>
      <c r="E234" s="11">
        <v>2.2000000000000002</v>
      </c>
      <c r="F234" s="11">
        <v>20.78</v>
      </c>
      <c r="G234" s="11">
        <v>3.38</v>
      </c>
      <c r="H234" s="11">
        <v>20.6</v>
      </c>
      <c r="I234" s="11">
        <v>3.57</v>
      </c>
      <c r="J234" s="11">
        <v>20.25</v>
      </c>
      <c r="K234" s="11">
        <v>2.27</v>
      </c>
      <c r="L234" s="11">
        <v>19.670000000000002</v>
      </c>
      <c r="M234" s="11">
        <v>3.88</v>
      </c>
      <c r="N234" s="11">
        <v>21.08</v>
      </c>
      <c r="O234" s="11">
        <v>1.66</v>
      </c>
      <c r="P234" s="11">
        <v>20.059999999999999</v>
      </c>
      <c r="Q234" s="11">
        <v>2.4900000000000002</v>
      </c>
      <c r="R234" s="11">
        <v>19.329999999999998</v>
      </c>
      <c r="S234" s="11">
        <v>3.98</v>
      </c>
      <c r="T234" s="11">
        <v>21.06</v>
      </c>
      <c r="U234" s="11">
        <v>1.68</v>
      </c>
      <c r="V234" s="11">
        <v>20.68</v>
      </c>
      <c r="W234" s="11">
        <v>4.3</v>
      </c>
      <c r="X234" s="11">
        <v>19.309999999999999</v>
      </c>
      <c r="Y234" s="11">
        <v>4</v>
      </c>
      <c r="Z234" s="2"/>
    </row>
    <row r="235" spans="1:26" ht="14.25" customHeight="1">
      <c r="A235" s="48">
        <v>44794</v>
      </c>
      <c r="B235" s="11">
        <v>20.56</v>
      </c>
      <c r="C235" s="11">
        <v>1.08</v>
      </c>
      <c r="D235" s="11">
        <v>20.82</v>
      </c>
      <c r="E235" s="11">
        <v>2.9</v>
      </c>
      <c r="F235" s="11">
        <v>20.48</v>
      </c>
      <c r="G235" s="11">
        <v>2.57</v>
      </c>
      <c r="H235" s="11">
        <v>21.17</v>
      </c>
      <c r="I235" s="11">
        <v>3.07</v>
      </c>
      <c r="J235" s="11">
        <v>20.309999999999999</v>
      </c>
      <c r="K235" s="11">
        <v>2.0299999999999998</v>
      </c>
      <c r="L235" s="11">
        <v>19.62</v>
      </c>
      <c r="M235" s="11">
        <v>3.27</v>
      </c>
      <c r="N235" s="11">
        <v>19.84</v>
      </c>
      <c r="O235" s="11">
        <v>3.88</v>
      </c>
      <c r="P235" s="11">
        <v>18.989999999999998</v>
      </c>
      <c r="Q235" s="11">
        <v>3.54</v>
      </c>
      <c r="R235" s="11">
        <v>18.46</v>
      </c>
      <c r="S235" s="11">
        <v>2.99</v>
      </c>
      <c r="T235" s="11">
        <v>19.93</v>
      </c>
      <c r="U235" s="11">
        <v>3.91</v>
      </c>
      <c r="V235" s="11">
        <v>19.739999999999998</v>
      </c>
      <c r="W235" s="11">
        <v>2.0699999999999998</v>
      </c>
      <c r="X235" s="11">
        <v>18.440000000000001</v>
      </c>
      <c r="Y235" s="11">
        <v>3</v>
      </c>
      <c r="Z235" s="2"/>
    </row>
    <row r="236" spans="1:26" ht="14.25" customHeight="1">
      <c r="A236" s="48">
        <v>44795</v>
      </c>
      <c r="B236" s="11">
        <v>20.93</v>
      </c>
      <c r="C236" s="11">
        <v>0.88</v>
      </c>
      <c r="D236" s="11">
        <v>21.17</v>
      </c>
      <c r="E236" s="11">
        <v>2.0299999999999998</v>
      </c>
      <c r="F236" s="11">
        <v>20.61</v>
      </c>
      <c r="G236" s="11">
        <v>1.53</v>
      </c>
      <c r="H236" s="11">
        <v>19.89</v>
      </c>
      <c r="I236" s="11">
        <v>3.43</v>
      </c>
      <c r="J236" s="11">
        <v>20.81</v>
      </c>
      <c r="K236" s="11">
        <v>2.13</v>
      </c>
      <c r="L236" s="11">
        <v>20.149999999999999</v>
      </c>
      <c r="M236" s="11">
        <v>0.96</v>
      </c>
      <c r="N236" s="11">
        <v>19.600000000000001</v>
      </c>
      <c r="O236" s="11">
        <v>2.19</v>
      </c>
      <c r="P236" s="11">
        <v>18.71</v>
      </c>
      <c r="Q236" s="11">
        <v>1.83</v>
      </c>
      <c r="R236" s="11">
        <v>18.079999999999998</v>
      </c>
      <c r="S236" s="11">
        <v>3.63</v>
      </c>
      <c r="T236" s="11">
        <v>19.39</v>
      </c>
      <c r="U236" s="11">
        <v>1.1499999999999999</v>
      </c>
      <c r="V236" s="11">
        <v>19.649999999999999</v>
      </c>
      <c r="W236" s="11">
        <v>1.57</v>
      </c>
      <c r="X236" s="11">
        <v>18.059999999999999</v>
      </c>
      <c r="Y236" s="11">
        <v>3.64</v>
      </c>
      <c r="Z236" s="2"/>
    </row>
    <row r="237" spans="1:26" ht="14.25" customHeight="1">
      <c r="A237" s="48">
        <v>44796</v>
      </c>
      <c r="B237" s="11">
        <v>21.5</v>
      </c>
      <c r="C237" s="11">
        <v>0.57999999999999996</v>
      </c>
      <c r="D237" s="11">
        <v>21.65</v>
      </c>
      <c r="E237" s="11">
        <v>0.53</v>
      </c>
      <c r="F237" s="11">
        <v>20.68</v>
      </c>
      <c r="G237" s="11">
        <v>1.91</v>
      </c>
      <c r="H237" s="11">
        <v>20.2</v>
      </c>
      <c r="I237" s="11">
        <v>1.5</v>
      </c>
      <c r="J237" s="11">
        <v>21.44</v>
      </c>
      <c r="K237" s="11">
        <v>1.07</v>
      </c>
      <c r="L237" s="11">
        <v>20.81</v>
      </c>
      <c r="M237" s="11">
        <v>1.1499999999999999</v>
      </c>
      <c r="N237" s="11">
        <v>19.63</v>
      </c>
      <c r="O237" s="11">
        <v>1.38</v>
      </c>
      <c r="P237" s="11">
        <v>19.05</v>
      </c>
      <c r="Q237" s="11">
        <v>2.75</v>
      </c>
      <c r="R237" s="11">
        <v>18.73</v>
      </c>
      <c r="S237" s="11">
        <v>1.1000000000000001</v>
      </c>
      <c r="T237" s="11">
        <v>19.66</v>
      </c>
      <c r="U237" s="11">
        <v>2.0699999999999998</v>
      </c>
      <c r="V237" s="11">
        <v>20.350000000000001</v>
      </c>
      <c r="W237" s="11">
        <v>1.3</v>
      </c>
      <c r="X237" s="11">
        <v>18.71</v>
      </c>
      <c r="Y237" s="11">
        <v>1.1100000000000001</v>
      </c>
      <c r="Z237" s="2"/>
    </row>
    <row r="238" spans="1:26" ht="14.25" customHeight="1">
      <c r="A238" s="48">
        <v>44797</v>
      </c>
      <c r="B238" s="11">
        <v>21.12</v>
      </c>
      <c r="C238" s="11">
        <v>1.46</v>
      </c>
      <c r="D238" s="11">
        <v>21.43</v>
      </c>
      <c r="E238" s="11">
        <v>0.1</v>
      </c>
      <c r="F238" s="11">
        <v>20.47</v>
      </c>
      <c r="G238" s="11">
        <v>3.35</v>
      </c>
      <c r="H238" s="11">
        <v>19.100000000000001</v>
      </c>
      <c r="I238" s="11">
        <v>4.07</v>
      </c>
      <c r="J238" s="11">
        <v>21.18</v>
      </c>
      <c r="K238" s="11">
        <v>2.13</v>
      </c>
      <c r="L238" s="11">
        <v>20.41</v>
      </c>
      <c r="M238" s="11">
        <v>0.96</v>
      </c>
      <c r="N238" s="11">
        <v>20.329999999999998</v>
      </c>
      <c r="O238" s="11">
        <v>0.57999999999999996</v>
      </c>
      <c r="P238" s="11">
        <v>19.510000000000002</v>
      </c>
      <c r="Q238" s="11">
        <v>1.04</v>
      </c>
      <c r="R238" s="11">
        <v>19.13</v>
      </c>
      <c r="S238" s="11">
        <v>2.99</v>
      </c>
      <c r="T238" s="11">
        <v>20.29</v>
      </c>
      <c r="U238" s="11">
        <v>0.73</v>
      </c>
      <c r="V238" s="11">
        <v>20.81</v>
      </c>
      <c r="W238" s="11">
        <v>1.5</v>
      </c>
      <c r="X238" s="11">
        <v>19.11</v>
      </c>
      <c r="Y238" s="11">
        <v>3</v>
      </c>
      <c r="Z238" s="2"/>
    </row>
    <row r="239" spans="1:26" ht="14.25" customHeight="1">
      <c r="A239" s="48">
        <v>44798</v>
      </c>
      <c r="B239" s="11">
        <v>21.31</v>
      </c>
      <c r="C239" s="11">
        <v>3.88</v>
      </c>
      <c r="D239" s="11">
        <v>21.27</v>
      </c>
      <c r="E239" s="11">
        <v>1.53</v>
      </c>
      <c r="F239" s="11">
        <v>19.79</v>
      </c>
      <c r="G239" s="11">
        <v>2.0499999999999998</v>
      </c>
      <c r="H239" s="11">
        <v>19.989999999999998</v>
      </c>
      <c r="I239" s="11">
        <v>0.86</v>
      </c>
      <c r="J239" s="11">
        <v>20.93</v>
      </c>
      <c r="K239" s="11">
        <v>3.83</v>
      </c>
      <c r="L239" s="11">
        <v>20.53</v>
      </c>
      <c r="M239" s="11">
        <v>3.38</v>
      </c>
      <c r="N239" s="11">
        <v>20.28</v>
      </c>
      <c r="O239" s="11">
        <v>2.09</v>
      </c>
      <c r="P239" s="11">
        <v>19.16</v>
      </c>
      <c r="Q239" s="11">
        <v>0.76</v>
      </c>
      <c r="R239" s="11">
        <v>18.579999999999998</v>
      </c>
      <c r="S239" s="11">
        <v>1.39</v>
      </c>
      <c r="T239" s="11">
        <v>20.170000000000002</v>
      </c>
      <c r="U239" s="11">
        <v>1.62</v>
      </c>
      <c r="V239" s="11">
        <v>20.41</v>
      </c>
      <c r="W239" s="11">
        <v>0.93</v>
      </c>
      <c r="X239" s="11">
        <v>18.559999999999999</v>
      </c>
      <c r="Y239" s="11">
        <v>1.39</v>
      </c>
      <c r="Z239" s="2"/>
    </row>
    <row r="240" spans="1:26" ht="14.25" customHeight="1">
      <c r="A240" s="48">
        <v>44799</v>
      </c>
      <c r="B240" s="11">
        <v>20.59</v>
      </c>
      <c r="C240" s="11">
        <v>2.04</v>
      </c>
      <c r="D240" s="11">
        <v>20.9</v>
      </c>
      <c r="E240" s="11">
        <v>0.97</v>
      </c>
      <c r="F240" s="11">
        <v>19.66</v>
      </c>
      <c r="G240" s="11">
        <v>4.09</v>
      </c>
      <c r="H240" s="11">
        <v>20.59</v>
      </c>
      <c r="I240" s="11">
        <v>7.0000000000000007E-2</v>
      </c>
      <c r="J240" s="11">
        <v>20.45</v>
      </c>
      <c r="K240" s="11">
        <v>2.63</v>
      </c>
      <c r="L240" s="11">
        <v>19.850000000000001</v>
      </c>
      <c r="M240" s="11">
        <v>2.08</v>
      </c>
      <c r="N240" s="11">
        <v>20.45</v>
      </c>
      <c r="O240" s="11">
        <v>4.0199999999999996</v>
      </c>
      <c r="P240" s="11">
        <v>19.21</v>
      </c>
      <c r="Q240" s="11">
        <v>3.51</v>
      </c>
      <c r="R240" s="11">
        <v>19.100000000000001</v>
      </c>
      <c r="S240" s="11">
        <v>3.81</v>
      </c>
      <c r="T240" s="11">
        <v>20.46</v>
      </c>
      <c r="U240" s="11">
        <v>5.37</v>
      </c>
      <c r="V240" s="11">
        <v>20.5</v>
      </c>
      <c r="W240" s="11">
        <v>4.07</v>
      </c>
      <c r="X240" s="11">
        <v>19.09</v>
      </c>
      <c r="Y240" s="11">
        <v>3.82</v>
      </c>
      <c r="Z240" s="2"/>
    </row>
    <row r="241" spans="1:26" ht="14.25" customHeight="1">
      <c r="A241" s="48">
        <v>44800</v>
      </c>
      <c r="B241" s="11">
        <v>21.18</v>
      </c>
      <c r="C241" s="11">
        <v>0.35</v>
      </c>
      <c r="D241" s="11">
        <v>21.27</v>
      </c>
      <c r="E241" s="11">
        <v>1.83</v>
      </c>
      <c r="F241" s="11">
        <v>19.77</v>
      </c>
      <c r="G241" s="11">
        <v>2.8</v>
      </c>
      <c r="H241" s="11">
        <v>21.37</v>
      </c>
      <c r="I241" s="11">
        <v>0.5</v>
      </c>
      <c r="J241" s="11">
        <v>20.39</v>
      </c>
      <c r="K241" s="11">
        <v>1</v>
      </c>
      <c r="L241" s="11">
        <v>20.43</v>
      </c>
      <c r="M241" s="11">
        <v>0.12</v>
      </c>
      <c r="N241" s="11">
        <v>20.12</v>
      </c>
      <c r="O241" s="11">
        <v>2.87</v>
      </c>
      <c r="P241" s="11">
        <v>18.95</v>
      </c>
      <c r="Q241" s="11">
        <v>1.87</v>
      </c>
      <c r="R241" s="11">
        <v>18.45</v>
      </c>
      <c r="S241" s="11">
        <v>2.2400000000000002</v>
      </c>
      <c r="T241" s="11">
        <v>19.899999999999999</v>
      </c>
      <c r="U241" s="11">
        <v>2.0499999999999998</v>
      </c>
      <c r="V241" s="11">
        <v>19.82</v>
      </c>
      <c r="W241" s="11">
        <v>1.77</v>
      </c>
      <c r="X241" s="11">
        <v>18.440000000000001</v>
      </c>
      <c r="Y241" s="11">
        <v>2.25</v>
      </c>
      <c r="Z241" s="2"/>
    </row>
    <row r="242" spans="1:26" ht="14.25" customHeight="1">
      <c r="A242" s="48">
        <v>44801</v>
      </c>
      <c r="B242" s="11">
        <v>20.68</v>
      </c>
      <c r="C242" s="11">
        <v>2.12</v>
      </c>
      <c r="D242" s="11">
        <v>20.41</v>
      </c>
      <c r="E242" s="11">
        <v>2.0299999999999998</v>
      </c>
      <c r="F242" s="11">
        <v>19.78</v>
      </c>
      <c r="G242" s="11">
        <v>0.89</v>
      </c>
      <c r="H242" s="11">
        <v>21.1</v>
      </c>
      <c r="I242" s="11">
        <v>0.36</v>
      </c>
      <c r="J242" s="11">
        <v>19.53</v>
      </c>
      <c r="K242" s="11">
        <v>2.2999999999999998</v>
      </c>
      <c r="L242" s="11">
        <v>19.86</v>
      </c>
      <c r="M242" s="11">
        <v>0.5</v>
      </c>
      <c r="N242" s="11">
        <v>20.38</v>
      </c>
      <c r="O242" s="11">
        <v>0.13</v>
      </c>
      <c r="P242" s="11">
        <v>18.97</v>
      </c>
      <c r="Q242" s="11">
        <v>1.08</v>
      </c>
      <c r="R242" s="11">
        <v>18.57</v>
      </c>
      <c r="S242" s="11">
        <v>1.07</v>
      </c>
      <c r="T242" s="11">
        <v>20.32</v>
      </c>
      <c r="U242" s="11">
        <v>0.12</v>
      </c>
      <c r="V242" s="11">
        <v>19.68</v>
      </c>
      <c r="W242" s="11">
        <v>1.4</v>
      </c>
      <c r="X242" s="11">
        <v>18.55</v>
      </c>
      <c r="Y242" s="11">
        <v>1.07</v>
      </c>
      <c r="Z242" s="2"/>
    </row>
    <row r="243" spans="1:26" ht="14.25" customHeight="1">
      <c r="A243" s="48">
        <v>44802</v>
      </c>
      <c r="B243" s="11">
        <v>19.95</v>
      </c>
      <c r="C243" s="11">
        <v>1.04</v>
      </c>
      <c r="D243" s="11">
        <v>19.600000000000001</v>
      </c>
      <c r="E243" s="11">
        <v>0.83</v>
      </c>
      <c r="F243" s="11">
        <v>19.39</v>
      </c>
      <c r="G243" s="11">
        <v>1.68</v>
      </c>
      <c r="H243" s="11">
        <v>19.670000000000002</v>
      </c>
      <c r="I243" s="11">
        <v>3.21</v>
      </c>
      <c r="J243" s="11">
        <v>18.79</v>
      </c>
      <c r="K243" s="11">
        <v>4</v>
      </c>
      <c r="L243" s="11">
        <v>18.93</v>
      </c>
      <c r="M243" s="11">
        <v>0.92</v>
      </c>
      <c r="N243" s="11">
        <v>19.84</v>
      </c>
      <c r="O243" s="11">
        <v>1.82</v>
      </c>
      <c r="P243" s="11">
        <v>18.25</v>
      </c>
      <c r="Q243" s="11">
        <v>3.01</v>
      </c>
      <c r="R243" s="11">
        <v>18.010000000000002</v>
      </c>
      <c r="S243" s="11">
        <v>1.53</v>
      </c>
      <c r="T243" s="11">
        <v>19.64</v>
      </c>
      <c r="U243" s="11">
        <v>0.44</v>
      </c>
      <c r="V243" s="11">
        <v>18.93</v>
      </c>
      <c r="W243" s="11">
        <v>1.2</v>
      </c>
      <c r="X243" s="11">
        <v>17.989999999999998</v>
      </c>
      <c r="Y243" s="11">
        <v>1.54</v>
      </c>
      <c r="Z243" s="2"/>
    </row>
    <row r="244" spans="1:26" ht="14.25" customHeight="1">
      <c r="A244" s="48">
        <v>44803</v>
      </c>
      <c r="B244" s="11">
        <v>19.920000000000002</v>
      </c>
      <c r="C244" s="11">
        <v>3.69</v>
      </c>
      <c r="D244" s="11">
        <v>19.899999999999999</v>
      </c>
      <c r="E244" s="11">
        <v>0.23</v>
      </c>
      <c r="F244" s="11">
        <v>18.97</v>
      </c>
      <c r="G244" s="11">
        <v>2.88</v>
      </c>
      <c r="H244" s="11">
        <v>20.36</v>
      </c>
      <c r="I244" s="11">
        <v>0.14000000000000001</v>
      </c>
      <c r="J244" s="11">
        <v>19.510000000000002</v>
      </c>
      <c r="K244" s="11">
        <v>2.0699999999999998</v>
      </c>
      <c r="L244" s="11">
        <v>18.78</v>
      </c>
      <c r="M244" s="11">
        <v>0.69</v>
      </c>
      <c r="N244" s="11">
        <v>18.809999999999999</v>
      </c>
      <c r="O244" s="11">
        <v>1.46</v>
      </c>
      <c r="P244" s="11">
        <v>17.12</v>
      </c>
      <c r="Q244" s="11">
        <v>3.59</v>
      </c>
      <c r="R244" s="11">
        <v>16.899999999999999</v>
      </c>
      <c r="S244" s="11">
        <v>2.4900000000000002</v>
      </c>
      <c r="T244" s="11">
        <v>18.88</v>
      </c>
      <c r="U244" s="11">
        <v>1.46</v>
      </c>
      <c r="V244" s="11">
        <v>18.3</v>
      </c>
      <c r="W244" s="11">
        <v>3.07</v>
      </c>
      <c r="X244" s="11">
        <v>16.88</v>
      </c>
      <c r="Y244" s="11">
        <v>2.5</v>
      </c>
      <c r="Z244" s="2"/>
    </row>
    <row r="245" spans="1:26" ht="14.25" customHeight="1">
      <c r="A245" s="48">
        <v>44804</v>
      </c>
      <c r="B245" s="11">
        <v>19.78</v>
      </c>
      <c r="C245" s="11">
        <v>0.08</v>
      </c>
      <c r="D245" s="11">
        <v>19.670000000000002</v>
      </c>
      <c r="E245" s="11">
        <v>0</v>
      </c>
      <c r="F245" s="11">
        <v>18.98</v>
      </c>
      <c r="G245" s="11">
        <v>1.88</v>
      </c>
      <c r="H245" s="11">
        <v>20.94</v>
      </c>
      <c r="I245" s="11">
        <v>1.07</v>
      </c>
      <c r="J245" s="11">
        <v>19.690000000000001</v>
      </c>
      <c r="K245" s="11">
        <v>0.2</v>
      </c>
      <c r="L245" s="11">
        <v>18.68</v>
      </c>
      <c r="M245" s="11">
        <v>0.12</v>
      </c>
      <c r="N245" s="11">
        <v>18.52</v>
      </c>
      <c r="O245" s="11">
        <v>0.36</v>
      </c>
      <c r="P245" s="11">
        <v>17.3</v>
      </c>
      <c r="Q245" s="11">
        <v>4.17</v>
      </c>
      <c r="R245" s="11">
        <v>17.05</v>
      </c>
      <c r="S245" s="11">
        <v>4.9400000000000004</v>
      </c>
      <c r="T245" s="11">
        <v>18.34</v>
      </c>
      <c r="U245" s="11">
        <v>0.36</v>
      </c>
      <c r="V245" s="11">
        <v>18.84</v>
      </c>
      <c r="W245" s="11">
        <v>1.53</v>
      </c>
      <c r="X245" s="11">
        <v>17.03</v>
      </c>
      <c r="Y245" s="11">
        <v>4.96</v>
      </c>
      <c r="Z245" s="2"/>
    </row>
    <row r="246" spans="1:26" ht="14.25" customHeight="1">
      <c r="A246" s="48">
        <v>44805</v>
      </c>
      <c r="B246" s="11">
        <v>19.79</v>
      </c>
      <c r="C246" s="11">
        <v>0.5</v>
      </c>
      <c r="D246" s="11">
        <v>19.510000000000002</v>
      </c>
      <c r="E246" s="11">
        <v>3.23</v>
      </c>
      <c r="F246" s="11">
        <v>18.72</v>
      </c>
      <c r="G246" s="11">
        <v>0.96</v>
      </c>
      <c r="H246" s="11">
        <v>20.47</v>
      </c>
      <c r="I246" s="11">
        <v>0.56999999999999995</v>
      </c>
      <c r="J246" s="11">
        <v>19.149999999999999</v>
      </c>
      <c r="K246" s="11">
        <v>1.5</v>
      </c>
      <c r="L246" s="11">
        <v>18.68</v>
      </c>
      <c r="M246" s="11">
        <v>0.27</v>
      </c>
      <c r="N246" s="11">
        <v>18.579999999999998</v>
      </c>
      <c r="O246" s="11">
        <v>0.04</v>
      </c>
      <c r="P246" s="11">
        <v>17.71</v>
      </c>
      <c r="Q246" s="11">
        <v>0.06</v>
      </c>
      <c r="R246" s="11">
        <v>17.47</v>
      </c>
      <c r="S246" s="11">
        <v>0.6</v>
      </c>
      <c r="T246" s="11">
        <v>18.38</v>
      </c>
      <c r="U246" s="11">
        <v>0.21</v>
      </c>
      <c r="V246" s="11">
        <v>19.05</v>
      </c>
      <c r="W246" s="11">
        <v>1.33</v>
      </c>
      <c r="X246" s="11">
        <v>17.46</v>
      </c>
      <c r="Y246" s="11">
        <v>0.61</v>
      </c>
      <c r="Z246" s="2"/>
    </row>
    <row r="247" spans="1:26" ht="14.25" customHeight="1">
      <c r="A247" s="48">
        <v>44806</v>
      </c>
      <c r="B247" s="11">
        <v>20.63</v>
      </c>
      <c r="C247" s="11">
        <v>0.42</v>
      </c>
      <c r="D247" s="11">
        <v>20.010000000000002</v>
      </c>
      <c r="E247" s="11">
        <v>0.7</v>
      </c>
      <c r="F247" s="11">
        <v>18.239999999999998</v>
      </c>
      <c r="G247" s="11">
        <v>3.37</v>
      </c>
      <c r="H247" s="11">
        <v>21.16</v>
      </c>
      <c r="I247" s="11">
        <v>0.79</v>
      </c>
      <c r="J247" s="11">
        <v>20</v>
      </c>
      <c r="K247" s="11">
        <v>1.17</v>
      </c>
      <c r="L247" s="11">
        <v>19.62</v>
      </c>
      <c r="M247" s="11">
        <v>0.04</v>
      </c>
      <c r="N247" s="11">
        <v>18.399999999999999</v>
      </c>
      <c r="O247" s="11">
        <v>0.96</v>
      </c>
      <c r="P247" s="11">
        <v>17.329999999999998</v>
      </c>
      <c r="Q247" s="11">
        <v>3.59</v>
      </c>
      <c r="R247" s="11">
        <v>17.07</v>
      </c>
      <c r="S247" s="11">
        <v>0.78</v>
      </c>
      <c r="T247" s="11">
        <v>18.03</v>
      </c>
      <c r="U247" s="11">
        <v>0.81</v>
      </c>
      <c r="V247" s="11">
        <v>18.46</v>
      </c>
      <c r="W247" s="11">
        <v>2.27</v>
      </c>
      <c r="X247" s="11">
        <v>17.05</v>
      </c>
      <c r="Y247" s="11">
        <v>0.79</v>
      </c>
      <c r="Z247" s="2"/>
    </row>
    <row r="248" spans="1:26" ht="14.25" customHeight="1">
      <c r="A248" s="48">
        <v>44807</v>
      </c>
      <c r="B248" s="11">
        <v>20.149999999999999</v>
      </c>
      <c r="C248" s="11">
        <v>0.57999999999999996</v>
      </c>
      <c r="D248" s="11">
        <v>19.86</v>
      </c>
      <c r="E248" s="11">
        <v>0.1</v>
      </c>
      <c r="F248" s="11">
        <v>18.55</v>
      </c>
      <c r="G248" s="11">
        <v>0.83</v>
      </c>
      <c r="H248" s="11">
        <v>20.9</v>
      </c>
      <c r="I248" s="11">
        <v>0.36</v>
      </c>
      <c r="J248" s="11">
        <v>19.59</v>
      </c>
      <c r="K248" s="11">
        <v>0.73</v>
      </c>
      <c r="L248" s="11">
        <v>19.48</v>
      </c>
      <c r="M248" s="11">
        <v>0.42</v>
      </c>
      <c r="N248" s="11">
        <v>19.170000000000002</v>
      </c>
      <c r="O248" s="11">
        <v>0.17</v>
      </c>
      <c r="P248" s="11">
        <v>18.329999999999998</v>
      </c>
      <c r="Q248" s="11">
        <v>0.94</v>
      </c>
      <c r="R248" s="11">
        <v>18.079999999999998</v>
      </c>
      <c r="S248" s="11">
        <v>1.17</v>
      </c>
      <c r="T248" s="11">
        <v>18.79</v>
      </c>
      <c r="U248" s="11">
        <v>0.02</v>
      </c>
      <c r="V248" s="11">
        <v>19.41</v>
      </c>
      <c r="W248" s="11">
        <v>1.87</v>
      </c>
      <c r="X248" s="11">
        <v>18.059999999999999</v>
      </c>
      <c r="Y248" s="11">
        <v>1.18</v>
      </c>
      <c r="Z248" s="2"/>
    </row>
    <row r="249" spans="1:26" ht="14.25" customHeight="1">
      <c r="A249" s="48">
        <v>44808</v>
      </c>
      <c r="B249" s="11">
        <v>19.260000000000002</v>
      </c>
      <c r="C249" s="11">
        <v>0.96</v>
      </c>
      <c r="D249" s="11">
        <v>19.37</v>
      </c>
      <c r="E249" s="11">
        <v>0.93</v>
      </c>
      <c r="F249" s="11">
        <v>18.87</v>
      </c>
      <c r="G249" s="11">
        <v>0.3</v>
      </c>
      <c r="H249" s="11">
        <v>19.329999999999998</v>
      </c>
      <c r="I249" s="11">
        <v>1.79</v>
      </c>
      <c r="J249" s="11">
        <v>18.940000000000001</v>
      </c>
      <c r="K249" s="11">
        <v>1</v>
      </c>
      <c r="L249" s="11">
        <v>18.59</v>
      </c>
      <c r="M249" s="11">
        <v>1.38</v>
      </c>
      <c r="N249" s="11">
        <v>18.829999999999998</v>
      </c>
      <c r="O249" s="11">
        <v>0.77</v>
      </c>
      <c r="P249" s="11">
        <v>17.79</v>
      </c>
      <c r="Q249" s="11">
        <v>0.64</v>
      </c>
      <c r="R249" s="11">
        <v>17.71</v>
      </c>
      <c r="S249" s="11">
        <v>0.32</v>
      </c>
      <c r="T249" s="11">
        <v>18.53</v>
      </c>
      <c r="U249" s="11">
        <v>0.38</v>
      </c>
      <c r="V249" s="11">
        <v>19.079999999999998</v>
      </c>
      <c r="W249" s="11">
        <v>2.87</v>
      </c>
      <c r="X249" s="11">
        <v>17.690000000000001</v>
      </c>
      <c r="Y249" s="11">
        <v>0.32</v>
      </c>
      <c r="Z249" s="2"/>
    </row>
    <row r="250" spans="1:26" ht="14.25" customHeight="1">
      <c r="A250" s="48">
        <v>44809</v>
      </c>
      <c r="B250" s="11">
        <v>19.43</v>
      </c>
      <c r="C250" s="11">
        <v>1.46</v>
      </c>
      <c r="D250" s="11">
        <v>19.38</v>
      </c>
      <c r="E250" s="11">
        <v>1.8</v>
      </c>
      <c r="F250" s="11">
        <v>18.5</v>
      </c>
      <c r="G250" s="11">
        <v>0.37</v>
      </c>
      <c r="H250" s="11">
        <v>19.77</v>
      </c>
      <c r="I250" s="11">
        <v>1.36</v>
      </c>
      <c r="J250" s="11">
        <v>18.88</v>
      </c>
      <c r="K250" s="11">
        <v>1.3</v>
      </c>
      <c r="L250" s="11">
        <v>18.3</v>
      </c>
      <c r="M250" s="11">
        <v>3.23</v>
      </c>
      <c r="N250" s="11">
        <v>18.37</v>
      </c>
      <c r="O250" s="11">
        <v>1.1200000000000001</v>
      </c>
      <c r="P250" s="11">
        <v>17.100000000000001</v>
      </c>
      <c r="Q250" s="11">
        <v>1.78</v>
      </c>
      <c r="R250" s="11">
        <v>16.95</v>
      </c>
      <c r="S250" s="11">
        <v>1.46</v>
      </c>
      <c r="T250" s="11">
        <v>18.190000000000001</v>
      </c>
      <c r="U250" s="11">
        <v>1.49</v>
      </c>
      <c r="V250" s="11">
        <v>18.309999999999999</v>
      </c>
      <c r="W250" s="11">
        <v>1.27</v>
      </c>
      <c r="X250" s="11">
        <v>16.93</v>
      </c>
      <c r="Y250" s="11">
        <v>1.46</v>
      </c>
      <c r="Z250" s="2"/>
    </row>
    <row r="251" spans="1:26" ht="14.25" customHeight="1">
      <c r="A251" s="48">
        <v>44810</v>
      </c>
      <c r="B251" s="11">
        <v>18.95</v>
      </c>
      <c r="C251" s="11">
        <v>1.96</v>
      </c>
      <c r="D251" s="11">
        <v>18.97</v>
      </c>
      <c r="E251" s="11">
        <v>1.03</v>
      </c>
      <c r="F251" s="11">
        <v>18.75</v>
      </c>
      <c r="G251" s="11">
        <v>0.91</v>
      </c>
      <c r="H251" s="11">
        <v>19.329999999999998</v>
      </c>
      <c r="I251" s="11">
        <v>1</v>
      </c>
      <c r="J251" s="11">
        <v>18.54</v>
      </c>
      <c r="K251" s="11">
        <v>0.77</v>
      </c>
      <c r="L251" s="11">
        <v>18.09</v>
      </c>
      <c r="M251" s="11">
        <v>2.85</v>
      </c>
      <c r="N251" s="11">
        <v>18.09</v>
      </c>
      <c r="O251" s="11">
        <v>3.18</v>
      </c>
      <c r="P251" s="11">
        <v>17.13</v>
      </c>
      <c r="Q251" s="11">
        <v>1.85</v>
      </c>
      <c r="R251" s="11">
        <v>16.579999999999998</v>
      </c>
      <c r="S251" s="11">
        <v>1.28</v>
      </c>
      <c r="T251" s="11">
        <v>18.18</v>
      </c>
      <c r="U251" s="11">
        <v>2.57</v>
      </c>
      <c r="V251" s="11">
        <v>18.53</v>
      </c>
      <c r="W251" s="11">
        <v>1</v>
      </c>
      <c r="X251" s="11">
        <v>16.559999999999999</v>
      </c>
      <c r="Y251" s="11">
        <v>1.29</v>
      </c>
      <c r="Z251" s="2"/>
    </row>
    <row r="252" spans="1:26" ht="14.25" customHeight="1">
      <c r="A252" s="48">
        <v>44811</v>
      </c>
      <c r="B252" s="11">
        <v>19.04</v>
      </c>
      <c r="C252" s="11">
        <v>3.38</v>
      </c>
      <c r="D252" s="11">
        <v>19.149999999999999</v>
      </c>
      <c r="E252" s="11">
        <v>4.13</v>
      </c>
      <c r="F252" s="11">
        <v>18.649999999999999</v>
      </c>
      <c r="G252" s="11">
        <v>1.7</v>
      </c>
      <c r="H252" s="11">
        <v>19.34</v>
      </c>
      <c r="I252" s="11">
        <v>1.71</v>
      </c>
      <c r="J252" s="11">
        <v>18.95</v>
      </c>
      <c r="K252" s="11">
        <v>2</v>
      </c>
      <c r="L252" s="11">
        <v>18.14</v>
      </c>
      <c r="M252" s="11">
        <v>1.96</v>
      </c>
      <c r="N252" s="11">
        <v>17.88</v>
      </c>
      <c r="O252" s="11">
        <v>2.52</v>
      </c>
      <c r="P252" s="11">
        <v>16.97</v>
      </c>
      <c r="Q252" s="11">
        <v>1.48</v>
      </c>
      <c r="R252" s="11">
        <v>16.75</v>
      </c>
      <c r="S252" s="11">
        <v>2.5299999999999998</v>
      </c>
      <c r="T252" s="11">
        <v>17.96</v>
      </c>
      <c r="U252" s="11">
        <v>1.95</v>
      </c>
      <c r="V252" s="11">
        <v>18.36</v>
      </c>
      <c r="W252" s="11">
        <v>1.07</v>
      </c>
      <c r="X252" s="11">
        <v>16.73</v>
      </c>
      <c r="Y252" s="11">
        <v>2.54</v>
      </c>
      <c r="Z252" s="2"/>
    </row>
    <row r="253" spans="1:26" ht="14.25" customHeight="1">
      <c r="A253" s="48">
        <v>44812</v>
      </c>
      <c r="B253" s="11">
        <v>19.940000000000001</v>
      </c>
      <c r="C253" s="11">
        <v>1.08</v>
      </c>
      <c r="D253" s="11">
        <v>19.510000000000002</v>
      </c>
      <c r="E253" s="11">
        <v>2.37</v>
      </c>
      <c r="F253" s="11">
        <v>18.079999999999998</v>
      </c>
      <c r="G253" s="11">
        <v>1.92</v>
      </c>
      <c r="H253" s="11">
        <v>20.53</v>
      </c>
      <c r="I253" s="11">
        <v>0.71</v>
      </c>
      <c r="J253" s="11">
        <v>19.38</v>
      </c>
      <c r="K253" s="11">
        <v>1.33</v>
      </c>
      <c r="L253" s="11">
        <v>18.72</v>
      </c>
      <c r="M253" s="11">
        <v>1.73</v>
      </c>
      <c r="N253" s="11">
        <v>18.079999999999998</v>
      </c>
      <c r="O253" s="11">
        <v>2.71</v>
      </c>
      <c r="P253" s="11">
        <v>16.809999999999999</v>
      </c>
      <c r="Q253" s="11">
        <v>2.61</v>
      </c>
      <c r="R253" s="11">
        <v>16.55</v>
      </c>
      <c r="S253" s="11">
        <v>2.42</v>
      </c>
      <c r="T253" s="11">
        <v>18.18</v>
      </c>
      <c r="U253" s="11">
        <v>2.73</v>
      </c>
      <c r="V253" s="11">
        <v>18.32</v>
      </c>
      <c r="W253" s="11">
        <v>1.6</v>
      </c>
      <c r="X253" s="11">
        <v>16.54</v>
      </c>
      <c r="Y253" s="11">
        <v>2.4300000000000002</v>
      </c>
      <c r="Z253" s="2"/>
    </row>
    <row r="254" spans="1:26" ht="14.25" customHeight="1">
      <c r="A254" s="48">
        <v>44813</v>
      </c>
      <c r="B254" s="11">
        <v>20.59</v>
      </c>
      <c r="C254" s="11">
        <v>1.5</v>
      </c>
      <c r="D254" s="11">
        <v>20.11</v>
      </c>
      <c r="E254" s="11">
        <v>0.17</v>
      </c>
      <c r="F254" s="11">
        <v>18.440000000000001</v>
      </c>
      <c r="G254" s="11">
        <v>1.7</v>
      </c>
      <c r="H254" s="11">
        <v>21.49</v>
      </c>
      <c r="I254" s="11">
        <v>2.36</v>
      </c>
      <c r="J254" s="11">
        <v>20.09</v>
      </c>
      <c r="K254" s="11">
        <v>1.43</v>
      </c>
      <c r="L254" s="11">
        <v>19.510000000000002</v>
      </c>
      <c r="M254" s="11">
        <v>2.77</v>
      </c>
      <c r="N254" s="11">
        <v>18.649999999999999</v>
      </c>
      <c r="O254" s="11">
        <v>1.92</v>
      </c>
      <c r="P254" s="11">
        <v>17.190000000000001</v>
      </c>
      <c r="Q254" s="11">
        <v>1.54</v>
      </c>
      <c r="R254" s="11">
        <v>16.82</v>
      </c>
      <c r="S254" s="11">
        <v>2.56</v>
      </c>
      <c r="T254" s="11">
        <v>18.59</v>
      </c>
      <c r="U254" s="11">
        <v>1.51</v>
      </c>
      <c r="V254" s="11">
        <v>18.77</v>
      </c>
      <c r="W254" s="11">
        <v>1.07</v>
      </c>
      <c r="X254" s="11">
        <v>16.809999999999999</v>
      </c>
      <c r="Y254" s="11">
        <v>2.57</v>
      </c>
      <c r="Z254" s="2"/>
    </row>
    <row r="255" spans="1:26" ht="14.25" customHeight="1">
      <c r="A255" s="48">
        <v>44814</v>
      </c>
      <c r="B255" s="11">
        <v>20.37</v>
      </c>
      <c r="C255" s="11">
        <v>0</v>
      </c>
      <c r="D255" s="11">
        <v>19.63</v>
      </c>
      <c r="E255" s="11">
        <v>0.1</v>
      </c>
      <c r="F255" s="11">
        <v>18.72</v>
      </c>
      <c r="G255" s="11">
        <v>1.95</v>
      </c>
      <c r="H255" s="11">
        <v>21.29</v>
      </c>
      <c r="I255" s="11">
        <v>7.0000000000000007E-2</v>
      </c>
      <c r="J255" s="11">
        <v>19.8</v>
      </c>
      <c r="K255" s="11">
        <v>0.53</v>
      </c>
      <c r="L255" s="11">
        <v>19.309999999999999</v>
      </c>
      <c r="M255" s="11">
        <v>0.27</v>
      </c>
      <c r="N255" s="11">
        <v>18.84</v>
      </c>
      <c r="O255" s="11">
        <v>1.42</v>
      </c>
      <c r="P255" s="11">
        <v>17.84</v>
      </c>
      <c r="Q255" s="11">
        <v>2.5099999999999998</v>
      </c>
      <c r="R255" s="11">
        <v>17.510000000000002</v>
      </c>
      <c r="S255" s="11">
        <v>2.0299999999999998</v>
      </c>
      <c r="T255" s="11">
        <v>19.05</v>
      </c>
      <c r="U255" s="11">
        <v>0.78</v>
      </c>
      <c r="V255" s="11">
        <v>19.48</v>
      </c>
      <c r="W255" s="11">
        <v>2.5299999999999998</v>
      </c>
      <c r="X255" s="11">
        <v>17.489999999999998</v>
      </c>
      <c r="Y255" s="11">
        <v>2.04</v>
      </c>
      <c r="Z255" s="2"/>
    </row>
    <row r="256" spans="1:26" ht="14.25" customHeight="1">
      <c r="A256" s="48">
        <v>44815</v>
      </c>
      <c r="B256" s="11">
        <v>19.579999999999998</v>
      </c>
      <c r="C256" s="11">
        <v>0.23</v>
      </c>
      <c r="D256" s="11">
        <v>18.96</v>
      </c>
      <c r="E256" s="11">
        <v>0.83</v>
      </c>
      <c r="F256" s="11">
        <v>18.440000000000001</v>
      </c>
      <c r="G256" s="11">
        <v>1.27</v>
      </c>
      <c r="H256" s="11">
        <v>19.5</v>
      </c>
      <c r="I256" s="11">
        <v>0.28999999999999998</v>
      </c>
      <c r="J256" s="11">
        <v>18.809999999999999</v>
      </c>
      <c r="K256" s="11">
        <v>1.57</v>
      </c>
      <c r="L256" s="11">
        <v>18.66</v>
      </c>
      <c r="M256" s="11">
        <v>1.62</v>
      </c>
      <c r="N256" s="11">
        <v>18.57</v>
      </c>
      <c r="O256" s="11">
        <v>0.17</v>
      </c>
      <c r="P256" s="11">
        <v>17.329999999999998</v>
      </c>
      <c r="Q256" s="11">
        <v>0.5</v>
      </c>
      <c r="R256" s="11">
        <v>17.18</v>
      </c>
      <c r="S256" s="11">
        <v>0.6</v>
      </c>
      <c r="T256" s="11">
        <v>18.579999999999998</v>
      </c>
      <c r="U256" s="11">
        <v>0.48</v>
      </c>
      <c r="V256" s="11">
        <v>19.05</v>
      </c>
      <c r="W256" s="11">
        <v>0.37</v>
      </c>
      <c r="X256" s="11">
        <v>17.16</v>
      </c>
      <c r="Y256" s="11">
        <v>0.61</v>
      </c>
      <c r="Z256" s="2"/>
    </row>
    <row r="257" spans="1:26" ht="14.25" customHeight="1">
      <c r="A257" s="48">
        <v>44816</v>
      </c>
      <c r="B257" s="11">
        <v>18.53</v>
      </c>
      <c r="C257" s="11">
        <v>0.31</v>
      </c>
      <c r="D257" s="11">
        <v>18.37</v>
      </c>
      <c r="E257" s="11">
        <v>1.97</v>
      </c>
      <c r="F257" s="11">
        <v>18.170000000000002</v>
      </c>
      <c r="G257" s="11">
        <v>1.1000000000000001</v>
      </c>
      <c r="H257" s="11">
        <v>18.260000000000002</v>
      </c>
      <c r="I257" s="11">
        <v>0.56999999999999995</v>
      </c>
      <c r="J257" s="11">
        <v>17.21</v>
      </c>
      <c r="K257" s="11">
        <v>1.67</v>
      </c>
      <c r="L257" s="11">
        <v>17.55</v>
      </c>
      <c r="M257" s="11">
        <v>0.31</v>
      </c>
      <c r="N257" s="11">
        <v>18.25</v>
      </c>
      <c r="O257" s="11">
        <v>0.65</v>
      </c>
      <c r="P257" s="11">
        <v>16.850000000000001</v>
      </c>
      <c r="Q257" s="11">
        <v>3.84</v>
      </c>
      <c r="R257" s="11">
        <v>16.53</v>
      </c>
      <c r="S257" s="11">
        <v>1.6</v>
      </c>
      <c r="T257" s="11">
        <v>18.32</v>
      </c>
      <c r="U257" s="11">
        <v>0.28000000000000003</v>
      </c>
      <c r="V257" s="11">
        <v>18.43</v>
      </c>
      <c r="W257" s="11">
        <v>0.93</v>
      </c>
      <c r="X257" s="11">
        <v>16.510000000000002</v>
      </c>
      <c r="Y257" s="11">
        <v>1.61</v>
      </c>
      <c r="Z257" s="2"/>
    </row>
    <row r="258" spans="1:26" ht="14.25" customHeight="1">
      <c r="A258" s="48">
        <v>44817</v>
      </c>
      <c r="B258" s="11">
        <v>18.690000000000001</v>
      </c>
      <c r="C258" s="11">
        <v>3.15</v>
      </c>
      <c r="D258" s="11">
        <v>17.79</v>
      </c>
      <c r="E258" s="11">
        <v>1.7</v>
      </c>
      <c r="F258" s="11">
        <v>17.440000000000001</v>
      </c>
      <c r="G258" s="11">
        <v>1.59</v>
      </c>
      <c r="H258" s="11">
        <v>18.829999999999998</v>
      </c>
      <c r="I258" s="11">
        <v>6.36</v>
      </c>
      <c r="J258" s="11">
        <v>17.420000000000002</v>
      </c>
      <c r="K258" s="11">
        <v>2.73</v>
      </c>
      <c r="L258" s="11">
        <v>17.940000000000001</v>
      </c>
      <c r="M258" s="11">
        <v>2.27</v>
      </c>
      <c r="N258" s="11">
        <v>17.32</v>
      </c>
      <c r="O258" s="11">
        <v>0.54</v>
      </c>
      <c r="P258" s="11">
        <v>16.13</v>
      </c>
      <c r="Q258" s="11">
        <v>1.46</v>
      </c>
      <c r="R258" s="11">
        <v>15.94</v>
      </c>
      <c r="S258" s="11">
        <v>1.71</v>
      </c>
      <c r="T258" s="11">
        <v>17.489999999999998</v>
      </c>
      <c r="U258" s="11">
        <v>0.53</v>
      </c>
      <c r="V258" s="11">
        <v>16.760000000000002</v>
      </c>
      <c r="W258" s="11">
        <v>1.27</v>
      </c>
      <c r="X258" s="11">
        <v>15.92</v>
      </c>
      <c r="Y258" s="11">
        <v>1.71</v>
      </c>
      <c r="Z258" s="2"/>
    </row>
    <row r="259" spans="1:26" ht="14.25" customHeight="1">
      <c r="A259" s="48">
        <v>44818</v>
      </c>
      <c r="B259" s="11">
        <v>17.809999999999999</v>
      </c>
      <c r="C259" s="11">
        <v>1.46</v>
      </c>
      <c r="D259" s="11">
        <v>17.11</v>
      </c>
      <c r="E259" s="11">
        <v>0.37</v>
      </c>
      <c r="F259" s="11">
        <v>17.510000000000002</v>
      </c>
      <c r="G259" s="11">
        <v>2.29</v>
      </c>
      <c r="H259" s="11">
        <v>17.91</v>
      </c>
      <c r="I259" s="11">
        <v>1.64</v>
      </c>
      <c r="J259" s="11">
        <v>16.899999999999999</v>
      </c>
      <c r="K259" s="11">
        <v>2.1</v>
      </c>
      <c r="L259" s="11">
        <v>16.71</v>
      </c>
      <c r="M259" s="11">
        <v>1.73</v>
      </c>
      <c r="N259" s="11">
        <v>17.78</v>
      </c>
      <c r="O259" s="11">
        <v>3.36</v>
      </c>
      <c r="P259" s="11">
        <v>16.23</v>
      </c>
      <c r="Q259" s="11">
        <v>3.67</v>
      </c>
      <c r="R259" s="11">
        <v>15.9</v>
      </c>
      <c r="S259" s="11">
        <v>1.35</v>
      </c>
      <c r="T259" s="11">
        <v>17.920000000000002</v>
      </c>
      <c r="U259" s="11">
        <v>3.34</v>
      </c>
      <c r="V259" s="11">
        <v>16.850000000000001</v>
      </c>
      <c r="W259" s="11">
        <v>1.8</v>
      </c>
      <c r="X259" s="11">
        <v>15.89</v>
      </c>
      <c r="Y259" s="11">
        <v>1.36</v>
      </c>
      <c r="Z259" s="2"/>
    </row>
    <row r="260" spans="1:26" ht="14.25" customHeight="1">
      <c r="A260" s="48">
        <v>44819</v>
      </c>
      <c r="B260" s="11">
        <v>17.89</v>
      </c>
      <c r="C260" s="11">
        <v>1.65</v>
      </c>
      <c r="D260" s="11">
        <v>16.86</v>
      </c>
      <c r="E260" s="11">
        <v>0.33</v>
      </c>
      <c r="F260" s="11">
        <v>16.59</v>
      </c>
      <c r="G260" s="11">
        <v>3.63</v>
      </c>
      <c r="H260" s="11">
        <v>18.21</v>
      </c>
      <c r="I260" s="11">
        <v>4.21</v>
      </c>
      <c r="J260" s="11">
        <v>16.55</v>
      </c>
      <c r="K260" s="11">
        <v>1.6</v>
      </c>
      <c r="L260" s="11">
        <v>16.82</v>
      </c>
      <c r="M260" s="11">
        <v>1.31</v>
      </c>
      <c r="N260" s="11">
        <v>16.62</v>
      </c>
      <c r="O260" s="11">
        <v>0.57999999999999996</v>
      </c>
      <c r="P260" s="11">
        <v>15.15</v>
      </c>
      <c r="Q260" s="11">
        <v>3.13</v>
      </c>
      <c r="R260" s="11">
        <v>15.4</v>
      </c>
      <c r="S260" s="11">
        <v>1.6</v>
      </c>
      <c r="T260" s="11">
        <v>16.95</v>
      </c>
      <c r="U260" s="11">
        <v>0.57999999999999996</v>
      </c>
      <c r="V260" s="11">
        <v>16.39</v>
      </c>
      <c r="W260" s="11">
        <v>1.33</v>
      </c>
      <c r="X260" s="11">
        <v>15.39</v>
      </c>
      <c r="Y260" s="11">
        <v>1.61</v>
      </c>
      <c r="Z260" s="2"/>
    </row>
    <row r="261" spans="1:26" ht="14.25" customHeight="1">
      <c r="A261" s="48">
        <v>44820</v>
      </c>
      <c r="B261" s="11">
        <v>17.21</v>
      </c>
      <c r="C261" s="11">
        <v>1.58</v>
      </c>
      <c r="D261" s="11">
        <v>16.59</v>
      </c>
      <c r="E261" s="11">
        <v>0.9</v>
      </c>
      <c r="F261" s="11">
        <v>16.8</v>
      </c>
      <c r="G261" s="11">
        <v>2.2200000000000002</v>
      </c>
      <c r="H261" s="11">
        <v>17.09</v>
      </c>
      <c r="I261" s="11">
        <v>2.93</v>
      </c>
      <c r="J261" s="11">
        <v>16.63</v>
      </c>
      <c r="K261" s="11">
        <v>3.97</v>
      </c>
      <c r="L261" s="11">
        <v>16.100000000000001</v>
      </c>
      <c r="M261" s="11">
        <v>1.77</v>
      </c>
      <c r="N261" s="11">
        <v>16.03</v>
      </c>
      <c r="O261" s="11">
        <v>1.81</v>
      </c>
      <c r="P261" s="11">
        <v>14.55</v>
      </c>
      <c r="Q261" s="11">
        <v>2.61</v>
      </c>
      <c r="R261" s="11">
        <v>15.02</v>
      </c>
      <c r="S261" s="11">
        <v>1.46</v>
      </c>
      <c r="T261" s="11">
        <v>16.28</v>
      </c>
      <c r="U261" s="11">
        <v>1.61</v>
      </c>
      <c r="V261" s="11">
        <v>16.27</v>
      </c>
      <c r="W261" s="11">
        <v>2.0699999999999998</v>
      </c>
      <c r="X261" s="11">
        <v>15</v>
      </c>
      <c r="Y261" s="11">
        <v>1.46</v>
      </c>
      <c r="Z261" s="2"/>
    </row>
    <row r="262" spans="1:26" ht="14.25" customHeight="1">
      <c r="A262" s="48">
        <v>44821</v>
      </c>
      <c r="B262" s="11">
        <v>16.95</v>
      </c>
      <c r="C262" s="11">
        <v>1.31</v>
      </c>
      <c r="D262" s="11">
        <v>16.36</v>
      </c>
      <c r="E262" s="11">
        <v>0.6</v>
      </c>
      <c r="F262" s="11">
        <v>16.91</v>
      </c>
      <c r="G262" s="11">
        <v>4.45</v>
      </c>
      <c r="H262" s="11">
        <v>16.64</v>
      </c>
      <c r="I262" s="11">
        <v>1.57</v>
      </c>
      <c r="J262" s="11">
        <v>16.510000000000002</v>
      </c>
      <c r="K262" s="11">
        <v>0.6</v>
      </c>
      <c r="L262" s="11">
        <v>15.78</v>
      </c>
      <c r="M262" s="11">
        <v>1.81</v>
      </c>
      <c r="N262" s="11">
        <v>15.53</v>
      </c>
      <c r="O262" s="11">
        <v>2.04</v>
      </c>
      <c r="P262" s="11">
        <v>14.65</v>
      </c>
      <c r="Q262" s="11">
        <v>1.99</v>
      </c>
      <c r="R262" s="11">
        <v>14.76</v>
      </c>
      <c r="S262" s="11">
        <v>1.49</v>
      </c>
      <c r="T262" s="11">
        <v>15.72</v>
      </c>
      <c r="U262" s="11">
        <v>2.0499999999999998</v>
      </c>
      <c r="V262" s="11">
        <v>16.27</v>
      </c>
      <c r="W262" s="11">
        <v>2.93</v>
      </c>
      <c r="X262" s="11">
        <v>14.74</v>
      </c>
      <c r="Y262" s="11">
        <v>1.5</v>
      </c>
      <c r="Z262" s="2"/>
    </row>
    <row r="263" spans="1:26" ht="14.25" customHeight="1">
      <c r="A263" s="48">
        <v>44822</v>
      </c>
      <c r="B263" s="11">
        <v>16.62</v>
      </c>
      <c r="C263" s="11">
        <v>1.69</v>
      </c>
      <c r="D263" s="11">
        <v>16.510000000000002</v>
      </c>
      <c r="E263" s="11">
        <v>0.73</v>
      </c>
      <c r="F263" s="11">
        <v>16.75</v>
      </c>
      <c r="G263" s="11">
        <v>3.28</v>
      </c>
      <c r="H263" s="11">
        <v>15.76</v>
      </c>
      <c r="I263" s="11">
        <v>0.79</v>
      </c>
      <c r="J263" s="11">
        <v>16.47</v>
      </c>
      <c r="K263" s="11">
        <v>2.27</v>
      </c>
      <c r="L263" s="11">
        <v>15.28</v>
      </c>
      <c r="M263" s="11">
        <v>1.92</v>
      </c>
      <c r="N263" s="11">
        <v>15.39</v>
      </c>
      <c r="O263" s="11">
        <v>1.08</v>
      </c>
      <c r="P263" s="11">
        <v>14.07</v>
      </c>
      <c r="Q263" s="11">
        <v>1.57</v>
      </c>
      <c r="R263" s="11">
        <v>13.79</v>
      </c>
      <c r="S263" s="11">
        <v>1.21</v>
      </c>
      <c r="T263" s="11">
        <v>15.42</v>
      </c>
      <c r="U263" s="11">
        <v>1.02</v>
      </c>
      <c r="V263" s="11">
        <v>15.87</v>
      </c>
      <c r="W263" s="11">
        <v>1.63</v>
      </c>
      <c r="X263" s="11">
        <v>13.77</v>
      </c>
      <c r="Y263" s="11">
        <v>1.21</v>
      </c>
      <c r="Z263" s="2"/>
    </row>
    <row r="264" spans="1:26" ht="14.25" customHeight="1">
      <c r="A264" s="48">
        <v>44823</v>
      </c>
      <c r="B264" s="11">
        <v>16.440000000000001</v>
      </c>
      <c r="C264" s="11">
        <v>1.77</v>
      </c>
      <c r="D264" s="11">
        <v>16.47</v>
      </c>
      <c r="E264" s="11">
        <v>1.83</v>
      </c>
      <c r="F264" s="11">
        <v>16.55</v>
      </c>
      <c r="G264" s="11">
        <v>2.29</v>
      </c>
      <c r="H264" s="11">
        <v>15.64</v>
      </c>
      <c r="I264" s="11">
        <v>0.79</v>
      </c>
      <c r="J264" s="11">
        <v>16.57</v>
      </c>
      <c r="K264" s="11">
        <v>2.4</v>
      </c>
      <c r="L264" s="11">
        <v>15.32</v>
      </c>
      <c r="M264" s="11">
        <v>2.15</v>
      </c>
      <c r="N264" s="11">
        <v>15.02</v>
      </c>
      <c r="O264" s="11">
        <v>3.98</v>
      </c>
      <c r="P264" s="11">
        <v>13.96</v>
      </c>
      <c r="Q264" s="11">
        <v>2.17</v>
      </c>
      <c r="R264" s="11">
        <v>13.8</v>
      </c>
      <c r="S264" s="11">
        <v>2.99</v>
      </c>
      <c r="T264" s="11">
        <v>15.02</v>
      </c>
      <c r="U264" s="11">
        <v>3.78</v>
      </c>
      <c r="V264" s="11">
        <v>15.69</v>
      </c>
      <c r="W264" s="11">
        <v>2.83</v>
      </c>
      <c r="X264" s="11">
        <v>13.79</v>
      </c>
      <c r="Y264" s="11">
        <v>3</v>
      </c>
      <c r="Z264" s="2"/>
    </row>
    <row r="265" spans="1:26" ht="14.25" customHeight="1">
      <c r="A265" s="48">
        <v>44824</v>
      </c>
      <c r="B265" s="11">
        <v>16.87</v>
      </c>
      <c r="C265" s="11">
        <v>0.5</v>
      </c>
      <c r="D265" s="11">
        <v>16.38</v>
      </c>
      <c r="E265" s="11">
        <v>0.53</v>
      </c>
      <c r="F265" s="11">
        <v>16.78</v>
      </c>
      <c r="G265" s="11">
        <v>2.71</v>
      </c>
      <c r="H265" s="11">
        <v>16.760000000000002</v>
      </c>
      <c r="I265" s="11">
        <v>0.36</v>
      </c>
      <c r="J265" s="11">
        <v>16.39</v>
      </c>
      <c r="K265" s="11">
        <v>3.67</v>
      </c>
      <c r="L265" s="11">
        <v>15.74</v>
      </c>
      <c r="M265" s="11">
        <v>0.38</v>
      </c>
      <c r="N265" s="11">
        <v>15.15</v>
      </c>
      <c r="O265" s="11">
        <v>0.72</v>
      </c>
      <c r="P265" s="11">
        <v>14.21</v>
      </c>
      <c r="Q265" s="11">
        <v>2.4</v>
      </c>
      <c r="R265" s="11">
        <v>14.09</v>
      </c>
      <c r="S265" s="11">
        <v>2.6</v>
      </c>
      <c r="T265" s="11">
        <v>15.31</v>
      </c>
      <c r="U265" s="11">
        <v>0.73</v>
      </c>
      <c r="V265" s="11">
        <v>16.079999999999998</v>
      </c>
      <c r="W265" s="11">
        <v>2.17</v>
      </c>
      <c r="X265" s="11">
        <v>14.08</v>
      </c>
      <c r="Y265" s="11">
        <v>2.61</v>
      </c>
      <c r="Z265" s="2"/>
    </row>
    <row r="266" spans="1:26" ht="14.25" customHeight="1">
      <c r="A266" s="48">
        <v>44825</v>
      </c>
      <c r="B266" s="11">
        <v>18.260000000000002</v>
      </c>
      <c r="C266" s="11">
        <v>1.5</v>
      </c>
      <c r="D266" s="11">
        <v>17.93</v>
      </c>
      <c r="E266" s="11">
        <v>1.2</v>
      </c>
      <c r="F266" s="11">
        <v>17.04</v>
      </c>
      <c r="G266" s="11">
        <v>1.65</v>
      </c>
      <c r="H266" s="11">
        <v>18.59</v>
      </c>
      <c r="I266" s="11">
        <v>2.21</v>
      </c>
      <c r="J266" s="11">
        <v>17.68</v>
      </c>
      <c r="K266" s="11">
        <v>2.2999999999999998</v>
      </c>
      <c r="L266" s="11">
        <v>17.05</v>
      </c>
      <c r="M266" s="11">
        <v>0.23</v>
      </c>
      <c r="N266" s="11">
        <v>15.06</v>
      </c>
      <c r="O266" s="11">
        <v>0.9</v>
      </c>
      <c r="P266" s="11">
        <v>13.89</v>
      </c>
      <c r="Q266" s="11">
        <v>1.4</v>
      </c>
      <c r="R266" s="11">
        <v>13.81</v>
      </c>
      <c r="S266" s="11">
        <v>2.2799999999999998</v>
      </c>
      <c r="T266" s="11">
        <v>15.21</v>
      </c>
      <c r="U266" s="11">
        <v>0.35</v>
      </c>
      <c r="V266" s="11">
        <v>15.97</v>
      </c>
      <c r="W266" s="11">
        <v>2.37</v>
      </c>
      <c r="X266" s="11">
        <v>13.8</v>
      </c>
      <c r="Y266" s="11">
        <v>2.29</v>
      </c>
      <c r="Z266" s="2"/>
    </row>
    <row r="267" spans="1:26" ht="14.25" customHeight="1">
      <c r="A267" s="48">
        <v>44826</v>
      </c>
      <c r="B267" s="11">
        <v>17.82</v>
      </c>
      <c r="C267" s="11">
        <v>1.62</v>
      </c>
      <c r="D267" s="11">
        <v>17.71</v>
      </c>
      <c r="E267" s="11">
        <v>1.73</v>
      </c>
      <c r="F267" s="11">
        <v>17.53</v>
      </c>
      <c r="G267" s="11">
        <v>2.81</v>
      </c>
      <c r="H267" s="11">
        <v>17.47</v>
      </c>
      <c r="I267" s="11">
        <v>1</v>
      </c>
      <c r="J267" s="11">
        <v>17.43</v>
      </c>
      <c r="K267" s="11">
        <v>3.77</v>
      </c>
      <c r="L267" s="11">
        <v>16.920000000000002</v>
      </c>
      <c r="M267" s="11">
        <v>3.92</v>
      </c>
      <c r="N267" s="11">
        <v>16.45</v>
      </c>
      <c r="O267" s="11">
        <v>0.94</v>
      </c>
      <c r="P267" s="11">
        <v>15.33</v>
      </c>
      <c r="Q267" s="11">
        <v>1.75</v>
      </c>
      <c r="R267" s="11">
        <v>15.1</v>
      </c>
      <c r="S267" s="11">
        <v>3.41</v>
      </c>
      <c r="T267" s="11">
        <v>16.62</v>
      </c>
      <c r="U267" s="11">
        <v>0.94</v>
      </c>
      <c r="V267" s="11">
        <v>17.23</v>
      </c>
      <c r="W267" s="11">
        <v>1.93</v>
      </c>
      <c r="X267" s="11">
        <v>15.09</v>
      </c>
      <c r="Y267" s="11">
        <v>3.43</v>
      </c>
      <c r="Z267" s="2"/>
    </row>
    <row r="268" spans="1:26" ht="14.25" customHeight="1">
      <c r="A268" s="48">
        <v>44827</v>
      </c>
      <c r="B268" s="11">
        <v>17.100000000000001</v>
      </c>
      <c r="C268" s="11">
        <v>1.77</v>
      </c>
      <c r="D268" s="11">
        <v>16.87</v>
      </c>
      <c r="E268" s="11">
        <v>1.9</v>
      </c>
      <c r="F268" s="11">
        <v>16.989999999999998</v>
      </c>
      <c r="G268" s="11">
        <v>4.9800000000000004</v>
      </c>
      <c r="H268" s="11">
        <v>17.43</v>
      </c>
      <c r="I268" s="11">
        <v>2.36</v>
      </c>
      <c r="J268" s="11">
        <v>16.670000000000002</v>
      </c>
      <c r="K268" s="11">
        <v>1.73</v>
      </c>
      <c r="L268" s="11">
        <v>16.239999999999998</v>
      </c>
      <c r="M268" s="11">
        <v>6.15</v>
      </c>
      <c r="N268" s="11">
        <v>16.54</v>
      </c>
      <c r="O268" s="11">
        <v>2.2799999999999998</v>
      </c>
      <c r="P268" s="11">
        <v>15.42</v>
      </c>
      <c r="Q268" s="11">
        <v>4.46</v>
      </c>
      <c r="R268" s="11">
        <v>15.43</v>
      </c>
      <c r="S268" s="11">
        <v>3.09</v>
      </c>
      <c r="T268" s="11">
        <v>16.71</v>
      </c>
      <c r="U268" s="11">
        <v>2.2799999999999998</v>
      </c>
      <c r="V268" s="11">
        <v>17.21</v>
      </c>
      <c r="W268" s="11">
        <v>3.17</v>
      </c>
      <c r="X268" s="11">
        <v>15.41</v>
      </c>
      <c r="Y268" s="11">
        <v>3.11</v>
      </c>
      <c r="Z268" s="2"/>
    </row>
    <row r="269" spans="1:26" ht="14.25" customHeight="1">
      <c r="A269" s="48">
        <v>44828</v>
      </c>
      <c r="B269" s="11">
        <v>15.87</v>
      </c>
      <c r="C269" s="11">
        <v>0.88</v>
      </c>
      <c r="D269" s="11">
        <v>16.21</v>
      </c>
      <c r="E269" s="11">
        <v>2.17</v>
      </c>
      <c r="F269" s="11">
        <v>16.32</v>
      </c>
      <c r="G269" s="11">
        <v>2.54</v>
      </c>
      <c r="H269" s="11">
        <v>16.440000000000001</v>
      </c>
      <c r="I269" s="11">
        <v>1.43</v>
      </c>
      <c r="J269" s="11">
        <v>16.079999999999998</v>
      </c>
      <c r="K269" s="11">
        <v>2.33</v>
      </c>
      <c r="L269" s="11">
        <v>15.02</v>
      </c>
      <c r="M269" s="11">
        <v>3.38</v>
      </c>
      <c r="N269" s="11">
        <v>16.12</v>
      </c>
      <c r="O269" s="11">
        <v>3.88</v>
      </c>
      <c r="P269" s="11">
        <v>14.96</v>
      </c>
      <c r="Q269" s="11">
        <v>2.7</v>
      </c>
      <c r="R269" s="11">
        <v>14.99</v>
      </c>
      <c r="S269" s="11">
        <v>2.5299999999999998</v>
      </c>
      <c r="T269" s="11">
        <v>16.260000000000002</v>
      </c>
      <c r="U269" s="11">
        <v>3.32</v>
      </c>
      <c r="V269" s="11">
        <v>16.54</v>
      </c>
      <c r="W269" s="11">
        <v>1.5</v>
      </c>
      <c r="X269" s="11">
        <v>14.97</v>
      </c>
      <c r="Y269" s="11">
        <v>2.54</v>
      </c>
      <c r="Z269" s="2"/>
    </row>
    <row r="270" spans="1:26" ht="14.25" customHeight="1">
      <c r="A270" s="48">
        <v>44829</v>
      </c>
      <c r="B270" s="11">
        <v>15.4</v>
      </c>
      <c r="C270" s="11">
        <v>0.65</v>
      </c>
      <c r="D270" s="11">
        <v>15.71</v>
      </c>
      <c r="E270" s="11">
        <v>0.63</v>
      </c>
      <c r="F270" s="11">
        <v>15.91</v>
      </c>
      <c r="G270" s="11">
        <v>2.65</v>
      </c>
      <c r="H270" s="11">
        <v>15.57</v>
      </c>
      <c r="I270" s="11">
        <v>1.86</v>
      </c>
      <c r="J270" s="11">
        <v>15.48</v>
      </c>
      <c r="K270" s="11">
        <v>1.1000000000000001</v>
      </c>
      <c r="L270" s="11">
        <v>14.48</v>
      </c>
      <c r="M270" s="11">
        <v>1.42</v>
      </c>
      <c r="N270" s="11">
        <v>14.91</v>
      </c>
      <c r="O270" s="11">
        <v>1.08</v>
      </c>
      <c r="P270" s="11">
        <v>13.92</v>
      </c>
      <c r="Q270" s="11">
        <v>1.21</v>
      </c>
      <c r="R270" s="11">
        <v>13.9</v>
      </c>
      <c r="S270" s="11">
        <v>1.49</v>
      </c>
      <c r="T270" s="11">
        <v>15.09</v>
      </c>
      <c r="U270" s="11">
        <v>1.04</v>
      </c>
      <c r="V270" s="11">
        <v>15.47</v>
      </c>
      <c r="W270" s="11">
        <v>0.83</v>
      </c>
      <c r="X270" s="11">
        <v>13.89</v>
      </c>
      <c r="Y270" s="11">
        <v>1.5</v>
      </c>
      <c r="Z270" s="2"/>
    </row>
    <row r="271" spans="1:26" ht="14.25" customHeight="1">
      <c r="A271" s="48">
        <v>44830</v>
      </c>
      <c r="B271" s="11">
        <v>15.4</v>
      </c>
      <c r="C271" s="11">
        <v>0.15</v>
      </c>
      <c r="D271" s="11">
        <v>15.42</v>
      </c>
      <c r="E271" s="11">
        <v>2.2999999999999998</v>
      </c>
      <c r="F271" s="11">
        <v>15.72</v>
      </c>
      <c r="G271" s="11">
        <v>2.13</v>
      </c>
      <c r="H271" s="11">
        <v>15.07</v>
      </c>
      <c r="I271" s="11">
        <v>1.43</v>
      </c>
      <c r="J271" s="11">
        <v>15.35</v>
      </c>
      <c r="K271" s="11">
        <v>0.6</v>
      </c>
      <c r="L271" s="11">
        <v>14.28</v>
      </c>
      <c r="M271" s="11">
        <v>2.23</v>
      </c>
      <c r="N271" s="11">
        <v>14.16</v>
      </c>
      <c r="O271" s="11">
        <v>0.9</v>
      </c>
      <c r="P271" s="11">
        <v>13.25</v>
      </c>
      <c r="Q271" s="11">
        <v>2.12</v>
      </c>
      <c r="R271" s="11">
        <v>13.26</v>
      </c>
      <c r="S271" s="11">
        <v>1.35</v>
      </c>
      <c r="T271" s="11">
        <v>14.32</v>
      </c>
      <c r="U271" s="11">
        <v>0.82</v>
      </c>
      <c r="V271" s="11">
        <v>14.96</v>
      </c>
      <c r="W271" s="11">
        <v>1.77</v>
      </c>
      <c r="X271" s="11">
        <v>13.24</v>
      </c>
      <c r="Y271" s="11">
        <v>1.36</v>
      </c>
      <c r="Z271" s="2"/>
    </row>
    <row r="272" spans="1:26" ht="14.25" customHeight="1">
      <c r="A272" s="48">
        <v>44831</v>
      </c>
      <c r="B272" s="11">
        <v>16.149999999999999</v>
      </c>
      <c r="C272" s="11">
        <v>0.19</v>
      </c>
      <c r="D272" s="11">
        <v>15.56</v>
      </c>
      <c r="E272" s="11">
        <v>1.9</v>
      </c>
      <c r="F272" s="11">
        <v>15.72</v>
      </c>
      <c r="G272" s="11">
        <v>3.21</v>
      </c>
      <c r="H272" s="11">
        <v>15.97</v>
      </c>
      <c r="I272" s="11">
        <v>0.21</v>
      </c>
      <c r="J272" s="11">
        <v>15.63</v>
      </c>
      <c r="K272" s="11">
        <v>1.27</v>
      </c>
      <c r="L272" s="11">
        <v>15.07</v>
      </c>
      <c r="M272" s="11">
        <v>0.65</v>
      </c>
      <c r="N272" s="11">
        <v>13.88</v>
      </c>
      <c r="O272" s="11">
        <v>1</v>
      </c>
      <c r="P272" s="11">
        <v>13.13</v>
      </c>
      <c r="Q272" s="11">
        <v>1.01</v>
      </c>
      <c r="R272" s="11">
        <v>13.13</v>
      </c>
      <c r="S272" s="11">
        <v>0.96</v>
      </c>
      <c r="T272" s="11">
        <v>14.08</v>
      </c>
      <c r="U272" s="11">
        <v>1</v>
      </c>
      <c r="V272" s="11">
        <v>15</v>
      </c>
      <c r="W272" s="11">
        <v>1.17</v>
      </c>
      <c r="X272" s="11">
        <v>13.12</v>
      </c>
      <c r="Y272" s="11">
        <v>0.96</v>
      </c>
      <c r="Z272" s="2"/>
    </row>
    <row r="273" spans="1:26" ht="14.25" customHeight="1">
      <c r="A273" s="48">
        <v>44832</v>
      </c>
      <c r="B273" s="11">
        <v>16.66</v>
      </c>
      <c r="C273" s="11">
        <v>0.08</v>
      </c>
      <c r="D273" s="11">
        <v>15.9</v>
      </c>
      <c r="E273" s="11">
        <v>0.17</v>
      </c>
      <c r="F273" s="11">
        <v>15.89</v>
      </c>
      <c r="G273" s="11">
        <v>1.75</v>
      </c>
      <c r="H273" s="11">
        <v>16.91</v>
      </c>
      <c r="I273" s="11">
        <v>0</v>
      </c>
      <c r="J273" s="11">
        <v>15.99</v>
      </c>
      <c r="K273" s="11">
        <v>0.53</v>
      </c>
      <c r="L273" s="11">
        <v>15.45</v>
      </c>
      <c r="M273" s="11">
        <v>0.62</v>
      </c>
      <c r="N273" s="11">
        <v>14.55</v>
      </c>
      <c r="O273" s="11">
        <v>0.08</v>
      </c>
      <c r="P273" s="11">
        <v>13.47</v>
      </c>
      <c r="Q273" s="11">
        <v>2.57</v>
      </c>
      <c r="R273" s="11">
        <v>14.01</v>
      </c>
      <c r="S273" s="11">
        <v>1.53</v>
      </c>
      <c r="T273" s="11">
        <v>14.62</v>
      </c>
      <c r="U273" s="11">
        <v>0.09</v>
      </c>
      <c r="V273" s="11">
        <v>15.52</v>
      </c>
      <c r="W273" s="11">
        <v>1.8</v>
      </c>
      <c r="X273" s="11">
        <v>14</v>
      </c>
      <c r="Y273" s="11">
        <v>1.54</v>
      </c>
      <c r="Z273" s="2"/>
    </row>
    <row r="274" spans="1:26" ht="14.25" customHeight="1">
      <c r="A274" s="48">
        <v>44833</v>
      </c>
      <c r="B274" s="11">
        <v>16.8</v>
      </c>
      <c r="C274" s="11">
        <v>0.35</v>
      </c>
      <c r="D274" s="11">
        <v>15.88</v>
      </c>
      <c r="E274" s="11">
        <v>2.0299999999999998</v>
      </c>
      <c r="F274" s="11">
        <v>15.97</v>
      </c>
      <c r="G274" s="11">
        <v>2.1800000000000002</v>
      </c>
      <c r="H274" s="11">
        <v>17.21</v>
      </c>
      <c r="I274" s="11">
        <v>1.57</v>
      </c>
      <c r="J274" s="11">
        <v>15.83</v>
      </c>
      <c r="K274" s="11">
        <v>2.37</v>
      </c>
      <c r="L274" s="11">
        <v>15.78</v>
      </c>
      <c r="M274" s="11">
        <v>1.23</v>
      </c>
      <c r="N274" s="11">
        <v>14.78</v>
      </c>
      <c r="O274" s="11">
        <v>0.38</v>
      </c>
      <c r="P274" s="11">
        <v>13.99</v>
      </c>
      <c r="Q274" s="11">
        <v>0.35</v>
      </c>
      <c r="R274" s="11">
        <v>14.45</v>
      </c>
      <c r="S274" s="11">
        <v>1.71</v>
      </c>
      <c r="T274" s="11">
        <v>15.05</v>
      </c>
      <c r="U274" s="11">
        <v>0.4</v>
      </c>
      <c r="V274" s="11">
        <v>16.059999999999999</v>
      </c>
      <c r="W274" s="11">
        <v>0.03</v>
      </c>
      <c r="X274" s="11">
        <v>14.44</v>
      </c>
      <c r="Y274" s="11">
        <v>1.71</v>
      </c>
      <c r="Z274" s="2"/>
    </row>
    <row r="275" spans="1:26" ht="14.25" customHeight="1">
      <c r="A275" s="48">
        <v>44834</v>
      </c>
      <c r="B275" s="11">
        <v>16.850000000000001</v>
      </c>
      <c r="C275" s="11">
        <v>0.96</v>
      </c>
      <c r="D275" s="11">
        <v>16.72</v>
      </c>
      <c r="E275" s="11">
        <v>1.33</v>
      </c>
      <c r="F275" s="11">
        <v>16.170000000000002</v>
      </c>
      <c r="G275" s="11">
        <v>2.39</v>
      </c>
      <c r="H275" s="11">
        <v>17.43</v>
      </c>
      <c r="I275" s="11">
        <v>0.71</v>
      </c>
      <c r="J275" s="11">
        <v>16.510000000000002</v>
      </c>
      <c r="K275" s="11">
        <v>1.17</v>
      </c>
      <c r="L275" s="11">
        <v>15.7</v>
      </c>
      <c r="M275" s="11">
        <v>2.65</v>
      </c>
      <c r="N275" s="11">
        <v>14.75</v>
      </c>
      <c r="O275" s="11">
        <v>0.5</v>
      </c>
      <c r="P275" s="11">
        <v>13.65</v>
      </c>
      <c r="Q275" s="11">
        <v>2.31</v>
      </c>
      <c r="R275" s="11">
        <v>14.03</v>
      </c>
      <c r="S275" s="11">
        <v>2.35</v>
      </c>
      <c r="T275" s="11">
        <v>14.92</v>
      </c>
      <c r="U275" s="11">
        <v>0.53</v>
      </c>
      <c r="V275" s="11">
        <v>15.8</v>
      </c>
      <c r="W275" s="11">
        <v>1.53</v>
      </c>
      <c r="X275" s="11">
        <v>14.01</v>
      </c>
      <c r="Y275" s="11">
        <v>2.36</v>
      </c>
      <c r="Z275" s="2"/>
    </row>
    <row r="276" spans="1:26" ht="14.25" customHeight="1">
      <c r="A276" s="48">
        <v>44835</v>
      </c>
      <c r="B276" s="11">
        <v>17.72</v>
      </c>
      <c r="C276" s="11">
        <v>2.38</v>
      </c>
      <c r="D276" s="11">
        <v>17.39</v>
      </c>
      <c r="E276" s="11">
        <v>2.93</v>
      </c>
      <c r="F276" s="11">
        <v>16.170000000000002</v>
      </c>
      <c r="G276" s="11">
        <v>1.8</v>
      </c>
      <c r="H276" s="11">
        <v>17.79</v>
      </c>
      <c r="I276" s="11">
        <v>4.6399999999999997</v>
      </c>
      <c r="J276" s="11">
        <v>17.059999999999999</v>
      </c>
      <c r="K276" s="11">
        <v>4.03</v>
      </c>
      <c r="L276" s="11">
        <v>16.77</v>
      </c>
      <c r="M276" s="11">
        <v>2.23</v>
      </c>
      <c r="N276" s="11">
        <v>15.38</v>
      </c>
      <c r="O276" s="11">
        <v>1.1299999999999999</v>
      </c>
      <c r="P276" s="11">
        <v>14.49</v>
      </c>
      <c r="Q276" s="11">
        <v>1.0900000000000001</v>
      </c>
      <c r="R276" s="11">
        <v>14.2</v>
      </c>
      <c r="S276" s="11">
        <v>3.38</v>
      </c>
      <c r="T276" s="11">
        <v>15.6</v>
      </c>
      <c r="U276" s="11">
        <v>1.23</v>
      </c>
      <c r="V276" s="11">
        <v>16.309999999999999</v>
      </c>
      <c r="W276" s="11">
        <v>0.53</v>
      </c>
      <c r="X276" s="11">
        <v>14.19</v>
      </c>
      <c r="Y276" s="11">
        <v>3.39</v>
      </c>
      <c r="Z276" s="2"/>
    </row>
    <row r="277" spans="1:26" ht="14.25" customHeight="1">
      <c r="A277" s="48">
        <v>44836</v>
      </c>
      <c r="B277" s="11">
        <v>17.309999999999999</v>
      </c>
      <c r="C277" s="11">
        <v>1.04</v>
      </c>
      <c r="D277" s="11">
        <v>17.23</v>
      </c>
      <c r="E277" s="11">
        <v>2.4300000000000002</v>
      </c>
      <c r="F277" s="11">
        <v>16.11</v>
      </c>
      <c r="G277" s="11">
        <v>3.26</v>
      </c>
      <c r="H277" s="11">
        <v>17.739999999999998</v>
      </c>
      <c r="I277" s="11">
        <v>1.29</v>
      </c>
      <c r="J277" s="11">
        <v>16.829999999999998</v>
      </c>
      <c r="K277" s="11">
        <v>0.63</v>
      </c>
      <c r="L277" s="11">
        <v>16.190000000000001</v>
      </c>
      <c r="M277" s="11">
        <v>2.54</v>
      </c>
      <c r="N277" s="11">
        <v>16.72</v>
      </c>
      <c r="O277" s="11">
        <v>1.88</v>
      </c>
      <c r="P277" s="11">
        <v>15.41</v>
      </c>
      <c r="Q277" s="11">
        <v>4.0599999999999996</v>
      </c>
      <c r="R277" s="11">
        <v>15.07</v>
      </c>
      <c r="S277" s="11">
        <v>2.0299999999999998</v>
      </c>
      <c r="T277" s="11">
        <v>16.920000000000002</v>
      </c>
      <c r="U277" s="11">
        <v>1.74</v>
      </c>
      <c r="V277" s="11">
        <v>16.850000000000001</v>
      </c>
      <c r="W277" s="11">
        <v>2.23</v>
      </c>
      <c r="X277" s="11">
        <v>15.05</v>
      </c>
      <c r="Y277" s="11">
        <v>2.04</v>
      </c>
      <c r="Z277" s="2"/>
    </row>
    <row r="278" spans="1:26" ht="14.25" customHeight="1">
      <c r="A278" s="48">
        <v>44837</v>
      </c>
      <c r="B278" s="11">
        <v>16.010000000000002</v>
      </c>
      <c r="C278" s="11">
        <v>2.69</v>
      </c>
      <c r="D278" s="11">
        <v>16.09</v>
      </c>
      <c r="E278" s="11">
        <v>1.33</v>
      </c>
      <c r="F278" s="11">
        <v>15.98</v>
      </c>
      <c r="G278" s="11">
        <v>3.29</v>
      </c>
      <c r="H278" s="11">
        <v>15.91</v>
      </c>
      <c r="I278" s="11">
        <v>1.29</v>
      </c>
      <c r="J278" s="11">
        <v>15.57</v>
      </c>
      <c r="K278" s="11">
        <v>2.6</v>
      </c>
      <c r="L278" s="11">
        <v>15.02</v>
      </c>
      <c r="M278" s="11">
        <v>2.62</v>
      </c>
      <c r="N278" s="11">
        <v>16.38</v>
      </c>
      <c r="O278" s="11">
        <v>1.31</v>
      </c>
      <c r="P278" s="11">
        <v>15.01</v>
      </c>
      <c r="Q278" s="11">
        <v>2.27</v>
      </c>
      <c r="R278" s="11">
        <v>14.63</v>
      </c>
      <c r="S278" s="11">
        <v>3.27</v>
      </c>
      <c r="T278" s="11">
        <v>16.55</v>
      </c>
      <c r="U278" s="11">
        <v>1.72</v>
      </c>
      <c r="V278" s="11">
        <v>16.510000000000002</v>
      </c>
      <c r="W278" s="11">
        <v>1.1299999999999999</v>
      </c>
      <c r="X278" s="11">
        <v>14.61</v>
      </c>
      <c r="Y278" s="11">
        <v>3.29</v>
      </c>
      <c r="Z278" s="2"/>
    </row>
    <row r="279" spans="1:26" ht="14.25" customHeight="1">
      <c r="A279" s="48">
        <v>44838</v>
      </c>
      <c r="B279" s="11">
        <v>15.28</v>
      </c>
      <c r="C279" s="11">
        <v>1.73</v>
      </c>
      <c r="D279" s="11">
        <v>15.43</v>
      </c>
      <c r="E279" s="11">
        <v>2</v>
      </c>
      <c r="F279" s="11">
        <v>15.62</v>
      </c>
      <c r="G279" s="11">
        <v>2.85</v>
      </c>
      <c r="H279" s="11">
        <v>15.04</v>
      </c>
      <c r="I279" s="11">
        <v>3.43</v>
      </c>
      <c r="J279" s="11">
        <v>15.27</v>
      </c>
      <c r="K279" s="11">
        <v>1.43</v>
      </c>
      <c r="L279" s="11">
        <v>14.34</v>
      </c>
      <c r="M279" s="11">
        <v>2.42</v>
      </c>
      <c r="N279" s="11">
        <v>15.19</v>
      </c>
      <c r="O279" s="11">
        <v>3.08</v>
      </c>
      <c r="P279" s="11">
        <v>13.93</v>
      </c>
      <c r="Q279" s="11">
        <v>4.1399999999999997</v>
      </c>
      <c r="R279" s="11">
        <v>13.53</v>
      </c>
      <c r="S279" s="11">
        <v>5.87</v>
      </c>
      <c r="T279" s="11">
        <v>15.33</v>
      </c>
      <c r="U279" s="11">
        <v>2.27</v>
      </c>
      <c r="V279" s="11">
        <v>15.21</v>
      </c>
      <c r="W279" s="11">
        <v>2.73</v>
      </c>
      <c r="X279" s="11">
        <v>13.52</v>
      </c>
      <c r="Y279" s="11">
        <v>5.89</v>
      </c>
      <c r="Z279" s="2"/>
    </row>
    <row r="280" spans="1:26" ht="14.25" customHeight="1">
      <c r="A280" s="48">
        <v>44839</v>
      </c>
      <c r="B280" s="11">
        <v>15.43</v>
      </c>
      <c r="C280" s="11">
        <v>0.62</v>
      </c>
      <c r="D280" s="11">
        <v>15.57</v>
      </c>
      <c r="E280" s="11">
        <v>1.07</v>
      </c>
      <c r="F280" s="11">
        <v>15.04</v>
      </c>
      <c r="G280" s="11">
        <v>1.48</v>
      </c>
      <c r="H280" s="11">
        <v>16.559999999999999</v>
      </c>
      <c r="I280" s="11">
        <v>0.28999999999999998</v>
      </c>
      <c r="J280" s="11">
        <v>15.27</v>
      </c>
      <c r="K280" s="11">
        <v>1</v>
      </c>
      <c r="L280" s="11">
        <v>14.02</v>
      </c>
      <c r="M280" s="11">
        <v>0.81</v>
      </c>
      <c r="N280" s="11">
        <v>14.35</v>
      </c>
      <c r="O280" s="11">
        <v>1.88</v>
      </c>
      <c r="P280" s="11">
        <v>12.89</v>
      </c>
      <c r="Q280" s="11">
        <v>1.94</v>
      </c>
      <c r="R280" s="11">
        <v>12.71</v>
      </c>
      <c r="S280" s="11">
        <v>2.17</v>
      </c>
      <c r="T280" s="11">
        <v>14.43</v>
      </c>
      <c r="U280" s="11">
        <v>2.82</v>
      </c>
      <c r="V280" s="11">
        <v>14.49</v>
      </c>
      <c r="W280" s="11">
        <v>0.9</v>
      </c>
      <c r="X280" s="11">
        <v>12.7</v>
      </c>
      <c r="Y280" s="11">
        <v>2.1800000000000002</v>
      </c>
      <c r="Z280" s="2"/>
    </row>
    <row r="281" spans="1:26" ht="14.25" customHeight="1">
      <c r="A281" s="48">
        <v>44840</v>
      </c>
      <c r="B281" s="11">
        <v>15.62</v>
      </c>
      <c r="C281" s="11">
        <v>0.15</v>
      </c>
      <c r="D281" s="11">
        <v>15.6</v>
      </c>
      <c r="E281" s="11">
        <v>0.63</v>
      </c>
      <c r="F281" s="11">
        <v>14.9</v>
      </c>
      <c r="G281" s="11">
        <v>3.67</v>
      </c>
      <c r="H281" s="11">
        <v>17.89</v>
      </c>
      <c r="I281" s="11">
        <v>0.28999999999999998</v>
      </c>
      <c r="J281" s="11">
        <v>15.37</v>
      </c>
      <c r="K281" s="11">
        <v>0.47</v>
      </c>
      <c r="L281" s="11">
        <v>14.56</v>
      </c>
      <c r="M281" s="11">
        <v>1.73</v>
      </c>
      <c r="N281" s="11">
        <v>14.02</v>
      </c>
      <c r="O281" s="11">
        <v>0.32</v>
      </c>
      <c r="P281" s="11">
        <v>12.99</v>
      </c>
      <c r="Q281" s="11">
        <v>0.43</v>
      </c>
      <c r="R281" s="11">
        <v>12.87</v>
      </c>
      <c r="S281" s="11">
        <v>0.39</v>
      </c>
      <c r="T281" s="11">
        <v>14.24</v>
      </c>
      <c r="U281" s="11">
        <v>0.31</v>
      </c>
      <c r="V281" s="11">
        <v>14.47</v>
      </c>
      <c r="W281" s="11">
        <v>0.67</v>
      </c>
      <c r="X281" s="11">
        <v>12.86</v>
      </c>
      <c r="Y281" s="11">
        <v>0.39</v>
      </c>
      <c r="Z281" s="2"/>
    </row>
    <row r="282" spans="1:26" ht="14.25" customHeight="1">
      <c r="A282" s="48">
        <v>44841</v>
      </c>
      <c r="B282" s="11">
        <v>15.7</v>
      </c>
      <c r="C282" s="11">
        <v>1.81</v>
      </c>
      <c r="D282" s="11">
        <v>15.33</v>
      </c>
      <c r="E282" s="11">
        <v>2.0299999999999998</v>
      </c>
      <c r="F282" s="11">
        <v>14.5</v>
      </c>
      <c r="G282" s="11">
        <v>2.2200000000000002</v>
      </c>
      <c r="H282" s="11">
        <v>16.86</v>
      </c>
      <c r="I282" s="11">
        <v>2.4300000000000002</v>
      </c>
      <c r="J282" s="11">
        <v>15.19</v>
      </c>
      <c r="K282" s="11">
        <v>1.9</v>
      </c>
      <c r="L282" s="11">
        <v>14.47</v>
      </c>
      <c r="M282" s="11">
        <v>0.81</v>
      </c>
      <c r="N282" s="11">
        <v>14.7</v>
      </c>
      <c r="O282" s="11">
        <v>0.33</v>
      </c>
      <c r="P282" s="11">
        <v>13.28</v>
      </c>
      <c r="Q282" s="11">
        <v>1.74</v>
      </c>
      <c r="R282" s="11">
        <v>13.23</v>
      </c>
      <c r="S282" s="11">
        <v>1.85</v>
      </c>
      <c r="T282" s="11">
        <v>14.53</v>
      </c>
      <c r="U282" s="11">
        <v>0.36</v>
      </c>
      <c r="V282" s="11">
        <v>14.64</v>
      </c>
      <c r="W282" s="11">
        <v>1.63</v>
      </c>
      <c r="X282" s="11">
        <v>13.22</v>
      </c>
      <c r="Y282" s="11">
        <v>1.86</v>
      </c>
      <c r="Z282" s="2"/>
    </row>
    <row r="283" spans="1:26" ht="14.25" customHeight="1">
      <c r="A283" s="48">
        <v>44842</v>
      </c>
      <c r="B283" s="11">
        <v>15.39</v>
      </c>
      <c r="C283" s="11">
        <v>0.54</v>
      </c>
      <c r="D283" s="11">
        <v>15.25</v>
      </c>
      <c r="E283" s="11">
        <v>0.93</v>
      </c>
      <c r="F283" s="11">
        <v>13.94</v>
      </c>
      <c r="G283" s="11">
        <v>2.39</v>
      </c>
      <c r="H283" s="11">
        <v>16.37</v>
      </c>
      <c r="I283" s="11">
        <v>1.21</v>
      </c>
      <c r="J283" s="11">
        <v>15.33</v>
      </c>
      <c r="K283" s="11">
        <v>0.73</v>
      </c>
      <c r="L283" s="11">
        <v>14.35</v>
      </c>
      <c r="M283" s="11">
        <v>0.54</v>
      </c>
      <c r="N283" s="11">
        <v>14.46</v>
      </c>
      <c r="O283" s="11">
        <v>1.54</v>
      </c>
      <c r="P283" s="11">
        <v>12.91</v>
      </c>
      <c r="Q283" s="11">
        <v>2.12</v>
      </c>
      <c r="R283" s="11">
        <v>12.95</v>
      </c>
      <c r="S283" s="11">
        <v>1.39</v>
      </c>
      <c r="T283" s="11">
        <v>14.33</v>
      </c>
      <c r="U283" s="11">
        <v>1.1499999999999999</v>
      </c>
      <c r="V283" s="11">
        <v>14.44</v>
      </c>
      <c r="W283" s="11">
        <v>2</v>
      </c>
      <c r="X283" s="11">
        <v>12.94</v>
      </c>
      <c r="Y283" s="11">
        <v>1.39</v>
      </c>
      <c r="Z283" s="2"/>
    </row>
    <row r="284" spans="1:26" ht="14.25" customHeight="1">
      <c r="A284" s="48">
        <v>44843</v>
      </c>
      <c r="B284" s="11">
        <v>15.58</v>
      </c>
      <c r="C284" s="11">
        <v>1.73</v>
      </c>
      <c r="D284" s="11">
        <v>15.55</v>
      </c>
      <c r="E284" s="11">
        <v>1</v>
      </c>
      <c r="F284" s="11">
        <v>14.12</v>
      </c>
      <c r="G284" s="11">
        <v>1.19</v>
      </c>
      <c r="H284" s="11">
        <v>16.260000000000002</v>
      </c>
      <c r="I284" s="11">
        <v>1.43</v>
      </c>
      <c r="J284" s="11">
        <v>15.33</v>
      </c>
      <c r="K284" s="11">
        <v>1.9</v>
      </c>
      <c r="L284" s="11">
        <v>14.61</v>
      </c>
      <c r="M284" s="11">
        <v>4.2699999999999996</v>
      </c>
      <c r="N284" s="11">
        <v>14.52</v>
      </c>
      <c r="O284" s="11">
        <v>0.46</v>
      </c>
      <c r="P284" s="11">
        <v>13.09</v>
      </c>
      <c r="Q284" s="11">
        <v>2.4900000000000002</v>
      </c>
      <c r="R284" s="11">
        <v>12.58</v>
      </c>
      <c r="S284" s="11">
        <v>2.74</v>
      </c>
      <c r="T284" s="11">
        <v>14.38</v>
      </c>
      <c r="U284" s="11">
        <v>1.84</v>
      </c>
      <c r="V284" s="11">
        <v>14.55</v>
      </c>
      <c r="W284" s="11">
        <v>1.03</v>
      </c>
      <c r="X284" s="11">
        <v>12.56</v>
      </c>
      <c r="Y284" s="11">
        <v>2.75</v>
      </c>
      <c r="Z284" s="2"/>
    </row>
    <row r="285" spans="1:26" ht="14.25" customHeight="1">
      <c r="A285" s="48">
        <v>44844</v>
      </c>
      <c r="B285" s="11">
        <v>15.39</v>
      </c>
      <c r="C285" s="11">
        <v>3.65</v>
      </c>
      <c r="D285" s="11">
        <v>15.37</v>
      </c>
      <c r="E285" s="11">
        <v>2.8</v>
      </c>
      <c r="F285" s="11">
        <v>13.92</v>
      </c>
      <c r="G285" s="11">
        <v>4.12</v>
      </c>
      <c r="H285" s="11">
        <v>16.399999999999999</v>
      </c>
      <c r="I285" s="11">
        <v>2.21</v>
      </c>
      <c r="J285" s="11">
        <v>15.16</v>
      </c>
      <c r="K285" s="11">
        <v>4.07</v>
      </c>
      <c r="L285" s="11">
        <v>14.15</v>
      </c>
      <c r="M285" s="11">
        <v>4.88</v>
      </c>
      <c r="N285" s="11">
        <v>15.02</v>
      </c>
      <c r="O285" s="11">
        <v>3.38</v>
      </c>
      <c r="P285" s="11">
        <v>13.87</v>
      </c>
      <c r="Q285" s="11">
        <v>5.38</v>
      </c>
      <c r="R285" s="11">
        <v>13.16</v>
      </c>
      <c r="S285" s="11">
        <v>3.02</v>
      </c>
      <c r="T285" s="11">
        <v>14.9</v>
      </c>
      <c r="U285" s="11">
        <v>3.32</v>
      </c>
      <c r="V285" s="11">
        <v>14.94</v>
      </c>
      <c r="W285" s="11">
        <v>2</v>
      </c>
      <c r="X285" s="11">
        <v>13.15</v>
      </c>
      <c r="Y285" s="11">
        <v>3.04</v>
      </c>
      <c r="Z285" s="2"/>
    </row>
    <row r="286" spans="1:26" ht="14.25" customHeight="1">
      <c r="A286" s="48">
        <v>44845</v>
      </c>
      <c r="B286" s="11">
        <v>15.58</v>
      </c>
      <c r="C286" s="11">
        <v>1.46</v>
      </c>
      <c r="D286" s="11">
        <v>15.66</v>
      </c>
      <c r="E286" s="11">
        <v>1.63</v>
      </c>
      <c r="F286" s="11">
        <v>14.02</v>
      </c>
      <c r="G286" s="11">
        <v>3.44</v>
      </c>
      <c r="H286" s="11">
        <v>16.53</v>
      </c>
      <c r="I286" s="11">
        <v>0.43</v>
      </c>
      <c r="J286" s="11">
        <v>15.51</v>
      </c>
      <c r="K286" s="11">
        <v>2.73</v>
      </c>
      <c r="L286" s="11">
        <v>14.45</v>
      </c>
      <c r="M286" s="11">
        <v>2.58</v>
      </c>
      <c r="N286" s="11">
        <v>14.4</v>
      </c>
      <c r="O286" s="11">
        <v>4.2300000000000004</v>
      </c>
      <c r="P286" s="11">
        <v>13.65</v>
      </c>
      <c r="Q286" s="11">
        <v>5.0999999999999996</v>
      </c>
      <c r="R286" s="11">
        <v>12.74</v>
      </c>
      <c r="S286" s="11">
        <v>4.45</v>
      </c>
      <c r="T286" s="11">
        <v>14.54</v>
      </c>
      <c r="U286" s="11">
        <v>3.95</v>
      </c>
      <c r="V286" s="11">
        <v>14.76</v>
      </c>
      <c r="W286" s="11">
        <v>4.57</v>
      </c>
      <c r="X286" s="11">
        <v>12.73</v>
      </c>
      <c r="Y286" s="11">
        <v>4.46</v>
      </c>
      <c r="Z286" s="2"/>
    </row>
    <row r="287" spans="1:26" ht="14.25" customHeight="1">
      <c r="A287" s="48">
        <v>44846</v>
      </c>
      <c r="B287" s="11">
        <v>15.22</v>
      </c>
      <c r="C287" s="11">
        <v>0.96</v>
      </c>
      <c r="D287" s="11">
        <v>14.84</v>
      </c>
      <c r="E287" s="11">
        <v>1.3</v>
      </c>
      <c r="F287" s="11">
        <v>14.42</v>
      </c>
      <c r="G287" s="11">
        <v>2.76</v>
      </c>
      <c r="H287" s="11">
        <v>15.46</v>
      </c>
      <c r="I287" s="11">
        <v>0.93</v>
      </c>
      <c r="J287" s="11">
        <v>14.88</v>
      </c>
      <c r="K287" s="11">
        <v>0.9</v>
      </c>
      <c r="L287" s="11">
        <v>14.31</v>
      </c>
      <c r="M287" s="11">
        <v>0.46</v>
      </c>
      <c r="N287" s="11">
        <v>15.08</v>
      </c>
      <c r="O287" s="11">
        <v>0.81</v>
      </c>
      <c r="P287" s="11">
        <v>14.12</v>
      </c>
      <c r="Q287" s="11">
        <v>3.59</v>
      </c>
      <c r="R287" s="11">
        <v>13.64</v>
      </c>
      <c r="S287" s="11">
        <v>1.99</v>
      </c>
      <c r="T287" s="11">
        <v>15.3</v>
      </c>
      <c r="U287" s="11">
        <v>0.76</v>
      </c>
      <c r="V287" s="11">
        <v>15.13</v>
      </c>
      <c r="W287" s="11">
        <v>4.07</v>
      </c>
      <c r="X287" s="11">
        <v>13.62</v>
      </c>
      <c r="Y287" s="11">
        <v>2</v>
      </c>
      <c r="Z287" s="2"/>
    </row>
    <row r="288" spans="1:26" ht="14.25" customHeight="1">
      <c r="A288" s="48">
        <v>44847</v>
      </c>
      <c r="B288" s="11">
        <v>14.7</v>
      </c>
      <c r="C288" s="11">
        <v>1</v>
      </c>
      <c r="D288" s="11">
        <v>14.19</v>
      </c>
      <c r="E288" s="11">
        <v>1.03</v>
      </c>
      <c r="F288" s="11">
        <v>13.86</v>
      </c>
      <c r="G288" s="11">
        <v>2.42</v>
      </c>
      <c r="H288" s="11">
        <v>14.94</v>
      </c>
      <c r="I288" s="11">
        <v>0.86</v>
      </c>
      <c r="J288" s="11">
        <v>13.91</v>
      </c>
      <c r="K288" s="11">
        <v>1.07</v>
      </c>
      <c r="L288" s="11">
        <v>13.75</v>
      </c>
      <c r="M288" s="11">
        <v>6.5</v>
      </c>
      <c r="N288" s="11">
        <v>14.65</v>
      </c>
      <c r="O288" s="11">
        <v>0.61</v>
      </c>
      <c r="P288" s="11">
        <v>13.67</v>
      </c>
      <c r="Q288" s="11">
        <v>0.51</v>
      </c>
      <c r="R288" s="11">
        <v>13.52</v>
      </c>
      <c r="S288" s="11">
        <v>0.6</v>
      </c>
      <c r="T288" s="11">
        <v>14.95</v>
      </c>
      <c r="U288" s="11">
        <v>0.59</v>
      </c>
      <c r="V288" s="11">
        <v>14.67</v>
      </c>
      <c r="W288" s="11">
        <v>0.47</v>
      </c>
      <c r="X288" s="11">
        <v>13.51</v>
      </c>
      <c r="Y288" s="11">
        <v>0.61</v>
      </c>
      <c r="Z288" s="2"/>
    </row>
    <row r="289" spans="1:26" ht="14.25" customHeight="1">
      <c r="A289" s="48">
        <v>44848</v>
      </c>
      <c r="B289" s="11">
        <v>14.8</v>
      </c>
      <c r="C289" s="11">
        <v>0.62</v>
      </c>
      <c r="D289" s="11">
        <v>14.04</v>
      </c>
      <c r="E289" s="11">
        <v>1.37</v>
      </c>
      <c r="F289" s="11">
        <v>13.99</v>
      </c>
      <c r="G289" s="11">
        <v>2.0099999999999998</v>
      </c>
      <c r="H289" s="11">
        <v>14.77</v>
      </c>
      <c r="I289" s="11">
        <v>0.71</v>
      </c>
      <c r="J289" s="11">
        <v>13.61</v>
      </c>
      <c r="K289" s="11">
        <v>1.33</v>
      </c>
      <c r="L289" s="11">
        <v>13.92</v>
      </c>
      <c r="M289" s="11">
        <v>1.77</v>
      </c>
      <c r="N289" s="11">
        <v>13.99</v>
      </c>
      <c r="O289" s="11">
        <v>0.67</v>
      </c>
      <c r="P289" s="11">
        <v>12.46</v>
      </c>
      <c r="Q289" s="11">
        <v>1.55</v>
      </c>
      <c r="R289" s="11">
        <v>12.84</v>
      </c>
      <c r="S289" s="11">
        <v>0.85</v>
      </c>
      <c r="T289" s="11">
        <v>13.91</v>
      </c>
      <c r="U289" s="11">
        <v>0.65</v>
      </c>
      <c r="V289" s="11">
        <v>13.74</v>
      </c>
      <c r="W289" s="11">
        <v>2.33</v>
      </c>
      <c r="X289" s="11">
        <v>12.83</v>
      </c>
      <c r="Y289" s="11">
        <v>0.86</v>
      </c>
      <c r="Z289" s="2"/>
    </row>
    <row r="290" spans="1:26" ht="14.25" customHeight="1">
      <c r="A290" s="48">
        <v>44849</v>
      </c>
      <c r="B290" s="11">
        <v>14.07</v>
      </c>
      <c r="C290" s="11">
        <v>2</v>
      </c>
      <c r="D290" s="11">
        <v>13.76</v>
      </c>
      <c r="E290" s="11">
        <v>2</v>
      </c>
      <c r="F290" s="11">
        <v>14.15</v>
      </c>
      <c r="G290" s="11">
        <v>2.72</v>
      </c>
      <c r="H290" s="11">
        <v>13.91</v>
      </c>
      <c r="I290" s="11">
        <v>2.36</v>
      </c>
      <c r="J290" s="11">
        <v>13.44</v>
      </c>
      <c r="K290" s="11">
        <v>2.1</v>
      </c>
      <c r="L290" s="11">
        <v>13.17</v>
      </c>
      <c r="M290" s="11">
        <v>1</v>
      </c>
      <c r="N290" s="11">
        <v>14.09</v>
      </c>
      <c r="O290" s="11">
        <v>0.65</v>
      </c>
      <c r="P290" s="11">
        <v>12.37</v>
      </c>
      <c r="Q290" s="11">
        <v>1.71</v>
      </c>
      <c r="R290" s="11">
        <v>12.71</v>
      </c>
      <c r="S290" s="11">
        <v>1.64</v>
      </c>
      <c r="T290" s="11">
        <v>14.23</v>
      </c>
      <c r="U290" s="11">
        <v>0.68</v>
      </c>
      <c r="V290" s="11">
        <v>13.43</v>
      </c>
      <c r="W290" s="11">
        <v>1.3</v>
      </c>
      <c r="X290" s="11">
        <v>12.69</v>
      </c>
      <c r="Y290" s="11">
        <v>1.64</v>
      </c>
      <c r="Z290" s="2"/>
    </row>
    <row r="291" spans="1:26" ht="14.25" customHeight="1">
      <c r="A291" s="48">
        <v>44850</v>
      </c>
      <c r="B291" s="11">
        <v>13.82</v>
      </c>
      <c r="C291" s="11">
        <v>1.42</v>
      </c>
      <c r="D291" s="11">
        <v>13.69</v>
      </c>
      <c r="E291" s="11">
        <v>1.37</v>
      </c>
      <c r="F291" s="11">
        <v>13.89</v>
      </c>
      <c r="G291" s="11">
        <v>2.74</v>
      </c>
      <c r="H291" s="11">
        <v>13.71</v>
      </c>
      <c r="I291" s="11">
        <v>0.36</v>
      </c>
      <c r="J291" s="11">
        <v>13.32</v>
      </c>
      <c r="K291" s="11">
        <v>1.23</v>
      </c>
      <c r="L291" s="11">
        <v>12.64</v>
      </c>
      <c r="M291" s="11">
        <v>1.81</v>
      </c>
      <c r="N291" s="11">
        <v>13.35</v>
      </c>
      <c r="O291" s="11">
        <v>1.86</v>
      </c>
      <c r="P291" s="11">
        <v>11.79</v>
      </c>
      <c r="Q291" s="11">
        <v>1.63</v>
      </c>
      <c r="R291" s="11">
        <v>12</v>
      </c>
      <c r="S291" s="11">
        <v>0.71</v>
      </c>
      <c r="T291" s="11">
        <v>13.51</v>
      </c>
      <c r="U291" s="11">
        <v>1.82</v>
      </c>
      <c r="V291" s="11">
        <v>13.38</v>
      </c>
      <c r="W291" s="11">
        <v>2.83</v>
      </c>
      <c r="X291" s="11">
        <v>11.99</v>
      </c>
      <c r="Y291" s="11">
        <v>0.71</v>
      </c>
      <c r="Z291" s="2"/>
    </row>
    <row r="292" spans="1:26" ht="14.25" customHeight="1">
      <c r="A292" s="48">
        <v>44851</v>
      </c>
      <c r="B292" s="11">
        <v>13.46</v>
      </c>
      <c r="C292" s="11">
        <v>0.65</v>
      </c>
      <c r="D292" s="11">
        <v>13.49</v>
      </c>
      <c r="E292" s="11">
        <v>1.17</v>
      </c>
      <c r="F292" s="11">
        <v>13.69</v>
      </c>
      <c r="G292" s="11">
        <v>2.21</v>
      </c>
      <c r="H292" s="11">
        <v>13.73</v>
      </c>
      <c r="I292" s="11">
        <v>0</v>
      </c>
      <c r="J292" s="11">
        <v>13.18</v>
      </c>
      <c r="K292" s="11">
        <v>2.27</v>
      </c>
      <c r="L292" s="11">
        <v>12.26</v>
      </c>
      <c r="M292" s="11">
        <v>2.69</v>
      </c>
      <c r="N292" s="11">
        <v>12.51</v>
      </c>
      <c r="O292" s="11">
        <v>1.17</v>
      </c>
      <c r="P292" s="11">
        <v>11.16</v>
      </c>
      <c r="Q292" s="11">
        <v>2.31</v>
      </c>
      <c r="R292" s="11">
        <v>11.65</v>
      </c>
      <c r="S292" s="11">
        <v>1.99</v>
      </c>
      <c r="T292" s="11">
        <v>12.61</v>
      </c>
      <c r="U292" s="11">
        <v>1.25</v>
      </c>
      <c r="V292" s="11">
        <v>13.22</v>
      </c>
      <c r="W292" s="11">
        <v>1.73</v>
      </c>
      <c r="X292" s="11">
        <v>11.64</v>
      </c>
      <c r="Y292" s="11">
        <v>2</v>
      </c>
      <c r="Z292" s="2"/>
    </row>
    <row r="293" spans="1:26" ht="14.25" customHeight="1">
      <c r="A293" s="48">
        <v>44852</v>
      </c>
      <c r="B293" s="11">
        <v>12.99</v>
      </c>
      <c r="C293" s="11">
        <v>1.81</v>
      </c>
      <c r="D293" s="11">
        <v>13.09</v>
      </c>
      <c r="E293" s="11">
        <v>1.83</v>
      </c>
      <c r="F293" s="11">
        <v>13.44</v>
      </c>
      <c r="G293" s="11">
        <v>1.99</v>
      </c>
      <c r="H293" s="11">
        <v>12.66</v>
      </c>
      <c r="I293" s="11">
        <v>1.21</v>
      </c>
      <c r="J293" s="11">
        <v>12.98</v>
      </c>
      <c r="K293" s="11">
        <v>0.97</v>
      </c>
      <c r="L293" s="11">
        <v>11.93</v>
      </c>
      <c r="M293" s="11">
        <v>2.23</v>
      </c>
      <c r="N293" s="11">
        <v>12.14</v>
      </c>
      <c r="O293" s="11">
        <v>1.75</v>
      </c>
      <c r="P293" s="11">
        <v>10.93</v>
      </c>
      <c r="Q293" s="11">
        <v>3.01</v>
      </c>
      <c r="R293" s="11">
        <v>10.95</v>
      </c>
      <c r="S293" s="11">
        <v>2.42</v>
      </c>
      <c r="T293" s="11">
        <v>11.5</v>
      </c>
      <c r="U293" s="11">
        <v>1.76</v>
      </c>
      <c r="V293" s="11">
        <v>12.91</v>
      </c>
      <c r="W293" s="11">
        <v>1.63</v>
      </c>
      <c r="X293" s="11">
        <v>10.94</v>
      </c>
      <c r="Y293" s="11">
        <v>2.4300000000000002</v>
      </c>
      <c r="Z293" s="2"/>
    </row>
    <row r="294" spans="1:26" ht="14.25" customHeight="1">
      <c r="A294" s="48">
        <v>44853</v>
      </c>
      <c r="B294" s="11">
        <v>13.22</v>
      </c>
      <c r="C294" s="11">
        <v>1.69</v>
      </c>
      <c r="D294" s="11">
        <v>13.11</v>
      </c>
      <c r="E294" s="11">
        <v>2.8</v>
      </c>
      <c r="F294" s="11">
        <v>13.51</v>
      </c>
      <c r="G294" s="11">
        <v>2.89</v>
      </c>
      <c r="H294" s="11">
        <v>12.3</v>
      </c>
      <c r="I294" s="11">
        <v>0.71</v>
      </c>
      <c r="J294" s="11">
        <v>13.11</v>
      </c>
      <c r="K294" s="11">
        <v>1.97</v>
      </c>
      <c r="L294" s="11">
        <v>12.08</v>
      </c>
      <c r="M294" s="11">
        <v>3.19</v>
      </c>
      <c r="N294" s="11">
        <v>12.14</v>
      </c>
      <c r="O294" s="11">
        <v>1.35</v>
      </c>
      <c r="P294" s="11">
        <v>11.18</v>
      </c>
      <c r="Q294" s="11">
        <v>2.78</v>
      </c>
      <c r="R294" s="11">
        <v>10.43</v>
      </c>
      <c r="S294" s="11">
        <v>2.2400000000000002</v>
      </c>
      <c r="T294" s="11">
        <v>12.21</v>
      </c>
      <c r="U294" s="11">
        <v>1.7</v>
      </c>
      <c r="V294" s="11">
        <v>12.57</v>
      </c>
      <c r="W294" s="11">
        <v>2.67</v>
      </c>
      <c r="X294" s="11">
        <v>10.42</v>
      </c>
      <c r="Y294" s="11">
        <v>2.25</v>
      </c>
      <c r="Z294" s="2"/>
    </row>
    <row r="295" spans="1:26" ht="14.25" customHeight="1">
      <c r="A295" s="48">
        <v>44854</v>
      </c>
      <c r="B295" s="11">
        <v>14.22</v>
      </c>
      <c r="C295" s="11">
        <v>2.85</v>
      </c>
      <c r="D295" s="11">
        <v>13.83</v>
      </c>
      <c r="E295" s="11">
        <v>5.03</v>
      </c>
      <c r="F295" s="11">
        <v>12.96</v>
      </c>
      <c r="G295" s="11">
        <v>3.03</v>
      </c>
      <c r="H295" s="11">
        <v>13.43</v>
      </c>
      <c r="I295" s="11">
        <v>4.29</v>
      </c>
      <c r="J295" s="11">
        <v>13.85</v>
      </c>
      <c r="K295" s="11">
        <v>1.83</v>
      </c>
      <c r="L295" s="11">
        <v>13.12</v>
      </c>
      <c r="M295" s="11">
        <v>3.19</v>
      </c>
      <c r="N295" s="11">
        <v>12.31</v>
      </c>
      <c r="O295" s="11">
        <v>1.99</v>
      </c>
      <c r="P295" s="11">
        <v>11.09</v>
      </c>
      <c r="Q295" s="11">
        <v>3.34</v>
      </c>
      <c r="R295" s="11">
        <v>10.85</v>
      </c>
      <c r="S295" s="11">
        <v>3.84</v>
      </c>
      <c r="T295" s="11">
        <v>11.92</v>
      </c>
      <c r="U295" s="11">
        <v>1.47</v>
      </c>
      <c r="V295" s="11">
        <v>12.33</v>
      </c>
      <c r="W295" s="11">
        <v>1.87</v>
      </c>
      <c r="X295" s="11">
        <v>10.84</v>
      </c>
      <c r="Y295" s="11">
        <v>3.86</v>
      </c>
      <c r="Z295" s="2"/>
    </row>
    <row r="296" spans="1:26" ht="14.25" customHeight="1">
      <c r="A296" s="48">
        <v>44855</v>
      </c>
      <c r="B296" s="11">
        <v>13.02</v>
      </c>
      <c r="C296" s="11">
        <v>1.69</v>
      </c>
      <c r="D296" s="11">
        <v>12.91</v>
      </c>
      <c r="E296" s="11">
        <v>1.8</v>
      </c>
      <c r="F296" s="11">
        <v>12.62</v>
      </c>
      <c r="G296" s="11">
        <v>4.4800000000000004</v>
      </c>
      <c r="H296" s="11">
        <v>12.03</v>
      </c>
      <c r="I296" s="11">
        <v>1.36</v>
      </c>
      <c r="J296" s="11">
        <v>12.72</v>
      </c>
      <c r="K296" s="11">
        <v>2</v>
      </c>
      <c r="L296" s="11">
        <v>11.87</v>
      </c>
      <c r="M296" s="11">
        <v>3.62</v>
      </c>
      <c r="N296" s="11">
        <v>13.59</v>
      </c>
      <c r="O296" s="11">
        <v>2.59</v>
      </c>
      <c r="P296" s="11">
        <v>12.15</v>
      </c>
      <c r="Q296" s="11">
        <v>6.41</v>
      </c>
      <c r="R296" s="11">
        <v>11.62</v>
      </c>
      <c r="S296" s="11">
        <v>4.7</v>
      </c>
      <c r="T296" s="11">
        <v>13.21</v>
      </c>
      <c r="U296" s="11">
        <v>1.88</v>
      </c>
      <c r="V296" s="11">
        <v>13.31</v>
      </c>
      <c r="W296" s="11">
        <v>3.97</v>
      </c>
      <c r="X296" s="11">
        <v>11.61</v>
      </c>
      <c r="Y296" s="11">
        <v>4.71</v>
      </c>
      <c r="Z296" s="2"/>
    </row>
    <row r="297" spans="1:26" ht="14.25" customHeight="1">
      <c r="A297" s="48">
        <v>44856</v>
      </c>
      <c r="B297" s="11">
        <v>13.31</v>
      </c>
      <c r="C297" s="11">
        <v>1.42</v>
      </c>
      <c r="D297" s="11">
        <v>13.42</v>
      </c>
      <c r="E297" s="11">
        <v>1.33</v>
      </c>
      <c r="F297" s="11">
        <v>12.33</v>
      </c>
      <c r="G297" s="11">
        <v>1.64</v>
      </c>
      <c r="H297" s="11">
        <v>12.31</v>
      </c>
      <c r="I297" s="11">
        <v>0.64</v>
      </c>
      <c r="J297" s="11">
        <v>13.29</v>
      </c>
      <c r="K297" s="11">
        <v>0.87</v>
      </c>
      <c r="L297" s="11">
        <v>12.05</v>
      </c>
      <c r="M297" s="11">
        <v>2.19</v>
      </c>
      <c r="N297" s="11">
        <v>12.18</v>
      </c>
      <c r="O297" s="11">
        <v>2.78</v>
      </c>
      <c r="P297" s="11">
        <v>11.08</v>
      </c>
      <c r="Q297" s="11">
        <v>1.87</v>
      </c>
      <c r="R297" s="11">
        <v>10.58</v>
      </c>
      <c r="S297" s="11">
        <v>1.99</v>
      </c>
      <c r="T297" s="11">
        <v>12.07</v>
      </c>
      <c r="U297" s="11">
        <v>3.87</v>
      </c>
      <c r="V297" s="11">
        <v>12.37</v>
      </c>
      <c r="W297" s="11">
        <v>1.57</v>
      </c>
      <c r="X297" s="11">
        <v>10.57</v>
      </c>
      <c r="Y297" s="11">
        <v>2</v>
      </c>
      <c r="Z297" s="2"/>
    </row>
    <row r="298" spans="1:26" ht="14.25" customHeight="1">
      <c r="A298" s="48">
        <v>44857</v>
      </c>
      <c r="B298" s="11">
        <v>12.92</v>
      </c>
      <c r="C298" s="11">
        <v>1.1200000000000001</v>
      </c>
      <c r="D298" s="11">
        <v>13.63</v>
      </c>
      <c r="E298" s="11">
        <v>1.77</v>
      </c>
      <c r="F298" s="11">
        <v>12.37</v>
      </c>
      <c r="G298" s="11">
        <v>1.93</v>
      </c>
      <c r="H298" s="11">
        <v>12.46</v>
      </c>
      <c r="I298" s="11">
        <v>1.64</v>
      </c>
      <c r="J298" s="11">
        <v>13.33</v>
      </c>
      <c r="K298" s="11">
        <v>1.7</v>
      </c>
      <c r="L298" s="11">
        <v>12.09</v>
      </c>
      <c r="M298" s="11">
        <v>2.65</v>
      </c>
      <c r="N298" s="11">
        <v>12.32</v>
      </c>
      <c r="O298" s="11">
        <v>0.36</v>
      </c>
      <c r="P298" s="11">
        <v>10.95</v>
      </c>
      <c r="Q298" s="11">
        <v>1.75</v>
      </c>
      <c r="R298" s="11">
        <v>11.3</v>
      </c>
      <c r="S298" s="11">
        <v>1.39</v>
      </c>
      <c r="T298" s="11">
        <v>12.26</v>
      </c>
      <c r="U298" s="11">
        <v>0.55000000000000004</v>
      </c>
      <c r="V298" s="11">
        <v>12.81</v>
      </c>
      <c r="W298" s="11">
        <v>0.87</v>
      </c>
      <c r="X298" s="11">
        <v>11.29</v>
      </c>
      <c r="Y298" s="11">
        <v>1.39</v>
      </c>
      <c r="Z298" s="2"/>
    </row>
    <row r="299" spans="1:26" ht="14.25" customHeight="1">
      <c r="A299" s="48">
        <v>44858</v>
      </c>
      <c r="B299" s="11">
        <v>12.79</v>
      </c>
      <c r="C299" s="11">
        <v>2.38</v>
      </c>
      <c r="D299" s="11">
        <v>13.36</v>
      </c>
      <c r="E299" s="11">
        <v>3.03</v>
      </c>
      <c r="F299" s="11">
        <v>12.51</v>
      </c>
      <c r="G299" s="11">
        <v>4.5599999999999996</v>
      </c>
      <c r="H299" s="11">
        <v>12.51</v>
      </c>
      <c r="I299" s="11">
        <v>1.71</v>
      </c>
      <c r="J299" s="11">
        <v>13.02</v>
      </c>
      <c r="K299" s="11">
        <v>4.63</v>
      </c>
      <c r="L299" s="11">
        <v>11.83</v>
      </c>
      <c r="M299" s="11">
        <v>5.15</v>
      </c>
      <c r="N299" s="11">
        <v>12.51</v>
      </c>
      <c r="O299" s="11">
        <v>1.35</v>
      </c>
      <c r="P299" s="11">
        <v>11.39</v>
      </c>
      <c r="Q299" s="11">
        <v>2.95</v>
      </c>
      <c r="R299" s="11">
        <v>11.25</v>
      </c>
      <c r="S299" s="11">
        <v>3.06</v>
      </c>
      <c r="T299" s="11">
        <v>12.58</v>
      </c>
      <c r="U299" s="11">
        <v>0.35</v>
      </c>
      <c r="V299" s="11">
        <v>12.71</v>
      </c>
      <c r="W299" s="11">
        <v>1.5</v>
      </c>
      <c r="X299" s="11">
        <v>11.24</v>
      </c>
      <c r="Y299" s="11">
        <v>3.07</v>
      </c>
      <c r="Z299" s="2"/>
    </row>
    <row r="300" spans="1:26" ht="14.25" customHeight="1">
      <c r="A300" s="48">
        <v>44859</v>
      </c>
      <c r="B300" s="11">
        <v>12.43</v>
      </c>
      <c r="C300" s="11">
        <v>0.5</v>
      </c>
      <c r="D300" s="11">
        <v>12.2</v>
      </c>
      <c r="E300" s="11">
        <v>7.0000000000000007E-2</v>
      </c>
      <c r="F300" s="11">
        <v>12.21</v>
      </c>
      <c r="G300" s="11">
        <v>2.36</v>
      </c>
      <c r="H300" s="11">
        <v>12.71</v>
      </c>
      <c r="I300" s="11">
        <v>7.0000000000000007E-2</v>
      </c>
      <c r="J300" s="11">
        <v>12.15</v>
      </c>
      <c r="K300" s="11">
        <v>0.47</v>
      </c>
      <c r="L300" s="11">
        <v>11.77</v>
      </c>
      <c r="M300" s="11">
        <v>0.57999999999999996</v>
      </c>
      <c r="N300" s="11">
        <v>12.47</v>
      </c>
      <c r="O300" s="11">
        <v>3.79</v>
      </c>
      <c r="P300" s="11">
        <v>11.15</v>
      </c>
      <c r="Q300" s="11">
        <v>3.27</v>
      </c>
      <c r="R300" s="11">
        <v>11.2</v>
      </c>
      <c r="S300" s="11">
        <v>3.24</v>
      </c>
      <c r="T300" s="11">
        <v>12.28</v>
      </c>
      <c r="U300" s="11">
        <v>2.37</v>
      </c>
      <c r="V300" s="11">
        <v>12.24</v>
      </c>
      <c r="W300" s="11">
        <v>3.8</v>
      </c>
      <c r="X300" s="11">
        <v>11.19</v>
      </c>
      <c r="Y300" s="11">
        <v>3.25</v>
      </c>
      <c r="Z300" s="2"/>
    </row>
    <row r="301" spans="1:26" ht="14.25" customHeight="1">
      <c r="A301" s="48">
        <v>44860</v>
      </c>
      <c r="B301" s="11">
        <v>12.37</v>
      </c>
      <c r="C301" s="11">
        <v>0.46</v>
      </c>
      <c r="D301" s="11">
        <v>11.39</v>
      </c>
      <c r="E301" s="11">
        <v>1.27</v>
      </c>
      <c r="F301" s="11">
        <v>12.51</v>
      </c>
      <c r="G301" s="11">
        <v>2.1</v>
      </c>
      <c r="H301" s="11">
        <v>12.36</v>
      </c>
      <c r="I301" s="11">
        <v>7.0000000000000007E-2</v>
      </c>
      <c r="J301" s="11">
        <v>11.54</v>
      </c>
      <c r="K301" s="11">
        <v>0.23</v>
      </c>
      <c r="L301" s="11">
        <v>11.31</v>
      </c>
      <c r="M301" s="11">
        <v>0.12</v>
      </c>
      <c r="N301" s="11">
        <v>12.05</v>
      </c>
      <c r="O301" s="11">
        <v>0.71</v>
      </c>
      <c r="P301" s="11">
        <v>10.44</v>
      </c>
      <c r="Q301" s="11">
        <v>1.21</v>
      </c>
      <c r="R301" s="11">
        <v>10.9</v>
      </c>
      <c r="S301" s="11">
        <v>1.28</v>
      </c>
      <c r="T301" s="11">
        <v>11.79</v>
      </c>
      <c r="U301" s="11">
        <v>0.86</v>
      </c>
      <c r="V301" s="11">
        <v>11.63</v>
      </c>
      <c r="W301" s="11">
        <v>1.23</v>
      </c>
      <c r="X301" s="11">
        <v>10.89</v>
      </c>
      <c r="Y301" s="11">
        <v>1.29</v>
      </c>
      <c r="Z301" s="2"/>
    </row>
    <row r="302" spans="1:26" ht="14.25" customHeight="1">
      <c r="A302" s="48">
        <v>44861</v>
      </c>
      <c r="B302" s="11">
        <v>12.78</v>
      </c>
      <c r="C302" s="11">
        <v>1.19</v>
      </c>
      <c r="D302" s="11">
        <v>11.89</v>
      </c>
      <c r="E302" s="11">
        <v>0.4</v>
      </c>
      <c r="F302" s="11">
        <v>12.5</v>
      </c>
      <c r="G302" s="11">
        <v>2.2400000000000002</v>
      </c>
      <c r="H302" s="11">
        <v>13.57</v>
      </c>
      <c r="I302" s="11">
        <v>1.21</v>
      </c>
      <c r="J302" s="11">
        <v>12.39</v>
      </c>
      <c r="K302" s="11">
        <v>1.6</v>
      </c>
      <c r="L302" s="11">
        <v>11.98</v>
      </c>
      <c r="M302" s="11">
        <v>2.35</v>
      </c>
      <c r="N302" s="11">
        <v>11.3</v>
      </c>
      <c r="O302" s="11">
        <v>0.04</v>
      </c>
      <c r="P302" s="11">
        <v>9.3699999999999992</v>
      </c>
      <c r="Q302" s="11">
        <v>0.31</v>
      </c>
      <c r="R302" s="11">
        <v>10.11</v>
      </c>
      <c r="S302" s="11">
        <v>0.28000000000000003</v>
      </c>
      <c r="T302" s="11">
        <v>11.13</v>
      </c>
      <c r="U302" s="11">
        <v>0.02</v>
      </c>
      <c r="V302" s="11">
        <v>11.21</v>
      </c>
      <c r="W302" s="11">
        <v>0.2</v>
      </c>
      <c r="X302" s="11">
        <v>10.1</v>
      </c>
      <c r="Y302" s="11">
        <v>0.28999999999999998</v>
      </c>
      <c r="Z302" s="2"/>
    </row>
    <row r="303" spans="1:26" ht="14.25" customHeight="1">
      <c r="A303" s="48">
        <v>44862</v>
      </c>
      <c r="B303" s="11">
        <v>13.65</v>
      </c>
      <c r="C303" s="11">
        <v>0.46</v>
      </c>
      <c r="D303" s="11">
        <v>12.35</v>
      </c>
      <c r="E303" s="11">
        <v>3.45</v>
      </c>
      <c r="F303" s="11">
        <v>12.46</v>
      </c>
      <c r="G303" s="11">
        <v>0.96</v>
      </c>
      <c r="H303" s="11">
        <v>13.6</v>
      </c>
      <c r="I303" s="11">
        <v>7.0000000000000007E-2</v>
      </c>
      <c r="J303" s="11">
        <v>12.99</v>
      </c>
      <c r="K303" s="11">
        <v>0.47</v>
      </c>
      <c r="L303" s="11">
        <v>12.65</v>
      </c>
      <c r="M303" s="11">
        <v>1.73</v>
      </c>
      <c r="N303" s="11">
        <v>11.45</v>
      </c>
      <c r="O303" s="11">
        <v>2.81</v>
      </c>
      <c r="P303" s="11">
        <v>9.73</v>
      </c>
      <c r="Q303" s="11">
        <v>2.71</v>
      </c>
      <c r="R303" s="11">
        <v>10.27</v>
      </c>
      <c r="S303" s="11">
        <v>1.53</v>
      </c>
      <c r="T303" s="11">
        <v>11.33</v>
      </c>
      <c r="U303" s="11">
        <v>2.11</v>
      </c>
      <c r="V303" s="11">
        <v>11.97</v>
      </c>
      <c r="W303" s="11">
        <v>0.77</v>
      </c>
      <c r="X303" s="11">
        <v>10.26</v>
      </c>
      <c r="Y303" s="11">
        <v>1.54</v>
      </c>
      <c r="Z303" s="2"/>
    </row>
    <row r="304" spans="1:26" ht="14.25" customHeight="1">
      <c r="A304" s="48">
        <v>44863</v>
      </c>
      <c r="B304" s="11">
        <v>13.42</v>
      </c>
      <c r="C304" s="11">
        <v>3.08</v>
      </c>
      <c r="D304" s="11">
        <v>12.03</v>
      </c>
      <c r="E304" s="11">
        <v>2.17</v>
      </c>
      <c r="F304" s="11">
        <v>12.36</v>
      </c>
      <c r="G304" s="11">
        <v>2.09</v>
      </c>
      <c r="H304" s="11">
        <v>13.76</v>
      </c>
      <c r="I304" s="11">
        <v>1.43</v>
      </c>
      <c r="J304" s="11">
        <v>12.48</v>
      </c>
      <c r="K304" s="11">
        <v>2.83</v>
      </c>
      <c r="L304" s="11">
        <v>12.47</v>
      </c>
      <c r="M304" s="11">
        <v>2.15</v>
      </c>
      <c r="N304" s="11">
        <v>12.22</v>
      </c>
      <c r="O304" s="11">
        <v>0.5</v>
      </c>
      <c r="P304" s="11">
        <v>10.6</v>
      </c>
      <c r="Q304" s="11">
        <v>1.33</v>
      </c>
      <c r="R304" s="11">
        <v>11.16</v>
      </c>
      <c r="S304" s="11">
        <v>1.96</v>
      </c>
      <c r="T304" s="11">
        <v>12.12</v>
      </c>
      <c r="U304" s="11">
        <v>0.38</v>
      </c>
      <c r="V304" s="11">
        <v>12.49</v>
      </c>
      <c r="W304" s="11">
        <v>0.63</v>
      </c>
      <c r="X304" s="11">
        <v>11.15</v>
      </c>
      <c r="Y304" s="11">
        <v>1.96</v>
      </c>
      <c r="Z304" s="2"/>
    </row>
    <row r="305" spans="1:26" ht="14.25" customHeight="1">
      <c r="A305" s="48">
        <v>44864</v>
      </c>
      <c r="B305" s="11">
        <v>13.53</v>
      </c>
      <c r="C305" s="11">
        <v>4.3499999999999996</v>
      </c>
      <c r="D305" s="11">
        <v>11.87</v>
      </c>
      <c r="E305" s="11">
        <v>3.87</v>
      </c>
      <c r="F305" s="11">
        <v>11.99</v>
      </c>
      <c r="G305" s="11">
        <v>3.15</v>
      </c>
      <c r="H305" s="11">
        <v>13.54</v>
      </c>
      <c r="I305" s="11">
        <v>2.36</v>
      </c>
      <c r="J305" s="11">
        <v>12.21</v>
      </c>
      <c r="K305" s="11">
        <v>4.2300000000000004</v>
      </c>
      <c r="L305" s="11">
        <v>12.48</v>
      </c>
      <c r="M305" s="11">
        <v>4.6900000000000004</v>
      </c>
      <c r="N305" s="11">
        <v>12.21</v>
      </c>
      <c r="O305" s="11">
        <v>1.1200000000000001</v>
      </c>
      <c r="P305" s="11">
        <v>10.130000000000001</v>
      </c>
      <c r="Q305" s="11">
        <v>2.62</v>
      </c>
      <c r="R305" s="11">
        <v>11.2</v>
      </c>
      <c r="S305" s="11">
        <v>2.5299999999999998</v>
      </c>
      <c r="T305" s="11">
        <v>12.1</v>
      </c>
      <c r="U305" s="11">
        <v>0.86</v>
      </c>
      <c r="V305" s="11">
        <v>12.12</v>
      </c>
      <c r="W305" s="11">
        <v>3.03</v>
      </c>
      <c r="X305" s="11">
        <v>11.19</v>
      </c>
      <c r="Y305" s="11">
        <v>2.54</v>
      </c>
      <c r="Z305" s="2"/>
    </row>
    <row r="306" spans="1:26" ht="14.25" customHeight="1">
      <c r="A306" s="48">
        <v>44865</v>
      </c>
      <c r="B306" s="11">
        <v>12.57</v>
      </c>
      <c r="C306" s="11">
        <v>0.88</v>
      </c>
      <c r="D306" s="11">
        <v>11.53</v>
      </c>
      <c r="E306" s="11">
        <v>2.97</v>
      </c>
      <c r="F306" s="11">
        <v>11.8</v>
      </c>
      <c r="G306" s="11">
        <v>3.03</v>
      </c>
      <c r="H306" s="11">
        <v>12.96</v>
      </c>
      <c r="I306" s="11">
        <v>2.36</v>
      </c>
      <c r="J306" s="11">
        <v>11.77</v>
      </c>
      <c r="K306" s="11">
        <v>2.37</v>
      </c>
      <c r="L306" s="11">
        <v>11.65</v>
      </c>
      <c r="M306" s="11">
        <v>2.42</v>
      </c>
      <c r="N306" s="11">
        <v>12.44</v>
      </c>
      <c r="O306" s="11">
        <v>2.2000000000000002</v>
      </c>
      <c r="P306" s="11">
        <v>10.09</v>
      </c>
      <c r="Q306" s="11">
        <v>4.59</v>
      </c>
      <c r="R306" s="11">
        <v>10.61</v>
      </c>
      <c r="S306" s="11">
        <v>5.58</v>
      </c>
      <c r="T306" s="11">
        <v>12.18</v>
      </c>
      <c r="U306" s="11">
        <v>2.68</v>
      </c>
      <c r="V306" s="11">
        <v>11.92</v>
      </c>
      <c r="W306" s="11">
        <v>3.97</v>
      </c>
      <c r="X306" s="11">
        <v>10.6</v>
      </c>
      <c r="Y306" s="11">
        <v>5.61</v>
      </c>
      <c r="Z306" s="2"/>
    </row>
    <row r="307" spans="1:26" ht="14.25" customHeight="1">
      <c r="A307" s="48">
        <v>44866</v>
      </c>
      <c r="B307" s="11">
        <v>11.56</v>
      </c>
      <c r="C307" s="11">
        <v>2.38</v>
      </c>
      <c r="D307" s="11">
        <v>11.16</v>
      </c>
      <c r="E307" s="11">
        <v>3.66</v>
      </c>
      <c r="F307" s="11">
        <v>11.35</v>
      </c>
      <c r="G307" s="11">
        <v>2.2599999999999998</v>
      </c>
      <c r="H307" s="11">
        <v>11.93</v>
      </c>
      <c r="I307" s="11">
        <v>4.57</v>
      </c>
      <c r="J307" s="11">
        <v>11.17</v>
      </c>
      <c r="K307" s="11">
        <v>2.2999999999999998</v>
      </c>
      <c r="L307" s="11">
        <v>10.65</v>
      </c>
      <c r="M307" s="11">
        <v>2.73</v>
      </c>
      <c r="N307" s="11">
        <v>12.03</v>
      </c>
      <c r="O307" s="11">
        <v>1.48</v>
      </c>
      <c r="P307" s="11">
        <v>10.130000000000001</v>
      </c>
      <c r="Q307" s="11">
        <v>2.4700000000000002</v>
      </c>
      <c r="R307" s="11">
        <v>10.4</v>
      </c>
      <c r="S307" s="11">
        <v>2.2400000000000002</v>
      </c>
      <c r="T307" s="11">
        <v>11.92</v>
      </c>
      <c r="U307" s="11">
        <v>0.86</v>
      </c>
      <c r="V307" s="11">
        <v>11.28</v>
      </c>
      <c r="W307" s="11">
        <v>2.17</v>
      </c>
      <c r="X307" s="11">
        <v>10.39</v>
      </c>
      <c r="Y307" s="11">
        <v>2.25</v>
      </c>
      <c r="Z307" s="2"/>
    </row>
    <row r="308" spans="1:26" ht="14.25" customHeight="1">
      <c r="A308" s="48">
        <v>44867</v>
      </c>
      <c r="B308" s="11">
        <v>11.45</v>
      </c>
      <c r="C308" s="11">
        <v>3.19</v>
      </c>
      <c r="D308" s="11">
        <v>11.14</v>
      </c>
      <c r="E308" s="11">
        <v>3.87</v>
      </c>
      <c r="F308" s="11">
        <v>11.54</v>
      </c>
      <c r="G308" s="11">
        <v>2.2000000000000002</v>
      </c>
      <c r="H308" s="11">
        <v>11.64</v>
      </c>
      <c r="I308" s="11">
        <v>4.93</v>
      </c>
      <c r="J308" s="11">
        <v>11.24</v>
      </c>
      <c r="K308" s="11">
        <v>3.67</v>
      </c>
      <c r="L308" s="11">
        <v>10.45</v>
      </c>
      <c r="M308" s="11">
        <v>4.7300000000000004</v>
      </c>
      <c r="N308" s="11">
        <v>11.55</v>
      </c>
      <c r="O308" s="11">
        <v>2.77</v>
      </c>
      <c r="P308" s="11">
        <v>9.73</v>
      </c>
      <c r="Q308" s="11">
        <v>2.63</v>
      </c>
      <c r="R308" s="11">
        <v>10.09</v>
      </c>
      <c r="S308" s="11">
        <v>3.31</v>
      </c>
      <c r="T308" s="11">
        <v>11.32</v>
      </c>
      <c r="U308" s="11">
        <v>4.12</v>
      </c>
      <c r="V308" s="11">
        <v>10.57</v>
      </c>
      <c r="W308" s="11">
        <v>1.87</v>
      </c>
      <c r="X308" s="11">
        <v>10.08</v>
      </c>
      <c r="Y308" s="11">
        <v>3.32</v>
      </c>
      <c r="Z308" s="2"/>
    </row>
    <row r="309" spans="1:26" ht="14.25" customHeight="1">
      <c r="A309" s="48">
        <v>44868</v>
      </c>
      <c r="B309" s="11">
        <v>11.19</v>
      </c>
      <c r="C309" s="11">
        <v>3.96</v>
      </c>
      <c r="D309" s="11">
        <v>11.35</v>
      </c>
      <c r="E309" s="11">
        <v>2.79</v>
      </c>
      <c r="F309" s="11">
        <v>11.61</v>
      </c>
      <c r="G309" s="11">
        <v>3.71</v>
      </c>
      <c r="H309" s="11">
        <v>11.84</v>
      </c>
      <c r="I309" s="11">
        <v>4.29</v>
      </c>
      <c r="J309" s="11">
        <v>11.47</v>
      </c>
      <c r="K309" s="11">
        <v>3.6</v>
      </c>
      <c r="L309" s="11">
        <v>10.25</v>
      </c>
      <c r="M309" s="11">
        <v>4</v>
      </c>
      <c r="N309" s="11">
        <v>11.11</v>
      </c>
      <c r="O309" s="11">
        <v>4.8600000000000003</v>
      </c>
      <c r="P309" s="11">
        <v>9.85</v>
      </c>
      <c r="Q309" s="11">
        <v>5.33</v>
      </c>
      <c r="R309" s="11">
        <v>9.7200000000000006</v>
      </c>
      <c r="S309" s="11">
        <v>6.12</v>
      </c>
      <c r="T309" s="11">
        <v>11.21</v>
      </c>
      <c r="U309" s="11">
        <v>5.0199999999999996</v>
      </c>
      <c r="V309" s="11">
        <v>10.78</v>
      </c>
      <c r="W309" s="11">
        <v>4.37</v>
      </c>
      <c r="X309" s="11">
        <v>9.7100000000000009</v>
      </c>
      <c r="Y309" s="11">
        <v>6.14</v>
      </c>
      <c r="Z309" s="2"/>
    </row>
    <row r="310" spans="1:26" ht="14.25" customHeight="1">
      <c r="A310" s="48">
        <v>44869</v>
      </c>
      <c r="B310" s="11">
        <v>10.5</v>
      </c>
      <c r="C310" s="11">
        <v>2</v>
      </c>
      <c r="D310" s="11">
        <v>10.57</v>
      </c>
      <c r="E310" s="11">
        <v>2.59</v>
      </c>
      <c r="F310" s="11">
        <v>11.23</v>
      </c>
      <c r="G310" s="11">
        <v>3.92</v>
      </c>
      <c r="H310" s="11">
        <v>11.34</v>
      </c>
      <c r="I310" s="11">
        <v>2.57</v>
      </c>
      <c r="J310" s="11">
        <v>10.65</v>
      </c>
      <c r="K310" s="11">
        <v>2.5</v>
      </c>
      <c r="L310" s="11">
        <v>9.8800000000000008</v>
      </c>
      <c r="M310" s="11">
        <v>2.38</v>
      </c>
      <c r="N310" s="11">
        <v>10.92</v>
      </c>
      <c r="O310" s="11">
        <v>3.77</v>
      </c>
      <c r="P310" s="11">
        <v>9.77</v>
      </c>
      <c r="Q310" s="11">
        <v>5.33</v>
      </c>
      <c r="R310" s="11">
        <v>9.5500000000000007</v>
      </c>
      <c r="S310" s="11">
        <v>3.91</v>
      </c>
      <c r="T310" s="11">
        <v>10.65</v>
      </c>
      <c r="U310" s="11">
        <v>4.04</v>
      </c>
      <c r="V310" s="11">
        <v>11.05</v>
      </c>
      <c r="W310" s="11">
        <v>4.13</v>
      </c>
      <c r="X310" s="11">
        <v>9.5399999999999991</v>
      </c>
      <c r="Y310" s="11">
        <v>3.93</v>
      </c>
      <c r="Z310" s="2"/>
    </row>
    <row r="311" spans="1:26" ht="14.25" customHeight="1">
      <c r="A311" s="48">
        <v>44870</v>
      </c>
      <c r="B311" s="11">
        <v>9.75</v>
      </c>
      <c r="C311" s="11">
        <v>4.88</v>
      </c>
      <c r="D311" s="11">
        <v>9.7899999999999991</v>
      </c>
      <c r="E311" s="11">
        <v>3.69</v>
      </c>
      <c r="F311" s="11">
        <v>10.4</v>
      </c>
      <c r="G311" s="11">
        <v>4.25</v>
      </c>
      <c r="H311" s="11">
        <v>10.3</v>
      </c>
      <c r="I311" s="11">
        <v>2.14</v>
      </c>
      <c r="J311" s="11">
        <v>9.91</v>
      </c>
      <c r="K311" s="11">
        <v>4.7</v>
      </c>
      <c r="L311" s="11">
        <v>8.94</v>
      </c>
      <c r="M311" s="11">
        <v>3.04</v>
      </c>
      <c r="N311" s="11">
        <v>9.92</v>
      </c>
      <c r="O311" s="11">
        <v>2.0499999999999998</v>
      </c>
      <c r="P311" s="11">
        <v>8.9600000000000009</v>
      </c>
      <c r="Q311" s="11">
        <v>2.5499999999999998</v>
      </c>
      <c r="R311" s="11">
        <v>8.86</v>
      </c>
      <c r="S311" s="11">
        <v>0.75</v>
      </c>
      <c r="T311" s="11">
        <v>9.9700000000000006</v>
      </c>
      <c r="U311" s="11">
        <v>1.52</v>
      </c>
      <c r="V311" s="11">
        <v>10.4</v>
      </c>
      <c r="W311" s="11">
        <v>1.8</v>
      </c>
      <c r="X311" s="11">
        <v>8.85</v>
      </c>
      <c r="Y311" s="11">
        <v>0.75</v>
      </c>
      <c r="Z311" s="2"/>
    </row>
    <row r="312" spans="1:26" ht="14.25" customHeight="1">
      <c r="A312" s="48">
        <v>44871</v>
      </c>
      <c r="B312" s="11">
        <v>9.4499999999999993</v>
      </c>
      <c r="C312" s="11">
        <v>2.23</v>
      </c>
      <c r="D312" s="11">
        <v>9.1300000000000008</v>
      </c>
      <c r="E312" s="11">
        <v>4.6100000000000003</v>
      </c>
      <c r="F312" s="11">
        <v>9.2799999999999994</v>
      </c>
      <c r="G312" s="11">
        <v>2.73</v>
      </c>
      <c r="H312" s="11">
        <v>10.36</v>
      </c>
      <c r="I312" s="11">
        <v>0.56999999999999995</v>
      </c>
      <c r="J312" s="11">
        <v>9.3800000000000008</v>
      </c>
      <c r="K312" s="11">
        <v>4.07</v>
      </c>
      <c r="L312" s="11">
        <v>8.32</v>
      </c>
      <c r="M312" s="11">
        <v>3.96</v>
      </c>
      <c r="N312" s="11">
        <v>9.39</v>
      </c>
      <c r="O312" s="11">
        <v>2.92</v>
      </c>
      <c r="P312" s="11">
        <v>8.2899999999999991</v>
      </c>
      <c r="Q312" s="11">
        <v>3.55</v>
      </c>
      <c r="R312" s="11">
        <v>7.85</v>
      </c>
      <c r="S312" s="11">
        <v>3.31</v>
      </c>
      <c r="T312" s="11">
        <v>9.35</v>
      </c>
      <c r="U312" s="11">
        <v>2.65</v>
      </c>
      <c r="V312" s="11">
        <v>9.27</v>
      </c>
      <c r="W312" s="11">
        <v>4</v>
      </c>
      <c r="X312" s="11">
        <v>7.84</v>
      </c>
      <c r="Y312" s="11">
        <v>3.32</v>
      </c>
      <c r="Z312" s="2"/>
    </row>
    <row r="313" spans="1:26" ht="14.25" customHeight="1">
      <c r="A313" s="48">
        <v>44872</v>
      </c>
      <c r="B313" s="11">
        <v>9.41</v>
      </c>
      <c r="C313" s="11">
        <v>2.77</v>
      </c>
      <c r="D313" s="11">
        <v>9.2799999999999994</v>
      </c>
      <c r="E313" s="11">
        <v>2.48</v>
      </c>
      <c r="F313" s="11">
        <v>8.82</v>
      </c>
      <c r="G313" s="11">
        <v>3.47</v>
      </c>
      <c r="H313" s="11">
        <v>9.99</v>
      </c>
      <c r="I313" s="11">
        <v>2.71</v>
      </c>
      <c r="J313" s="11">
        <v>9.33</v>
      </c>
      <c r="K313" s="11">
        <v>3.7</v>
      </c>
      <c r="L313" s="11">
        <v>8.2799999999999994</v>
      </c>
      <c r="M313" s="11">
        <v>2.38</v>
      </c>
      <c r="N313" s="11">
        <v>8.65</v>
      </c>
      <c r="O313" s="11">
        <v>3.73</v>
      </c>
      <c r="P313" s="11">
        <v>7.39</v>
      </c>
      <c r="Q313" s="11">
        <v>6.45</v>
      </c>
      <c r="R313" s="11">
        <v>7.29</v>
      </c>
      <c r="S313" s="11">
        <v>4.0199999999999996</v>
      </c>
      <c r="T313" s="11">
        <v>8.6300000000000008</v>
      </c>
      <c r="U313" s="11">
        <v>2.82</v>
      </c>
      <c r="V313" s="11">
        <v>8.76</v>
      </c>
      <c r="W313" s="11">
        <v>4.67</v>
      </c>
      <c r="X313" s="11">
        <v>7.29</v>
      </c>
      <c r="Y313" s="11">
        <v>4.04</v>
      </c>
      <c r="Z313" s="2"/>
    </row>
    <row r="314" spans="1:26" ht="14.25" customHeight="1">
      <c r="A314" s="48">
        <v>44873</v>
      </c>
      <c r="B314" s="11">
        <v>9.42</v>
      </c>
      <c r="C314" s="11">
        <v>4.54</v>
      </c>
      <c r="D314" s="11">
        <v>9.73</v>
      </c>
      <c r="E314" s="11">
        <v>7.25</v>
      </c>
      <c r="F314" s="11">
        <v>9.2799999999999994</v>
      </c>
      <c r="G314" s="11">
        <v>1.84</v>
      </c>
      <c r="H314" s="11">
        <v>10.210000000000001</v>
      </c>
      <c r="I314" s="11">
        <v>1.1399999999999999</v>
      </c>
      <c r="J314" s="11">
        <v>9.92</v>
      </c>
      <c r="K314" s="11">
        <v>7.4</v>
      </c>
      <c r="L314" s="11">
        <v>8.4499999999999993</v>
      </c>
      <c r="M314" s="11">
        <v>5.42</v>
      </c>
      <c r="N314" s="11">
        <v>8.6</v>
      </c>
      <c r="O314" s="11">
        <v>2.81</v>
      </c>
      <c r="P314" s="11">
        <v>7.11</v>
      </c>
      <c r="Q314" s="11">
        <v>4.7300000000000004</v>
      </c>
      <c r="R314" s="11">
        <v>7.19</v>
      </c>
      <c r="S314" s="11">
        <v>4.59</v>
      </c>
      <c r="T314" s="11">
        <v>8.48</v>
      </c>
      <c r="U314" s="11">
        <v>2.4700000000000002</v>
      </c>
      <c r="V314" s="11">
        <v>8.76</v>
      </c>
      <c r="W314" s="11">
        <v>2.57</v>
      </c>
      <c r="X314" s="11">
        <v>7.19</v>
      </c>
      <c r="Y314" s="11">
        <v>4.6100000000000003</v>
      </c>
      <c r="Z314" s="2"/>
    </row>
    <row r="315" spans="1:26" ht="14.25" customHeight="1">
      <c r="A315" s="48">
        <v>44874</v>
      </c>
      <c r="B315" s="11">
        <v>10.050000000000001</v>
      </c>
      <c r="C315" s="11">
        <v>3.23</v>
      </c>
      <c r="D315" s="11">
        <v>10.29</v>
      </c>
      <c r="E315" s="11">
        <v>4.68</v>
      </c>
      <c r="F315" s="11">
        <v>10.199999999999999</v>
      </c>
      <c r="G315" s="11">
        <v>2.78</v>
      </c>
      <c r="H315" s="11">
        <v>10.73</v>
      </c>
      <c r="I315" s="11">
        <v>0.5</v>
      </c>
      <c r="J315" s="11">
        <v>10.28</v>
      </c>
      <c r="K315" s="11">
        <v>5.07</v>
      </c>
      <c r="L315" s="11">
        <v>8.7899999999999991</v>
      </c>
      <c r="M315" s="11">
        <v>3.19</v>
      </c>
      <c r="N315" s="11">
        <v>8.9</v>
      </c>
      <c r="O315" s="11">
        <v>5.73</v>
      </c>
      <c r="P315" s="11">
        <v>7.95</v>
      </c>
      <c r="Q315" s="11">
        <v>7.38</v>
      </c>
      <c r="R315" s="11">
        <v>7.53</v>
      </c>
      <c r="S315" s="11">
        <v>7.54</v>
      </c>
      <c r="T315" s="11">
        <v>8.84</v>
      </c>
      <c r="U315" s="11">
        <v>5.68</v>
      </c>
      <c r="V315" s="11">
        <v>9.25</v>
      </c>
      <c r="W315" s="11">
        <v>5.27</v>
      </c>
      <c r="X315" s="11">
        <v>7.52</v>
      </c>
      <c r="Y315" s="11">
        <v>7.57</v>
      </c>
      <c r="Z315" s="2"/>
    </row>
    <row r="316" spans="1:26" ht="14.25" customHeight="1">
      <c r="A316" s="48">
        <v>44875</v>
      </c>
      <c r="B316" s="11">
        <v>9.02</v>
      </c>
      <c r="C316" s="11">
        <v>0.38</v>
      </c>
      <c r="D316" s="11">
        <v>9.2100000000000009</v>
      </c>
      <c r="E316" s="11">
        <v>2.11</v>
      </c>
      <c r="F316" s="11">
        <v>10.15</v>
      </c>
      <c r="G316" s="11">
        <v>3.24</v>
      </c>
      <c r="H316" s="11">
        <v>9.4700000000000006</v>
      </c>
      <c r="I316" s="11">
        <v>7.0000000000000007E-2</v>
      </c>
      <c r="J316" s="11">
        <v>9.0500000000000007</v>
      </c>
      <c r="K316" s="11">
        <v>2.4700000000000002</v>
      </c>
      <c r="L316" s="11">
        <v>7.97</v>
      </c>
      <c r="M316" s="11">
        <v>0.5</v>
      </c>
      <c r="N316" s="11">
        <v>9.6</v>
      </c>
      <c r="O316" s="11">
        <v>3.52</v>
      </c>
      <c r="P316" s="11">
        <v>8.4700000000000006</v>
      </c>
      <c r="Q316" s="11">
        <v>3.75</v>
      </c>
      <c r="R316" s="11">
        <v>8.2100000000000009</v>
      </c>
      <c r="S316" s="11">
        <v>3.63</v>
      </c>
      <c r="T316" s="11">
        <v>9.4499999999999993</v>
      </c>
      <c r="U316" s="11">
        <v>3.4</v>
      </c>
      <c r="V316" s="11">
        <v>9.69</v>
      </c>
      <c r="W316" s="11">
        <v>3.57</v>
      </c>
      <c r="X316" s="11">
        <v>8.1999999999999993</v>
      </c>
      <c r="Y316" s="11">
        <v>3.64</v>
      </c>
      <c r="Z316" s="2"/>
    </row>
    <row r="317" spans="1:26" ht="14.25" customHeight="1">
      <c r="A317" s="48">
        <v>44876</v>
      </c>
      <c r="B317" s="11">
        <v>8.56</v>
      </c>
      <c r="C317" s="11">
        <v>1.88</v>
      </c>
      <c r="D317" s="11">
        <v>8.99</v>
      </c>
      <c r="E317" s="11">
        <v>1.97</v>
      </c>
      <c r="F317" s="11">
        <v>9.6300000000000008</v>
      </c>
      <c r="G317" s="11">
        <v>5.65</v>
      </c>
      <c r="H317" s="11">
        <v>9.31</v>
      </c>
      <c r="I317" s="11">
        <v>1.93</v>
      </c>
      <c r="J317" s="11">
        <v>8.36</v>
      </c>
      <c r="K317" s="11">
        <v>1.8</v>
      </c>
      <c r="L317" s="11">
        <v>7.78</v>
      </c>
      <c r="M317" s="11">
        <v>1.65</v>
      </c>
      <c r="N317" s="11">
        <v>8.2200000000000006</v>
      </c>
      <c r="O317" s="11">
        <v>0.51</v>
      </c>
      <c r="P317" s="11">
        <v>7.14</v>
      </c>
      <c r="Q317" s="11">
        <v>1.88</v>
      </c>
      <c r="R317" s="11">
        <v>6.83</v>
      </c>
      <c r="S317" s="11">
        <v>1.25</v>
      </c>
      <c r="T317" s="11">
        <v>7.94</v>
      </c>
      <c r="U317" s="11">
        <v>0.6</v>
      </c>
      <c r="V317" s="11">
        <v>8.6300000000000008</v>
      </c>
      <c r="W317" s="11">
        <v>2.33</v>
      </c>
      <c r="X317" s="11">
        <v>6.82</v>
      </c>
      <c r="Y317" s="11">
        <v>1.25</v>
      </c>
      <c r="Z317" s="2"/>
    </row>
    <row r="318" spans="1:26" ht="14.25" customHeight="1">
      <c r="A318" s="48">
        <v>44877</v>
      </c>
      <c r="B318" s="11">
        <v>9.9600000000000009</v>
      </c>
      <c r="C318" s="11">
        <v>3.12</v>
      </c>
      <c r="D318" s="11">
        <v>9.9600000000000009</v>
      </c>
      <c r="E318" s="11">
        <v>3.4</v>
      </c>
      <c r="F318" s="11">
        <v>9.69</v>
      </c>
      <c r="G318" s="11">
        <v>1.66</v>
      </c>
      <c r="H318" s="11">
        <v>11.37</v>
      </c>
      <c r="I318" s="11">
        <v>1.07</v>
      </c>
      <c r="J318" s="11">
        <v>9.73</v>
      </c>
      <c r="K318" s="11">
        <v>3.6</v>
      </c>
      <c r="L318" s="11">
        <v>9.08</v>
      </c>
      <c r="M318" s="11">
        <v>3.69</v>
      </c>
      <c r="N318" s="11">
        <v>8.24</v>
      </c>
      <c r="O318" s="11">
        <v>1.35</v>
      </c>
      <c r="P318" s="11">
        <v>6.75</v>
      </c>
      <c r="Q318" s="11">
        <v>2.4</v>
      </c>
      <c r="R318" s="11">
        <v>6.84</v>
      </c>
      <c r="S318" s="11">
        <v>1.46</v>
      </c>
      <c r="T318" s="11">
        <v>8.2100000000000009</v>
      </c>
      <c r="U318" s="11">
        <v>1.06</v>
      </c>
      <c r="V318" s="11">
        <v>8.1300000000000008</v>
      </c>
      <c r="W318" s="11">
        <v>1.87</v>
      </c>
      <c r="X318" s="11">
        <v>6.84</v>
      </c>
      <c r="Y318" s="11">
        <v>1.46</v>
      </c>
      <c r="Z318" s="2"/>
    </row>
    <row r="319" spans="1:26" ht="14.25" customHeight="1">
      <c r="A319" s="48">
        <v>44878</v>
      </c>
      <c r="B319" s="11">
        <v>10.050000000000001</v>
      </c>
      <c r="C319" s="11">
        <v>1.88</v>
      </c>
      <c r="D319" s="11">
        <v>10.199999999999999</v>
      </c>
      <c r="E319" s="11">
        <v>1.8</v>
      </c>
      <c r="F319" s="11">
        <v>9.65</v>
      </c>
      <c r="G319" s="11">
        <v>5.15</v>
      </c>
      <c r="H319" s="11">
        <v>11.11</v>
      </c>
      <c r="I319" s="11">
        <v>1</v>
      </c>
      <c r="J319" s="11">
        <v>10.01</v>
      </c>
      <c r="K319" s="11">
        <v>1.6</v>
      </c>
      <c r="L319" s="11">
        <v>9.25</v>
      </c>
      <c r="M319" s="11">
        <v>1.92</v>
      </c>
      <c r="N319" s="11">
        <v>9.51</v>
      </c>
      <c r="O319" s="11">
        <v>3.26</v>
      </c>
      <c r="P319" s="11">
        <v>8.06</v>
      </c>
      <c r="Q319" s="11">
        <v>5.57</v>
      </c>
      <c r="R319" s="11">
        <v>8.09</v>
      </c>
      <c r="S319" s="11">
        <v>7.04</v>
      </c>
      <c r="T319" s="11">
        <v>9.3800000000000008</v>
      </c>
      <c r="U319" s="11">
        <v>3.35</v>
      </c>
      <c r="V319" s="11">
        <v>9.31</v>
      </c>
      <c r="W319" s="11">
        <v>2.73</v>
      </c>
      <c r="X319" s="11">
        <v>8.08</v>
      </c>
      <c r="Y319" s="11">
        <v>7.07</v>
      </c>
      <c r="Z319" s="2"/>
    </row>
    <row r="320" spans="1:26" ht="14.25" customHeight="1">
      <c r="A320" s="48">
        <v>44879</v>
      </c>
      <c r="B320" s="11">
        <v>9.17</v>
      </c>
      <c r="C320" s="11">
        <v>1.65</v>
      </c>
      <c r="D320" s="11">
        <v>9.4499999999999993</v>
      </c>
      <c r="E320" s="11">
        <v>1.8</v>
      </c>
      <c r="F320" s="11">
        <v>9.6300000000000008</v>
      </c>
      <c r="G320" s="11">
        <v>1.96</v>
      </c>
      <c r="H320" s="11">
        <v>10.99</v>
      </c>
      <c r="I320" s="11">
        <v>1.21</v>
      </c>
      <c r="J320" s="11">
        <v>9.17</v>
      </c>
      <c r="K320" s="11">
        <v>1.23</v>
      </c>
      <c r="L320" s="11">
        <v>8.31</v>
      </c>
      <c r="M320" s="11">
        <v>1.54</v>
      </c>
      <c r="N320" s="11">
        <v>10.02</v>
      </c>
      <c r="O320" s="11">
        <v>1.92</v>
      </c>
      <c r="P320" s="11">
        <v>8.6999999999999993</v>
      </c>
      <c r="Q320" s="11">
        <v>1.57</v>
      </c>
      <c r="R320" s="11">
        <v>8.82</v>
      </c>
      <c r="S320" s="11">
        <v>1.96</v>
      </c>
      <c r="T320" s="11">
        <v>9.7200000000000006</v>
      </c>
      <c r="U320" s="11">
        <v>1.94</v>
      </c>
      <c r="V320" s="11">
        <v>9.34</v>
      </c>
      <c r="W320" s="11">
        <v>1.37</v>
      </c>
      <c r="X320" s="11">
        <v>8.81</v>
      </c>
      <c r="Y320" s="11">
        <v>1.96</v>
      </c>
      <c r="Z320" s="2"/>
    </row>
    <row r="321" spans="1:26" ht="14.25" customHeight="1">
      <c r="A321" s="48">
        <v>44880</v>
      </c>
      <c r="B321" s="11">
        <v>8.64</v>
      </c>
      <c r="C321" s="11">
        <v>0.88</v>
      </c>
      <c r="D321" s="11">
        <v>8.27</v>
      </c>
      <c r="E321" s="11">
        <v>0.63</v>
      </c>
      <c r="F321" s="11">
        <v>8.74</v>
      </c>
      <c r="G321" s="11">
        <v>2.75</v>
      </c>
      <c r="H321" s="11">
        <v>10.49</v>
      </c>
      <c r="I321" s="11">
        <v>1.43</v>
      </c>
      <c r="J321" s="11">
        <v>8.6300000000000008</v>
      </c>
      <c r="K321" s="11">
        <v>0.43</v>
      </c>
      <c r="L321" s="11">
        <v>7.62</v>
      </c>
      <c r="M321" s="11">
        <v>0.19</v>
      </c>
      <c r="N321" s="11">
        <v>8.7799999999999994</v>
      </c>
      <c r="O321" s="11">
        <v>1.38</v>
      </c>
      <c r="P321" s="11">
        <v>7.25</v>
      </c>
      <c r="Q321" s="11">
        <v>1.82</v>
      </c>
      <c r="R321" s="11">
        <v>7.37</v>
      </c>
      <c r="S321" s="11">
        <v>1.03</v>
      </c>
      <c r="T321" s="11">
        <v>8.44</v>
      </c>
      <c r="U321" s="11">
        <v>1.1200000000000001</v>
      </c>
      <c r="V321" s="11">
        <v>8.25</v>
      </c>
      <c r="W321" s="11">
        <v>1</v>
      </c>
      <c r="X321" s="11">
        <v>7.36</v>
      </c>
      <c r="Y321" s="11">
        <v>1.04</v>
      </c>
      <c r="Z321" s="2"/>
    </row>
    <row r="322" spans="1:26" ht="14.25" customHeight="1">
      <c r="A322" s="48">
        <v>44881</v>
      </c>
      <c r="B322" s="11">
        <v>8.35</v>
      </c>
      <c r="C322" s="11">
        <v>1.46</v>
      </c>
      <c r="D322" s="11">
        <v>8.18</v>
      </c>
      <c r="E322" s="11">
        <v>1.04</v>
      </c>
      <c r="F322" s="11">
        <v>8.1300000000000008</v>
      </c>
      <c r="G322" s="11">
        <v>2.88</v>
      </c>
      <c r="H322" s="11">
        <v>9.57</v>
      </c>
      <c r="I322" s="11">
        <v>0.14000000000000001</v>
      </c>
      <c r="J322" s="11">
        <v>8.15</v>
      </c>
      <c r="K322" s="11">
        <v>0.93</v>
      </c>
      <c r="L322" s="11">
        <v>7.51</v>
      </c>
      <c r="M322" s="11">
        <v>1.1499999999999999</v>
      </c>
      <c r="N322" s="11">
        <v>7.66</v>
      </c>
      <c r="O322" s="11">
        <v>0.5</v>
      </c>
      <c r="P322" s="11">
        <v>6.42</v>
      </c>
      <c r="Q322" s="11">
        <v>0.51</v>
      </c>
      <c r="R322" s="11">
        <v>6.43</v>
      </c>
      <c r="S322" s="11">
        <v>1.57</v>
      </c>
      <c r="T322" s="11">
        <v>7.42</v>
      </c>
      <c r="U322" s="11">
        <v>0.91</v>
      </c>
      <c r="V322" s="11">
        <v>7.79</v>
      </c>
      <c r="W322" s="11">
        <v>0.2</v>
      </c>
      <c r="X322" s="11">
        <v>6.43</v>
      </c>
      <c r="Y322" s="11">
        <v>1.57</v>
      </c>
      <c r="Z322" s="2"/>
    </row>
    <row r="323" spans="1:26" ht="14.25" customHeight="1">
      <c r="A323" s="48">
        <v>44882</v>
      </c>
      <c r="B323" s="11">
        <v>7.67</v>
      </c>
      <c r="C323" s="11">
        <v>1.31</v>
      </c>
      <c r="D323" s="11">
        <v>7.39</v>
      </c>
      <c r="E323" s="11">
        <v>1.0900000000000001</v>
      </c>
      <c r="F323" s="11">
        <v>8.39</v>
      </c>
      <c r="G323" s="11">
        <v>2.2999999999999998</v>
      </c>
      <c r="H323" s="11">
        <v>8</v>
      </c>
      <c r="I323" s="11">
        <v>0.71</v>
      </c>
      <c r="J323" s="11">
        <v>7.65</v>
      </c>
      <c r="K323" s="11">
        <v>0.77</v>
      </c>
      <c r="L323" s="11">
        <v>6.84</v>
      </c>
      <c r="M323" s="11">
        <v>0.5</v>
      </c>
      <c r="N323" s="11">
        <v>7.87</v>
      </c>
      <c r="O323" s="11">
        <v>1.28</v>
      </c>
      <c r="P323" s="11">
        <v>6.4</v>
      </c>
      <c r="Q323" s="11">
        <v>1.18</v>
      </c>
      <c r="R323" s="11">
        <v>6.45</v>
      </c>
      <c r="S323" s="11">
        <v>0.53</v>
      </c>
      <c r="T323" s="11">
        <v>7.83</v>
      </c>
      <c r="U323" s="11">
        <v>1.26</v>
      </c>
      <c r="V323" s="11">
        <v>7.62</v>
      </c>
      <c r="W323" s="11">
        <v>1.17</v>
      </c>
      <c r="X323" s="11">
        <v>6.44</v>
      </c>
      <c r="Y323" s="11">
        <v>0.54</v>
      </c>
      <c r="Z323" s="2"/>
    </row>
    <row r="324" spans="1:26" ht="14.25" customHeight="1">
      <c r="A324" s="48">
        <v>44883</v>
      </c>
      <c r="B324" s="11">
        <v>7.67</v>
      </c>
      <c r="C324" s="11">
        <v>2</v>
      </c>
      <c r="D324" s="11">
        <v>7.92</v>
      </c>
      <c r="E324" s="11">
        <v>1.77</v>
      </c>
      <c r="F324" s="11">
        <v>8.0299999999999994</v>
      </c>
      <c r="G324" s="11">
        <v>2.5099999999999998</v>
      </c>
      <c r="H324" s="11">
        <v>7.9</v>
      </c>
      <c r="I324" s="11">
        <v>2.29</v>
      </c>
      <c r="J324" s="11">
        <v>7.59</v>
      </c>
      <c r="K324" s="11">
        <v>2.1</v>
      </c>
      <c r="L324" s="11">
        <v>6.53</v>
      </c>
      <c r="M324" s="11">
        <v>1.92</v>
      </c>
      <c r="N324" s="11">
        <v>7.34</v>
      </c>
      <c r="O324" s="11">
        <v>0.61</v>
      </c>
      <c r="P324" s="11">
        <v>5.75</v>
      </c>
      <c r="Q324" s="11">
        <v>0.73</v>
      </c>
      <c r="R324" s="11">
        <v>5.96</v>
      </c>
      <c r="S324" s="11">
        <v>0.36</v>
      </c>
      <c r="T324" s="11">
        <v>7.23</v>
      </c>
      <c r="U324" s="11">
        <v>0.54</v>
      </c>
      <c r="V324" s="11">
        <v>6.99</v>
      </c>
      <c r="W324" s="11">
        <v>0.77</v>
      </c>
      <c r="X324" s="11">
        <v>5.95</v>
      </c>
      <c r="Y324" s="11">
        <v>0.36</v>
      </c>
      <c r="Z324" s="2"/>
    </row>
    <row r="325" spans="1:26" ht="14.25" customHeight="1">
      <c r="A325" s="48">
        <v>44884</v>
      </c>
      <c r="B325" s="11">
        <v>8.4</v>
      </c>
      <c r="C325" s="11">
        <v>2.23</v>
      </c>
      <c r="D325" s="11">
        <v>7.79</v>
      </c>
      <c r="E325" s="11">
        <v>1.47</v>
      </c>
      <c r="F325" s="11">
        <v>7.99</v>
      </c>
      <c r="G325" s="11">
        <v>2.15</v>
      </c>
      <c r="H325" s="11">
        <v>9.26</v>
      </c>
      <c r="I325" s="11">
        <v>0.43</v>
      </c>
      <c r="J325" s="11">
        <v>7.83</v>
      </c>
      <c r="K325" s="11">
        <v>1.73</v>
      </c>
      <c r="L325" s="11">
        <v>7.57</v>
      </c>
      <c r="M325" s="11">
        <v>1.92</v>
      </c>
      <c r="N325" s="11">
        <v>6.92</v>
      </c>
      <c r="O325" s="11">
        <v>2.3199999999999998</v>
      </c>
      <c r="P325" s="11">
        <v>5.97</v>
      </c>
      <c r="Q325" s="11">
        <v>3.86</v>
      </c>
      <c r="R325" s="11">
        <v>5.33</v>
      </c>
      <c r="S325" s="11">
        <v>3.17</v>
      </c>
      <c r="T325" s="11">
        <v>6.87</v>
      </c>
      <c r="U325" s="11">
        <v>2.29</v>
      </c>
      <c r="V325" s="11">
        <v>7.08</v>
      </c>
      <c r="W325" s="11">
        <v>4.43</v>
      </c>
      <c r="X325" s="11">
        <v>5.32</v>
      </c>
      <c r="Y325" s="11">
        <v>3.18</v>
      </c>
      <c r="Z325" s="2"/>
    </row>
    <row r="326" spans="1:26" ht="14.25" customHeight="1">
      <c r="A326" s="48">
        <v>44885</v>
      </c>
      <c r="B326" s="11">
        <v>8.35</v>
      </c>
      <c r="C326" s="11">
        <v>2.92</v>
      </c>
      <c r="D326" s="11">
        <v>7.59</v>
      </c>
      <c r="E326" s="11">
        <v>2.73</v>
      </c>
      <c r="F326" s="11">
        <v>8.0299999999999994</v>
      </c>
      <c r="G326" s="11">
        <v>2.74</v>
      </c>
      <c r="H326" s="11">
        <v>10.81</v>
      </c>
      <c r="I326" s="11">
        <v>4.29</v>
      </c>
      <c r="J326" s="11">
        <v>7.65</v>
      </c>
      <c r="K326" s="11">
        <v>3.5</v>
      </c>
      <c r="L326" s="11">
        <v>7.42</v>
      </c>
      <c r="M326" s="11">
        <v>2.31</v>
      </c>
      <c r="N326" s="11">
        <v>7.65</v>
      </c>
      <c r="O326" s="11">
        <v>2.65</v>
      </c>
      <c r="P326" s="11">
        <v>5.89</v>
      </c>
      <c r="Q326" s="11">
        <v>1.64</v>
      </c>
      <c r="R326" s="11">
        <v>5.98</v>
      </c>
      <c r="S326" s="11">
        <v>2.5299999999999998</v>
      </c>
      <c r="T326" s="11">
        <v>7.39</v>
      </c>
      <c r="U326" s="11">
        <v>2.57</v>
      </c>
      <c r="V326" s="11">
        <v>7.35</v>
      </c>
      <c r="W326" s="11">
        <v>0.9</v>
      </c>
      <c r="X326" s="11">
        <v>5.97</v>
      </c>
      <c r="Y326" s="11">
        <v>2.54</v>
      </c>
      <c r="Z326" s="2"/>
    </row>
    <row r="327" spans="1:26" ht="14.25" customHeight="1">
      <c r="A327" s="48">
        <v>44886</v>
      </c>
      <c r="B327" s="11">
        <v>9.02</v>
      </c>
      <c r="C327" s="11">
        <v>2.54</v>
      </c>
      <c r="D327" s="11">
        <v>8.41</v>
      </c>
      <c r="E327" s="11">
        <v>2.2000000000000002</v>
      </c>
      <c r="F327" s="11">
        <v>7.83</v>
      </c>
      <c r="G327" s="11">
        <v>4.5999999999999996</v>
      </c>
      <c r="H327" s="11">
        <v>10.97</v>
      </c>
      <c r="I327" s="11">
        <v>3.86</v>
      </c>
      <c r="J327" s="11">
        <v>8.1</v>
      </c>
      <c r="K327" s="11">
        <v>2.23</v>
      </c>
      <c r="L327" s="11">
        <v>7.83</v>
      </c>
      <c r="M327" s="11">
        <v>2.15</v>
      </c>
      <c r="N327" s="11">
        <v>7.37</v>
      </c>
      <c r="O327" s="11">
        <v>1.88</v>
      </c>
      <c r="P327" s="11">
        <v>6.13</v>
      </c>
      <c r="Q327" s="11">
        <v>4.08</v>
      </c>
      <c r="R327" s="11">
        <v>6.03</v>
      </c>
      <c r="S327" s="11">
        <v>2.13</v>
      </c>
      <c r="T327" s="11">
        <v>7.18</v>
      </c>
      <c r="U327" s="11">
        <v>1.82</v>
      </c>
      <c r="V327" s="11">
        <v>7.51</v>
      </c>
      <c r="W327" s="11">
        <v>3.77</v>
      </c>
      <c r="X327" s="11">
        <v>6.02</v>
      </c>
      <c r="Y327" s="11">
        <v>2.14</v>
      </c>
      <c r="Z327" s="2"/>
    </row>
    <row r="328" spans="1:26" ht="14.25" customHeight="1">
      <c r="A328" s="48">
        <v>44887</v>
      </c>
      <c r="B328" s="11">
        <v>8.68</v>
      </c>
      <c r="C328" s="11">
        <v>2.19</v>
      </c>
      <c r="D328" s="11">
        <v>8.17</v>
      </c>
      <c r="E328" s="11">
        <v>1.33</v>
      </c>
      <c r="F328" s="11">
        <v>7.92</v>
      </c>
      <c r="G328" s="11">
        <v>3.18</v>
      </c>
      <c r="H328" s="11">
        <v>9.9</v>
      </c>
      <c r="I328" s="11">
        <v>1.57</v>
      </c>
      <c r="J328" s="11">
        <v>7.68</v>
      </c>
      <c r="K328" s="11">
        <v>1.67</v>
      </c>
      <c r="L328" s="11">
        <v>7.52</v>
      </c>
      <c r="M328" s="11">
        <v>2.12</v>
      </c>
      <c r="N328" s="11">
        <v>8.3000000000000007</v>
      </c>
      <c r="O328" s="11">
        <v>2.13</v>
      </c>
      <c r="P328" s="11">
        <v>7.06</v>
      </c>
      <c r="Q328" s="11">
        <v>3.82</v>
      </c>
      <c r="R328" s="11">
        <v>6.28</v>
      </c>
      <c r="S328" s="11">
        <v>4.7699999999999996</v>
      </c>
      <c r="T328" s="11">
        <v>8.1300000000000008</v>
      </c>
      <c r="U328" s="11">
        <v>2.09</v>
      </c>
      <c r="V328" s="11">
        <v>7.91</v>
      </c>
      <c r="W328" s="11">
        <v>1.43</v>
      </c>
      <c r="X328" s="11">
        <v>6.28</v>
      </c>
      <c r="Y328" s="11">
        <v>4.79</v>
      </c>
      <c r="Z328" s="2"/>
    </row>
    <row r="329" spans="1:26" ht="14.25" customHeight="1">
      <c r="A329" s="48">
        <v>44888</v>
      </c>
      <c r="B329" s="11">
        <v>8.58</v>
      </c>
      <c r="C329" s="11">
        <v>2.15</v>
      </c>
      <c r="D329" s="11">
        <v>8.1199999999999992</v>
      </c>
      <c r="E329" s="11">
        <v>2.57</v>
      </c>
      <c r="F329" s="11">
        <v>6.98</v>
      </c>
      <c r="G329" s="11">
        <v>1.97</v>
      </c>
      <c r="H329" s="11">
        <v>8.6300000000000008</v>
      </c>
      <c r="I329" s="11">
        <v>1.43</v>
      </c>
      <c r="J329" s="11">
        <v>7.53</v>
      </c>
      <c r="K329" s="11">
        <v>3.7</v>
      </c>
      <c r="L329" s="11">
        <v>7.41</v>
      </c>
      <c r="M329" s="11">
        <v>2.92</v>
      </c>
      <c r="N329" s="11">
        <v>8.3699999999999992</v>
      </c>
      <c r="O329" s="11">
        <v>1.5</v>
      </c>
      <c r="P329" s="11">
        <v>6.42</v>
      </c>
      <c r="Q329" s="11">
        <v>3.64</v>
      </c>
      <c r="R329" s="11">
        <v>5.9</v>
      </c>
      <c r="S329" s="11">
        <v>1.25</v>
      </c>
      <c r="T329" s="11">
        <v>8.2100000000000009</v>
      </c>
      <c r="U329" s="11">
        <v>1.78</v>
      </c>
      <c r="V329" s="11">
        <v>7.39</v>
      </c>
      <c r="W329" s="11">
        <v>2.0299999999999998</v>
      </c>
      <c r="X329" s="11">
        <v>5.89</v>
      </c>
      <c r="Y329" s="11">
        <v>1.25</v>
      </c>
      <c r="Z329" s="2"/>
    </row>
    <row r="330" spans="1:26" ht="14.25" customHeight="1">
      <c r="A330" s="48">
        <v>44889</v>
      </c>
      <c r="B330" s="11">
        <v>7.22</v>
      </c>
      <c r="C330" s="11">
        <v>3.58</v>
      </c>
      <c r="D330" s="11">
        <v>6.86</v>
      </c>
      <c r="E330" s="11">
        <v>1.1000000000000001</v>
      </c>
      <c r="F330" s="11">
        <v>7.34</v>
      </c>
      <c r="G330" s="11">
        <v>1.68</v>
      </c>
      <c r="H330" s="11">
        <v>7.56</v>
      </c>
      <c r="I330" s="11">
        <v>1.93</v>
      </c>
      <c r="J330" s="11">
        <v>6.65</v>
      </c>
      <c r="K330" s="11">
        <v>2.2000000000000002</v>
      </c>
      <c r="L330" s="11">
        <v>6.41</v>
      </c>
      <c r="M330" s="11">
        <v>2.46</v>
      </c>
      <c r="N330" s="11">
        <v>8.32</v>
      </c>
      <c r="O330" s="11">
        <v>3.23</v>
      </c>
      <c r="P330" s="11">
        <v>6.56</v>
      </c>
      <c r="Q330" s="11">
        <v>3.97</v>
      </c>
      <c r="R330" s="11">
        <v>6.34</v>
      </c>
      <c r="S330" s="11">
        <v>4.9400000000000004</v>
      </c>
      <c r="T330" s="11">
        <v>8.1199999999999992</v>
      </c>
      <c r="U330" s="11">
        <v>3.2</v>
      </c>
      <c r="V330" s="11">
        <v>7.27</v>
      </c>
      <c r="W330" s="11">
        <v>2.4700000000000002</v>
      </c>
      <c r="X330" s="11">
        <v>6.34</v>
      </c>
      <c r="Y330" s="11">
        <v>4.96</v>
      </c>
      <c r="Z330" s="2"/>
    </row>
    <row r="331" spans="1:26" ht="14.25" customHeight="1">
      <c r="A331" s="48">
        <v>44890</v>
      </c>
      <c r="B331" s="11">
        <v>6.26</v>
      </c>
      <c r="C331" s="11">
        <v>1.5</v>
      </c>
      <c r="D331" s="11">
        <v>7.21</v>
      </c>
      <c r="E331" s="11">
        <v>2.5299999999999998</v>
      </c>
      <c r="F331" s="11">
        <v>7.57</v>
      </c>
      <c r="G331" s="11">
        <v>2.2599999999999998</v>
      </c>
      <c r="H331" s="11">
        <v>6.03</v>
      </c>
      <c r="I331" s="11">
        <v>1.5</v>
      </c>
      <c r="J331" s="11">
        <v>7.04</v>
      </c>
      <c r="K331" s="11">
        <v>2.17</v>
      </c>
      <c r="L331" s="11">
        <v>5.32</v>
      </c>
      <c r="M331" s="11">
        <v>2.35</v>
      </c>
      <c r="N331" s="11">
        <v>6.78</v>
      </c>
      <c r="O331" s="11">
        <v>3.25</v>
      </c>
      <c r="P331" s="11">
        <v>5.51</v>
      </c>
      <c r="Q331" s="11">
        <v>2.57</v>
      </c>
      <c r="R331" s="11">
        <v>5.39</v>
      </c>
      <c r="S331" s="11">
        <v>4.34</v>
      </c>
      <c r="T331" s="11">
        <v>6.76</v>
      </c>
      <c r="U331" s="11">
        <v>3.05</v>
      </c>
      <c r="V331" s="11">
        <v>6.55</v>
      </c>
      <c r="W331" s="11">
        <v>2.73</v>
      </c>
      <c r="X331" s="11">
        <v>5.39</v>
      </c>
      <c r="Y331" s="11">
        <v>4.3600000000000003</v>
      </c>
      <c r="Z331" s="2"/>
    </row>
    <row r="332" spans="1:26" ht="14.25" customHeight="1">
      <c r="A332" s="48">
        <v>44891</v>
      </c>
      <c r="B332" s="11">
        <v>6.14</v>
      </c>
      <c r="C332" s="11">
        <v>2.35</v>
      </c>
      <c r="D332" s="11">
        <v>7.11</v>
      </c>
      <c r="E332" s="11">
        <v>2.4</v>
      </c>
      <c r="F332" s="11">
        <v>7.41</v>
      </c>
      <c r="G332" s="11">
        <v>3.48</v>
      </c>
      <c r="H332" s="11">
        <v>5.96</v>
      </c>
      <c r="I332" s="11">
        <v>1.86</v>
      </c>
      <c r="J332" s="11">
        <v>6.97</v>
      </c>
      <c r="K332" s="11">
        <v>1.8</v>
      </c>
      <c r="L332" s="11">
        <v>5.29</v>
      </c>
      <c r="M332" s="11">
        <v>2.65</v>
      </c>
      <c r="N332" s="11">
        <v>6.29</v>
      </c>
      <c r="O332" s="11">
        <v>2.4</v>
      </c>
      <c r="P332" s="11">
        <v>5.57</v>
      </c>
      <c r="Q332" s="11">
        <v>2.7</v>
      </c>
      <c r="R332" s="11">
        <v>5.01</v>
      </c>
      <c r="S332" s="11">
        <v>2.77</v>
      </c>
      <c r="T332" s="11">
        <v>6.22</v>
      </c>
      <c r="U332" s="11">
        <v>2.42</v>
      </c>
      <c r="V332" s="11">
        <v>6.44</v>
      </c>
      <c r="W332" s="11">
        <v>0.93</v>
      </c>
      <c r="X332" s="11">
        <v>5.01</v>
      </c>
      <c r="Y332" s="11">
        <v>2.79</v>
      </c>
      <c r="Z332" s="2"/>
    </row>
    <row r="333" spans="1:26" ht="14.25" customHeight="1">
      <c r="A333" s="48">
        <v>44892</v>
      </c>
      <c r="B333" s="11">
        <v>6.51</v>
      </c>
      <c r="C333" s="11">
        <v>0.88</v>
      </c>
      <c r="D333" s="11">
        <v>7.55</v>
      </c>
      <c r="E333" s="11">
        <v>1.47</v>
      </c>
      <c r="F333" s="11">
        <v>6.86</v>
      </c>
      <c r="G333" s="11">
        <v>2.95</v>
      </c>
      <c r="H333" s="11">
        <v>6.16</v>
      </c>
      <c r="I333" s="11">
        <v>0.64</v>
      </c>
      <c r="J333" s="11">
        <v>7.19</v>
      </c>
      <c r="K333" s="11">
        <v>1.93</v>
      </c>
      <c r="L333" s="11">
        <v>5.42</v>
      </c>
      <c r="M333" s="11">
        <v>1.46</v>
      </c>
      <c r="N333" s="11">
        <v>6.26</v>
      </c>
      <c r="O333" s="11">
        <v>1.54</v>
      </c>
      <c r="P333" s="11">
        <v>5.47</v>
      </c>
      <c r="Q333" s="11">
        <v>2.77</v>
      </c>
      <c r="R333" s="11">
        <v>5.24</v>
      </c>
      <c r="S333" s="11">
        <v>2.4900000000000002</v>
      </c>
      <c r="T333" s="11">
        <v>6.16</v>
      </c>
      <c r="U333" s="11">
        <v>1.22</v>
      </c>
      <c r="V333" s="11">
        <v>6.29</v>
      </c>
      <c r="W333" s="11">
        <v>1.77</v>
      </c>
      <c r="X333" s="11">
        <v>5.24</v>
      </c>
      <c r="Y333" s="11">
        <v>2.5</v>
      </c>
      <c r="Z333" s="2"/>
    </row>
    <row r="334" spans="1:26" ht="14.25" customHeight="1">
      <c r="A334" s="48">
        <v>44893</v>
      </c>
      <c r="B334" s="11">
        <v>6.61</v>
      </c>
      <c r="C334" s="11">
        <v>1.08</v>
      </c>
      <c r="D334" s="11">
        <v>7.17</v>
      </c>
      <c r="E334" s="11">
        <v>3.1</v>
      </c>
      <c r="F334" s="11">
        <v>6.49</v>
      </c>
      <c r="G334" s="11">
        <v>2.16</v>
      </c>
      <c r="H334" s="11">
        <v>5.41</v>
      </c>
      <c r="I334" s="11">
        <v>1.93</v>
      </c>
      <c r="J334" s="11">
        <v>7.49</v>
      </c>
      <c r="K334" s="11">
        <v>2.77</v>
      </c>
      <c r="L334" s="11">
        <v>5.49</v>
      </c>
      <c r="M334" s="11">
        <v>1.85</v>
      </c>
      <c r="N334" s="11">
        <v>5.95</v>
      </c>
      <c r="O334" s="11">
        <v>1.58</v>
      </c>
      <c r="P334" s="11">
        <v>5.29</v>
      </c>
      <c r="Q334" s="11">
        <v>2.21</v>
      </c>
      <c r="R334" s="11">
        <v>5.44</v>
      </c>
      <c r="S334" s="11">
        <v>1.57</v>
      </c>
      <c r="T334" s="11">
        <v>5.78</v>
      </c>
      <c r="U334" s="11">
        <v>2.19</v>
      </c>
      <c r="V334" s="11">
        <v>6.88</v>
      </c>
      <c r="W334" s="11">
        <v>1.57</v>
      </c>
      <c r="X334" s="11">
        <v>5.44</v>
      </c>
      <c r="Y334" s="11">
        <v>1.57</v>
      </c>
      <c r="Z334" s="2"/>
    </row>
    <row r="335" spans="1:26" ht="14.25" customHeight="1">
      <c r="A335" s="48">
        <v>44894</v>
      </c>
      <c r="B335" s="11">
        <v>6.32</v>
      </c>
      <c r="C335" s="11">
        <v>2.04</v>
      </c>
      <c r="D335" s="11">
        <v>6.58</v>
      </c>
      <c r="E335" s="11">
        <v>3.33</v>
      </c>
      <c r="F335" s="11">
        <v>6.28</v>
      </c>
      <c r="G335" s="11">
        <v>1.76</v>
      </c>
      <c r="H335" s="11">
        <v>4.8600000000000003</v>
      </c>
      <c r="I335" s="11">
        <v>1.36</v>
      </c>
      <c r="J335" s="11">
        <v>6.83</v>
      </c>
      <c r="K335" s="11">
        <v>3.93</v>
      </c>
      <c r="L335" s="11">
        <v>5.49</v>
      </c>
      <c r="M335" s="11">
        <v>4.1500000000000004</v>
      </c>
      <c r="N335" s="11">
        <v>5.74</v>
      </c>
      <c r="O335" s="11">
        <v>2.3199999999999998</v>
      </c>
      <c r="P335" s="11">
        <v>5.44</v>
      </c>
      <c r="Q335" s="11">
        <v>3.8</v>
      </c>
      <c r="R335" s="11">
        <v>5.2</v>
      </c>
      <c r="S335" s="11">
        <v>2.06</v>
      </c>
      <c r="T335" s="11">
        <v>5.65</v>
      </c>
      <c r="U335" s="11">
        <v>2.46</v>
      </c>
      <c r="V335" s="11">
        <v>6.7</v>
      </c>
      <c r="W335" s="11">
        <v>2.87</v>
      </c>
      <c r="X335" s="11">
        <v>5.19</v>
      </c>
      <c r="Y335" s="11">
        <v>2.0699999999999998</v>
      </c>
      <c r="Z335" s="2"/>
    </row>
    <row r="336" spans="1:26" ht="14.25" customHeight="1">
      <c r="A336" s="48">
        <v>44895</v>
      </c>
      <c r="B336" s="11">
        <v>7.1</v>
      </c>
      <c r="C336" s="11">
        <v>1.23</v>
      </c>
      <c r="D336" s="11">
        <v>7.24</v>
      </c>
      <c r="E336" s="11">
        <v>2.37</v>
      </c>
      <c r="F336" s="11">
        <v>6.31</v>
      </c>
      <c r="G336" s="11">
        <v>2.41</v>
      </c>
      <c r="H336" s="11">
        <v>5.41</v>
      </c>
      <c r="I336" s="11">
        <v>0.56999999999999995</v>
      </c>
      <c r="J336" s="11">
        <v>6.97</v>
      </c>
      <c r="K336" s="11">
        <v>2.2000000000000002</v>
      </c>
      <c r="L336" s="11">
        <v>6.72</v>
      </c>
      <c r="M336" s="11">
        <v>1.85</v>
      </c>
      <c r="N336" s="11">
        <v>6.09</v>
      </c>
      <c r="O336" s="11">
        <v>3.54</v>
      </c>
      <c r="P336" s="11">
        <v>5.54</v>
      </c>
      <c r="Q336" s="11">
        <v>4.01</v>
      </c>
      <c r="R336" s="11">
        <v>4.79</v>
      </c>
      <c r="S336" s="11">
        <v>3.66</v>
      </c>
      <c r="T336" s="11">
        <v>5.88</v>
      </c>
      <c r="U336" s="11">
        <v>3.5</v>
      </c>
      <c r="V336" s="11">
        <v>6.35</v>
      </c>
      <c r="W336" s="11">
        <v>2.33</v>
      </c>
      <c r="X336" s="11">
        <v>4.79</v>
      </c>
      <c r="Y336" s="11">
        <v>3.68</v>
      </c>
      <c r="Z336" s="2"/>
    </row>
    <row r="337" spans="1:26" ht="14.25" customHeight="1">
      <c r="A337" s="48">
        <v>44896</v>
      </c>
      <c r="B337" s="11">
        <v>7.51</v>
      </c>
      <c r="C337" s="11">
        <v>2.04</v>
      </c>
      <c r="D337" s="11">
        <v>7.71</v>
      </c>
      <c r="E337" s="11">
        <v>2.17</v>
      </c>
      <c r="F337" s="11">
        <v>7.22</v>
      </c>
      <c r="G337" s="11">
        <v>1.85</v>
      </c>
      <c r="H337" s="11">
        <v>6.56</v>
      </c>
      <c r="I337" s="11">
        <v>1</v>
      </c>
      <c r="J337" s="11">
        <v>7.3</v>
      </c>
      <c r="K337" s="11">
        <v>3.03</v>
      </c>
      <c r="L337" s="11">
        <v>6.87</v>
      </c>
      <c r="M337" s="11">
        <v>2.73</v>
      </c>
      <c r="N337" s="11">
        <v>7.18</v>
      </c>
      <c r="O337" s="11">
        <v>2.0499999999999998</v>
      </c>
      <c r="P337" s="11">
        <v>6.12</v>
      </c>
      <c r="Q337" s="11">
        <v>2.3199999999999998</v>
      </c>
      <c r="R337" s="11">
        <v>5.55</v>
      </c>
      <c r="S337" s="11">
        <v>3.24</v>
      </c>
      <c r="T337" s="11">
        <v>7.02</v>
      </c>
      <c r="U337" s="11">
        <v>2.69</v>
      </c>
      <c r="V337" s="11">
        <v>6.81</v>
      </c>
      <c r="W337" s="11">
        <v>1.93</v>
      </c>
      <c r="X337" s="11">
        <v>5.54</v>
      </c>
      <c r="Y337" s="11">
        <v>3.25</v>
      </c>
      <c r="Z337" s="2"/>
    </row>
    <row r="338" spans="1:26" ht="14.25" customHeight="1">
      <c r="A338" s="48">
        <v>44897</v>
      </c>
      <c r="B338" s="11">
        <v>7.27</v>
      </c>
      <c r="C338" s="11">
        <v>5.35</v>
      </c>
      <c r="D338" s="11">
        <v>7.69</v>
      </c>
      <c r="E338" s="11">
        <v>3.33</v>
      </c>
      <c r="F338" s="11">
        <v>6.8</v>
      </c>
      <c r="G338" s="11">
        <v>2.85</v>
      </c>
      <c r="H338" s="11">
        <v>7.13</v>
      </c>
      <c r="I338" s="11">
        <v>3.64</v>
      </c>
      <c r="J338" s="11">
        <v>7.38</v>
      </c>
      <c r="K338" s="11">
        <v>4.67</v>
      </c>
      <c r="L338" s="11">
        <v>6.62</v>
      </c>
      <c r="M338" s="11">
        <v>3.73</v>
      </c>
      <c r="N338" s="11">
        <v>7.25</v>
      </c>
      <c r="O338" s="11">
        <v>3.52</v>
      </c>
      <c r="P338" s="11">
        <v>6.15</v>
      </c>
      <c r="Q338" s="11">
        <v>4.03</v>
      </c>
      <c r="R338" s="11">
        <v>5.68</v>
      </c>
      <c r="S338" s="11">
        <v>2.5299999999999998</v>
      </c>
      <c r="T338" s="11">
        <v>6.98</v>
      </c>
      <c r="U338" s="11">
        <v>3.61</v>
      </c>
      <c r="V338" s="11">
        <v>7.09</v>
      </c>
      <c r="W338" s="11">
        <v>2.2999999999999998</v>
      </c>
      <c r="X338" s="11">
        <v>5.67</v>
      </c>
      <c r="Y338" s="11">
        <v>2.54</v>
      </c>
      <c r="Z338" s="2"/>
    </row>
    <row r="339" spans="1:26" ht="14.25" customHeight="1">
      <c r="A339" s="48">
        <v>44898</v>
      </c>
      <c r="B339" s="11">
        <v>6.91</v>
      </c>
      <c r="C339" s="11">
        <v>4.88</v>
      </c>
      <c r="D339" s="11">
        <v>6.91</v>
      </c>
      <c r="E339" s="11">
        <v>4.83</v>
      </c>
      <c r="F339" s="11">
        <v>6.19</v>
      </c>
      <c r="G339" s="11">
        <v>3.6</v>
      </c>
      <c r="H339" s="11">
        <v>7.6</v>
      </c>
      <c r="I339" s="11">
        <v>5.57</v>
      </c>
      <c r="J339" s="11">
        <v>6.75</v>
      </c>
      <c r="K339" s="11">
        <v>3.6</v>
      </c>
      <c r="L339" s="11">
        <v>6</v>
      </c>
      <c r="M339" s="11">
        <v>5.46</v>
      </c>
      <c r="N339" s="11">
        <v>7.48</v>
      </c>
      <c r="O339" s="11">
        <v>3.15</v>
      </c>
      <c r="P339" s="11">
        <v>6.13</v>
      </c>
      <c r="Q339" s="11">
        <v>4.83</v>
      </c>
      <c r="R339" s="11">
        <v>6.01</v>
      </c>
      <c r="S339" s="11">
        <v>3.95</v>
      </c>
      <c r="T339" s="11">
        <v>6.95</v>
      </c>
      <c r="U339" s="11">
        <v>2.85</v>
      </c>
      <c r="V339" s="11">
        <v>6.93</v>
      </c>
      <c r="W339" s="11">
        <v>3.97</v>
      </c>
      <c r="X339" s="11">
        <v>6.01</v>
      </c>
      <c r="Y339" s="11">
        <v>3.96</v>
      </c>
      <c r="Z339" s="2"/>
    </row>
    <row r="340" spans="1:26" ht="14.25" customHeight="1">
      <c r="A340" s="48">
        <v>44899</v>
      </c>
      <c r="B340" s="11">
        <v>7.99</v>
      </c>
      <c r="C340" s="11">
        <v>2.92</v>
      </c>
      <c r="D340" s="11">
        <v>7.75</v>
      </c>
      <c r="E340" s="11">
        <v>1.6</v>
      </c>
      <c r="F340" s="11">
        <v>6.09</v>
      </c>
      <c r="G340" s="11">
        <v>3.39</v>
      </c>
      <c r="H340" s="11">
        <v>8.7899999999999991</v>
      </c>
      <c r="I340" s="11">
        <v>3.57</v>
      </c>
      <c r="J340" s="11">
        <v>7.58</v>
      </c>
      <c r="K340" s="11">
        <v>3.17</v>
      </c>
      <c r="L340" s="11">
        <v>7.01</v>
      </c>
      <c r="M340" s="11">
        <v>2.69</v>
      </c>
      <c r="N340" s="11">
        <v>7.22</v>
      </c>
      <c r="O340" s="11">
        <v>4.7300000000000004</v>
      </c>
      <c r="P340" s="11">
        <v>5.72</v>
      </c>
      <c r="Q340" s="11">
        <v>6.19</v>
      </c>
      <c r="R340" s="11">
        <v>5.26</v>
      </c>
      <c r="S340" s="11">
        <v>6.94</v>
      </c>
      <c r="T340" s="11">
        <v>6.98</v>
      </c>
      <c r="U340" s="11">
        <v>4.29</v>
      </c>
      <c r="V340" s="11">
        <v>6.12</v>
      </c>
      <c r="W340" s="11">
        <v>4.43</v>
      </c>
      <c r="X340" s="11">
        <v>5.26</v>
      </c>
      <c r="Y340" s="11">
        <v>6.96</v>
      </c>
      <c r="Z340" s="2"/>
    </row>
    <row r="341" spans="1:26" ht="14.25" customHeight="1">
      <c r="A341" s="48">
        <v>44900</v>
      </c>
      <c r="B341" s="11">
        <v>8.58</v>
      </c>
      <c r="C341" s="11">
        <v>1.54</v>
      </c>
      <c r="D341" s="11">
        <v>8.3800000000000008</v>
      </c>
      <c r="E341" s="11">
        <v>0.9</v>
      </c>
      <c r="F341" s="11">
        <v>6.92</v>
      </c>
      <c r="G341" s="11">
        <v>3.51</v>
      </c>
      <c r="H341" s="11">
        <v>9.16</v>
      </c>
      <c r="I341" s="11">
        <v>3.21</v>
      </c>
      <c r="J341" s="11">
        <v>8.19</v>
      </c>
      <c r="K341" s="11">
        <v>1.23</v>
      </c>
      <c r="L341" s="11">
        <v>7.88</v>
      </c>
      <c r="M341" s="11">
        <v>2.5</v>
      </c>
      <c r="N341" s="11">
        <v>8.1</v>
      </c>
      <c r="O341" s="11">
        <v>3.64</v>
      </c>
      <c r="P341" s="11">
        <v>5.96</v>
      </c>
      <c r="Q341" s="11">
        <v>5.58</v>
      </c>
      <c r="R341" s="11">
        <v>6.16</v>
      </c>
      <c r="S341" s="11">
        <v>6.87</v>
      </c>
      <c r="T341" s="11">
        <v>7.98</v>
      </c>
      <c r="U341" s="11">
        <v>3.48</v>
      </c>
      <c r="V341" s="11">
        <v>6.87</v>
      </c>
      <c r="W341" s="11">
        <v>3.97</v>
      </c>
      <c r="X341" s="11">
        <v>6.15</v>
      </c>
      <c r="Y341" s="11">
        <v>6.89</v>
      </c>
      <c r="Z341" s="2"/>
    </row>
    <row r="342" spans="1:26" ht="14.25" customHeight="1">
      <c r="A342" s="48">
        <v>44901</v>
      </c>
      <c r="B342" s="11">
        <v>8.56</v>
      </c>
      <c r="C342" s="11">
        <v>1.62</v>
      </c>
      <c r="D342" s="11">
        <v>7.87</v>
      </c>
      <c r="E342" s="11">
        <v>1.63</v>
      </c>
      <c r="F342" s="11">
        <v>6.88</v>
      </c>
      <c r="G342" s="11">
        <v>1.84</v>
      </c>
      <c r="H342" s="11">
        <v>9.2899999999999991</v>
      </c>
      <c r="I342" s="11">
        <v>2</v>
      </c>
      <c r="J342" s="11">
        <v>7.76</v>
      </c>
      <c r="K342" s="11">
        <v>1.5</v>
      </c>
      <c r="L342" s="11">
        <v>7.59</v>
      </c>
      <c r="M342" s="11">
        <v>1.96</v>
      </c>
      <c r="N342" s="11">
        <v>8.9</v>
      </c>
      <c r="O342" s="11">
        <v>1.87</v>
      </c>
      <c r="P342" s="11">
        <v>6.22</v>
      </c>
      <c r="Q342" s="11">
        <v>2.4900000000000002</v>
      </c>
      <c r="R342" s="11">
        <v>6.59</v>
      </c>
      <c r="S342" s="11">
        <v>1.71</v>
      </c>
      <c r="T342" s="11">
        <v>8.73</v>
      </c>
      <c r="U342" s="11">
        <v>2.2200000000000002</v>
      </c>
      <c r="V342" s="11">
        <v>7.67</v>
      </c>
      <c r="W342" s="11">
        <v>1.97</v>
      </c>
      <c r="X342" s="11">
        <v>6.59</v>
      </c>
      <c r="Y342" s="11">
        <v>1.71</v>
      </c>
      <c r="Z342" s="2"/>
    </row>
    <row r="343" spans="1:26" ht="14.25" customHeight="1">
      <c r="A343" s="48">
        <v>44902</v>
      </c>
      <c r="B343" s="11">
        <v>7.78</v>
      </c>
      <c r="C343" s="11">
        <v>1.81</v>
      </c>
      <c r="D343" s="11">
        <v>6.91</v>
      </c>
      <c r="E343" s="11">
        <v>1.7</v>
      </c>
      <c r="F343" s="11">
        <v>6.52</v>
      </c>
      <c r="G343" s="11">
        <v>2.04</v>
      </c>
      <c r="H343" s="11">
        <v>9.3699999999999992</v>
      </c>
      <c r="I343" s="11">
        <v>3.64</v>
      </c>
      <c r="J343" s="11">
        <v>6.9</v>
      </c>
      <c r="K343" s="11">
        <v>1.63</v>
      </c>
      <c r="L343" s="11">
        <v>6.72</v>
      </c>
      <c r="M343" s="11">
        <v>3.54</v>
      </c>
      <c r="N343" s="11">
        <v>8.26</v>
      </c>
      <c r="O343" s="11">
        <v>2.42</v>
      </c>
      <c r="P343" s="11">
        <v>5.41</v>
      </c>
      <c r="Q343" s="11">
        <v>2.0099999999999998</v>
      </c>
      <c r="R343" s="11">
        <v>6.18</v>
      </c>
      <c r="S343" s="11">
        <v>1.46</v>
      </c>
      <c r="T343" s="11">
        <v>7.96</v>
      </c>
      <c r="U343" s="11">
        <v>2.89</v>
      </c>
      <c r="V343" s="11">
        <v>6.84</v>
      </c>
      <c r="W343" s="11">
        <v>1.23</v>
      </c>
      <c r="X343" s="11">
        <v>6.17</v>
      </c>
      <c r="Y343" s="11">
        <v>1.46</v>
      </c>
      <c r="Z343" s="2"/>
    </row>
    <row r="344" spans="1:26" ht="14.25" customHeight="1">
      <c r="A344" s="48">
        <v>44903</v>
      </c>
      <c r="B344" s="11">
        <v>7.98</v>
      </c>
      <c r="C344" s="11">
        <v>3.96</v>
      </c>
      <c r="D344" s="11">
        <v>7.66</v>
      </c>
      <c r="E344" s="11">
        <v>2.67</v>
      </c>
      <c r="F344" s="11">
        <v>6.34</v>
      </c>
      <c r="G344" s="11">
        <v>2.79</v>
      </c>
      <c r="H344" s="11">
        <v>9.27</v>
      </c>
      <c r="I344" s="11">
        <v>5.5</v>
      </c>
      <c r="J344" s="11">
        <v>7.61</v>
      </c>
      <c r="K344" s="11">
        <v>3.93</v>
      </c>
      <c r="L344" s="11">
        <v>7.05</v>
      </c>
      <c r="M344" s="11">
        <v>2.88</v>
      </c>
      <c r="N344" s="11">
        <v>7.39</v>
      </c>
      <c r="O344" s="11">
        <v>1.32</v>
      </c>
      <c r="P344" s="11">
        <v>5.32</v>
      </c>
      <c r="Q344" s="11">
        <v>4.13</v>
      </c>
      <c r="R344" s="11">
        <v>5.96</v>
      </c>
      <c r="S344" s="11">
        <v>2.6</v>
      </c>
      <c r="T344" s="11">
        <v>7.12</v>
      </c>
      <c r="U344" s="11">
        <v>1.46</v>
      </c>
      <c r="V344" s="11">
        <v>6.44</v>
      </c>
      <c r="W344" s="11">
        <v>2.17</v>
      </c>
      <c r="X344" s="11">
        <v>5.96</v>
      </c>
      <c r="Y344" s="11">
        <v>2.61</v>
      </c>
      <c r="Z344" s="2"/>
    </row>
    <row r="345" spans="1:26" ht="14.25" customHeight="1">
      <c r="A345" s="48">
        <v>44904</v>
      </c>
      <c r="B345" s="11">
        <v>6.49</v>
      </c>
      <c r="C345" s="11">
        <v>1.35</v>
      </c>
      <c r="D345" s="11">
        <v>6.42</v>
      </c>
      <c r="E345" s="11">
        <v>2.0299999999999998</v>
      </c>
      <c r="F345" s="11">
        <v>6.62</v>
      </c>
      <c r="G345" s="11">
        <v>3.23</v>
      </c>
      <c r="H345" s="11">
        <v>7.41</v>
      </c>
      <c r="I345" s="11">
        <v>2.21</v>
      </c>
      <c r="J345" s="11">
        <v>6.61</v>
      </c>
      <c r="K345" s="11">
        <v>1.83</v>
      </c>
      <c r="L345" s="11">
        <v>5.55</v>
      </c>
      <c r="M345" s="11">
        <v>2.15</v>
      </c>
      <c r="N345" s="11">
        <v>7.61</v>
      </c>
      <c r="O345" s="11">
        <v>3.38</v>
      </c>
      <c r="P345" s="11">
        <v>6.17</v>
      </c>
      <c r="Q345" s="11">
        <v>3.59</v>
      </c>
      <c r="R345" s="11">
        <v>5.96</v>
      </c>
      <c r="S345" s="11">
        <v>1.6</v>
      </c>
      <c r="T345" s="11">
        <v>7.18</v>
      </c>
      <c r="U345" s="11">
        <v>3.06</v>
      </c>
      <c r="V345" s="11">
        <v>6.95</v>
      </c>
      <c r="W345" s="11">
        <v>2.7</v>
      </c>
      <c r="X345" s="11">
        <v>5.96</v>
      </c>
      <c r="Y345" s="11">
        <v>1.61</v>
      </c>
      <c r="Z345" s="2"/>
    </row>
    <row r="346" spans="1:26" ht="14.25" customHeight="1">
      <c r="A346" s="48">
        <v>44905</v>
      </c>
      <c r="B346" s="11">
        <v>6.06</v>
      </c>
      <c r="C346" s="11">
        <v>0.85</v>
      </c>
      <c r="D346" s="11">
        <v>6.54</v>
      </c>
      <c r="E346" s="11">
        <v>1.87</v>
      </c>
      <c r="F346" s="11">
        <v>6.15</v>
      </c>
      <c r="G346" s="11">
        <v>2.5499999999999998</v>
      </c>
      <c r="H346" s="11">
        <v>5.77</v>
      </c>
      <c r="I346" s="11">
        <v>0.14000000000000001</v>
      </c>
      <c r="J346" s="11">
        <v>6.38</v>
      </c>
      <c r="K346" s="11">
        <v>1.77</v>
      </c>
      <c r="L346" s="11">
        <v>5.0599999999999996</v>
      </c>
      <c r="M346" s="11">
        <v>1.46</v>
      </c>
      <c r="N346" s="11">
        <v>6.12</v>
      </c>
      <c r="O346" s="11">
        <v>3.62</v>
      </c>
      <c r="P346" s="11">
        <v>5.04</v>
      </c>
      <c r="Q346" s="11">
        <v>3.79</v>
      </c>
      <c r="R346" s="11">
        <v>4.58</v>
      </c>
      <c r="S346" s="11">
        <v>4.3</v>
      </c>
      <c r="T346" s="11">
        <v>5.78</v>
      </c>
      <c r="U346" s="11">
        <v>4.3899999999999997</v>
      </c>
      <c r="V346" s="11">
        <v>5.91</v>
      </c>
      <c r="W346" s="11">
        <v>2.33</v>
      </c>
      <c r="X346" s="11">
        <v>4.58</v>
      </c>
      <c r="Y346" s="11">
        <v>4.32</v>
      </c>
      <c r="Z346" s="2"/>
    </row>
    <row r="347" spans="1:26" ht="14.25" customHeight="1">
      <c r="A347" s="48">
        <v>44906</v>
      </c>
      <c r="B347" s="11">
        <v>5.35</v>
      </c>
      <c r="C347" s="11">
        <v>0.88</v>
      </c>
      <c r="D347" s="11">
        <v>6.26</v>
      </c>
      <c r="E347" s="11">
        <v>1.83</v>
      </c>
      <c r="F347" s="11">
        <v>6.34</v>
      </c>
      <c r="G347" s="11">
        <v>3.32</v>
      </c>
      <c r="H347" s="11">
        <v>4.2300000000000004</v>
      </c>
      <c r="I347" s="11">
        <v>1.71</v>
      </c>
      <c r="J347" s="11">
        <v>6.09</v>
      </c>
      <c r="K347" s="11">
        <v>1.87</v>
      </c>
      <c r="L347" s="11">
        <v>4.45</v>
      </c>
      <c r="M347" s="11">
        <v>1.19</v>
      </c>
      <c r="N347" s="11">
        <v>5.15</v>
      </c>
      <c r="O347" s="11">
        <v>2.0499999999999998</v>
      </c>
      <c r="P347" s="11">
        <v>4.57</v>
      </c>
      <c r="Q347" s="11">
        <v>2.85</v>
      </c>
      <c r="R347" s="11">
        <v>4.6100000000000003</v>
      </c>
      <c r="S347" s="11">
        <v>4.0199999999999996</v>
      </c>
      <c r="T347" s="11">
        <v>5.1100000000000003</v>
      </c>
      <c r="U347" s="11">
        <v>2.0499999999999998</v>
      </c>
      <c r="V347" s="11">
        <v>5.97</v>
      </c>
      <c r="W347" s="11">
        <v>2.23</v>
      </c>
      <c r="X347" s="11">
        <v>4.6100000000000003</v>
      </c>
      <c r="Y347" s="11">
        <v>4.04</v>
      </c>
      <c r="Z347" s="2"/>
    </row>
    <row r="348" spans="1:26" ht="14.25" customHeight="1">
      <c r="A348" s="48">
        <v>44907</v>
      </c>
      <c r="B348" s="11">
        <v>5.72</v>
      </c>
      <c r="C348" s="11">
        <v>0.57999999999999996</v>
      </c>
      <c r="D348" s="11">
        <v>6.66</v>
      </c>
      <c r="E348" s="11">
        <v>0.83</v>
      </c>
      <c r="F348" s="11">
        <v>5.98</v>
      </c>
      <c r="G348" s="11">
        <v>2.2799999999999998</v>
      </c>
      <c r="H348" s="11">
        <v>3.73</v>
      </c>
      <c r="I348" s="11">
        <v>0.14000000000000001</v>
      </c>
      <c r="J348" s="11">
        <v>6.21</v>
      </c>
      <c r="K348" s="11">
        <v>0.4</v>
      </c>
      <c r="L348" s="11">
        <v>4.7699999999999996</v>
      </c>
      <c r="M348" s="11">
        <v>0.88</v>
      </c>
      <c r="N348" s="11">
        <v>4.54</v>
      </c>
      <c r="O348" s="11">
        <v>0.98</v>
      </c>
      <c r="P348" s="11">
        <v>4.34</v>
      </c>
      <c r="Q348" s="11">
        <v>3.95</v>
      </c>
      <c r="R348" s="11">
        <v>4.5999999999999996</v>
      </c>
      <c r="S348" s="11">
        <v>1.67</v>
      </c>
      <c r="T348" s="11">
        <v>4.53</v>
      </c>
      <c r="U348" s="11">
        <v>1.48</v>
      </c>
      <c r="V348" s="11">
        <v>5.62</v>
      </c>
      <c r="W348" s="11">
        <v>2.33</v>
      </c>
      <c r="X348" s="11">
        <v>4.5999999999999996</v>
      </c>
      <c r="Y348" s="11">
        <v>1.68</v>
      </c>
      <c r="Z348" s="2"/>
    </row>
    <row r="349" spans="1:26" ht="14.25" customHeight="1">
      <c r="A349" s="48">
        <v>44908</v>
      </c>
      <c r="B349" s="11">
        <v>5.24</v>
      </c>
      <c r="C349" s="11">
        <v>1.81</v>
      </c>
      <c r="D349" s="11">
        <v>6.03</v>
      </c>
      <c r="E349" s="11">
        <v>2.23</v>
      </c>
      <c r="F349" s="11">
        <v>6.04</v>
      </c>
      <c r="G349" s="11">
        <v>2.31</v>
      </c>
      <c r="H349" s="11">
        <v>3.07</v>
      </c>
      <c r="I349" s="11">
        <v>2.71</v>
      </c>
      <c r="J349" s="11">
        <v>5.76</v>
      </c>
      <c r="K349" s="11">
        <v>1.7</v>
      </c>
      <c r="L349" s="11">
        <v>4.37</v>
      </c>
      <c r="M349" s="11">
        <v>2.31</v>
      </c>
      <c r="N349" s="11">
        <v>4.5199999999999996</v>
      </c>
      <c r="O349" s="11">
        <v>2.89</v>
      </c>
      <c r="P349" s="11">
        <v>4.41</v>
      </c>
      <c r="Q349" s="11">
        <v>1.71</v>
      </c>
      <c r="R349" s="11">
        <v>5.0199999999999996</v>
      </c>
      <c r="S349" s="11">
        <v>0.5</v>
      </c>
      <c r="T349" s="11">
        <v>4.2699999999999996</v>
      </c>
      <c r="U349" s="11">
        <v>3.32</v>
      </c>
      <c r="V349" s="11">
        <v>5.81</v>
      </c>
      <c r="W349" s="11">
        <v>0.37</v>
      </c>
      <c r="X349" s="11">
        <v>5.01</v>
      </c>
      <c r="Y349" s="11">
        <v>0.5</v>
      </c>
      <c r="Z349" s="2"/>
    </row>
    <row r="350" spans="1:26" ht="14.25" customHeight="1">
      <c r="A350" s="48">
        <v>44909</v>
      </c>
      <c r="B350" s="11">
        <v>4.92</v>
      </c>
      <c r="C350" s="11">
        <v>1.62</v>
      </c>
      <c r="D350" s="11">
        <v>4.66</v>
      </c>
      <c r="E350" s="11">
        <v>3.3</v>
      </c>
      <c r="F350" s="11">
        <v>5.66</v>
      </c>
      <c r="G350" s="11">
        <v>2.69</v>
      </c>
      <c r="H350" s="11">
        <v>3.6</v>
      </c>
      <c r="I350" s="11">
        <v>1.21</v>
      </c>
      <c r="J350" s="11">
        <v>4.63</v>
      </c>
      <c r="K350" s="11">
        <v>2.2999999999999998</v>
      </c>
      <c r="L350" s="11">
        <v>3.71</v>
      </c>
      <c r="M350" s="11">
        <v>2.23</v>
      </c>
      <c r="N350" s="11">
        <v>4.3499999999999996</v>
      </c>
      <c r="O350" s="11">
        <v>1.94</v>
      </c>
      <c r="P350" s="11">
        <v>4.03</v>
      </c>
      <c r="Q350" s="11">
        <v>2.5</v>
      </c>
      <c r="R350" s="11">
        <v>5.04</v>
      </c>
      <c r="S350" s="11">
        <v>2.99</v>
      </c>
      <c r="T350" s="11">
        <v>4.24</v>
      </c>
      <c r="U350" s="11">
        <v>1.92</v>
      </c>
      <c r="V350" s="11">
        <v>5.74</v>
      </c>
      <c r="W350" s="11">
        <v>1.93</v>
      </c>
      <c r="X350" s="11">
        <v>5.04</v>
      </c>
      <c r="Y350" s="11">
        <v>3</v>
      </c>
      <c r="Z350" s="2"/>
    </row>
    <row r="351" spans="1:26" ht="14.25" customHeight="1">
      <c r="A351" s="48">
        <v>44910</v>
      </c>
      <c r="B351" s="11">
        <v>3.49</v>
      </c>
      <c r="C351" s="11">
        <v>1.1499999999999999</v>
      </c>
      <c r="D351" s="11">
        <v>3.63</v>
      </c>
      <c r="E351" s="11">
        <v>0.7</v>
      </c>
      <c r="F351" s="11">
        <v>5.56</v>
      </c>
      <c r="G351" s="11">
        <v>2.97</v>
      </c>
      <c r="H351" s="11">
        <v>2.76</v>
      </c>
      <c r="I351" s="11">
        <v>0.5</v>
      </c>
      <c r="J351" s="11">
        <v>3.5</v>
      </c>
      <c r="K351" s="11">
        <v>0.8</v>
      </c>
      <c r="L351" s="11">
        <v>2.57</v>
      </c>
      <c r="M351" s="11">
        <v>1.38</v>
      </c>
      <c r="N351" s="11">
        <v>4.1500000000000004</v>
      </c>
      <c r="O351" s="11">
        <v>2.2200000000000002</v>
      </c>
      <c r="P351" s="11">
        <v>2.97</v>
      </c>
      <c r="Q351" s="11">
        <v>2.71</v>
      </c>
      <c r="R351" s="11">
        <v>3.43</v>
      </c>
      <c r="S351" s="11">
        <v>1.07</v>
      </c>
      <c r="T351" s="11">
        <v>4.12</v>
      </c>
      <c r="U351" s="11">
        <v>3.64</v>
      </c>
      <c r="V351" s="11">
        <v>4.57</v>
      </c>
      <c r="W351" s="11">
        <v>2.4700000000000002</v>
      </c>
      <c r="X351" s="11">
        <v>3.43</v>
      </c>
      <c r="Y351" s="11">
        <v>1.07</v>
      </c>
      <c r="Z351" s="2"/>
    </row>
    <row r="352" spans="1:26" ht="14.25" customHeight="1">
      <c r="A352" s="48">
        <v>44911</v>
      </c>
      <c r="B352" s="11">
        <v>3.14</v>
      </c>
      <c r="C352" s="11">
        <v>3.54</v>
      </c>
      <c r="D352" s="11">
        <v>3.19</v>
      </c>
      <c r="E352" s="11">
        <v>4.37</v>
      </c>
      <c r="F352" s="11">
        <v>5.27</v>
      </c>
      <c r="G352" s="11">
        <v>1.65</v>
      </c>
      <c r="H352" s="11">
        <v>3.51</v>
      </c>
      <c r="I352" s="11">
        <v>3.79</v>
      </c>
      <c r="J352" s="11">
        <v>3.36</v>
      </c>
      <c r="K352" s="11">
        <v>3.9</v>
      </c>
      <c r="L352" s="11">
        <v>2.2000000000000002</v>
      </c>
      <c r="M352" s="11">
        <v>2.69</v>
      </c>
      <c r="N352" s="11">
        <v>3.04</v>
      </c>
      <c r="O352" s="11">
        <v>0.84</v>
      </c>
      <c r="P352" s="11">
        <v>1.63</v>
      </c>
      <c r="Q352" s="11">
        <v>1.33</v>
      </c>
      <c r="R352" s="11">
        <v>2.5499999999999998</v>
      </c>
      <c r="S352" s="11">
        <v>0.36</v>
      </c>
      <c r="T352" s="11">
        <v>3.01</v>
      </c>
      <c r="U352" s="11">
        <v>1.7</v>
      </c>
      <c r="V352" s="11">
        <v>3.37</v>
      </c>
      <c r="W352" s="11">
        <v>1.47</v>
      </c>
      <c r="X352" s="11">
        <v>2.54</v>
      </c>
      <c r="Y352" s="11">
        <v>0.36</v>
      </c>
      <c r="Z352" s="2"/>
    </row>
    <row r="353" spans="1:26" ht="14.25" customHeight="1">
      <c r="A353" s="48">
        <v>44912</v>
      </c>
      <c r="B353" s="11">
        <v>3.65</v>
      </c>
      <c r="C353" s="11">
        <v>1.19</v>
      </c>
      <c r="D353" s="11">
        <v>4.08</v>
      </c>
      <c r="E353" s="11">
        <v>1.7</v>
      </c>
      <c r="F353" s="11">
        <v>6.14</v>
      </c>
      <c r="G353" s="11">
        <v>4.1500000000000004</v>
      </c>
      <c r="H353" s="11">
        <v>2.89</v>
      </c>
      <c r="I353" s="11">
        <v>0.28999999999999998</v>
      </c>
      <c r="J353" s="11">
        <v>4.25</v>
      </c>
      <c r="K353" s="11">
        <v>2.0299999999999998</v>
      </c>
      <c r="L353" s="11">
        <v>2.5499999999999998</v>
      </c>
      <c r="M353" s="11">
        <v>1.62</v>
      </c>
      <c r="N353" s="11">
        <v>2.92</v>
      </c>
      <c r="O353" s="11">
        <v>2.5499999999999998</v>
      </c>
      <c r="P353" s="11">
        <v>2.17</v>
      </c>
      <c r="Q353" s="11">
        <v>3.25</v>
      </c>
      <c r="R353" s="11">
        <v>2.68</v>
      </c>
      <c r="S353" s="11">
        <v>3.09</v>
      </c>
      <c r="T353" s="11">
        <v>2.95</v>
      </c>
      <c r="U353" s="11">
        <v>3.84</v>
      </c>
      <c r="V353" s="11">
        <v>3.37</v>
      </c>
      <c r="W353" s="11">
        <v>5.13</v>
      </c>
      <c r="X353" s="11">
        <v>2.68</v>
      </c>
      <c r="Y353" s="11">
        <v>3.11</v>
      </c>
      <c r="Z353" s="2"/>
    </row>
    <row r="354" spans="1:26" ht="14.25" customHeight="1">
      <c r="A354" s="48">
        <v>44913</v>
      </c>
      <c r="B354" s="11">
        <v>4.46</v>
      </c>
      <c r="C354" s="11">
        <v>1.1200000000000001</v>
      </c>
      <c r="D354" s="11">
        <v>4.8499999999999996</v>
      </c>
      <c r="E354" s="11">
        <v>2.37</v>
      </c>
      <c r="F354" s="11">
        <v>5.8</v>
      </c>
      <c r="G354" s="11">
        <v>2.59</v>
      </c>
      <c r="H354" s="11">
        <v>2.87</v>
      </c>
      <c r="I354" s="11">
        <v>0.5</v>
      </c>
      <c r="J354" s="11">
        <v>5.15</v>
      </c>
      <c r="K354" s="11">
        <v>3.13</v>
      </c>
      <c r="L354" s="11">
        <v>3.42</v>
      </c>
      <c r="M354" s="11">
        <v>1.65</v>
      </c>
      <c r="N354" s="11">
        <v>2.98</v>
      </c>
      <c r="O354" s="11">
        <v>1.63</v>
      </c>
      <c r="P354" s="11">
        <v>2.6</v>
      </c>
      <c r="Q354" s="11">
        <v>2.7</v>
      </c>
      <c r="R354" s="11">
        <v>1.98</v>
      </c>
      <c r="S354" s="11">
        <v>1.92</v>
      </c>
      <c r="T354" s="11">
        <v>2.5499999999999998</v>
      </c>
      <c r="U354" s="11">
        <v>1.54</v>
      </c>
      <c r="V354" s="11">
        <v>3.9</v>
      </c>
      <c r="W354" s="11">
        <v>2.23</v>
      </c>
      <c r="X354" s="11">
        <v>1.98</v>
      </c>
      <c r="Y354" s="11">
        <v>1.93</v>
      </c>
      <c r="Z354" s="2"/>
    </row>
    <row r="355" spans="1:26" ht="14.25" customHeight="1">
      <c r="A355" s="48">
        <v>44914</v>
      </c>
      <c r="B355" s="11">
        <v>5.18</v>
      </c>
      <c r="C355" s="11">
        <v>1.27</v>
      </c>
      <c r="D355" s="11">
        <v>5.95</v>
      </c>
      <c r="E355" s="11">
        <v>1.53</v>
      </c>
      <c r="F355" s="11">
        <v>6.59</v>
      </c>
      <c r="G355" s="11">
        <v>3.16</v>
      </c>
      <c r="H355" s="11">
        <v>3.36</v>
      </c>
      <c r="I355" s="11">
        <v>0.71</v>
      </c>
      <c r="J355" s="11">
        <v>5.67</v>
      </c>
      <c r="K355" s="11">
        <v>1.83</v>
      </c>
      <c r="L355" s="11">
        <v>4.17</v>
      </c>
      <c r="M355" s="11">
        <v>1.5</v>
      </c>
      <c r="N355" s="11">
        <v>3.18</v>
      </c>
      <c r="O355" s="11">
        <v>1.81</v>
      </c>
      <c r="P355" s="11">
        <v>2.69</v>
      </c>
      <c r="Q355" s="11">
        <v>3.4</v>
      </c>
      <c r="R355" s="11">
        <v>2.62</v>
      </c>
      <c r="S355" s="11">
        <v>2.2799999999999998</v>
      </c>
      <c r="T355" s="11">
        <v>2.98</v>
      </c>
      <c r="U355" s="11">
        <v>1.79</v>
      </c>
      <c r="V355" s="11">
        <v>4.7300000000000004</v>
      </c>
      <c r="W355" s="11">
        <v>3.37</v>
      </c>
      <c r="X355" s="11">
        <v>2.61</v>
      </c>
      <c r="Y355" s="11">
        <v>2.29</v>
      </c>
      <c r="Z355" s="2"/>
    </row>
    <row r="356" spans="1:26" ht="14.25" customHeight="1">
      <c r="A356" s="48">
        <v>44915</v>
      </c>
      <c r="B356" s="11">
        <v>4.9000000000000004</v>
      </c>
      <c r="C356" s="11">
        <v>0.77</v>
      </c>
      <c r="D356" s="11">
        <v>5.26</v>
      </c>
      <c r="E356" s="11">
        <v>1.8</v>
      </c>
      <c r="F356" s="11">
        <v>6.34</v>
      </c>
      <c r="G356" s="11">
        <v>4.12</v>
      </c>
      <c r="H356" s="11">
        <v>5.23</v>
      </c>
      <c r="I356" s="11">
        <v>0.56999999999999995</v>
      </c>
      <c r="J356" s="11">
        <v>5.14</v>
      </c>
      <c r="K356" s="11">
        <v>2.4300000000000002</v>
      </c>
      <c r="L356" s="11">
        <v>3.97</v>
      </c>
      <c r="M356" s="11">
        <v>0.81</v>
      </c>
      <c r="N356" s="11">
        <v>4.05</v>
      </c>
      <c r="O356" s="11">
        <v>1.88</v>
      </c>
      <c r="P356" s="11">
        <v>3.57</v>
      </c>
      <c r="Q356" s="11">
        <v>3.17</v>
      </c>
      <c r="R356" s="11">
        <v>3.5</v>
      </c>
      <c r="S356" s="11">
        <v>2.0299999999999998</v>
      </c>
      <c r="T356" s="11">
        <v>4.12</v>
      </c>
      <c r="U356" s="11">
        <v>0.57999999999999996</v>
      </c>
      <c r="V356" s="11">
        <v>5.18</v>
      </c>
      <c r="W356" s="11">
        <v>2</v>
      </c>
      <c r="X356" s="11">
        <v>3.5</v>
      </c>
      <c r="Y356" s="11">
        <v>2.04</v>
      </c>
      <c r="Z356" s="2"/>
    </row>
    <row r="357" spans="1:26" ht="14.25" customHeight="1">
      <c r="A357" s="48">
        <v>44916</v>
      </c>
      <c r="B357" s="11">
        <v>4.54</v>
      </c>
      <c r="C357" s="11">
        <v>0.5</v>
      </c>
      <c r="D357" s="11">
        <v>4.51</v>
      </c>
      <c r="E357" s="11">
        <v>0.47</v>
      </c>
      <c r="F357" s="11">
        <v>6.05</v>
      </c>
      <c r="G357" s="11">
        <v>3.34</v>
      </c>
      <c r="H357" s="11">
        <v>4.7699999999999996</v>
      </c>
      <c r="I357" s="11">
        <v>0.36</v>
      </c>
      <c r="J357" s="11">
        <v>4.47</v>
      </c>
      <c r="K357" s="11">
        <v>0.5</v>
      </c>
      <c r="L357" s="11">
        <v>3.79</v>
      </c>
      <c r="M357" s="11">
        <v>1.42</v>
      </c>
      <c r="N357" s="11">
        <v>4.21</v>
      </c>
      <c r="O357" s="11">
        <v>0.38</v>
      </c>
      <c r="P357" s="11">
        <v>3.56</v>
      </c>
      <c r="Q357" s="11">
        <v>2.71</v>
      </c>
      <c r="R357" s="11">
        <v>3.54</v>
      </c>
      <c r="S357" s="11">
        <v>2.5299999999999998</v>
      </c>
      <c r="T357" s="11">
        <v>3.74</v>
      </c>
      <c r="U357" s="11">
        <v>0.66</v>
      </c>
      <c r="V357" s="11">
        <v>4.76</v>
      </c>
      <c r="W357" s="11">
        <v>2.6</v>
      </c>
      <c r="X357" s="11">
        <v>3.54</v>
      </c>
      <c r="Y357" s="11">
        <v>2.54</v>
      </c>
      <c r="Z357" s="2"/>
    </row>
    <row r="358" spans="1:26" ht="14.25" customHeight="1">
      <c r="A358" s="48">
        <v>44917</v>
      </c>
      <c r="B358" s="11">
        <v>4.8600000000000003</v>
      </c>
      <c r="C358" s="11">
        <v>0.42</v>
      </c>
      <c r="D358" s="11">
        <v>4.63</v>
      </c>
      <c r="E358" s="11">
        <v>1.57</v>
      </c>
      <c r="F358" s="11">
        <v>5.59</v>
      </c>
      <c r="G358" s="11">
        <v>2.64</v>
      </c>
      <c r="H358" s="11">
        <v>5.44</v>
      </c>
      <c r="I358" s="11">
        <v>0.93</v>
      </c>
      <c r="J358" s="11">
        <v>4.37</v>
      </c>
      <c r="K358" s="11">
        <v>1.61</v>
      </c>
      <c r="L358" s="11">
        <v>4.09</v>
      </c>
      <c r="M358" s="11">
        <v>0.5</v>
      </c>
      <c r="N358" s="11">
        <v>3.89</v>
      </c>
      <c r="O358" s="11">
        <v>0.33</v>
      </c>
      <c r="P358" s="11">
        <v>2.85</v>
      </c>
      <c r="Q358" s="11">
        <v>1.0900000000000001</v>
      </c>
      <c r="R358" s="11">
        <v>3.75</v>
      </c>
      <c r="S358" s="11">
        <v>1.32</v>
      </c>
      <c r="T358" s="11">
        <v>3.75</v>
      </c>
      <c r="U358" s="11">
        <v>0.62</v>
      </c>
      <c r="V358" s="11">
        <v>3.97</v>
      </c>
      <c r="W358" s="11">
        <v>0.33</v>
      </c>
      <c r="X358" s="11">
        <v>3.74</v>
      </c>
      <c r="Y358" s="11">
        <v>1.32</v>
      </c>
      <c r="Z358" s="2"/>
    </row>
    <row r="359" spans="1:26" ht="14.25" customHeight="1">
      <c r="A359" s="48">
        <v>44918</v>
      </c>
      <c r="B359" s="11">
        <v>4.08</v>
      </c>
      <c r="C359" s="11">
        <v>0.79</v>
      </c>
      <c r="D359" s="11">
        <v>4.7699999999999996</v>
      </c>
      <c r="E359" s="11">
        <v>2</v>
      </c>
      <c r="F359" s="11">
        <v>5.58</v>
      </c>
      <c r="G359" s="11">
        <v>2.29</v>
      </c>
      <c r="H359" s="11">
        <v>3.19</v>
      </c>
      <c r="I359" s="11">
        <v>2</v>
      </c>
      <c r="J359" s="11">
        <v>4.59</v>
      </c>
      <c r="K359" s="11">
        <v>0.79</v>
      </c>
      <c r="L359" s="11">
        <v>3.82</v>
      </c>
      <c r="M359" s="11">
        <v>1.42</v>
      </c>
      <c r="N359" s="11">
        <v>4.3499999999999996</v>
      </c>
      <c r="O359" s="11">
        <v>0.86</v>
      </c>
      <c r="P359" s="11">
        <v>2.85</v>
      </c>
      <c r="Q359" s="11">
        <v>1.87</v>
      </c>
      <c r="R359" s="11">
        <v>4.1399999999999997</v>
      </c>
      <c r="S359" s="11">
        <v>1.03</v>
      </c>
      <c r="T359" s="11">
        <v>4.21</v>
      </c>
      <c r="U359" s="11">
        <v>0.75</v>
      </c>
      <c r="V359" s="11">
        <v>3.65</v>
      </c>
      <c r="W359" s="11">
        <v>1.23</v>
      </c>
      <c r="X359" s="11">
        <v>4.1399999999999997</v>
      </c>
      <c r="Y359" s="11">
        <v>1.04</v>
      </c>
      <c r="Z359" s="2"/>
    </row>
    <row r="360" spans="1:26" ht="14.25" customHeight="1">
      <c r="A360" s="48">
        <v>44919</v>
      </c>
      <c r="B360" s="11">
        <v>3.98</v>
      </c>
      <c r="C360" s="11">
        <v>0.4</v>
      </c>
      <c r="D360" s="11">
        <v>4.6500000000000004</v>
      </c>
      <c r="E360" s="11">
        <v>1.1299999999999999</v>
      </c>
      <c r="F360" s="11">
        <v>5.81</v>
      </c>
      <c r="G360" s="11">
        <v>3.06</v>
      </c>
      <c r="H360" s="11">
        <v>1.79</v>
      </c>
      <c r="I360" s="11">
        <v>0.86</v>
      </c>
      <c r="J360" s="11">
        <v>4.45</v>
      </c>
      <c r="K360" s="11">
        <v>0.71</v>
      </c>
      <c r="L360" s="11">
        <v>3.88</v>
      </c>
      <c r="M360" s="11">
        <v>0.85</v>
      </c>
      <c r="N360" s="11">
        <v>3.93</v>
      </c>
      <c r="O360" s="11">
        <v>2.06</v>
      </c>
      <c r="P360" s="11">
        <v>3.25</v>
      </c>
      <c r="Q360" s="11">
        <v>1.67</v>
      </c>
      <c r="R360" s="11">
        <v>3.93</v>
      </c>
      <c r="S360" s="11">
        <v>0.89</v>
      </c>
      <c r="T360" s="11">
        <v>3.81</v>
      </c>
      <c r="U360" s="11">
        <v>1.85</v>
      </c>
      <c r="V360" s="11">
        <v>4.17</v>
      </c>
      <c r="W360" s="11">
        <v>0.6</v>
      </c>
      <c r="X360" s="11">
        <v>3.93</v>
      </c>
      <c r="Y360" s="11">
        <v>0.89</v>
      </c>
      <c r="Z360" s="2"/>
    </row>
    <row r="361" spans="1:26" ht="14.25" customHeight="1">
      <c r="A361" s="48">
        <v>44920</v>
      </c>
      <c r="B361" s="11">
        <v>3.38</v>
      </c>
      <c r="C361" s="11">
        <v>1.73</v>
      </c>
      <c r="D361" s="11">
        <v>4.53</v>
      </c>
      <c r="E361" s="11">
        <v>1</v>
      </c>
      <c r="F361" s="11">
        <v>5.91</v>
      </c>
      <c r="G361" s="11">
        <v>2.97</v>
      </c>
      <c r="H361" s="11">
        <v>0.94</v>
      </c>
      <c r="I361" s="11">
        <v>0.14000000000000001</v>
      </c>
      <c r="J361" s="11">
        <v>4.25</v>
      </c>
      <c r="K361" s="11">
        <v>2.0699999999999998</v>
      </c>
      <c r="L361" s="11">
        <v>2.66</v>
      </c>
      <c r="M361" s="11">
        <v>1.35</v>
      </c>
      <c r="N361" s="11">
        <v>3.85</v>
      </c>
      <c r="O361" s="11">
        <v>1.1599999999999999</v>
      </c>
      <c r="P361" s="11">
        <v>3.35</v>
      </c>
      <c r="Q361" s="11">
        <v>2.15</v>
      </c>
      <c r="R361" s="11">
        <v>4.22</v>
      </c>
      <c r="S361" s="11">
        <v>1.32</v>
      </c>
      <c r="T361" s="11">
        <v>3.71</v>
      </c>
      <c r="U361" s="11">
        <v>0.47</v>
      </c>
      <c r="V361" s="11">
        <v>4.49</v>
      </c>
      <c r="W361" s="11">
        <v>2.33</v>
      </c>
      <c r="X361" s="11">
        <v>4.21</v>
      </c>
      <c r="Y361" s="11">
        <v>1.32</v>
      </c>
      <c r="Z361" s="2"/>
    </row>
    <row r="362" spans="1:26" ht="14.25" customHeight="1">
      <c r="A362" s="48">
        <v>44921</v>
      </c>
      <c r="B362" s="11">
        <v>3.57</v>
      </c>
      <c r="C362" s="11">
        <v>0.44</v>
      </c>
      <c r="D362" s="11">
        <v>4.2300000000000004</v>
      </c>
      <c r="E362" s="11">
        <v>1.1299999999999999</v>
      </c>
      <c r="F362" s="11">
        <v>5.35</v>
      </c>
      <c r="G362" s="11">
        <v>3.53</v>
      </c>
      <c r="H362" s="11">
        <v>0.86</v>
      </c>
      <c r="I362" s="11">
        <v>0.14000000000000001</v>
      </c>
      <c r="J362" s="11">
        <v>3.91</v>
      </c>
      <c r="K362" s="11">
        <v>1.45</v>
      </c>
      <c r="L362" s="11">
        <v>2.68</v>
      </c>
      <c r="M362" s="11">
        <v>0.96</v>
      </c>
      <c r="N362" s="11">
        <v>2.95</v>
      </c>
      <c r="O362" s="11">
        <v>2.19</v>
      </c>
      <c r="P362" s="11">
        <v>2.91</v>
      </c>
      <c r="Q362" s="11">
        <v>2.1800000000000002</v>
      </c>
      <c r="R362" s="11">
        <v>3.32</v>
      </c>
      <c r="S362" s="11">
        <v>2.85</v>
      </c>
      <c r="T362" s="11">
        <v>2.73</v>
      </c>
      <c r="U362" s="11">
        <v>1.92</v>
      </c>
      <c r="V362" s="11">
        <v>3.89</v>
      </c>
      <c r="W362" s="11">
        <v>2.27</v>
      </c>
      <c r="X362" s="11">
        <v>3.31</v>
      </c>
      <c r="Y362" s="11">
        <v>2.86</v>
      </c>
      <c r="Z362" s="2"/>
    </row>
    <row r="363" spans="1:26" ht="14.25" customHeight="1">
      <c r="A363" s="48">
        <v>44922</v>
      </c>
      <c r="B363" s="11">
        <v>3.91</v>
      </c>
      <c r="C363" s="11">
        <v>3.81</v>
      </c>
      <c r="D363" s="11">
        <v>4.6500000000000004</v>
      </c>
      <c r="E363" s="11">
        <v>3.93</v>
      </c>
      <c r="F363" s="11">
        <v>4.9000000000000004</v>
      </c>
      <c r="G363" s="11">
        <v>2.3199999999999998</v>
      </c>
      <c r="H363" s="11">
        <v>2.79</v>
      </c>
      <c r="I363" s="11">
        <v>0.43</v>
      </c>
      <c r="J363" s="11">
        <v>4.16</v>
      </c>
      <c r="K363" s="11">
        <v>4.87</v>
      </c>
      <c r="L363" s="11">
        <v>3.58</v>
      </c>
      <c r="M363" s="11">
        <v>4.92</v>
      </c>
      <c r="N363" s="11">
        <v>3.17</v>
      </c>
      <c r="O363" s="11">
        <v>1.48</v>
      </c>
      <c r="P363" s="11">
        <v>2.16</v>
      </c>
      <c r="Q363" s="11">
        <v>2.42</v>
      </c>
      <c r="R363" s="11">
        <v>3.47</v>
      </c>
      <c r="S363" s="11">
        <v>2.0299999999999998</v>
      </c>
      <c r="T363" s="11">
        <v>3.13</v>
      </c>
      <c r="U363" s="11">
        <v>1.52</v>
      </c>
      <c r="V363" s="11">
        <v>3.81</v>
      </c>
      <c r="W363" s="11">
        <v>1.53</v>
      </c>
      <c r="X363" s="11">
        <v>3.46</v>
      </c>
      <c r="Y363" s="11">
        <v>2.04</v>
      </c>
      <c r="Z363" s="2"/>
    </row>
    <row r="364" spans="1:26" ht="14.25" customHeight="1">
      <c r="A364" s="48">
        <v>44923</v>
      </c>
      <c r="B364" s="11">
        <v>4.6500000000000004</v>
      </c>
      <c r="C364" s="11">
        <v>2.81</v>
      </c>
      <c r="D364" s="11">
        <v>5.27</v>
      </c>
      <c r="E364" s="11">
        <v>1.27</v>
      </c>
      <c r="F364" s="11">
        <v>5.28</v>
      </c>
      <c r="G364" s="11">
        <v>3.94</v>
      </c>
      <c r="H364" s="11">
        <v>4.21</v>
      </c>
      <c r="I364" s="11">
        <v>0.28999999999999998</v>
      </c>
      <c r="J364" s="11">
        <v>4.84</v>
      </c>
      <c r="K364" s="11">
        <v>2.5</v>
      </c>
      <c r="L364" s="11">
        <v>4.1399999999999997</v>
      </c>
      <c r="M364" s="11">
        <v>2.27</v>
      </c>
      <c r="N364" s="11">
        <v>3.42</v>
      </c>
      <c r="O364" s="11">
        <v>4.4000000000000004</v>
      </c>
      <c r="P364" s="11">
        <v>2.83</v>
      </c>
      <c r="Q364" s="11">
        <v>5.23</v>
      </c>
      <c r="R364" s="11">
        <v>3.54</v>
      </c>
      <c r="S364" s="11">
        <v>4.2</v>
      </c>
      <c r="T364" s="11">
        <v>3.5</v>
      </c>
      <c r="U364" s="11">
        <v>4.45</v>
      </c>
      <c r="V364" s="11">
        <v>4.43</v>
      </c>
      <c r="W364" s="11">
        <v>6.07</v>
      </c>
      <c r="X364" s="11">
        <v>3.54</v>
      </c>
      <c r="Y364" s="11">
        <v>4.21</v>
      </c>
      <c r="Z364" s="2"/>
    </row>
    <row r="365" spans="1:26" ht="14.25" customHeight="1">
      <c r="A365" s="48">
        <v>44924</v>
      </c>
      <c r="B365" s="11">
        <v>4.53</v>
      </c>
      <c r="C365" s="11">
        <v>1.46</v>
      </c>
      <c r="D365" s="11">
        <v>5.45</v>
      </c>
      <c r="E365" s="11">
        <v>1.73</v>
      </c>
      <c r="F365" s="11">
        <v>4.9400000000000004</v>
      </c>
      <c r="G365" s="11">
        <v>2.67</v>
      </c>
      <c r="H365" s="11">
        <v>5.0599999999999996</v>
      </c>
      <c r="I365" s="11">
        <v>0.93</v>
      </c>
      <c r="J365" s="11">
        <v>5.31</v>
      </c>
      <c r="K365" s="11">
        <v>2.23</v>
      </c>
      <c r="L365" s="11">
        <v>3.87</v>
      </c>
      <c r="M365" s="11">
        <v>2.69</v>
      </c>
      <c r="N365" s="11">
        <v>4.3600000000000003</v>
      </c>
      <c r="O365" s="11">
        <v>3.17</v>
      </c>
      <c r="P365" s="11">
        <v>3.08</v>
      </c>
      <c r="Q365" s="11">
        <v>2.81</v>
      </c>
      <c r="R365" s="11">
        <v>3.37</v>
      </c>
      <c r="S365" s="11">
        <v>2.5299999999999998</v>
      </c>
      <c r="T365" s="11">
        <v>4.1500000000000004</v>
      </c>
      <c r="U365" s="11">
        <v>3.11</v>
      </c>
      <c r="V365" s="11">
        <v>4.63</v>
      </c>
      <c r="W365" s="11">
        <v>1.47</v>
      </c>
      <c r="X365" s="11">
        <v>3.36</v>
      </c>
      <c r="Y365" s="11">
        <v>2.54</v>
      </c>
      <c r="Z365" s="2"/>
    </row>
    <row r="366" spans="1:26" ht="14.25" customHeight="1">
      <c r="A366" s="48">
        <v>44925</v>
      </c>
      <c r="B366" s="11">
        <v>6.38</v>
      </c>
      <c r="C366" s="11">
        <v>1.58</v>
      </c>
      <c r="D366" s="11">
        <v>7.23</v>
      </c>
      <c r="E366" s="11">
        <v>0.97</v>
      </c>
      <c r="F366" s="11">
        <v>5.17</v>
      </c>
      <c r="G366" s="11">
        <v>2.5</v>
      </c>
      <c r="H366" s="11">
        <v>8.01</v>
      </c>
      <c r="I366" s="11">
        <v>2</v>
      </c>
      <c r="J366" s="11">
        <v>6.88</v>
      </c>
      <c r="K366" s="11">
        <v>2.6</v>
      </c>
      <c r="L366" s="11">
        <v>5.36</v>
      </c>
      <c r="M366" s="11">
        <v>1.65</v>
      </c>
      <c r="N366" s="11">
        <v>4.0199999999999996</v>
      </c>
      <c r="O366" s="11">
        <v>3.16</v>
      </c>
      <c r="P366" s="11">
        <v>4.09</v>
      </c>
      <c r="Q366" s="11">
        <v>3.91</v>
      </c>
      <c r="R366" s="11">
        <v>3.74</v>
      </c>
      <c r="S366" s="11">
        <v>2.35</v>
      </c>
      <c r="T366" s="11">
        <v>3.89</v>
      </c>
      <c r="U366" s="11">
        <v>3.42</v>
      </c>
      <c r="V366" s="11">
        <v>4.95</v>
      </c>
      <c r="W366" s="11">
        <v>2.6</v>
      </c>
      <c r="X366" s="11">
        <v>3.74</v>
      </c>
      <c r="Y366" s="11">
        <v>2.36</v>
      </c>
      <c r="Z366" s="2"/>
    </row>
    <row r="367" spans="1:26" ht="14.25" customHeight="1">
      <c r="A367" s="48">
        <v>44926</v>
      </c>
      <c r="B367" s="11">
        <v>11.57</v>
      </c>
      <c r="C367" s="11">
        <v>2.19</v>
      </c>
      <c r="D367" s="11">
        <v>7.32</v>
      </c>
      <c r="E367" s="11">
        <v>2.5299999999999998</v>
      </c>
      <c r="F367" s="11">
        <v>5.78</v>
      </c>
      <c r="G367" s="11">
        <v>2.2200000000000002</v>
      </c>
      <c r="H367" s="11">
        <v>9.17</v>
      </c>
      <c r="I367" s="11">
        <v>4.29</v>
      </c>
      <c r="J367" s="11">
        <v>7.38</v>
      </c>
      <c r="K367" s="11">
        <v>3.2</v>
      </c>
      <c r="L367" s="11">
        <v>6.14</v>
      </c>
      <c r="M367" s="11">
        <v>2.85</v>
      </c>
      <c r="N367" s="11">
        <v>5.99</v>
      </c>
      <c r="O367" s="11">
        <v>2.0099999999999998</v>
      </c>
      <c r="P367" s="11">
        <v>5.45</v>
      </c>
      <c r="Q367" s="11">
        <v>2.4900000000000002</v>
      </c>
      <c r="R367" s="11">
        <v>5.0599999999999996</v>
      </c>
      <c r="S367" s="11">
        <v>2.7</v>
      </c>
      <c r="T367" s="11">
        <v>5.75</v>
      </c>
      <c r="U367" s="11">
        <v>2.0099999999999998</v>
      </c>
      <c r="V367" s="11">
        <v>6.1</v>
      </c>
      <c r="W367" s="11">
        <v>2.63</v>
      </c>
      <c r="X367" s="11">
        <v>5.0599999999999996</v>
      </c>
      <c r="Y367" s="11">
        <v>2.71</v>
      </c>
      <c r="Z367" s="2"/>
    </row>
    <row r="368" spans="1:26" ht="14.25" customHeight="1">
      <c r="B368" s="11">
        <v>13.21</v>
      </c>
      <c r="C368" s="8">
        <v>628.5</v>
      </c>
      <c r="D368" s="11">
        <v>13.2</v>
      </c>
      <c r="E368" s="8">
        <v>678.6</v>
      </c>
      <c r="F368" s="11">
        <v>5.58</v>
      </c>
      <c r="G368" s="11">
        <v>3.75</v>
      </c>
      <c r="H368" s="11">
        <v>13.34</v>
      </c>
      <c r="I368" s="8">
        <v>626.1</v>
      </c>
      <c r="J368" s="11">
        <v>13.11</v>
      </c>
      <c r="K368" s="8">
        <v>691.5</v>
      </c>
      <c r="L368" s="11">
        <v>12.37</v>
      </c>
      <c r="M368" s="8">
        <v>724.9</v>
      </c>
      <c r="N368" s="8">
        <v>6.7</v>
      </c>
      <c r="O368" s="8">
        <v>2.2000000000000002</v>
      </c>
      <c r="P368" s="8">
        <v>6.5</v>
      </c>
      <c r="Q368" s="8">
        <v>3.3</v>
      </c>
      <c r="R368" s="8">
        <v>5.7</v>
      </c>
      <c r="S368" s="8">
        <v>3</v>
      </c>
      <c r="T368" s="8">
        <v>6.6</v>
      </c>
      <c r="U368" s="8">
        <v>2.4</v>
      </c>
      <c r="V368" s="8">
        <v>6.8</v>
      </c>
      <c r="W368" s="8">
        <v>2.7</v>
      </c>
      <c r="X368" s="8">
        <v>5.7</v>
      </c>
      <c r="Y368" s="8">
        <v>3</v>
      </c>
      <c r="Z368" s="2"/>
    </row>
    <row r="369" spans="2:26" ht="14.25" customHeight="1">
      <c r="X369" s="2"/>
      <c r="Y369" s="2"/>
      <c r="Z369" s="2"/>
    </row>
    <row r="370" spans="2:26" ht="14.25" customHeight="1">
      <c r="X370" s="2"/>
      <c r="Y370" s="2"/>
      <c r="Z370" s="2"/>
    </row>
    <row r="371" spans="2:26" ht="14.25" customHeight="1">
      <c r="B371" s="39">
        <f>AVERAGE(B184:B214)</f>
        <v>20.858709677419352</v>
      </c>
      <c r="C371" s="39">
        <f>SUM(C184:C214)</f>
        <v>54.330000000000005</v>
      </c>
      <c r="D371" s="39">
        <f>AVERAGE(D184:D214)</f>
        <v>21.301935483870967</v>
      </c>
      <c r="E371" s="39">
        <f>SUM(E184:E214)</f>
        <v>52.1</v>
      </c>
      <c r="F371" s="39">
        <f>AVERAGE(F184:F214)</f>
        <v>20.29129032258064</v>
      </c>
      <c r="G371" s="39">
        <f>SUM(G184:G214)</f>
        <v>50.300000000000004</v>
      </c>
      <c r="H371" s="39">
        <f>AVERAGE(H184:H214)</f>
        <v>21.255806451612905</v>
      </c>
      <c r="I371" s="39">
        <f>SUM(I184:I214)</f>
        <v>54.610000000000007</v>
      </c>
      <c r="J371" s="39">
        <f>AVERAGE(J184:J214)</f>
        <v>20.36225806451613</v>
      </c>
      <c r="K371" s="39">
        <f>SUM(K184:K214)</f>
        <v>50.95</v>
      </c>
      <c r="L371" s="39">
        <f>AVERAGE(L184:L214)</f>
        <v>20.209677419354843</v>
      </c>
      <c r="M371" s="39">
        <f>SUM(M184:M214)</f>
        <v>55.680000000000007</v>
      </c>
      <c r="N371" s="39">
        <f>AVERAGE(N184:N214)</f>
        <v>20.35903225806452</v>
      </c>
      <c r="O371" s="39">
        <f>SUM(O184:O214)</f>
        <v>58.059999999999974</v>
      </c>
      <c r="P371" s="39">
        <f>AVERAGE(P184:P214)</f>
        <v>19.190322580645169</v>
      </c>
      <c r="Q371" s="39">
        <f>SUM(Q184:Q214)</f>
        <v>63.909999999999975</v>
      </c>
      <c r="R371" s="39">
        <f>AVERAGE(R184:R214)</f>
        <v>18.797096774193545</v>
      </c>
      <c r="S371" s="39">
        <f>SUM(S184:S214)</f>
        <v>60.140000000000015</v>
      </c>
      <c r="T371" s="39">
        <f>AVERAGE(T184:T214)</f>
        <v>20.362580645161287</v>
      </c>
      <c r="U371" s="39">
        <f>SUM(U184:U214)</f>
        <v>58.699999999999996</v>
      </c>
      <c r="V371" s="39">
        <f>AVERAGE(V184:V214)</f>
        <v>19.967741935483875</v>
      </c>
      <c r="W371" s="39">
        <f>SUM(W184:W214)</f>
        <v>57.269999999999996</v>
      </c>
      <c r="X371" s="39">
        <f>AVERAGE(X184:X214)</f>
        <v>18.778064516129035</v>
      </c>
      <c r="Y371" s="39">
        <f>SUM(Y184:Y214)</f>
        <v>60.36</v>
      </c>
    </row>
    <row r="372" spans="2:26" ht="14.25" customHeight="1"/>
    <row r="373" spans="2:26" ht="14.25" customHeight="1"/>
    <row r="374" spans="2:26" ht="14.25" customHeight="1"/>
    <row r="375" spans="2:26" ht="14.25" customHeight="1"/>
    <row r="376" spans="2:26" ht="14.25" customHeight="1"/>
    <row r="377" spans="2:26" ht="14.25" customHeight="1"/>
    <row r="378" spans="2:26" ht="14.25" customHeight="1"/>
    <row r="379" spans="2:26" ht="14.25" customHeight="1"/>
    <row r="380" spans="2:26" ht="14.25" customHeight="1"/>
    <row r="381" spans="2:26" ht="14.25" customHeight="1"/>
    <row r="382" spans="2:26" ht="14.25" customHeight="1"/>
    <row r="383" spans="2:26" ht="14.25" customHeight="1"/>
    <row r="384" spans="2:26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M1000"/>
  <sheetViews>
    <sheetView workbookViewId="0"/>
  </sheetViews>
  <sheetFormatPr baseColWidth="10" defaultColWidth="14.44140625" defaultRowHeight="15" customHeight="1"/>
  <cols>
    <col min="1" max="26" width="10.6640625" customWidth="1"/>
  </cols>
  <sheetData>
    <row r="1" spans="1:13" ht="14.25" customHeight="1">
      <c r="B1" s="27" t="s">
        <v>0</v>
      </c>
      <c r="C1" s="27" t="s">
        <v>1</v>
      </c>
      <c r="D1" s="27" t="s">
        <v>2</v>
      </c>
      <c r="E1" s="27" t="s">
        <v>3</v>
      </c>
      <c r="F1" s="27" t="s">
        <v>672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</row>
    <row r="2" spans="1:13" ht="14.25" customHeight="1">
      <c r="A2" s="18" t="s">
        <v>443</v>
      </c>
      <c r="B2" s="2">
        <f>IF('historiques données'!B3&gt;6,'historiques données'!B3-6,0)</f>
        <v>9.9999999999997868E-3</v>
      </c>
      <c r="C2" s="2">
        <f>IF('historiques données'!D3&gt;6,'historiques données'!D3-6,0)</f>
        <v>0</v>
      </c>
      <c r="D2" s="2">
        <f>IF('historiques données'!F3&gt;6,'historiques données'!F3-6,0)</f>
        <v>0</v>
      </c>
      <c r="E2" s="2">
        <f>IF('historiques données'!H3&gt;6,'historiques données'!H3-6,0)</f>
        <v>0</v>
      </c>
      <c r="F2" s="2">
        <f>IF('historiques données'!J3&gt;6,'historiques données'!J3-6,0)</f>
        <v>0</v>
      </c>
      <c r="G2" s="2">
        <f>IF('historiques données'!L3&gt;6,'historiques données'!L3-6,0)</f>
        <v>0</v>
      </c>
      <c r="H2" s="2">
        <f>IF('historiques données'!N3&gt;6,'historiques données'!N3-6,0)</f>
        <v>0</v>
      </c>
      <c r="I2" s="2">
        <f>IF('historiques données'!P3&gt;6,'historiques données'!P3-6,0)</f>
        <v>0</v>
      </c>
      <c r="J2" s="2">
        <f>IF('historiques données'!R3&gt;6,'historiques données'!R3-6,0)</f>
        <v>0</v>
      </c>
      <c r="K2" s="2">
        <f>IF('historiques données'!T3&gt;6,'historiques données'!T3-6,0)</f>
        <v>0</v>
      </c>
      <c r="L2" s="2">
        <f>IF('historiques données'!V3&gt;6,'historiques données'!V3-6,0)</f>
        <v>0</v>
      </c>
      <c r="M2" s="2">
        <f>IF('historiques données'!X3&gt;6,'historiques données'!X3-6,0)</f>
        <v>0</v>
      </c>
    </row>
    <row r="3" spans="1:13" ht="14.25" customHeight="1">
      <c r="A3" s="18" t="s">
        <v>444</v>
      </c>
      <c r="B3" s="2">
        <f>IF('historiques données'!B4&gt;6,'historiques données'!B4-6,0)</f>
        <v>0.5</v>
      </c>
      <c r="C3" s="2">
        <f>IF('historiques données'!D4&gt;6,'historiques données'!D4-6,0)</f>
        <v>0</v>
      </c>
      <c r="D3" s="2">
        <f>IF('historiques données'!F4&gt;6,'historiques données'!F4-6,0)</f>
        <v>0</v>
      </c>
      <c r="E3" s="2">
        <f>IF('historiques données'!H4&gt;6,'historiques données'!H4-6,0)</f>
        <v>0</v>
      </c>
      <c r="F3" s="2">
        <f>IF('historiques données'!J4&gt;6,'historiques données'!J4-6,0)</f>
        <v>0.19000000000000039</v>
      </c>
      <c r="G3" s="2">
        <f>IF('historiques données'!L4&gt;6,'historiques données'!L4-6,0)</f>
        <v>0</v>
      </c>
      <c r="H3" s="2">
        <f>IF('historiques données'!N4&gt;6,'historiques données'!N4-6,0)</f>
        <v>0.48000000000000043</v>
      </c>
      <c r="I3" s="2">
        <f>IF('historiques données'!P4&gt;6,'historiques données'!P4-6,0)</f>
        <v>0</v>
      </c>
      <c r="J3" s="2">
        <f>IF('historiques données'!R4&gt;6,'historiques données'!R4-6,0)</f>
        <v>0</v>
      </c>
      <c r="K3" s="2">
        <f>IF('historiques données'!T4&gt;6,'historiques données'!T4-6,0)</f>
        <v>0.11000000000000032</v>
      </c>
      <c r="L3" s="2">
        <f>IF('historiques données'!V4&gt;6,'historiques données'!V4-6,0)</f>
        <v>0</v>
      </c>
      <c r="M3" s="2">
        <f>IF('historiques données'!X4&gt;6,'historiques données'!X4-6,0)</f>
        <v>0</v>
      </c>
    </row>
    <row r="4" spans="1:13" ht="14.25" customHeight="1">
      <c r="A4" s="18" t="s">
        <v>445</v>
      </c>
      <c r="B4" s="2">
        <f>IF('historiques données'!B5&gt;6,'historiques données'!B5-6,0)</f>
        <v>0</v>
      </c>
      <c r="C4" s="2">
        <f>IF('historiques données'!D5&gt;6,'historiques données'!D5-6,0)</f>
        <v>0</v>
      </c>
      <c r="D4" s="2">
        <f>IF('historiques données'!F5&gt;6,'historiques données'!F5-6,0)</f>
        <v>0</v>
      </c>
      <c r="E4" s="2">
        <f>IF('historiques données'!H5&gt;6,'historiques données'!H5-6,0)</f>
        <v>0</v>
      </c>
      <c r="F4" s="2">
        <f>IF('historiques données'!J5&gt;6,'historiques données'!J5-6,0)</f>
        <v>0</v>
      </c>
      <c r="G4" s="2">
        <f>IF('historiques données'!L5&gt;6,'historiques données'!L5-6,0)</f>
        <v>0</v>
      </c>
      <c r="H4" s="2">
        <f>IF('historiques données'!N5&gt;6,'historiques données'!N5-6,0)</f>
        <v>0</v>
      </c>
      <c r="I4" s="2">
        <f>IF('historiques données'!P5&gt;6,'historiques données'!P5-6,0)</f>
        <v>0</v>
      </c>
      <c r="J4" s="2">
        <f>IF('historiques données'!R5&gt;6,'historiques données'!R5-6,0)</f>
        <v>0</v>
      </c>
      <c r="K4" s="2">
        <f>IF('historiques données'!T5&gt;6,'historiques données'!T5-6,0)</f>
        <v>0</v>
      </c>
      <c r="L4" s="2">
        <f>IF('historiques données'!V5&gt;6,'historiques données'!V5-6,0)</f>
        <v>0</v>
      </c>
      <c r="M4" s="2">
        <f>IF('historiques données'!X5&gt;6,'historiques données'!X5-6,0)</f>
        <v>0</v>
      </c>
    </row>
    <row r="5" spans="1:13" ht="14.25" customHeight="1">
      <c r="A5" s="18" t="s">
        <v>446</v>
      </c>
      <c r="B5" s="2">
        <f>IF('historiques données'!B6&gt;6,'historiques données'!B6-6,0)</f>
        <v>0</v>
      </c>
      <c r="C5" s="2">
        <f>IF('historiques données'!D6&gt;6,'historiques données'!D6-6,0)</f>
        <v>0</v>
      </c>
      <c r="D5" s="2">
        <f>IF('historiques données'!F6&gt;6,'historiques données'!F6-6,0)</f>
        <v>0</v>
      </c>
      <c r="E5" s="2">
        <f>IF('historiques données'!H6&gt;6,'historiques données'!H6-6,0)</f>
        <v>0</v>
      </c>
      <c r="F5" s="2">
        <f>IF('historiques données'!J6&gt;6,'historiques données'!J6-6,0)</f>
        <v>0</v>
      </c>
      <c r="G5" s="2">
        <f>IF('historiques données'!L6&gt;6,'historiques données'!L6-6,0)</f>
        <v>0</v>
      </c>
      <c r="H5" s="2">
        <f>IF('historiques données'!N6&gt;6,'historiques données'!N6-6,0)</f>
        <v>0</v>
      </c>
      <c r="I5" s="2">
        <f>IF('historiques données'!P6&gt;6,'historiques données'!P6-6,0)</f>
        <v>0</v>
      </c>
      <c r="J5" s="2">
        <f>IF('historiques données'!R6&gt;6,'historiques données'!R6-6,0)</f>
        <v>0</v>
      </c>
      <c r="K5" s="2">
        <f>IF('historiques données'!T6&gt;6,'historiques données'!T6-6,0)</f>
        <v>0</v>
      </c>
      <c r="L5" s="2">
        <f>IF('historiques données'!V6&gt;6,'historiques données'!V6-6,0)</f>
        <v>0</v>
      </c>
      <c r="M5" s="2">
        <f>IF('historiques données'!X6&gt;6,'historiques données'!X6-6,0)</f>
        <v>0</v>
      </c>
    </row>
    <row r="6" spans="1:13" ht="14.25" customHeight="1">
      <c r="A6" s="18" t="s">
        <v>447</v>
      </c>
      <c r="B6" s="2">
        <f>IF('historiques données'!B7&gt;6,'historiques données'!B7-6,0)</f>
        <v>0</v>
      </c>
      <c r="C6" s="2">
        <f>IF('historiques données'!D7&gt;6,'historiques données'!D7-6,0)</f>
        <v>0</v>
      </c>
      <c r="D6" s="2">
        <f>IF('historiques données'!F7&gt;6,'historiques données'!F7-6,0)</f>
        <v>0</v>
      </c>
      <c r="E6" s="2">
        <f>IF('historiques données'!H7&gt;6,'historiques données'!H7-6,0)</f>
        <v>0</v>
      </c>
      <c r="F6" s="2">
        <f>IF('historiques données'!J7&gt;6,'historiques données'!J7-6,0)</f>
        <v>0</v>
      </c>
      <c r="G6" s="2">
        <f>IF('historiques données'!L7&gt;6,'historiques données'!L7-6,0)</f>
        <v>0</v>
      </c>
      <c r="H6" s="2">
        <f>IF('historiques données'!N7&gt;6,'historiques données'!N7-6,0)</f>
        <v>0</v>
      </c>
      <c r="I6" s="2">
        <f>IF('historiques données'!P7&gt;6,'historiques données'!P7-6,0)</f>
        <v>0</v>
      </c>
      <c r="J6" s="2">
        <f>IF('historiques données'!R7&gt;6,'historiques données'!R7-6,0)</f>
        <v>0</v>
      </c>
      <c r="K6" s="2">
        <f>IF('historiques données'!T7&gt;6,'historiques données'!T7-6,0)</f>
        <v>0</v>
      </c>
      <c r="L6" s="2">
        <f>IF('historiques données'!V7&gt;6,'historiques données'!V7-6,0)</f>
        <v>0</v>
      </c>
      <c r="M6" s="2">
        <f>IF('historiques données'!X7&gt;6,'historiques données'!X7-6,0)</f>
        <v>0</v>
      </c>
    </row>
    <row r="7" spans="1:13" ht="14.25" customHeight="1">
      <c r="A7" s="18" t="s">
        <v>448</v>
      </c>
      <c r="B7" s="2">
        <f>IF('historiques données'!B8&gt;6,'historiques données'!B8-6,0)</f>
        <v>0</v>
      </c>
      <c r="C7" s="2">
        <f>IF('historiques données'!D8&gt;6,'historiques données'!D8-6,0)</f>
        <v>0</v>
      </c>
      <c r="D7" s="2">
        <f>IF('historiques données'!F8&gt;6,'historiques données'!F8-6,0)</f>
        <v>0</v>
      </c>
      <c r="E7" s="2">
        <f>IF('historiques données'!H8&gt;6,'historiques données'!H8-6,0)</f>
        <v>0</v>
      </c>
      <c r="F7" s="2">
        <f>IF('historiques données'!J8&gt;6,'historiques données'!J8-6,0)</f>
        <v>0</v>
      </c>
      <c r="G7" s="2">
        <f>IF('historiques données'!L8&gt;6,'historiques données'!L8-6,0)</f>
        <v>0</v>
      </c>
      <c r="H7" s="2">
        <f>IF('historiques données'!N8&gt;6,'historiques données'!N8-6,0)</f>
        <v>0</v>
      </c>
      <c r="I7" s="2">
        <f>IF('historiques données'!P8&gt;6,'historiques données'!P8-6,0)</f>
        <v>0</v>
      </c>
      <c r="J7" s="2">
        <f>IF('historiques données'!R8&gt;6,'historiques données'!R8-6,0)</f>
        <v>0</v>
      </c>
      <c r="K7" s="2">
        <f>IF('historiques données'!T8&gt;6,'historiques données'!T8-6,0)</f>
        <v>0</v>
      </c>
      <c r="L7" s="2">
        <f>IF('historiques données'!V8&gt;6,'historiques données'!V8-6,0)</f>
        <v>0</v>
      </c>
      <c r="M7" s="2">
        <f>IF('historiques données'!X8&gt;6,'historiques données'!X8-6,0)</f>
        <v>0</v>
      </c>
    </row>
    <row r="8" spans="1:13" ht="14.25" customHeight="1">
      <c r="A8" s="18" t="s">
        <v>449</v>
      </c>
      <c r="B8" s="2">
        <f>IF('historiques données'!B9&gt;6,'historiques données'!B9-6,0)</f>
        <v>0</v>
      </c>
      <c r="C8" s="2">
        <f>IF('historiques données'!D9&gt;6,'historiques données'!D9-6,0)</f>
        <v>0</v>
      </c>
      <c r="D8" s="2">
        <f>IF('historiques données'!F9&gt;6,'historiques données'!F9-6,0)</f>
        <v>0</v>
      </c>
      <c r="E8" s="2">
        <f>IF('historiques données'!H9&gt;6,'historiques données'!H9-6,0)</f>
        <v>0</v>
      </c>
      <c r="F8" s="2">
        <f>IF('historiques données'!J9&gt;6,'historiques données'!J9-6,0)</f>
        <v>0</v>
      </c>
      <c r="G8" s="2">
        <f>IF('historiques données'!L9&gt;6,'historiques données'!L9-6,0)</f>
        <v>0</v>
      </c>
      <c r="H8" s="2">
        <f>IF('historiques données'!N9&gt;6,'historiques données'!N9-6,0)</f>
        <v>0</v>
      </c>
      <c r="I8" s="2">
        <f>IF('historiques données'!P9&gt;6,'historiques données'!P9-6,0)</f>
        <v>0</v>
      </c>
      <c r="J8" s="2">
        <f>IF('historiques données'!R9&gt;6,'historiques données'!R9-6,0)</f>
        <v>0</v>
      </c>
      <c r="K8" s="2">
        <f>IF('historiques données'!T9&gt;6,'historiques données'!T9-6,0)</f>
        <v>0</v>
      </c>
      <c r="L8" s="2">
        <f>IF('historiques données'!V9&gt;6,'historiques données'!V9-6,0)</f>
        <v>0</v>
      </c>
      <c r="M8" s="2">
        <f>IF('historiques données'!X9&gt;6,'historiques données'!X9-6,0)</f>
        <v>0</v>
      </c>
    </row>
    <row r="9" spans="1:13" ht="14.25" customHeight="1">
      <c r="A9" s="18" t="s">
        <v>450</v>
      </c>
      <c r="B9" s="2">
        <f>IF('historiques données'!B1230&gt;6,'historiques données'!B1230-6,0)</f>
        <v>0</v>
      </c>
      <c r="C9" s="2">
        <f>IF('historiques données'!D1230&gt;6,'historiques données'!D1230-6,0)</f>
        <v>0</v>
      </c>
      <c r="D9" s="2">
        <f>IF('historiques données'!F1230&gt;6,'historiques données'!F1230-6,0)</f>
        <v>0</v>
      </c>
      <c r="E9" s="2">
        <f>IF('historiques données'!H1230&gt;6,'historiques données'!H1230-6,0)</f>
        <v>0</v>
      </c>
      <c r="F9" s="2">
        <f>IF('historiques données'!J1230&gt;6,'historiques données'!J1230-6,0)</f>
        <v>0</v>
      </c>
      <c r="G9" s="2">
        <f>IF('historiques données'!L1230&gt;6,'historiques données'!L1230-6,0)</f>
        <v>0</v>
      </c>
      <c r="H9" s="2">
        <f>IF('historiques données'!N1230&gt;6,'historiques données'!N1230-6,0)</f>
        <v>0</v>
      </c>
      <c r="I9" s="2">
        <f>IF('historiques données'!P1230&gt;6,'historiques données'!P1230-6,0)</f>
        <v>0</v>
      </c>
      <c r="J9" s="2">
        <f>IF('historiques données'!R1230&gt;6,'historiques données'!R1230-6,0)</f>
        <v>0</v>
      </c>
      <c r="K9" s="2">
        <f>IF('historiques données'!T1230&gt;6,'historiques données'!T1230-6,0)</f>
        <v>0</v>
      </c>
      <c r="L9" s="2">
        <f>IF('historiques données'!V1230&gt;6,'historiques données'!V1230-6,0)</f>
        <v>0</v>
      </c>
      <c r="M9" s="2">
        <f>IF('historiques données'!X1230&gt;6,'historiques données'!X1230-6,0)</f>
        <v>0</v>
      </c>
    </row>
    <row r="10" spans="1:13" ht="14.25" customHeight="1">
      <c r="A10" s="18" t="s">
        <v>451</v>
      </c>
      <c r="B10" s="2">
        <f>IF('historiques données'!B123123&gt;6,'historiques données'!B123123-6,0)</f>
        <v>0</v>
      </c>
      <c r="C10" s="2">
        <f>IF('historiques données'!D123123&gt;6,'historiques données'!D123123-6,0)</f>
        <v>0</v>
      </c>
      <c r="D10" s="2">
        <f>IF('historiques données'!F123123&gt;6,'historiques données'!F123123-6,0)</f>
        <v>0</v>
      </c>
      <c r="E10" s="2">
        <f>IF('historiques données'!H123123&gt;6,'historiques données'!H123123-6,0)</f>
        <v>0</v>
      </c>
      <c r="F10" s="2">
        <f>IF('historiques données'!J123123&gt;6,'historiques données'!J123123-6,0)</f>
        <v>0</v>
      </c>
      <c r="G10" s="2">
        <f>IF('historiques données'!L123123&gt;6,'historiques données'!L123123-6,0)</f>
        <v>0</v>
      </c>
      <c r="H10" s="2">
        <f>IF('historiques données'!N123123&gt;6,'historiques données'!N123123-6,0)</f>
        <v>0</v>
      </c>
      <c r="I10" s="2">
        <f>IF('historiques données'!P123123&gt;6,'historiques données'!P123123-6,0)</f>
        <v>0</v>
      </c>
      <c r="J10" s="2">
        <f>IF('historiques données'!R123123&gt;6,'historiques données'!R123123-6,0)</f>
        <v>0</v>
      </c>
      <c r="K10" s="2">
        <f>IF('historiques données'!T123123&gt;6,'historiques données'!T123123-6,0)</f>
        <v>0</v>
      </c>
      <c r="L10" s="2">
        <f>IF('historiques données'!V123123&gt;6,'historiques données'!V123123-6,0)</f>
        <v>0</v>
      </c>
      <c r="M10" s="2">
        <f>IF('historiques données'!X123123&gt;6,'historiques données'!X123123-6,0)</f>
        <v>0</v>
      </c>
    </row>
    <row r="11" spans="1:13" ht="14.25" customHeight="1">
      <c r="A11" s="18" t="s">
        <v>452</v>
      </c>
      <c r="B11" s="2">
        <f>IF('historiques données'!B1232&gt;6,'historiques données'!B1232-6,0)</f>
        <v>0</v>
      </c>
      <c r="C11" s="2">
        <f>IF('historiques données'!D1232&gt;6,'historiques données'!D1232-6,0)</f>
        <v>0</v>
      </c>
      <c r="D11" s="2">
        <f>IF('historiques données'!F1232&gt;6,'historiques données'!F1232-6,0)</f>
        <v>0</v>
      </c>
      <c r="E11" s="2">
        <f>IF('historiques données'!H1232&gt;6,'historiques données'!H1232-6,0)</f>
        <v>0</v>
      </c>
      <c r="F11" s="2">
        <f>IF('historiques données'!J1232&gt;6,'historiques données'!J1232-6,0)</f>
        <v>0</v>
      </c>
      <c r="G11" s="2">
        <f>IF('historiques données'!L1232&gt;6,'historiques données'!L1232-6,0)</f>
        <v>0</v>
      </c>
      <c r="H11" s="2">
        <f>IF('historiques données'!N1232&gt;6,'historiques données'!N1232-6,0)</f>
        <v>0</v>
      </c>
      <c r="I11" s="2">
        <f>IF('historiques données'!P1232&gt;6,'historiques données'!P1232-6,0)</f>
        <v>0</v>
      </c>
      <c r="J11" s="2">
        <f>IF('historiques données'!R1232&gt;6,'historiques données'!R1232-6,0)</f>
        <v>0</v>
      </c>
      <c r="K11" s="2">
        <f>IF('historiques données'!T1232&gt;6,'historiques données'!T1232-6,0)</f>
        <v>0</v>
      </c>
      <c r="L11" s="2">
        <f>IF('historiques données'!V1232&gt;6,'historiques données'!V1232-6,0)</f>
        <v>0</v>
      </c>
      <c r="M11" s="2">
        <f>IF('historiques données'!X1232&gt;6,'historiques données'!X1232-6,0)</f>
        <v>0</v>
      </c>
    </row>
    <row r="12" spans="1:13" ht="14.25" customHeight="1">
      <c r="A12" s="18" t="s">
        <v>453</v>
      </c>
      <c r="B12" s="2">
        <f>IF('historiques données'!B1233&gt;6,'historiques données'!B1233-6,0)</f>
        <v>0</v>
      </c>
      <c r="C12" s="2">
        <f>IF('historiques données'!D1233&gt;6,'historiques données'!D1233-6,0)</f>
        <v>0</v>
      </c>
      <c r="D12" s="2">
        <f>IF('historiques données'!F1233&gt;6,'historiques données'!F1233-6,0)</f>
        <v>0</v>
      </c>
      <c r="E12" s="2">
        <f>IF('historiques données'!H1233&gt;6,'historiques données'!H1233-6,0)</f>
        <v>0</v>
      </c>
      <c r="F12" s="2">
        <f>IF('historiques données'!J1233&gt;6,'historiques données'!J1233-6,0)</f>
        <v>0</v>
      </c>
      <c r="G12" s="2">
        <f>IF('historiques données'!L1233&gt;6,'historiques données'!L1233-6,0)</f>
        <v>0</v>
      </c>
      <c r="H12" s="2">
        <f>IF('historiques données'!N1233&gt;6,'historiques données'!N1233-6,0)</f>
        <v>0</v>
      </c>
      <c r="I12" s="2">
        <f>IF('historiques données'!P1233&gt;6,'historiques données'!P1233-6,0)</f>
        <v>0</v>
      </c>
      <c r="J12" s="2">
        <f>IF('historiques données'!R1233&gt;6,'historiques données'!R1233-6,0)</f>
        <v>0</v>
      </c>
      <c r="K12" s="2">
        <f>IF('historiques données'!T1233&gt;6,'historiques données'!T1233-6,0)</f>
        <v>0</v>
      </c>
      <c r="L12" s="2">
        <f>IF('historiques données'!V1233&gt;6,'historiques données'!V1233-6,0)</f>
        <v>0</v>
      </c>
      <c r="M12" s="2">
        <f>IF('historiques données'!X1233&gt;6,'historiques données'!X1233-6,0)</f>
        <v>0</v>
      </c>
    </row>
    <row r="13" spans="1:13" ht="14.25" customHeight="1">
      <c r="A13" s="18" t="s">
        <v>454</v>
      </c>
      <c r="B13" s="2">
        <f>IF('historiques données'!B1234&gt;6,'historiques données'!B1234-6,0)</f>
        <v>0</v>
      </c>
      <c r="C13" s="2">
        <f>IF('historiques données'!D1234&gt;6,'historiques données'!D1234-6,0)</f>
        <v>0</v>
      </c>
      <c r="D13" s="2">
        <f>IF('historiques données'!F1234&gt;6,'historiques données'!F1234-6,0)</f>
        <v>0</v>
      </c>
      <c r="E13" s="2">
        <f>IF('historiques données'!H1234&gt;6,'historiques données'!H1234-6,0)</f>
        <v>0</v>
      </c>
      <c r="F13" s="2">
        <f>IF('historiques données'!J1234&gt;6,'historiques données'!J1234-6,0)</f>
        <v>0</v>
      </c>
      <c r="G13" s="2">
        <f>IF('historiques données'!L1234&gt;6,'historiques données'!L1234-6,0)</f>
        <v>0</v>
      </c>
      <c r="H13" s="2">
        <f>IF('historiques données'!N1234&gt;6,'historiques données'!N1234-6,0)</f>
        <v>0</v>
      </c>
      <c r="I13" s="2">
        <f>IF('historiques données'!P1234&gt;6,'historiques données'!P1234-6,0)</f>
        <v>0</v>
      </c>
      <c r="J13" s="2">
        <f>IF('historiques données'!R1234&gt;6,'historiques données'!R1234-6,0)</f>
        <v>0</v>
      </c>
      <c r="K13" s="2">
        <f>IF('historiques données'!T1234&gt;6,'historiques données'!T1234-6,0)</f>
        <v>0</v>
      </c>
      <c r="L13" s="2">
        <f>IF('historiques données'!V1234&gt;6,'historiques données'!V1234-6,0)</f>
        <v>0</v>
      </c>
      <c r="M13" s="2">
        <f>IF('historiques données'!X1234&gt;6,'historiques données'!X1234-6,0)</f>
        <v>0</v>
      </c>
    </row>
    <row r="14" spans="1:13" ht="14.25" customHeight="1">
      <c r="A14" s="18" t="s">
        <v>455</v>
      </c>
      <c r="B14" s="2">
        <f>IF('historiques données'!B1235&gt;6,'historiques données'!B1235-6,0)</f>
        <v>0</v>
      </c>
      <c r="C14" s="2">
        <f>IF('historiques données'!D1235&gt;6,'historiques données'!D1235-6,0)</f>
        <v>0</v>
      </c>
      <c r="D14" s="2">
        <f>IF('historiques données'!F1235&gt;6,'historiques données'!F1235-6,0)</f>
        <v>0</v>
      </c>
      <c r="E14" s="2">
        <f>IF('historiques données'!H1235&gt;6,'historiques données'!H1235-6,0)</f>
        <v>0</v>
      </c>
      <c r="F14" s="2">
        <f>IF('historiques données'!J1235&gt;6,'historiques données'!J1235-6,0)</f>
        <v>0</v>
      </c>
      <c r="G14" s="2">
        <f>IF('historiques données'!L1235&gt;6,'historiques données'!L1235-6,0)</f>
        <v>0</v>
      </c>
      <c r="H14" s="2">
        <f>IF('historiques données'!N1235&gt;6,'historiques données'!N1235-6,0)</f>
        <v>0</v>
      </c>
      <c r="I14" s="2">
        <f>IF('historiques données'!P1235&gt;6,'historiques données'!P1235-6,0)</f>
        <v>0</v>
      </c>
      <c r="J14" s="2">
        <f>IF('historiques données'!R1235&gt;6,'historiques données'!R1235-6,0)</f>
        <v>0</v>
      </c>
      <c r="K14" s="2">
        <f>IF('historiques données'!T1235&gt;6,'historiques données'!T1235-6,0)</f>
        <v>0</v>
      </c>
      <c r="L14" s="2">
        <f>IF('historiques données'!V1235&gt;6,'historiques données'!V1235-6,0)</f>
        <v>0</v>
      </c>
      <c r="M14" s="2">
        <f>IF('historiques données'!X1235&gt;6,'historiques données'!X1235-6,0)</f>
        <v>0</v>
      </c>
    </row>
    <row r="15" spans="1:13" ht="14.25" customHeight="1">
      <c r="A15" s="18" t="s">
        <v>456</v>
      </c>
      <c r="B15" s="2">
        <f>IF('historiques données'!B1236&gt;6,'historiques données'!B1236-6,0)</f>
        <v>0</v>
      </c>
      <c r="C15" s="2">
        <f>IF('historiques données'!D1236&gt;6,'historiques données'!D1236-6,0)</f>
        <v>0</v>
      </c>
      <c r="D15" s="2">
        <f>IF('historiques données'!F1236&gt;6,'historiques données'!F1236-6,0)</f>
        <v>0</v>
      </c>
      <c r="E15" s="2">
        <f>IF('historiques données'!H1236&gt;6,'historiques données'!H1236-6,0)</f>
        <v>0</v>
      </c>
      <c r="F15" s="2">
        <f>IF('historiques données'!J1236&gt;6,'historiques données'!J1236-6,0)</f>
        <v>0</v>
      </c>
      <c r="G15" s="2">
        <f>IF('historiques données'!L1236&gt;6,'historiques données'!L1236-6,0)</f>
        <v>0</v>
      </c>
      <c r="H15" s="2">
        <f>IF('historiques données'!N1236&gt;6,'historiques données'!N1236-6,0)</f>
        <v>0</v>
      </c>
      <c r="I15" s="2">
        <f>IF('historiques données'!P1236&gt;6,'historiques données'!P1236-6,0)</f>
        <v>0</v>
      </c>
      <c r="J15" s="2">
        <f>IF('historiques données'!R1236&gt;6,'historiques données'!R1236-6,0)</f>
        <v>0</v>
      </c>
      <c r="K15" s="2">
        <f>IF('historiques données'!T1236&gt;6,'historiques données'!T1236-6,0)</f>
        <v>0</v>
      </c>
      <c r="L15" s="2">
        <f>IF('historiques données'!V1236&gt;6,'historiques données'!V1236-6,0)</f>
        <v>0</v>
      </c>
      <c r="M15" s="2">
        <f>IF('historiques données'!X1236&gt;6,'historiques données'!X1236-6,0)</f>
        <v>0</v>
      </c>
    </row>
    <row r="16" spans="1:13" ht="14.25" customHeight="1">
      <c r="A16" s="18" t="s">
        <v>457</v>
      </c>
      <c r="B16" s="2">
        <f>IF('historiques données'!B1237&gt;6,'historiques données'!B1237-6,0)</f>
        <v>0</v>
      </c>
      <c r="C16" s="2">
        <f>IF('historiques données'!D1237&gt;6,'historiques données'!D1237-6,0)</f>
        <v>0</v>
      </c>
      <c r="D16" s="2">
        <f>IF('historiques données'!F1237&gt;6,'historiques données'!F1237-6,0)</f>
        <v>0</v>
      </c>
      <c r="E16" s="2">
        <f>IF('historiques données'!H1237&gt;6,'historiques données'!H1237-6,0)</f>
        <v>0</v>
      </c>
      <c r="F16" s="2">
        <f>IF('historiques données'!J1237&gt;6,'historiques données'!J1237-6,0)</f>
        <v>0</v>
      </c>
      <c r="G16" s="2">
        <f>IF('historiques données'!L1237&gt;6,'historiques données'!L1237-6,0)</f>
        <v>0</v>
      </c>
      <c r="H16" s="2">
        <f>IF('historiques données'!N1237&gt;6,'historiques données'!N1237-6,0)</f>
        <v>0</v>
      </c>
      <c r="I16" s="2">
        <f>IF('historiques données'!P1237&gt;6,'historiques données'!P1237-6,0)</f>
        <v>0</v>
      </c>
      <c r="J16" s="2">
        <f>IF('historiques données'!R1237&gt;6,'historiques données'!R1237-6,0)</f>
        <v>0</v>
      </c>
      <c r="K16" s="2">
        <f>IF('historiques données'!T1237&gt;6,'historiques données'!T1237-6,0)</f>
        <v>0</v>
      </c>
      <c r="L16" s="2">
        <f>IF('historiques données'!V1237&gt;6,'historiques données'!V1237-6,0)</f>
        <v>0</v>
      </c>
      <c r="M16" s="2">
        <f>IF('historiques données'!X1237&gt;6,'historiques données'!X1237-6,0)</f>
        <v>0</v>
      </c>
    </row>
    <row r="17" spans="1:13" ht="14.25" customHeight="1">
      <c r="A17" s="18" t="s">
        <v>458</v>
      </c>
      <c r="B17" s="2">
        <f>IF('historiques données'!B1238&gt;6,'historiques données'!B1238-6,0)</f>
        <v>0</v>
      </c>
      <c r="C17" s="2">
        <f>IF('historiques données'!D1238&gt;6,'historiques données'!D1238-6,0)</f>
        <v>0</v>
      </c>
      <c r="D17" s="2">
        <f>IF('historiques données'!F1238&gt;6,'historiques données'!F1238-6,0)</f>
        <v>0</v>
      </c>
      <c r="E17" s="2">
        <f>IF('historiques données'!H1238&gt;6,'historiques données'!H1238-6,0)</f>
        <v>0</v>
      </c>
      <c r="F17" s="2">
        <f>IF('historiques données'!J1238&gt;6,'historiques données'!J1238-6,0)</f>
        <v>0</v>
      </c>
      <c r="G17" s="2">
        <f>IF('historiques données'!L1238&gt;6,'historiques données'!L1238-6,0)</f>
        <v>0</v>
      </c>
      <c r="H17" s="2">
        <f>IF('historiques données'!N1238&gt;6,'historiques données'!N1238-6,0)</f>
        <v>0</v>
      </c>
      <c r="I17" s="2">
        <f>IF('historiques données'!P1238&gt;6,'historiques données'!P1238-6,0)</f>
        <v>0</v>
      </c>
      <c r="J17" s="2">
        <f>IF('historiques données'!R1238&gt;6,'historiques données'!R1238-6,0)</f>
        <v>0</v>
      </c>
      <c r="K17" s="2">
        <f>IF('historiques données'!T1238&gt;6,'historiques données'!T1238-6,0)</f>
        <v>0</v>
      </c>
      <c r="L17" s="2">
        <f>IF('historiques données'!V1238&gt;6,'historiques données'!V1238-6,0)</f>
        <v>0</v>
      </c>
      <c r="M17" s="2">
        <f>IF('historiques données'!X1238&gt;6,'historiques données'!X1238-6,0)</f>
        <v>0</v>
      </c>
    </row>
    <row r="18" spans="1:13" ht="14.25" customHeight="1">
      <c r="A18" s="18" t="s">
        <v>459</v>
      </c>
      <c r="B18" s="2">
        <f>IF('historiques données'!B1239&gt;6,'historiques données'!B1239-6,0)</f>
        <v>0</v>
      </c>
      <c r="C18" s="2">
        <f>IF('historiques données'!D1239&gt;6,'historiques données'!D1239-6,0)</f>
        <v>0</v>
      </c>
      <c r="D18" s="2">
        <f>IF('historiques données'!F1239&gt;6,'historiques données'!F1239-6,0)</f>
        <v>0</v>
      </c>
      <c r="E18" s="2">
        <f>IF('historiques données'!H1239&gt;6,'historiques données'!H1239-6,0)</f>
        <v>0</v>
      </c>
      <c r="F18" s="2">
        <f>IF('historiques données'!J1239&gt;6,'historiques données'!J1239-6,0)</f>
        <v>0</v>
      </c>
      <c r="G18" s="2">
        <f>IF('historiques données'!L1239&gt;6,'historiques données'!L1239-6,0)</f>
        <v>0</v>
      </c>
      <c r="H18" s="2">
        <f>IF('historiques données'!N1239&gt;6,'historiques données'!N1239-6,0)</f>
        <v>0</v>
      </c>
      <c r="I18" s="2">
        <f>IF('historiques données'!P1239&gt;6,'historiques données'!P1239-6,0)</f>
        <v>0</v>
      </c>
      <c r="J18" s="2">
        <f>IF('historiques données'!R1239&gt;6,'historiques données'!R1239-6,0)</f>
        <v>0</v>
      </c>
      <c r="K18" s="2">
        <f>IF('historiques données'!T1239&gt;6,'historiques données'!T1239-6,0)</f>
        <v>0</v>
      </c>
      <c r="L18" s="2">
        <f>IF('historiques données'!V1239&gt;6,'historiques données'!V1239-6,0)</f>
        <v>0</v>
      </c>
      <c r="M18" s="2">
        <f>IF('historiques données'!X1239&gt;6,'historiques données'!X1239-6,0)</f>
        <v>0</v>
      </c>
    </row>
    <row r="19" spans="1:13" ht="14.25" customHeight="1">
      <c r="A19" s="18" t="s">
        <v>460</v>
      </c>
      <c r="B19" s="2">
        <f>IF('historiques données'!B20&gt;6,'historiques données'!B20-6,0)</f>
        <v>0.41999999999999993</v>
      </c>
      <c r="C19" s="2">
        <f>IF('historiques données'!D20&gt;6,'historiques données'!D20-6,0)</f>
        <v>0.96999999999999975</v>
      </c>
      <c r="D19" s="2">
        <f>IF('historiques données'!F20&gt;6,'historiques données'!F20-6,0)</f>
        <v>0</v>
      </c>
      <c r="E19" s="2">
        <f>IF('historiques données'!H20&gt;6,'historiques données'!H20-6,0)</f>
        <v>3.25</v>
      </c>
      <c r="F19" s="2">
        <f>IF('historiques données'!J20&gt;6,'historiques données'!J20-6,0)</f>
        <v>0.95000000000000018</v>
      </c>
      <c r="G19" s="2">
        <f>IF('historiques données'!L20&gt;6,'historiques données'!L20-6,0)</f>
        <v>0</v>
      </c>
      <c r="H19" s="2">
        <f>IF('historiques données'!N20&gt;6,'historiques données'!N20-6,0)</f>
        <v>0.26999999999999957</v>
      </c>
      <c r="I19" s="2">
        <f>IF('historiques données'!P20&gt;6,'historiques données'!P20-6,0)</f>
        <v>0</v>
      </c>
      <c r="J19" s="2">
        <f>IF('historiques données'!R20&gt;6,'historiques données'!R20-6,0)</f>
        <v>0</v>
      </c>
      <c r="K19" s="2">
        <f>IF('historiques données'!T20&gt;6,'historiques données'!T20-6,0)</f>
        <v>8.0000000000000071E-2</v>
      </c>
      <c r="L19" s="2">
        <f>IF('historiques données'!V20&gt;6,'historiques données'!V20-6,0)</f>
        <v>0.75</v>
      </c>
      <c r="M19" s="2">
        <f>IF('historiques données'!X20&gt;6,'historiques données'!X20-6,0)</f>
        <v>0</v>
      </c>
    </row>
    <row r="20" spans="1:13" ht="14.25" customHeight="1">
      <c r="A20" s="18" t="s">
        <v>461</v>
      </c>
      <c r="B20" s="2">
        <f>IF('historiques données'!B2123&gt;6,'historiques données'!B2123-6,0)</f>
        <v>0</v>
      </c>
      <c r="C20" s="2">
        <f>IF('historiques données'!D2123&gt;6,'historiques données'!D2123-6,0)</f>
        <v>0</v>
      </c>
      <c r="D20" s="2">
        <f>IF('historiques données'!F2123&gt;6,'historiques données'!F2123-6,0)</f>
        <v>0</v>
      </c>
      <c r="E20" s="2">
        <f>IF('historiques données'!H2123&gt;6,'historiques données'!H2123-6,0)</f>
        <v>0</v>
      </c>
      <c r="F20" s="2">
        <f>IF('historiques données'!J2123&gt;6,'historiques données'!J2123-6,0)</f>
        <v>0</v>
      </c>
      <c r="G20" s="2">
        <f>IF('historiques données'!L2123&gt;6,'historiques données'!L2123-6,0)</f>
        <v>0</v>
      </c>
      <c r="H20" s="2">
        <f>IF('historiques données'!N2123&gt;6,'historiques données'!N2123-6,0)</f>
        <v>0</v>
      </c>
      <c r="I20" s="2">
        <f>IF('historiques données'!P2123&gt;6,'historiques données'!P2123-6,0)</f>
        <v>0</v>
      </c>
      <c r="J20" s="2">
        <f>IF('historiques données'!R2123&gt;6,'historiques données'!R2123-6,0)</f>
        <v>0</v>
      </c>
      <c r="K20" s="2">
        <f>IF('historiques données'!T2123&gt;6,'historiques données'!T2123-6,0)</f>
        <v>0</v>
      </c>
      <c r="L20" s="2">
        <f>IF('historiques données'!V2123&gt;6,'historiques données'!V2123-6,0)</f>
        <v>0</v>
      </c>
      <c r="M20" s="2">
        <f>IF('historiques données'!X2123&gt;6,'historiques données'!X2123-6,0)</f>
        <v>0</v>
      </c>
    </row>
    <row r="21" spans="1:13" ht="14.25" customHeight="1">
      <c r="A21" s="18" t="s">
        <v>462</v>
      </c>
      <c r="B21" s="2">
        <f>IF('historiques données'!B22&gt;6,'historiques données'!B22-6,0)</f>
        <v>0.33999999999999986</v>
      </c>
      <c r="C21" s="2">
        <f>IF('historiques données'!D22&gt;6,'historiques données'!D22-6,0)</f>
        <v>0.75</v>
      </c>
      <c r="D21" s="2">
        <f>IF('historiques données'!F22&gt;6,'historiques données'!F22-6,0)</f>
        <v>0</v>
      </c>
      <c r="E21" s="2">
        <f>IF('historiques données'!H22&gt;6,'historiques données'!H22-6,0)</f>
        <v>0.87999999999999989</v>
      </c>
      <c r="F21" s="2">
        <f>IF('historiques données'!J22&gt;6,'historiques données'!J22-6,0)</f>
        <v>0.30999999999999961</v>
      </c>
      <c r="G21" s="2">
        <f>IF('historiques données'!L22&gt;6,'historiques données'!L22-6,0)</f>
        <v>0</v>
      </c>
      <c r="H21" s="2">
        <f>IF('historiques données'!N22&gt;6,'historiques données'!N22-6,0)</f>
        <v>0.13999999999999968</v>
      </c>
      <c r="I21" s="2">
        <f>IF('historiques données'!P22&gt;6,'historiques données'!P22-6,0)</f>
        <v>0</v>
      </c>
      <c r="J21" s="2">
        <f>IF('historiques données'!R22&gt;6,'historiques données'!R22-6,0)</f>
        <v>0</v>
      </c>
      <c r="K21" s="2">
        <f>IF('historiques données'!T22&gt;6,'historiques données'!T22-6,0)</f>
        <v>0</v>
      </c>
      <c r="L21" s="2">
        <f>IF('historiques données'!V22&gt;6,'historiques données'!V22-6,0)</f>
        <v>0.42999999999999972</v>
      </c>
      <c r="M21" s="2">
        <f>IF('historiques données'!X22&gt;6,'historiques données'!X22-6,0)</f>
        <v>0</v>
      </c>
    </row>
    <row r="22" spans="1:13" ht="14.25" customHeight="1">
      <c r="A22" s="18" t="s">
        <v>463</v>
      </c>
      <c r="B22" s="2">
        <f>IF('historiques données'!B23&gt;6,'historiques données'!B23-6,0)</f>
        <v>0</v>
      </c>
      <c r="C22" s="2">
        <f>IF('historiques données'!D23&gt;6,'historiques données'!D23-6,0)</f>
        <v>0.66000000000000014</v>
      </c>
      <c r="D22" s="2">
        <f>IF('historiques données'!F23&gt;6,'historiques données'!F23-6,0)</f>
        <v>0</v>
      </c>
      <c r="E22" s="2">
        <f>IF('historiques données'!H23&gt;6,'historiques données'!H23-6,0)</f>
        <v>0</v>
      </c>
      <c r="F22" s="2">
        <f>IF('historiques données'!J23&gt;6,'historiques données'!J23-6,0)</f>
        <v>4.9999999999999822E-2</v>
      </c>
      <c r="G22" s="2">
        <f>IF('historiques données'!L23&gt;6,'historiques données'!L23-6,0)</f>
        <v>0</v>
      </c>
      <c r="H22" s="2">
        <f>IF('historiques données'!N23&gt;6,'historiques données'!N23-6,0)</f>
        <v>0</v>
      </c>
      <c r="I22" s="2">
        <f>IF('historiques données'!P23&gt;6,'historiques données'!P23-6,0)</f>
        <v>0</v>
      </c>
      <c r="J22" s="2">
        <f>IF('historiques données'!R23&gt;6,'historiques données'!R23-6,0)</f>
        <v>0</v>
      </c>
      <c r="K22" s="2">
        <f>IF('historiques données'!T23&gt;6,'historiques données'!T23-6,0)</f>
        <v>0</v>
      </c>
      <c r="L22" s="2">
        <f>IF('historiques données'!V23&gt;6,'historiques données'!V23-6,0)</f>
        <v>0</v>
      </c>
      <c r="M22" s="2">
        <f>IF('historiques données'!X23&gt;6,'historiques données'!X23-6,0)</f>
        <v>0</v>
      </c>
    </row>
    <row r="23" spans="1:13" ht="14.25" customHeight="1">
      <c r="A23" s="18" t="s">
        <v>464</v>
      </c>
      <c r="B23" s="2">
        <f>IF('historiques données'!B24&gt;6,'historiques données'!B24-6,0)</f>
        <v>0.32000000000000028</v>
      </c>
      <c r="C23" s="2">
        <f>IF('historiques données'!D24&gt;6,'historiques données'!D24-6,0)</f>
        <v>0.48000000000000043</v>
      </c>
      <c r="D23" s="2">
        <f>IF('historiques données'!F24&gt;6,'historiques données'!F24-6,0)</f>
        <v>0</v>
      </c>
      <c r="E23" s="2">
        <f>IF('historiques données'!H24&gt;6,'historiques données'!H24-6,0)</f>
        <v>0</v>
      </c>
      <c r="F23" s="2">
        <f>IF('historiques données'!J24&gt;6,'historiques données'!J24-6,0)</f>
        <v>0.41000000000000014</v>
      </c>
      <c r="G23" s="2">
        <f>IF('historiques données'!L24&gt;6,'historiques données'!L24-6,0)</f>
        <v>0</v>
      </c>
      <c r="H23" s="2">
        <f>IF('historiques données'!N24&gt;6,'historiques données'!N24-6,0)</f>
        <v>0</v>
      </c>
      <c r="I23" s="2">
        <f>IF('historiques données'!P24&gt;6,'historiques données'!P24-6,0)</f>
        <v>0</v>
      </c>
      <c r="J23" s="2">
        <f>IF('historiques données'!R24&gt;6,'historiques données'!R24-6,0)</f>
        <v>0</v>
      </c>
      <c r="K23" s="2">
        <f>IF('historiques données'!T24&gt;6,'historiques données'!T24-6,0)</f>
        <v>0</v>
      </c>
      <c r="L23" s="2">
        <f>IF('historiques données'!V24&gt;6,'historiques données'!V24-6,0)</f>
        <v>0.25</v>
      </c>
      <c r="M23" s="2">
        <f>IF('historiques données'!X24&gt;6,'historiques données'!X24-6,0)</f>
        <v>0</v>
      </c>
    </row>
    <row r="24" spans="1:13" ht="14.25" customHeight="1">
      <c r="A24" s="18" t="s">
        <v>465</v>
      </c>
      <c r="B24" s="2">
        <f>IF('historiques données'!B25&gt;6,'historiques données'!B25-6,0)</f>
        <v>0</v>
      </c>
      <c r="C24" s="2">
        <f>IF('historiques données'!D25&gt;6,'historiques données'!D25-6,0)</f>
        <v>4.9999999999999822E-2</v>
      </c>
      <c r="D24" s="2">
        <f>IF('historiques données'!F25&gt;6,'historiques données'!F25-6,0)</f>
        <v>0</v>
      </c>
      <c r="E24" s="2">
        <f>IF('historiques données'!H25&gt;6,'historiques données'!H25-6,0)</f>
        <v>0</v>
      </c>
      <c r="F24" s="2">
        <f>IF('historiques données'!J25&gt;6,'historiques données'!J25-6,0)</f>
        <v>7.0000000000000284E-2</v>
      </c>
      <c r="G24" s="2">
        <f>IF('historiques données'!L25&gt;6,'historiques données'!L25-6,0)</f>
        <v>0</v>
      </c>
      <c r="H24" s="2">
        <f>IF('historiques données'!N25&gt;6,'historiques données'!N25-6,0)</f>
        <v>0</v>
      </c>
      <c r="I24" s="2">
        <f>IF('historiques données'!P25&gt;6,'historiques données'!P25-6,0)</f>
        <v>0</v>
      </c>
      <c r="J24" s="2">
        <f>IF('historiques données'!R25&gt;6,'historiques données'!R25-6,0)</f>
        <v>0</v>
      </c>
      <c r="K24" s="2">
        <f>IF('historiques données'!T25&gt;6,'historiques données'!T25-6,0)</f>
        <v>0</v>
      </c>
      <c r="L24" s="2">
        <f>IF('historiques données'!V25&gt;6,'historiques données'!V25-6,0)</f>
        <v>0</v>
      </c>
      <c r="M24" s="2">
        <f>IF('historiques données'!X25&gt;6,'historiques données'!X25-6,0)</f>
        <v>0</v>
      </c>
    </row>
    <row r="25" spans="1:13" ht="14.25" customHeight="1">
      <c r="A25" s="18" t="s">
        <v>466</v>
      </c>
      <c r="B25" s="2">
        <f>IF('historiques données'!B26&gt;6,'historiques données'!B26-6,0)</f>
        <v>0</v>
      </c>
      <c r="C25" s="2">
        <f>IF('historiques données'!D26&gt;6,'historiques données'!D26-6,0)</f>
        <v>0</v>
      </c>
      <c r="D25" s="2">
        <f>IF('historiques données'!F26&gt;6,'historiques données'!F26-6,0)</f>
        <v>0</v>
      </c>
      <c r="E25" s="2">
        <f>IF('historiques données'!H26&gt;6,'historiques données'!H26-6,0)</f>
        <v>0</v>
      </c>
      <c r="F25" s="2">
        <f>IF('historiques données'!J26&gt;6,'historiques données'!J26-6,0)</f>
        <v>0</v>
      </c>
      <c r="G25" s="2">
        <f>IF('historiques données'!L26&gt;6,'historiques données'!L26-6,0)</f>
        <v>0</v>
      </c>
      <c r="H25" s="2">
        <f>IF('historiques données'!N26&gt;6,'historiques données'!N26-6,0)</f>
        <v>0</v>
      </c>
      <c r="I25" s="2">
        <f>IF('historiques données'!P26&gt;6,'historiques données'!P26-6,0)</f>
        <v>0</v>
      </c>
      <c r="J25" s="2">
        <f>IF('historiques données'!R26&gt;6,'historiques données'!R26-6,0)</f>
        <v>0</v>
      </c>
      <c r="K25" s="2">
        <f>IF('historiques données'!T26&gt;6,'historiques données'!T26-6,0)</f>
        <v>0</v>
      </c>
      <c r="L25" s="2">
        <f>IF('historiques données'!V26&gt;6,'historiques données'!V26-6,0)</f>
        <v>0</v>
      </c>
      <c r="M25" s="2">
        <f>IF('historiques données'!X26&gt;6,'historiques données'!X26-6,0)</f>
        <v>0</v>
      </c>
    </row>
    <row r="26" spans="1:13" ht="14.25" customHeight="1">
      <c r="A26" s="18" t="s">
        <v>467</v>
      </c>
      <c r="B26" s="2">
        <f>IF('historiques données'!B27&gt;6,'historiques données'!B27-6,0)</f>
        <v>0</v>
      </c>
      <c r="C26" s="2">
        <f>IF('historiques données'!D27&gt;6,'historiques données'!D27-6,0)</f>
        <v>0</v>
      </c>
      <c r="D26" s="2">
        <f>IF('historiques données'!F27&gt;6,'historiques données'!F27-6,0)</f>
        <v>0</v>
      </c>
      <c r="E26" s="2">
        <f>IF('historiques données'!H27&gt;6,'historiques données'!H27-6,0)</f>
        <v>0</v>
      </c>
      <c r="F26" s="2">
        <f>IF('historiques données'!J27&gt;6,'historiques données'!J27-6,0)</f>
        <v>0</v>
      </c>
      <c r="G26" s="2">
        <f>IF('historiques données'!L27&gt;6,'historiques données'!L27-6,0)</f>
        <v>0</v>
      </c>
      <c r="H26" s="2">
        <f>IF('historiques données'!N27&gt;6,'historiques données'!N27-6,0)</f>
        <v>0</v>
      </c>
      <c r="I26" s="2">
        <f>IF('historiques données'!P27&gt;6,'historiques données'!P27-6,0)</f>
        <v>0</v>
      </c>
      <c r="J26" s="2">
        <f>IF('historiques données'!R27&gt;6,'historiques données'!R27-6,0)</f>
        <v>0</v>
      </c>
      <c r="K26" s="2">
        <f>IF('historiques données'!T27&gt;6,'historiques données'!T27-6,0)</f>
        <v>0</v>
      </c>
      <c r="L26" s="2">
        <f>IF('historiques données'!V27&gt;6,'historiques données'!V27-6,0)</f>
        <v>0</v>
      </c>
      <c r="M26" s="2">
        <f>IF('historiques données'!X27&gt;6,'historiques données'!X27-6,0)</f>
        <v>0</v>
      </c>
    </row>
    <row r="27" spans="1:13" ht="14.25" customHeight="1">
      <c r="A27" s="18" t="s">
        <v>468</v>
      </c>
      <c r="B27" s="2">
        <f>IF('historiques données'!B28&gt;6,'historiques données'!B28-6,0)</f>
        <v>0</v>
      </c>
      <c r="C27" s="2">
        <f>IF('historiques données'!D28&gt;6,'historiques données'!D28-6,0)</f>
        <v>0</v>
      </c>
      <c r="D27" s="2">
        <f>IF('historiques données'!F28&gt;6,'historiques données'!F28-6,0)</f>
        <v>0</v>
      </c>
      <c r="E27" s="2">
        <f>IF('historiques données'!H28&gt;6,'historiques données'!H28-6,0)</f>
        <v>0</v>
      </c>
      <c r="F27" s="2">
        <f>IF('historiques données'!J28&gt;6,'historiques données'!J28-6,0)</f>
        <v>0</v>
      </c>
      <c r="G27" s="2">
        <f>IF('historiques données'!L28&gt;6,'historiques données'!L28-6,0)</f>
        <v>0</v>
      </c>
      <c r="H27" s="2">
        <f>IF('historiques données'!N28&gt;6,'historiques données'!N28-6,0)</f>
        <v>0</v>
      </c>
      <c r="I27" s="2">
        <f>IF('historiques données'!P28&gt;6,'historiques données'!P28-6,0)</f>
        <v>0</v>
      </c>
      <c r="J27" s="2">
        <f>IF('historiques données'!R28&gt;6,'historiques données'!R28-6,0)</f>
        <v>0</v>
      </c>
      <c r="K27" s="2">
        <f>IF('historiques données'!T28&gt;6,'historiques données'!T28-6,0)</f>
        <v>0</v>
      </c>
      <c r="L27" s="2">
        <f>IF('historiques données'!V28&gt;6,'historiques données'!V28-6,0)</f>
        <v>0</v>
      </c>
      <c r="M27" s="2">
        <f>IF('historiques données'!X28&gt;6,'historiques données'!X28-6,0)</f>
        <v>0</v>
      </c>
    </row>
    <row r="28" spans="1:13" ht="14.25" customHeight="1">
      <c r="A28" s="18" t="s">
        <v>469</v>
      </c>
      <c r="B28" s="2">
        <f>IF('historiques données'!B29&gt;6,'historiques données'!B29-6,0)</f>
        <v>0</v>
      </c>
      <c r="C28" s="2">
        <f>IF('historiques données'!D29&gt;6,'historiques données'!D29-6,0)</f>
        <v>0</v>
      </c>
      <c r="D28" s="2">
        <f>IF('historiques données'!F29&gt;6,'historiques données'!F29-6,0)</f>
        <v>0</v>
      </c>
      <c r="E28" s="2">
        <f>IF('historiques données'!H29&gt;6,'historiques données'!H29-6,0)</f>
        <v>0</v>
      </c>
      <c r="F28" s="2">
        <f>IF('historiques données'!J29&gt;6,'historiques données'!J29-6,0)</f>
        <v>0</v>
      </c>
      <c r="G28" s="2">
        <f>IF('historiques données'!L29&gt;6,'historiques données'!L29-6,0)</f>
        <v>0</v>
      </c>
      <c r="H28" s="2">
        <f>IF('historiques données'!N29&gt;6,'historiques données'!N29-6,0)</f>
        <v>0</v>
      </c>
      <c r="I28" s="2">
        <f>IF('historiques données'!P29&gt;6,'historiques données'!P29-6,0)</f>
        <v>0</v>
      </c>
      <c r="J28" s="2">
        <f>IF('historiques données'!R29&gt;6,'historiques données'!R29-6,0)</f>
        <v>0</v>
      </c>
      <c r="K28" s="2">
        <f>IF('historiques données'!T29&gt;6,'historiques données'!T29-6,0)</f>
        <v>0</v>
      </c>
      <c r="L28" s="2">
        <f>IF('historiques données'!V29&gt;6,'historiques données'!V29-6,0)</f>
        <v>0</v>
      </c>
      <c r="M28" s="2">
        <f>IF('historiques données'!X29&gt;6,'historiques données'!X29-6,0)</f>
        <v>0</v>
      </c>
    </row>
    <row r="29" spans="1:13" ht="14.25" customHeight="1">
      <c r="A29" s="18" t="s">
        <v>470</v>
      </c>
      <c r="B29" s="2">
        <f>IF('historiques données'!B30&gt;6,'historiques données'!B30-6,0)</f>
        <v>0</v>
      </c>
      <c r="C29" s="2">
        <f>IF('historiques données'!D30&gt;6,'historiques données'!D30-6,0)</f>
        <v>0</v>
      </c>
      <c r="D29" s="2">
        <f>IF('historiques données'!F30&gt;6,'historiques données'!F30-6,0)</f>
        <v>0</v>
      </c>
      <c r="E29" s="2">
        <f>IF('historiques données'!H30&gt;6,'historiques données'!H30-6,0)</f>
        <v>0</v>
      </c>
      <c r="F29" s="2">
        <f>IF('historiques données'!J30&gt;6,'historiques données'!J30-6,0)</f>
        <v>0</v>
      </c>
      <c r="G29" s="2">
        <f>IF('historiques données'!L30&gt;6,'historiques données'!L30-6,0)</f>
        <v>0</v>
      </c>
      <c r="H29" s="2">
        <f>IF('historiques données'!N30&gt;6,'historiques données'!N30-6,0)</f>
        <v>0</v>
      </c>
      <c r="I29" s="2">
        <f>IF('historiques données'!P30&gt;6,'historiques données'!P30-6,0)</f>
        <v>0</v>
      </c>
      <c r="J29" s="2">
        <f>IF('historiques données'!R30&gt;6,'historiques données'!R30-6,0)</f>
        <v>0</v>
      </c>
      <c r="K29" s="2">
        <f>IF('historiques données'!T30&gt;6,'historiques données'!T30-6,0)</f>
        <v>0</v>
      </c>
      <c r="L29" s="2">
        <f>IF('historiques données'!V30&gt;6,'historiques données'!V30-6,0)</f>
        <v>0</v>
      </c>
      <c r="M29" s="2">
        <f>IF('historiques données'!X30&gt;6,'historiques données'!X30-6,0)</f>
        <v>0</v>
      </c>
    </row>
    <row r="30" spans="1:13" ht="14.25" customHeight="1">
      <c r="A30" s="18" t="s">
        <v>471</v>
      </c>
      <c r="B30" s="2">
        <f>IF('historiques données'!B3123&gt;6,'historiques données'!B3123-6,0)</f>
        <v>0</v>
      </c>
      <c r="C30" s="2">
        <f>IF('historiques données'!D3123&gt;6,'historiques données'!D3123-6,0)</f>
        <v>0</v>
      </c>
      <c r="D30" s="2">
        <f>IF('historiques données'!F3123&gt;6,'historiques données'!F3123-6,0)</f>
        <v>0</v>
      </c>
      <c r="E30" s="2">
        <f>IF('historiques données'!H3123&gt;6,'historiques données'!H3123-6,0)</f>
        <v>0</v>
      </c>
      <c r="F30" s="2">
        <f>IF('historiques données'!J3123&gt;6,'historiques données'!J3123-6,0)</f>
        <v>0</v>
      </c>
      <c r="G30" s="2">
        <f>IF('historiques données'!L3123&gt;6,'historiques données'!L3123-6,0)</f>
        <v>0</v>
      </c>
      <c r="H30" s="2">
        <f>IF('historiques données'!N3123&gt;6,'historiques données'!N3123-6,0)</f>
        <v>0</v>
      </c>
      <c r="I30" s="2">
        <f>IF('historiques données'!P3123&gt;6,'historiques données'!P3123-6,0)</f>
        <v>0</v>
      </c>
      <c r="J30" s="2">
        <f>IF('historiques données'!R3123&gt;6,'historiques données'!R3123-6,0)</f>
        <v>0</v>
      </c>
      <c r="K30" s="2">
        <f>IF('historiques données'!T3123&gt;6,'historiques données'!T3123-6,0)</f>
        <v>0</v>
      </c>
      <c r="L30" s="2">
        <f>IF('historiques données'!V3123&gt;6,'historiques données'!V3123-6,0)</f>
        <v>0</v>
      </c>
      <c r="M30" s="2">
        <f>IF('historiques données'!X3123&gt;6,'historiques données'!X3123-6,0)</f>
        <v>0</v>
      </c>
    </row>
    <row r="31" spans="1:13" ht="14.25" customHeight="1">
      <c r="A31" s="18" t="s">
        <v>472</v>
      </c>
      <c r="B31" s="2">
        <f>IF('historiques données'!B32&gt;6,'historiques données'!B32-6,0)</f>
        <v>0</v>
      </c>
      <c r="C31" s="2">
        <f>IF('historiques données'!D32&gt;6,'historiques données'!D32-6,0)</f>
        <v>0</v>
      </c>
      <c r="D31" s="2">
        <f>IF('historiques données'!F32&gt;6,'historiques données'!F32-6,0)</f>
        <v>0</v>
      </c>
      <c r="E31" s="2">
        <f>IF('historiques données'!H32&gt;6,'historiques données'!H32-6,0)</f>
        <v>0</v>
      </c>
      <c r="F31" s="2">
        <f>IF('historiques données'!J32&gt;6,'historiques données'!J32-6,0)</f>
        <v>0</v>
      </c>
      <c r="G31" s="2">
        <f>IF('historiques données'!L32&gt;6,'historiques données'!L32-6,0)</f>
        <v>0</v>
      </c>
      <c r="H31" s="2">
        <f>IF('historiques données'!N32&gt;6,'historiques données'!N32-6,0)</f>
        <v>0</v>
      </c>
      <c r="I31" s="2">
        <f>IF('historiques données'!P32&gt;6,'historiques données'!P32-6,0)</f>
        <v>0</v>
      </c>
      <c r="J31" s="2">
        <f>IF('historiques données'!R32&gt;6,'historiques données'!R32-6,0)</f>
        <v>0</v>
      </c>
      <c r="K31" s="2">
        <f>IF('historiques données'!T32&gt;6,'historiques données'!T32-6,0)</f>
        <v>0</v>
      </c>
      <c r="L31" s="2">
        <f>IF('historiques données'!V32&gt;6,'historiques données'!V32-6,0)</f>
        <v>0</v>
      </c>
      <c r="M31" s="2">
        <f>IF('historiques données'!X32&gt;6,'historiques données'!X32-6,0)</f>
        <v>0</v>
      </c>
    </row>
    <row r="32" spans="1:13" ht="14.25" customHeight="1">
      <c r="A32" s="18" t="s">
        <v>473</v>
      </c>
      <c r="B32" s="2">
        <f>IF('historiques données'!B33&gt;6,'historiques données'!B33-6,0)</f>
        <v>0</v>
      </c>
      <c r="C32" s="2">
        <f>IF('historiques données'!D33&gt;6,'historiques données'!D33-6,0)</f>
        <v>0</v>
      </c>
      <c r="D32" s="2">
        <f>IF('historiques données'!F33&gt;6,'historiques données'!F33-6,0)</f>
        <v>0</v>
      </c>
      <c r="E32" s="2">
        <f>IF('historiques données'!H33&gt;6,'historiques données'!H33-6,0)</f>
        <v>0</v>
      </c>
      <c r="F32" s="2">
        <f>IF('historiques données'!J33&gt;6,'historiques données'!J33-6,0)</f>
        <v>0</v>
      </c>
      <c r="G32" s="2">
        <f>IF('historiques données'!L33&gt;6,'historiques données'!L33-6,0)</f>
        <v>0</v>
      </c>
      <c r="H32" s="2">
        <f>IF('historiques données'!N33&gt;6,'historiques données'!N33-6,0)</f>
        <v>0</v>
      </c>
      <c r="I32" s="2">
        <f>IF('historiques données'!P33&gt;6,'historiques données'!P33-6,0)</f>
        <v>0</v>
      </c>
      <c r="J32" s="2">
        <f>IF('historiques données'!R33&gt;6,'historiques données'!R33-6,0)</f>
        <v>0</v>
      </c>
      <c r="K32" s="2">
        <f>IF('historiques données'!T33&gt;6,'historiques données'!T33-6,0)</f>
        <v>0</v>
      </c>
      <c r="L32" s="2">
        <f>IF('historiques données'!V33&gt;6,'historiques données'!V33-6,0)</f>
        <v>0</v>
      </c>
      <c r="M32" s="2">
        <f>IF('historiques données'!X33&gt;6,'historiques données'!X33-6,0)</f>
        <v>0</v>
      </c>
    </row>
    <row r="33" spans="1:13" ht="14.25" customHeight="1">
      <c r="A33" s="18" t="s">
        <v>474</v>
      </c>
      <c r="B33" s="2">
        <f>IF('historiques données'!B34&gt;6,'historiques données'!B34-6,0)</f>
        <v>0</v>
      </c>
      <c r="C33" s="2">
        <f>IF('historiques données'!D34&gt;6,'historiques données'!D34-6,0)</f>
        <v>0</v>
      </c>
      <c r="D33" s="2">
        <f>IF('historiques données'!F34&gt;6,'historiques données'!F34-6,0)</f>
        <v>0</v>
      </c>
      <c r="E33" s="2">
        <f>IF('historiques données'!H34&gt;6,'historiques données'!H34-6,0)</f>
        <v>0</v>
      </c>
      <c r="F33" s="2">
        <f>IF('historiques données'!J34&gt;6,'historiques données'!J34-6,0)</f>
        <v>0</v>
      </c>
      <c r="G33" s="2">
        <f>IF('historiques données'!L34&gt;6,'historiques données'!L34-6,0)</f>
        <v>0</v>
      </c>
      <c r="H33" s="2">
        <f>IF('historiques données'!N34&gt;6,'historiques données'!N34-6,0)</f>
        <v>0</v>
      </c>
      <c r="I33" s="2">
        <f>IF('historiques données'!P34&gt;6,'historiques données'!P34-6,0)</f>
        <v>0</v>
      </c>
      <c r="J33" s="2">
        <f>IF('historiques données'!R34&gt;6,'historiques données'!R34-6,0)</f>
        <v>0</v>
      </c>
      <c r="K33" s="2">
        <f>IF('historiques données'!T34&gt;6,'historiques données'!T34-6,0)</f>
        <v>0</v>
      </c>
      <c r="L33" s="2">
        <f>IF('historiques données'!V34&gt;6,'historiques données'!V34-6,0)</f>
        <v>0</v>
      </c>
      <c r="M33" s="2">
        <f>IF('historiques données'!X34&gt;6,'historiques données'!X34-6,0)</f>
        <v>0</v>
      </c>
    </row>
    <row r="34" spans="1:13" ht="14.25" customHeight="1">
      <c r="A34" s="24">
        <v>43863</v>
      </c>
      <c r="B34" s="2">
        <f>IF('historiques données'!B35&gt;6,'historiques données'!B35-6,0)</f>
        <v>0</v>
      </c>
      <c r="C34" s="2">
        <f>IF('historiques données'!D35&gt;6,'historiques données'!D35-6,0)</f>
        <v>0</v>
      </c>
      <c r="D34" s="2">
        <f>IF('historiques données'!F35&gt;6,'historiques données'!F35-6,0)</f>
        <v>0</v>
      </c>
      <c r="E34" s="2">
        <f>IF('historiques données'!H35&gt;6,'historiques données'!H35-6,0)</f>
        <v>0</v>
      </c>
      <c r="F34" s="2">
        <f>IF('historiques données'!J35&gt;6,'historiques données'!J35-6,0)</f>
        <v>0</v>
      </c>
      <c r="G34" s="2">
        <f>IF('historiques données'!L35&gt;6,'historiques données'!L35-6,0)</f>
        <v>0</v>
      </c>
      <c r="H34" s="2">
        <f>IF('historiques données'!N35&gt;6,'historiques données'!N35-6,0)</f>
        <v>0</v>
      </c>
      <c r="I34" s="2">
        <f>IF('historiques données'!P35&gt;6,'historiques données'!P35-6,0)</f>
        <v>0</v>
      </c>
      <c r="J34" s="2">
        <f>IF('historiques données'!R35&gt;6,'historiques données'!R35-6,0)</f>
        <v>0</v>
      </c>
      <c r="K34" s="2">
        <f>IF('historiques données'!T35&gt;6,'historiques données'!T35-6,0)</f>
        <v>0</v>
      </c>
      <c r="L34" s="2">
        <f>IF('historiques données'!V35&gt;6,'historiques données'!V35-6,0)</f>
        <v>0</v>
      </c>
      <c r="M34" s="2">
        <f>IF('historiques données'!X35&gt;6,'historiques données'!X35-6,0)</f>
        <v>0</v>
      </c>
    </row>
    <row r="35" spans="1:13" ht="14.25" customHeight="1">
      <c r="A35" s="24">
        <v>43864</v>
      </c>
      <c r="B35" s="2">
        <f>IF('historiques données'!B36&gt;6,'historiques données'!B36-6,0)</f>
        <v>0.20999999999999996</v>
      </c>
      <c r="C35" s="2">
        <f>IF('historiques données'!D36&gt;6,'historiques données'!D36-6,0)</f>
        <v>0.25</v>
      </c>
      <c r="D35" s="2">
        <f>IF('historiques données'!F36&gt;6,'historiques données'!F36-6,0)</f>
        <v>0</v>
      </c>
      <c r="E35" s="2">
        <f>IF('historiques données'!H36&gt;6,'historiques données'!H36-6,0)</f>
        <v>0</v>
      </c>
      <c r="F35" s="2">
        <f>IF('historiques données'!J36&gt;6,'historiques données'!J36-6,0)</f>
        <v>8.0000000000000071E-2</v>
      </c>
      <c r="G35" s="2">
        <f>IF('historiques données'!L36&gt;6,'historiques données'!L36-6,0)</f>
        <v>0</v>
      </c>
      <c r="H35" s="2">
        <f>IF('historiques données'!N36&gt;6,'historiques données'!N36-6,0)</f>
        <v>0</v>
      </c>
      <c r="I35" s="2">
        <f>IF('historiques données'!P36&gt;6,'historiques données'!P36-6,0)</f>
        <v>0</v>
      </c>
      <c r="J35" s="2">
        <f>IF('historiques données'!R36&gt;6,'historiques données'!R36-6,0)</f>
        <v>0</v>
      </c>
      <c r="K35" s="2">
        <f>IF('historiques données'!T36&gt;6,'historiques données'!T36-6,0)</f>
        <v>0</v>
      </c>
      <c r="L35" s="2">
        <f>IF('historiques données'!V36&gt;6,'historiques données'!V36-6,0)</f>
        <v>0</v>
      </c>
      <c r="M35" s="2">
        <f>IF('historiques données'!X36&gt;6,'historiques données'!X36-6,0)</f>
        <v>0</v>
      </c>
    </row>
    <row r="36" spans="1:13" ht="14.25" customHeight="1">
      <c r="A36" s="24">
        <v>43865</v>
      </c>
      <c r="B36" s="2">
        <f>IF('historiques données'!B37&gt;6,'historiques données'!B37-6,0)</f>
        <v>0.51999999999999957</v>
      </c>
      <c r="C36" s="2">
        <f>IF('historiques données'!D37&gt;6,'historiques données'!D37-6,0)</f>
        <v>0.25</v>
      </c>
      <c r="D36" s="2">
        <f>IF('historiques données'!F37&gt;6,'historiques données'!F37-6,0)</f>
        <v>0</v>
      </c>
      <c r="E36" s="2">
        <f>IF('historiques données'!H37&gt;6,'historiques données'!H37-6,0)</f>
        <v>0</v>
      </c>
      <c r="F36" s="2">
        <f>IF('historiques données'!J37&gt;6,'historiques données'!J37-6,0)</f>
        <v>0</v>
      </c>
      <c r="G36" s="2">
        <f>IF('historiques données'!L37&gt;6,'historiques données'!L37-6,0)</f>
        <v>0</v>
      </c>
      <c r="H36" s="2">
        <f>IF('historiques données'!N37&gt;6,'historiques données'!N37-6,0)</f>
        <v>0</v>
      </c>
      <c r="I36" s="2">
        <f>IF('historiques données'!P37&gt;6,'historiques données'!P37-6,0)</f>
        <v>0</v>
      </c>
      <c r="J36" s="2">
        <f>IF('historiques données'!R37&gt;6,'historiques données'!R37-6,0)</f>
        <v>0</v>
      </c>
      <c r="K36" s="2">
        <f>IF('historiques données'!T37&gt;6,'historiques données'!T37-6,0)</f>
        <v>0</v>
      </c>
      <c r="L36" s="2">
        <f>IF('historiques données'!V37&gt;6,'historiques données'!V37-6,0)</f>
        <v>0</v>
      </c>
      <c r="M36" s="2">
        <f>IF('historiques données'!X37&gt;6,'historiques données'!X37-6,0)</f>
        <v>0</v>
      </c>
    </row>
    <row r="37" spans="1:13" ht="14.25" customHeight="1">
      <c r="A37" s="24">
        <v>43866</v>
      </c>
      <c r="B37" s="2">
        <f>IF('historiques données'!B38&gt;6,'historiques données'!B38-6,0)</f>
        <v>0.91999999999999993</v>
      </c>
      <c r="C37" s="2">
        <f>IF('historiques données'!D38&gt;6,'historiques données'!D38-6,0)</f>
        <v>0.88999999999999968</v>
      </c>
      <c r="D37" s="2">
        <f>IF('historiques données'!F38&gt;6,'historiques données'!F38-6,0)</f>
        <v>0.29999999999999982</v>
      </c>
      <c r="E37" s="2">
        <f>IF('historiques données'!H38&gt;6,'historiques données'!H38-6,0)</f>
        <v>0.79999999999999982</v>
      </c>
      <c r="F37" s="2">
        <f>IF('historiques données'!J38&gt;6,'historiques données'!J38-6,0)</f>
        <v>1.17</v>
      </c>
      <c r="G37" s="2">
        <f>IF('historiques données'!L38&gt;6,'historiques données'!L38-6,0)</f>
        <v>0.51999999999999957</v>
      </c>
      <c r="H37" s="2">
        <f>IF('historiques données'!N38&gt;6,'historiques données'!N38-6,0)</f>
        <v>0.41999999999999993</v>
      </c>
      <c r="I37" s="2">
        <f>IF('historiques données'!P38&gt;6,'historiques données'!P38-6,0)</f>
        <v>0</v>
      </c>
      <c r="J37" s="2">
        <f>IF('historiques données'!R38&gt;6,'historiques données'!R38-6,0)</f>
        <v>0</v>
      </c>
      <c r="K37" s="2">
        <f>IF('historiques données'!T38&gt;6,'historiques données'!T38-6,0)</f>
        <v>0.16999999999999993</v>
      </c>
      <c r="L37" s="2">
        <f>IF('historiques données'!V38&gt;6,'historiques données'!V38-6,0)</f>
        <v>0.96999999999999975</v>
      </c>
      <c r="M37" s="2">
        <f>IF('historiques données'!X38&gt;6,'historiques données'!X38-6,0)</f>
        <v>0</v>
      </c>
    </row>
    <row r="38" spans="1:13" ht="14.25" customHeight="1">
      <c r="A38" s="24">
        <v>43867</v>
      </c>
      <c r="B38" s="2">
        <f>IF('historiques données'!B39&gt;6,'historiques données'!B39-6,0)</f>
        <v>1.3899999999999997</v>
      </c>
      <c r="C38" s="2">
        <f>IF('historiques données'!D39&gt;6,'historiques données'!D39-6,0)</f>
        <v>0.58000000000000007</v>
      </c>
      <c r="D38" s="2">
        <f>IF('historiques données'!F39&gt;6,'historiques données'!F39-6,0)</f>
        <v>8.9999999999999858E-2</v>
      </c>
      <c r="E38" s="2">
        <f>IF('historiques données'!H39&gt;6,'historiques données'!H39-6,0)</f>
        <v>1.2699999999999996</v>
      </c>
      <c r="F38" s="2">
        <f>IF('historiques données'!J39&gt;6,'historiques données'!J39-6,0)</f>
        <v>1.6100000000000003</v>
      </c>
      <c r="G38" s="2">
        <f>IF('historiques données'!L39&gt;6,'historiques données'!L39-6,0)</f>
        <v>0.45000000000000018</v>
      </c>
      <c r="H38" s="2">
        <f>IF('historiques données'!N39&gt;6,'historiques données'!N39-6,0)</f>
        <v>0.17999999999999972</v>
      </c>
      <c r="I38" s="2">
        <f>IF('historiques données'!P39&gt;6,'historiques données'!P39-6,0)</f>
        <v>0</v>
      </c>
      <c r="J38" s="2">
        <f>IF('historiques données'!R39&gt;6,'historiques données'!R39-6,0)</f>
        <v>0</v>
      </c>
      <c r="K38" s="2">
        <f>IF('historiques données'!T39&gt;6,'historiques données'!T39-6,0)</f>
        <v>0.34999999999999964</v>
      </c>
      <c r="L38" s="2">
        <f>IF('historiques données'!V39&gt;6,'historiques données'!V39-6,0)</f>
        <v>1.0199999999999996</v>
      </c>
      <c r="M38" s="2">
        <f>IF('historiques données'!X39&gt;6,'historiques données'!X39-6,0)</f>
        <v>0</v>
      </c>
    </row>
    <row r="39" spans="1:13" ht="14.25" customHeight="1">
      <c r="A39" s="24">
        <v>43868</v>
      </c>
      <c r="B39" s="2">
        <f>IF('historiques données'!B40&gt;6,'historiques données'!B40-6,0)</f>
        <v>1.25</v>
      </c>
      <c r="C39" s="2">
        <f>IF('historiques données'!D40&gt;6,'historiques données'!D40-6,0)</f>
        <v>0.54</v>
      </c>
      <c r="D39" s="2">
        <f>IF('historiques données'!F40&gt;6,'historiques données'!F40-6,0)</f>
        <v>0</v>
      </c>
      <c r="E39" s="2">
        <f>IF('historiques données'!H40&gt;6,'historiques données'!H40-6,0)</f>
        <v>1.25</v>
      </c>
      <c r="F39" s="2">
        <f>IF('historiques données'!J40&gt;6,'historiques données'!J40-6,0)</f>
        <v>1.1500000000000004</v>
      </c>
      <c r="G39" s="2">
        <f>IF('historiques données'!L40&gt;6,'historiques données'!L40-6,0)</f>
        <v>0.21999999999999975</v>
      </c>
      <c r="H39" s="2">
        <f>IF('historiques données'!N40&gt;6,'historiques données'!N40-6,0)</f>
        <v>0.44000000000000039</v>
      </c>
      <c r="I39" s="2">
        <f>IF('historiques données'!P40&gt;6,'historiques données'!P40-6,0)</f>
        <v>0</v>
      </c>
      <c r="J39" s="2">
        <f>IF('historiques données'!R40&gt;6,'historiques données'!R40-6,0)</f>
        <v>0</v>
      </c>
      <c r="K39" s="2">
        <f>IF('historiques données'!T40&gt;6,'historiques données'!T40-6,0)</f>
        <v>0.21999999999999975</v>
      </c>
      <c r="L39" s="2">
        <f>IF('historiques données'!V40&gt;6,'historiques données'!V40-6,0)</f>
        <v>0.75999999999999979</v>
      </c>
      <c r="M39" s="2">
        <f>IF('historiques données'!X40&gt;6,'historiques données'!X40-6,0)</f>
        <v>0</v>
      </c>
    </row>
    <row r="40" spans="1:13" ht="14.25" customHeight="1">
      <c r="A40" s="24">
        <v>43869</v>
      </c>
      <c r="B40" s="2">
        <f>IF('historiques données'!B4123&gt;6,'historiques données'!B4123-6,0)</f>
        <v>0</v>
      </c>
      <c r="C40" s="2">
        <f>IF('historiques données'!D4123&gt;6,'historiques données'!D4123-6,0)</f>
        <v>0</v>
      </c>
      <c r="D40" s="2">
        <f>IF('historiques données'!F4123&gt;6,'historiques données'!F4123-6,0)</f>
        <v>0</v>
      </c>
      <c r="E40" s="2">
        <f>IF('historiques données'!H4123&gt;6,'historiques données'!H4123-6,0)</f>
        <v>0</v>
      </c>
      <c r="F40" s="2">
        <f>IF('historiques données'!J4123&gt;6,'historiques données'!J4123-6,0)</f>
        <v>0</v>
      </c>
      <c r="G40" s="2">
        <f>IF('historiques données'!L4123&gt;6,'historiques données'!L4123-6,0)</f>
        <v>0</v>
      </c>
      <c r="H40" s="2">
        <f>IF('historiques données'!N4123&gt;6,'historiques données'!N4123-6,0)</f>
        <v>0</v>
      </c>
      <c r="I40" s="2">
        <f>IF('historiques données'!P4123&gt;6,'historiques données'!P4123-6,0)</f>
        <v>0</v>
      </c>
      <c r="J40" s="2">
        <f>IF('historiques données'!R4123&gt;6,'historiques données'!R4123-6,0)</f>
        <v>0</v>
      </c>
      <c r="K40" s="2">
        <f>IF('historiques données'!T4123&gt;6,'historiques données'!T4123-6,0)</f>
        <v>0</v>
      </c>
      <c r="L40" s="2">
        <f>IF('historiques données'!V4123&gt;6,'historiques données'!V4123-6,0)</f>
        <v>0</v>
      </c>
      <c r="M40" s="2">
        <f>IF('historiques données'!X4123&gt;6,'historiques données'!X4123-6,0)</f>
        <v>0</v>
      </c>
    </row>
    <row r="41" spans="1:13" ht="14.25" customHeight="1">
      <c r="A41" s="24">
        <v>43870</v>
      </c>
      <c r="B41" s="2">
        <f>IF('historiques données'!B42&gt;6,'historiques données'!B42-6,0)</f>
        <v>1.0899999999999999</v>
      </c>
      <c r="C41" s="2">
        <f>IF('historiques données'!D42&gt;6,'historiques données'!D42-6,0)</f>
        <v>0.75</v>
      </c>
      <c r="D41" s="2">
        <f>IF('historiques données'!F42&gt;6,'historiques données'!F42-6,0)</f>
        <v>0.20999999999999996</v>
      </c>
      <c r="E41" s="2">
        <f>IF('historiques données'!H42&gt;6,'historiques données'!H42-6,0)</f>
        <v>1.75</v>
      </c>
      <c r="F41" s="2">
        <f>IF('historiques données'!J42&gt;6,'historiques données'!J42-6,0)</f>
        <v>1.7000000000000002</v>
      </c>
      <c r="G41" s="2">
        <f>IF('historiques données'!L42&gt;6,'historiques données'!L42-6,0)</f>
        <v>0.20000000000000018</v>
      </c>
      <c r="H41" s="2">
        <f>IF('historiques données'!N42&gt;6,'historiques données'!N42-6,0)</f>
        <v>0</v>
      </c>
      <c r="I41" s="2">
        <f>IF('historiques données'!P42&gt;6,'historiques données'!P42-6,0)</f>
        <v>0</v>
      </c>
      <c r="J41" s="2">
        <f>IF('historiques données'!R42&gt;6,'historiques données'!R42-6,0)</f>
        <v>0</v>
      </c>
      <c r="K41" s="2">
        <f>IF('historiques données'!T42&gt;6,'historiques données'!T42-6,0)</f>
        <v>0</v>
      </c>
      <c r="L41" s="2">
        <f>IF('historiques données'!V42&gt;6,'historiques données'!V42-6,0)</f>
        <v>0.75999999999999979</v>
      </c>
      <c r="M41" s="2">
        <f>IF('historiques données'!X42&gt;6,'historiques données'!X42-6,0)</f>
        <v>0</v>
      </c>
    </row>
    <row r="42" spans="1:13" ht="14.25" customHeight="1">
      <c r="A42" s="18" t="s">
        <v>475</v>
      </c>
      <c r="B42" s="2">
        <f>IF('historiques données'!B43&gt;6,'historiques données'!B43-6,0)</f>
        <v>4.9999999999999822E-2</v>
      </c>
      <c r="C42" s="2">
        <f>IF('historiques données'!D43&gt;6,'historiques données'!D43-6,0)</f>
        <v>4.9999999999999822E-2</v>
      </c>
      <c r="D42" s="2">
        <f>IF('historiques données'!F43&gt;6,'historiques données'!F43-6,0)</f>
        <v>0</v>
      </c>
      <c r="E42" s="2">
        <f>IF('historiques données'!H43&gt;6,'historiques données'!H43-6,0)</f>
        <v>0.96999999999999975</v>
      </c>
      <c r="F42" s="2">
        <f>IF('historiques données'!J43&gt;6,'historiques données'!J43-6,0)</f>
        <v>1.0700000000000003</v>
      </c>
      <c r="G42" s="2">
        <f>IF('historiques données'!L43&gt;6,'historiques données'!L43-6,0)</f>
        <v>0</v>
      </c>
      <c r="H42" s="2">
        <f>IF('historiques données'!N43&gt;6,'historiques données'!N43-6,0)</f>
        <v>0</v>
      </c>
      <c r="I42" s="2">
        <f>IF('historiques données'!P43&gt;6,'historiques données'!P43-6,0)</f>
        <v>0</v>
      </c>
      <c r="J42" s="2">
        <f>IF('historiques données'!R43&gt;6,'historiques données'!R43-6,0)</f>
        <v>0</v>
      </c>
      <c r="K42" s="2">
        <f>IF('historiques données'!T43&gt;6,'historiques données'!T43-6,0)</f>
        <v>0</v>
      </c>
      <c r="L42" s="2">
        <f>IF('historiques données'!V43&gt;6,'historiques données'!V43-6,0)</f>
        <v>0</v>
      </c>
      <c r="M42" s="2">
        <f>IF('historiques données'!X43&gt;6,'historiques données'!X43-6,0)</f>
        <v>0</v>
      </c>
    </row>
    <row r="43" spans="1:13" ht="14.25" customHeight="1">
      <c r="A43" s="18" t="s">
        <v>476</v>
      </c>
      <c r="B43" s="2">
        <f>IF('historiques données'!B44&gt;6,'historiques données'!B44-6,0)</f>
        <v>0.15000000000000036</v>
      </c>
      <c r="C43" s="2">
        <f>IF('historiques données'!D44&gt;6,'historiques données'!D44-6,0)</f>
        <v>0.50999999999999979</v>
      </c>
      <c r="D43" s="2">
        <f>IF('historiques données'!F44&gt;6,'historiques données'!F44-6,0)</f>
        <v>0</v>
      </c>
      <c r="E43" s="2">
        <f>IF('historiques données'!H44&gt;6,'historiques données'!H44-6,0)</f>
        <v>0.37000000000000011</v>
      </c>
      <c r="F43" s="2">
        <f>IF('historiques données'!J44&gt;6,'historiques données'!J44-6,0)</f>
        <v>1.2599999999999998</v>
      </c>
      <c r="G43" s="2">
        <f>IF('historiques données'!L44&gt;6,'historiques données'!L44-6,0)</f>
        <v>0</v>
      </c>
      <c r="H43" s="2">
        <f>IF('historiques données'!N44&gt;6,'historiques données'!N44-6,0)</f>
        <v>0</v>
      </c>
      <c r="I43" s="2">
        <f>IF('historiques données'!P44&gt;6,'historiques données'!P44-6,0)</f>
        <v>0</v>
      </c>
      <c r="J43" s="2">
        <f>IF('historiques données'!R44&gt;6,'historiques données'!R44-6,0)</f>
        <v>0</v>
      </c>
      <c r="K43" s="2">
        <f>IF('historiques données'!T44&gt;6,'historiques données'!T44-6,0)</f>
        <v>0</v>
      </c>
      <c r="L43" s="2">
        <f>IF('historiques données'!V44&gt;6,'historiques données'!V44-6,0)</f>
        <v>0.21999999999999975</v>
      </c>
      <c r="M43" s="2">
        <f>IF('historiques données'!X44&gt;6,'historiques données'!X44-6,0)</f>
        <v>0</v>
      </c>
    </row>
    <row r="44" spans="1:13" ht="14.25" customHeight="1">
      <c r="A44" s="18" t="s">
        <v>477</v>
      </c>
      <c r="B44" s="2">
        <f>IF('historiques données'!B45&gt;6,'historiques données'!B45-6,0)</f>
        <v>0.25</v>
      </c>
      <c r="C44" s="2">
        <f>IF('historiques données'!D45&gt;6,'historiques données'!D45-6,0)</f>
        <v>0.66000000000000014</v>
      </c>
      <c r="D44" s="2">
        <f>IF('historiques données'!F45&gt;6,'historiques données'!F45-6,0)</f>
        <v>0</v>
      </c>
      <c r="E44" s="2">
        <f>IF('historiques données'!H45&gt;6,'historiques données'!H45-6,0)</f>
        <v>0</v>
      </c>
      <c r="F44" s="2">
        <f>IF('historiques données'!J45&gt;6,'historiques données'!J45-6,0)</f>
        <v>1.0099999999999998</v>
      </c>
      <c r="G44" s="2">
        <f>IF('historiques données'!L45&gt;6,'historiques données'!L45-6,0)</f>
        <v>0</v>
      </c>
      <c r="H44" s="2">
        <f>IF('historiques données'!N45&gt;6,'historiques données'!N45-6,0)</f>
        <v>0</v>
      </c>
      <c r="I44" s="2">
        <f>IF('historiques données'!P45&gt;6,'historiques données'!P45-6,0)</f>
        <v>0</v>
      </c>
      <c r="J44" s="2">
        <f>IF('historiques données'!R45&gt;6,'historiques données'!R45-6,0)</f>
        <v>0</v>
      </c>
      <c r="K44" s="2">
        <f>IF('historiques données'!T45&gt;6,'historiques données'!T45-6,0)</f>
        <v>0</v>
      </c>
      <c r="L44" s="2">
        <f>IF('historiques données'!V45&gt;6,'historiques données'!V45-6,0)</f>
        <v>0.38999999999999968</v>
      </c>
      <c r="M44" s="2">
        <f>IF('historiques données'!X45&gt;6,'historiques données'!X45-6,0)</f>
        <v>0</v>
      </c>
    </row>
    <row r="45" spans="1:13" ht="14.25" customHeight="1">
      <c r="A45" s="18" t="s">
        <v>478</v>
      </c>
      <c r="B45" s="2">
        <f>IF('historiques données'!B46&gt;6,'historiques données'!B46-6,0)</f>
        <v>0</v>
      </c>
      <c r="C45" s="2">
        <f>IF('historiques données'!D46&gt;6,'historiques données'!D46-6,0)</f>
        <v>0</v>
      </c>
      <c r="D45" s="2">
        <f>IF('historiques données'!F46&gt;6,'historiques données'!F46-6,0)</f>
        <v>0</v>
      </c>
      <c r="E45" s="2">
        <f>IF('historiques données'!H46&gt;6,'historiques données'!H46-6,0)</f>
        <v>0</v>
      </c>
      <c r="F45" s="2">
        <f>IF('historiques données'!J46&gt;6,'historiques données'!J46-6,0)</f>
        <v>0</v>
      </c>
      <c r="G45" s="2">
        <f>IF('historiques données'!L46&gt;6,'historiques données'!L46-6,0)</f>
        <v>0</v>
      </c>
      <c r="H45" s="2">
        <f>IF('historiques données'!N46&gt;6,'historiques données'!N46-6,0)</f>
        <v>0</v>
      </c>
      <c r="I45" s="2">
        <f>IF('historiques données'!P46&gt;6,'historiques données'!P46-6,0)</f>
        <v>0</v>
      </c>
      <c r="J45" s="2">
        <f>IF('historiques données'!R46&gt;6,'historiques données'!R46-6,0)</f>
        <v>0</v>
      </c>
      <c r="K45" s="2">
        <f>IF('historiques données'!T46&gt;6,'historiques données'!T46-6,0)</f>
        <v>0</v>
      </c>
      <c r="L45" s="2">
        <f>IF('historiques données'!V46&gt;6,'historiques données'!V46-6,0)</f>
        <v>0</v>
      </c>
      <c r="M45" s="2">
        <f>IF('historiques données'!X46&gt;6,'historiques données'!X46-6,0)</f>
        <v>0</v>
      </c>
    </row>
    <row r="46" spans="1:13" ht="14.25" customHeight="1">
      <c r="A46" s="18" t="s">
        <v>479</v>
      </c>
      <c r="B46" s="2">
        <f>IF('historiques données'!B47&gt;6,'historiques données'!B47-6,0)</f>
        <v>0</v>
      </c>
      <c r="C46" s="2">
        <f>IF('historiques données'!D47&gt;6,'historiques données'!D47-6,0)</f>
        <v>0</v>
      </c>
      <c r="D46" s="2">
        <f>IF('historiques données'!F47&gt;6,'historiques données'!F47-6,0)</f>
        <v>0</v>
      </c>
      <c r="E46" s="2">
        <f>IF('historiques données'!H47&gt;6,'historiques données'!H47-6,0)</f>
        <v>0.12000000000000011</v>
      </c>
      <c r="F46" s="2">
        <f>IF('historiques données'!J47&gt;6,'historiques données'!J47-6,0)</f>
        <v>9.9999999999997868E-3</v>
      </c>
      <c r="G46" s="2">
        <f>IF('historiques données'!L47&gt;6,'historiques données'!L47-6,0)</f>
        <v>0</v>
      </c>
      <c r="H46" s="2">
        <f>IF('historiques données'!N47&gt;6,'historiques données'!N47-6,0)</f>
        <v>0</v>
      </c>
      <c r="I46" s="2">
        <f>IF('historiques données'!P47&gt;6,'historiques données'!P47-6,0)</f>
        <v>0</v>
      </c>
      <c r="J46" s="2">
        <f>IF('historiques données'!R47&gt;6,'historiques données'!R47-6,0)</f>
        <v>0</v>
      </c>
      <c r="K46" s="2">
        <f>IF('historiques données'!T47&gt;6,'historiques données'!T47-6,0)</f>
        <v>0</v>
      </c>
      <c r="L46" s="2">
        <f>IF('historiques données'!V47&gt;6,'historiques données'!V47-6,0)</f>
        <v>0</v>
      </c>
      <c r="M46" s="2">
        <f>IF('historiques données'!X47&gt;6,'historiques données'!X47-6,0)</f>
        <v>0</v>
      </c>
    </row>
    <row r="47" spans="1:13" ht="14.25" customHeight="1">
      <c r="A47" s="18" t="s">
        <v>480</v>
      </c>
      <c r="B47" s="2">
        <f>IF('historiques données'!B48&gt;6,'historiques données'!B48-6,0)</f>
        <v>0</v>
      </c>
      <c r="C47" s="2">
        <f>IF('historiques données'!D48&gt;6,'historiques données'!D48-6,0)</f>
        <v>0</v>
      </c>
      <c r="D47" s="2">
        <f>IF('historiques données'!F48&gt;6,'historiques données'!F48-6,0)</f>
        <v>0</v>
      </c>
      <c r="E47" s="2">
        <f>IF('historiques données'!H48&gt;6,'historiques données'!H48-6,0)</f>
        <v>9.9999999999999645E-2</v>
      </c>
      <c r="F47" s="2">
        <f>IF('historiques données'!J48&gt;6,'historiques données'!J48-6,0)</f>
        <v>0</v>
      </c>
      <c r="G47" s="2">
        <f>IF('historiques données'!L48&gt;6,'historiques données'!L48-6,0)</f>
        <v>0</v>
      </c>
      <c r="H47" s="2">
        <f>IF('historiques données'!N48&gt;6,'historiques données'!N48-6,0)</f>
        <v>0</v>
      </c>
      <c r="I47" s="2">
        <f>IF('historiques données'!P48&gt;6,'historiques données'!P48-6,0)</f>
        <v>0</v>
      </c>
      <c r="J47" s="2">
        <f>IF('historiques données'!R48&gt;6,'historiques données'!R48-6,0)</f>
        <v>0</v>
      </c>
      <c r="K47" s="2">
        <f>IF('historiques données'!T48&gt;6,'historiques données'!T48-6,0)</f>
        <v>0</v>
      </c>
      <c r="L47" s="2">
        <f>IF('historiques données'!V48&gt;6,'historiques données'!V48-6,0)</f>
        <v>0</v>
      </c>
      <c r="M47" s="2">
        <f>IF('historiques données'!X48&gt;6,'historiques données'!X48-6,0)</f>
        <v>0</v>
      </c>
    </row>
    <row r="48" spans="1:13" ht="14.25" customHeight="1">
      <c r="A48" s="18" t="s">
        <v>481</v>
      </c>
      <c r="B48" s="2">
        <f>IF('historiques données'!B49&gt;6,'historiques données'!B49-6,0)</f>
        <v>0</v>
      </c>
      <c r="C48" s="2">
        <f>IF('historiques données'!D49&gt;6,'historiques données'!D49-6,0)</f>
        <v>0</v>
      </c>
      <c r="D48" s="2">
        <f>IF('historiques données'!F49&gt;6,'historiques données'!F49-6,0)</f>
        <v>0</v>
      </c>
      <c r="E48" s="2">
        <f>IF('historiques données'!H49&gt;6,'historiques données'!H49-6,0)</f>
        <v>2.5999999999999996</v>
      </c>
      <c r="F48" s="2">
        <f>IF('historiques données'!J49&gt;6,'historiques données'!J49-6,0)</f>
        <v>0</v>
      </c>
      <c r="G48" s="2">
        <f>IF('historiques données'!L49&gt;6,'historiques données'!L49-6,0)</f>
        <v>0</v>
      </c>
      <c r="H48" s="2">
        <f>IF('historiques données'!N49&gt;6,'historiques données'!N49-6,0)</f>
        <v>0</v>
      </c>
      <c r="I48" s="2">
        <f>IF('historiques données'!P49&gt;6,'historiques données'!P49-6,0)</f>
        <v>0</v>
      </c>
      <c r="J48" s="2">
        <f>IF('historiques données'!R49&gt;6,'historiques données'!R49-6,0)</f>
        <v>0</v>
      </c>
      <c r="K48" s="2">
        <f>IF('historiques données'!T49&gt;6,'historiques données'!T49-6,0)</f>
        <v>0</v>
      </c>
      <c r="L48" s="2">
        <f>IF('historiques données'!V49&gt;6,'historiques données'!V49-6,0)</f>
        <v>0</v>
      </c>
      <c r="M48" s="2">
        <f>IF('historiques données'!X49&gt;6,'historiques données'!X49-6,0)</f>
        <v>0</v>
      </c>
    </row>
    <row r="49" spans="1:13" ht="14.25" customHeight="1">
      <c r="A49" s="18" t="s">
        <v>482</v>
      </c>
      <c r="B49" s="2">
        <f>IF('historiques données'!B50&gt;6,'historiques données'!B50-6,0)</f>
        <v>0</v>
      </c>
      <c r="C49" s="2">
        <f>IF('historiques données'!D50&gt;6,'historiques données'!D50-6,0)</f>
        <v>0.55999999999999961</v>
      </c>
      <c r="D49" s="2">
        <f>IF('historiques données'!F50&gt;6,'historiques données'!F50-6,0)</f>
        <v>0</v>
      </c>
      <c r="E49" s="2">
        <f>IF('historiques données'!H50&gt;6,'historiques données'!H50-6,0)</f>
        <v>2.3000000000000007</v>
      </c>
      <c r="F49" s="2">
        <f>IF('historiques données'!J50&gt;6,'historiques données'!J50-6,0)</f>
        <v>0.46999999999999975</v>
      </c>
      <c r="G49" s="2">
        <f>IF('historiques données'!L50&gt;6,'historiques données'!L50-6,0)</f>
        <v>0</v>
      </c>
      <c r="H49" s="2">
        <f>IF('historiques données'!N50&gt;6,'historiques données'!N50-6,0)</f>
        <v>0</v>
      </c>
      <c r="I49" s="2">
        <f>IF('historiques données'!P50&gt;6,'historiques données'!P50-6,0)</f>
        <v>0</v>
      </c>
      <c r="J49" s="2">
        <f>IF('historiques données'!R50&gt;6,'historiques données'!R50-6,0)</f>
        <v>0</v>
      </c>
      <c r="K49" s="2">
        <f>IF('historiques données'!T50&gt;6,'historiques données'!T50-6,0)</f>
        <v>0</v>
      </c>
      <c r="L49" s="2">
        <f>IF('historiques données'!V50&gt;6,'historiques données'!V50-6,0)</f>
        <v>0</v>
      </c>
      <c r="M49" s="2">
        <f>IF('historiques données'!X50&gt;6,'historiques données'!X50-6,0)</f>
        <v>0</v>
      </c>
    </row>
    <row r="50" spans="1:13" ht="14.25" customHeight="1">
      <c r="A50" s="18" t="s">
        <v>483</v>
      </c>
      <c r="B50" s="2">
        <f>IF('historiques données'!B5123&gt;6,'historiques données'!B5123-6,0)</f>
        <v>0</v>
      </c>
      <c r="C50" s="2">
        <f>IF('historiques données'!D5123&gt;6,'historiques données'!D5123-6,0)</f>
        <v>0</v>
      </c>
      <c r="D50" s="2">
        <f>IF('historiques données'!F5123&gt;6,'historiques données'!F5123-6,0)</f>
        <v>0</v>
      </c>
      <c r="E50" s="2">
        <f>IF('historiques données'!H5123&gt;6,'historiques données'!H5123-6,0)</f>
        <v>0</v>
      </c>
      <c r="F50" s="2">
        <f>IF('historiques données'!J5123&gt;6,'historiques données'!J5123-6,0)</f>
        <v>0</v>
      </c>
      <c r="G50" s="2">
        <f>IF('historiques données'!L5123&gt;6,'historiques données'!L5123-6,0)</f>
        <v>0</v>
      </c>
      <c r="H50" s="2">
        <f>IF('historiques données'!N5123&gt;6,'historiques données'!N5123-6,0)</f>
        <v>0</v>
      </c>
      <c r="I50" s="2">
        <f>IF('historiques données'!P5123&gt;6,'historiques données'!P5123-6,0)</f>
        <v>0</v>
      </c>
      <c r="J50" s="2">
        <f>IF('historiques données'!R5123&gt;6,'historiques données'!R5123-6,0)</f>
        <v>0</v>
      </c>
      <c r="K50" s="2">
        <f>IF('historiques données'!T5123&gt;6,'historiques données'!T5123-6,0)</f>
        <v>0</v>
      </c>
      <c r="L50" s="2">
        <f>IF('historiques données'!V5123&gt;6,'historiques données'!V5123-6,0)</f>
        <v>0</v>
      </c>
      <c r="M50" s="2">
        <f>IF('historiques données'!X5123&gt;6,'historiques données'!X5123-6,0)</f>
        <v>0</v>
      </c>
    </row>
    <row r="51" spans="1:13" ht="14.25" customHeight="1">
      <c r="A51" s="18" t="s">
        <v>484</v>
      </c>
      <c r="B51" s="2">
        <f>IF('historiques données'!B52&gt;6,'historiques données'!B52-6,0)</f>
        <v>0.48000000000000043</v>
      </c>
      <c r="C51" s="2">
        <f>IF('historiques données'!D52&gt;6,'historiques données'!D52-6,0)</f>
        <v>0.94000000000000039</v>
      </c>
      <c r="D51" s="2">
        <f>IF('historiques données'!F52&gt;6,'historiques données'!F52-6,0)</f>
        <v>0.20000000000000018</v>
      </c>
      <c r="E51" s="2">
        <f>IF('historiques données'!H52&gt;6,'historiques données'!H52-6,0)</f>
        <v>2.2799999999999994</v>
      </c>
      <c r="F51" s="2">
        <f>IF('historiques données'!J52&gt;6,'historiques données'!J52-6,0)</f>
        <v>1.0899999999999999</v>
      </c>
      <c r="G51" s="2">
        <f>IF('historiques données'!L52&gt;6,'historiques données'!L52-6,0)</f>
        <v>0</v>
      </c>
      <c r="H51" s="2">
        <f>IF('historiques données'!N52&gt;6,'historiques données'!N52-6,0)</f>
        <v>0.19000000000000039</v>
      </c>
      <c r="I51" s="2">
        <f>IF('historiques données'!P52&gt;6,'historiques données'!P52-6,0)</f>
        <v>0</v>
      </c>
      <c r="J51" s="2">
        <f>IF('historiques données'!R52&gt;6,'historiques données'!R52-6,0)</f>
        <v>0</v>
      </c>
      <c r="K51" s="2">
        <f>IF('historiques données'!T52&gt;6,'historiques données'!T52-6,0)</f>
        <v>7.0000000000000284E-2</v>
      </c>
      <c r="L51" s="2">
        <f>IF('historiques données'!V52&gt;6,'historiques données'!V52-6,0)</f>
        <v>0.54999999999999982</v>
      </c>
      <c r="M51" s="2">
        <f>IF('historiques données'!X52&gt;6,'historiques données'!X52-6,0)</f>
        <v>0</v>
      </c>
    </row>
    <row r="52" spans="1:13" ht="14.25" customHeight="1">
      <c r="A52" s="24">
        <v>43881</v>
      </c>
      <c r="B52" s="2">
        <f>IF('historiques données'!B12330&gt;6,'historiques données'!B12330-6,0)</f>
        <v>0</v>
      </c>
      <c r="C52" s="2">
        <f>IF('historiques données'!D12330&gt;6,'historiques données'!D12330-6,0)</f>
        <v>0</v>
      </c>
      <c r="D52" s="2">
        <f>IF('historiques données'!F12330&gt;6,'historiques données'!F12330-6,0)</f>
        <v>0</v>
      </c>
      <c r="E52" s="2">
        <f>IF('historiques données'!H12330&gt;6,'historiques données'!H12330-6,0)</f>
        <v>0</v>
      </c>
      <c r="F52" s="2">
        <f>IF('historiques données'!J12330&gt;6,'historiques données'!J12330-6,0)</f>
        <v>0</v>
      </c>
      <c r="G52" s="2">
        <f>IF('historiques données'!L12330&gt;6,'historiques données'!L12330-6,0)</f>
        <v>0</v>
      </c>
      <c r="H52" s="2">
        <f>IF('historiques données'!N12330&gt;6,'historiques données'!N12330-6,0)</f>
        <v>0</v>
      </c>
      <c r="I52" s="2">
        <f>IF('historiques données'!P12330&gt;6,'historiques données'!P12330-6,0)</f>
        <v>0</v>
      </c>
      <c r="J52" s="2">
        <f>IF('historiques données'!R12330&gt;6,'historiques données'!R12330-6,0)</f>
        <v>0</v>
      </c>
      <c r="K52" s="2">
        <f>IF('historiques données'!T12330&gt;6,'historiques données'!T12330-6,0)</f>
        <v>0</v>
      </c>
      <c r="L52" s="2">
        <f>IF('historiques données'!V12330&gt;6,'historiques données'!V12330-6,0)</f>
        <v>0</v>
      </c>
      <c r="M52" s="2">
        <f>IF('historiques données'!X12330&gt;6,'historiques données'!X12330-6,0)</f>
        <v>0</v>
      </c>
    </row>
    <row r="53" spans="1:13" ht="14.25" customHeight="1">
      <c r="A53" s="18" t="s">
        <v>485</v>
      </c>
      <c r="B53" s="2">
        <f>IF('historiques données'!B54&gt;6,'historiques données'!B54-6,0)</f>
        <v>1.1200000000000001</v>
      </c>
      <c r="C53" s="2">
        <f>IF('historiques données'!D54&gt;6,'historiques données'!D54-6,0)</f>
        <v>1.75</v>
      </c>
      <c r="D53" s="2">
        <f>IF('historiques données'!F54&gt;6,'historiques données'!F54-6,0)</f>
        <v>0.20999999999999996</v>
      </c>
      <c r="E53" s="2">
        <f>IF('historiques données'!H54&gt;6,'historiques données'!H54-6,0)</f>
        <v>1.92</v>
      </c>
      <c r="F53" s="2">
        <f>IF('historiques données'!J54&gt;6,'historiques données'!J54-6,0)</f>
        <v>1.6799999999999997</v>
      </c>
      <c r="G53" s="2">
        <f>IF('historiques données'!L54&gt;6,'historiques données'!L54-6,0)</f>
        <v>0.34999999999999964</v>
      </c>
      <c r="H53" s="2">
        <f>IF('historiques données'!N54&gt;6,'historiques données'!N54-6,0)</f>
        <v>0.53000000000000025</v>
      </c>
      <c r="I53" s="2">
        <f>IF('historiques données'!P54&gt;6,'historiques données'!P54-6,0)</f>
        <v>0</v>
      </c>
      <c r="J53" s="2">
        <f>IF('historiques données'!R54&gt;6,'historiques données'!R54-6,0)</f>
        <v>0</v>
      </c>
      <c r="K53" s="2">
        <f>IF('historiques données'!T54&gt;6,'historiques données'!T54-6,0)</f>
        <v>0.45000000000000018</v>
      </c>
      <c r="L53" s="2">
        <f>IF('historiques données'!V54&gt;6,'historiques données'!V54-6,0)</f>
        <v>1.0300000000000002</v>
      </c>
      <c r="M53" s="2">
        <f>IF('historiques données'!X54&gt;6,'historiques données'!X54-6,0)</f>
        <v>0</v>
      </c>
    </row>
    <row r="54" spans="1:13" ht="14.25" customHeight="1">
      <c r="A54" s="24">
        <v>43883</v>
      </c>
      <c r="B54" s="2">
        <f>IF('historiques données'!B55&gt;6,'historiques données'!B55-6,0)</f>
        <v>0.95000000000000018</v>
      </c>
      <c r="C54" s="2">
        <f>IF('historiques données'!D55&gt;6,'historiques données'!D55-6,0)</f>
        <v>1.2400000000000002</v>
      </c>
      <c r="D54" s="2">
        <f>IF('historiques données'!F55&gt;6,'historiques données'!F55-6,0)</f>
        <v>8.0000000000000071E-2</v>
      </c>
      <c r="E54" s="2">
        <f>IF('historiques données'!H55&gt;6,'historiques données'!H55-6,0)</f>
        <v>2.8200000000000003</v>
      </c>
      <c r="F54" s="2">
        <f>IF('historiques données'!J55&gt;6,'historiques données'!J55-6,0)</f>
        <v>1.2599999999999998</v>
      </c>
      <c r="G54" s="2">
        <f>IF('historiques données'!L55&gt;6,'historiques données'!L55-6,0)</f>
        <v>0.40000000000000036</v>
      </c>
      <c r="H54" s="2">
        <f>IF('historiques données'!N55&gt;6,'historiques données'!N55-6,0)</f>
        <v>0.69000000000000039</v>
      </c>
      <c r="I54" s="2">
        <f>IF('historiques données'!P55&gt;6,'historiques données'!P55-6,0)</f>
        <v>0</v>
      </c>
      <c r="J54" s="2">
        <f>IF('historiques données'!R55&gt;6,'historiques données'!R55-6,0)</f>
        <v>0</v>
      </c>
      <c r="K54" s="2">
        <f>IF('historiques données'!T55&gt;6,'historiques données'!T55-6,0)</f>
        <v>0.51999999999999957</v>
      </c>
      <c r="L54" s="2">
        <f>IF('historiques données'!V55&gt;6,'historiques données'!V55-6,0)</f>
        <v>0.83000000000000007</v>
      </c>
      <c r="M54" s="2">
        <f>IF('historiques données'!X55&gt;6,'historiques données'!X55-6,0)</f>
        <v>0</v>
      </c>
    </row>
    <row r="55" spans="1:13" ht="14.25" customHeight="1">
      <c r="A55" s="24">
        <v>43884</v>
      </c>
      <c r="B55" s="2">
        <f>IF('historiques données'!B56&gt;6,'historiques données'!B56-6,0)</f>
        <v>1.2199999999999998</v>
      </c>
      <c r="C55" s="2">
        <f>IF('historiques données'!D56&gt;6,'historiques données'!D56-6,0)</f>
        <v>1.6900000000000004</v>
      </c>
      <c r="D55" s="2">
        <f>IF('historiques données'!F56&gt;6,'historiques données'!F56-6,0)</f>
        <v>0.71999999999999975</v>
      </c>
      <c r="E55" s="2">
        <f>IF('historiques données'!H56&gt;6,'historiques données'!H56-6,0)</f>
        <v>3.58</v>
      </c>
      <c r="F55" s="2">
        <f>IF('historiques données'!J56&gt;6,'historiques données'!J56-6,0)</f>
        <v>1.3899999999999997</v>
      </c>
      <c r="G55" s="2">
        <f>IF('historiques données'!L56&gt;6,'historiques données'!L56-6,0)</f>
        <v>0.34999999999999964</v>
      </c>
      <c r="H55" s="2">
        <f>IF('historiques données'!N56&gt;6,'historiques données'!N56-6,0)</f>
        <v>0.96999999999999975</v>
      </c>
      <c r="I55" s="2">
        <f>IF('historiques données'!P56&gt;6,'historiques données'!P56-6,0)</f>
        <v>0</v>
      </c>
      <c r="J55" s="2">
        <f>IF('historiques données'!R56&gt;6,'historiques données'!R56-6,0)</f>
        <v>0</v>
      </c>
      <c r="K55" s="2">
        <f>IF('historiques données'!T56&gt;6,'historiques données'!T56-6,0)</f>
        <v>0.75</v>
      </c>
      <c r="L55" s="2">
        <f>IF('historiques données'!V56&gt;6,'historiques données'!V56-6,0)</f>
        <v>0.83000000000000007</v>
      </c>
      <c r="M55" s="2">
        <f>IF('historiques données'!X56&gt;6,'historiques données'!X56-6,0)</f>
        <v>0</v>
      </c>
    </row>
    <row r="56" spans="1:13" ht="14.25" customHeight="1">
      <c r="A56" s="24">
        <v>43885</v>
      </c>
      <c r="B56" s="2">
        <f>IF('historiques données'!B57&gt;6,'historiques données'!B57-6,0)</f>
        <v>1.7699999999999996</v>
      </c>
      <c r="C56" s="2">
        <f>IF('historiques données'!D57&gt;6,'historiques données'!D57-6,0)</f>
        <v>2.2799999999999994</v>
      </c>
      <c r="D56" s="2">
        <f>IF('historiques données'!F57&gt;6,'historiques données'!F57-6,0)</f>
        <v>1.0199999999999996</v>
      </c>
      <c r="E56" s="2">
        <f>IF('historiques données'!H57&gt;6,'historiques données'!H57-6,0)</f>
        <v>3.6199999999999992</v>
      </c>
      <c r="F56" s="2">
        <f>IF('historiques données'!J57&gt;6,'historiques données'!J57-6,0)</f>
        <v>2.1899999999999995</v>
      </c>
      <c r="G56" s="2">
        <f>IF('historiques données'!L57&gt;6,'historiques données'!L57-6,0)</f>
        <v>0.84999999999999964</v>
      </c>
      <c r="H56" s="2">
        <f>IF('historiques données'!N57&gt;6,'historiques données'!N57-6,0)</f>
        <v>1.38</v>
      </c>
      <c r="I56" s="2">
        <f>IF('historiques données'!P57&gt;6,'historiques données'!P57-6,0)</f>
        <v>4.9999999999999822E-2</v>
      </c>
      <c r="J56" s="2">
        <f>IF('historiques données'!R57&gt;6,'historiques données'!R57-6,0)</f>
        <v>0</v>
      </c>
      <c r="K56" s="2">
        <f>IF('historiques données'!T57&gt;6,'historiques données'!T57-6,0)</f>
        <v>1.0999999999999996</v>
      </c>
      <c r="L56" s="2">
        <f>IF('historiques données'!V57&gt;6,'historiques données'!V57-6,0)</f>
        <v>1.3899999999999997</v>
      </c>
      <c r="M56" s="2">
        <f>IF('historiques données'!X57&gt;6,'historiques données'!X57-6,0)</f>
        <v>0</v>
      </c>
    </row>
    <row r="57" spans="1:13" ht="14.25" customHeight="1">
      <c r="A57" s="24">
        <v>43886</v>
      </c>
      <c r="B57" s="2">
        <f>IF('historiques données'!B58&gt;6,'historiques données'!B58-6,0)</f>
        <v>1.8600000000000003</v>
      </c>
      <c r="C57" s="2">
        <f>IF('historiques données'!D58&gt;6,'historiques données'!D58-6,0)</f>
        <v>2.17</v>
      </c>
      <c r="D57" s="2">
        <f>IF('historiques données'!F58&gt;6,'historiques données'!F58-6,0)</f>
        <v>1.0599999999999996</v>
      </c>
      <c r="E57" s="2">
        <f>IF('historiques données'!H58&gt;6,'historiques données'!H58-6,0)</f>
        <v>3.3499999999999996</v>
      </c>
      <c r="F57" s="2">
        <f>IF('historiques données'!J58&gt;6,'historiques données'!J58-6,0)</f>
        <v>2.0999999999999996</v>
      </c>
      <c r="G57" s="2">
        <f>IF('historiques données'!L58&gt;6,'historiques données'!L58-6,0)</f>
        <v>0.78000000000000025</v>
      </c>
      <c r="H57" s="2">
        <f>IF('historiques données'!N58&gt;6,'historiques données'!N58-6,0)</f>
        <v>1.17</v>
      </c>
      <c r="I57" s="2">
        <f>IF('historiques données'!P58&gt;6,'historiques données'!P58-6,0)</f>
        <v>0.29999999999999982</v>
      </c>
      <c r="J57" s="2">
        <f>IF('historiques données'!R58&gt;6,'historiques données'!R58-6,0)</f>
        <v>3.0000000000000249E-2</v>
      </c>
      <c r="K57" s="2">
        <f>IF('historiques données'!T58&gt;6,'historiques données'!T58-6,0)</f>
        <v>0.98000000000000043</v>
      </c>
      <c r="L57" s="2">
        <f>IF('historiques données'!V58&gt;6,'historiques données'!V58-6,0)</f>
        <v>1.79</v>
      </c>
      <c r="M57" s="2">
        <f>IF('historiques données'!X58&gt;6,'historiques données'!X58-6,0)</f>
        <v>1.9999999999999574E-2</v>
      </c>
    </row>
    <row r="58" spans="1:13" ht="14.25" customHeight="1">
      <c r="A58" s="24">
        <v>43887</v>
      </c>
      <c r="B58" s="2">
        <f>IF('historiques données'!B59&gt;6,'historiques données'!B59-6,0)</f>
        <v>1.5199999999999996</v>
      </c>
      <c r="C58" s="2">
        <f>IF('historiques données'!D59&gt;6,'historiques données'!D59-6,0)</f>
        <v>1.5099999999999998</v>
      </c>
      <c r="D58" s="2">
        <f>IF('historiques données'!F59&gt;6,'historiques données'!F59-6,0)</f>
        <v>0.82000000000000028</v>
      </c>
      <c r="E58" s="2">
        <f>IF('historiques données'!H59&gt;6,'historiques données'!H59-6,0)</f>
        <v>2.6999999999999993</v>
      </c>
      <c r="F58" s="2">
        <f>IF('historiques données'!J59&gt;6,'historiques données'!J59-6,0)</f>
        <v>1.7199999999999998</v>
      </c>
      <c r="G58" s="2">
        <f>IF('historiques données'!L59&gt;6,'historiques données'!L59-6,0)</f>
        <v>0.44000000000000039</v>
      </c>
      <c r="H58" s="2">
        <f>IF('historiques données'!N59&gt;6,'historiques données'!N59-6,0)</f>
        <v>0.82000000000000028</v>
      </c>
      <c r="I58" s="2">
        <f>IF('historiques données'!P59&gt;6,'historiques données'!P59-6,0)</f>
        <v>0</v>
      </c>
      <c r="J58" s="2">
        <f>IF('historiques données'!R59&gt;6,'historiques données'!R59-6,0)</f>
        <v>0</v>
      </c>
      <c r="K58" s="2">
        <f>IF('historiques données'!T59&gt;6,'historiques données'!T59-6,0)</f>
        <v>0.65000000000000036</v>
      </c>
      <c r="L58" s="2">
        <f>IF('historiques données'!V59&gt;6,'historiques données'!V59-6,0)</f>
        <v>1.1299999999999999</v>
      </c>
      <c r="M58" s="2">
        <f>IF('historiques données'!X59&gt;6,'historiques données'!X59-6,0)</f>
        <v>0</v>
      </c>
    </row>
    <row r="59" spans="1:13" ht="14.25" customHeight="1">
      <c r="A59" s="24">
        <v>43888</v>
      </c>
      <c r="B59" s="2">
        <f>IF('historiques données'!B12330&gt;6,'historiques données'!B12330-6,0)</f>
        <v>0</v>
      </c>
      <c r="C59" s="2">
        <f>IF('historiques données'!D12330&gt;6,'historiques données'!D12330-6,0)</f>
        <v>0</v>
      </c>
      <c r="D59" s="2">
        <f>IF('historiques données'!F12330&gt;6,'historiques données'!F12330-6,0)</f>
        <v>0</v>
      </c>
      <c r="E59" s="2">
        <f>IF('historiques données'!H12330&gt;6,'historiques données'!H12330-6,0)</f>
        <v>0</v>
      </c>
      <c r="F59" s="2">
        <f>IF('historiques données'!J12330&gt;6,'historiques données'!J12330-6,0)</f>
        <v>0</v>
      </c>
      <c r="G59" s="2">
        <f>IF('historiques données'!L12330&gt;6,'historiques données'!L12330-6,0)</f>
        <v>0</v>
      </c>
      <c r="H59" s="2">
        <f>IF('historiques données'!N12330&gt;6,'historiques données'!N12330-6,0)</f>
        <v>0</v>
      </c>
      <c r="I59" s="2">
        <f>IF('historiques données'!P12330&gt;6,'historiques données'!P12330-6,0)</f>
        <v>0</v>
      </c>
      <c r="J59" s="2">
        <f>IF('historiques données'!R12330&gt;6,'historiques données'!R12330-6,0)</f>
        <v>0</v>
      </c>
      <c r="K59" s="2">
        <f>IF('historiques données'!T12330&gt;6,'historiques données'!T12330-6,0)</f>
        <v>0</v>
      </c>
      <c r="L59" s="2">
        <f>IF('historiques données'!V12330&gt;6,'historiques données'!V12330-6,0)</f>
        <v>0</v>
      </c>
      <c r="M59" s="2">
        <f>IF('historiques données'!X12330&gt;6,'historiques données'!X12330-6,0)</f>
        <v>0</v>
      </c>
    </row>
    <row r="60" spans="1:13" ht="14.25" customHeight="1">
      <c r="A60" s="24">
        <v>43889</v>
      </c>
      <c r="B60" s="2">
        <f>IF('historiques données'!B6123&gt;6,'historiques données'!B6123-6,0)</f>
        <v>0</v>
      </c>
      <c r="C60" s="2">
        <f>IF('historiques données'!D6123&gt;6,'historiques données'!D6123-6,0)</f>
        <v>0</v>
      </c>
      <c r="D60" s="2">
        <f>IF('historiques données'!F6123&gt;6,'historiques données'!F6123-6,0)</f>
        <v>0</v>
      </c>
      <c r="E60" s="2">
        <f>IF('historiques données'!H6123&gt;6,'historiques données'!H6123-6,0)</f>
        <v>0</v>
      </c>
      <c r="F60" s="2">
        <f>IF('historiques données'!J6123&gt;6,'historiques données'!J6123-6,0)</f>
        <v>0</v>
      </c>
      <c r="G60" s="2">
        <f>IF('historiques données'!L6123&gt;6,'historiques données'!L6123-6,0)</f>
        <v>0</v>
      </c>
      <c r="H60" s="2">
        <f>IF('historiques données'!N6123&gt;6,'historiques données'!N6123-6,0)</f>
        <v>0</v>
      </c>
      <c r="I60" s="2">
        <f>IF('historiques données'!P6123&gt;6,'historiques données'!P6123-6,0)</f>
        <v>0</v>
      </c>
      <c r="J60" s="2">
        <f>IF('historiques données'!R6123&gt;6,'historiques données'!R6123-6,0)</f>
        <v>0</v>
      </c>
      <c r="K60" s="2">
        <f>IF('historiques données'!T6123&gt;6,'historiques données'!T6123-6,0)</f>
        <v>0</v>
      </c>
      <c r="L60" s="2">
        <f>IF('historiques données'!V6123&gt;6,'historiques données'!V6123-6,0)</f>
        <v>0</v>
      </c>
      <c r="M60" s="2">
        <f>IF('historiques données'!X6123&gt;6,'historiques données'!X6123-6,0)</f>
        <v>0</v>
      </c>
    </row>
    <row r="61" spans="1:13" ht="14.25" customHeight="1">
      <c r="A61" s="24">
        <v>43890</v>
      </c>
      <c r="B61" s="2">
        <f>IF('historiques données'!B62&gt;6,'historiques données'!B62-6,0)</f>
        <v>0.38999999999999968</v>
      </c>
      <c r="C61" s="2">
        <f>IF('historiques données'!D62&gt;6,'historiques données'!D62-6,0)</f>
        <v>1.71</v>
      </c>
      <c r="D61" s="2">
        <f>IF('historiques données'!F62&gt;6,'historiques données'!F62-6,0)</f>
        <v>0.70000000000000018</v>
      </c>
      <c r="E61" s="2">
        <f>IF('historiques données'!H62&gt;6,'historiques données'!H62-6,0)</f>
        <v>2.1300000000000008</v>
      </c>
      <c r="F61" s="2">
        <f>IF('historiques données'!J62&gt;6,'historiques données'!J62-6,0)</f>
        <v>0.96999999999999975</v>
      </c>
      <c r="G61" s="2">
        <f>IF('historiques données'!L62&gt;6,'historiques données'!L62-6,0)</f>
        <v>0</v>
      </c>
      <c r="H61" s="2">
        <f>IF('historiques données'!N62&gt;6,'historiques données'!N62-6,0)</f>
        <v>1.4299999999999997</v>
      </c>
      <c r="I61" s="2">
        <f>IF('historiques données'!P62&gt;6,'historiques données'!P62-6,0)</f>
        <v>0</v>
      </c>
      <c r="J61" s="2">
        <f>IF('historiques données'!R62&gt;6,'historiques données'!R62-6,0)</f>
        <v>0</v>
      </c>
      <c r="K61" s="2">
        <f>IF('historiques données'!T62&gt;6,'historiques données'!T62-6,0)</f>
        <v>1.4299999999999997</v>
      </c>
      <c r="L61" s="2">
        <f>IF('historiques données'!V62&gt;6,'historiques données'!V62-6,0)</f>
        <v>0.62999999999999989</v>
      </c>
      <c r="M61" s="2">
        <f>IF('historiques données'!X62&gt;6,'historiques données'!X62-6,0)</f>
        <v>0</v>
      </c>
    </row>
    <row r="62" spans="1:13" ht="14.25" customHeight="1">
      <c r="A62" s="18" t="s">
        <v>486</v>
      </c>
      <c r="B62" s="2">
        <f>IF('historiques données'!B63&gt;6,'historiques données'!B63-6,0)</f>
        <v>1.25</v>
      </c>
      <c r="C62" s="2">
        <f>IF('historiques données'!D63&gt;6,'historiques données'!D63-6,0)</f>
        <v>1.9500000000000002</v>
      </c>
      <c r="D62" s="2">
        <f>IF('historiques données'!F63&gt;6,'historiques données'!F63-6,0)</f>
        <v>1.1299999999999999</v>
      </c>
      <c r="E62" s="2">
        <f>IF('historiques données'!H63&gt;6,'historiques données'!H63-6,0)</f>
        <v>2.7799999999999994</v>
      </c>
      <c r="F62" s="2">
        <f>IF('historiques données'!J63&gt;6,'historiques données'!J63-6,0)</f>
        <v>1.5700000000000003</v>
      </c>
      <c r="G62" s="2">
        <f>IF('historiques données'!L63&gt;6,'historiques données'!L63-6,0)</f>
        <v>0.51999999999999957</v>
      </c>
      <c r="H62" s="2">
        <f>IF('historiques données'!N63&gt;6,'historiques données'!N63-6,0)</f>
        <v>0.41000000000000014</v>
      </c>
      <c r="I62" s="2">
        <f>IF('historiques données'!P63&gt;6,'historiques données'!P63-6,0)</f>
        <v>0</v>
      </c>
      <c r="J62" s="2">
        <f>IF('historiques données'!R63&gt;6,'historiques données'!R63-6,0)</f>
        <v>0</v>
      </c>
      <c r="K62" s="2">
        <f>IF('historiques données'!T63&gt;6,'historiques données'!T63-6,0)</f>
        <v>0.28000000000000025</v>
      </c>
      <c r="L62" s="2">
        <f>IF('historiques données'!V63&gt;6,'historiques données'!V63-6,0)</f>
        <v>0.46999999999999975</v>
      </c>
      <c r="M62" s="2">
        <f>IF('historiques données'!X63&gt;6,'historiques données'!X63-6,0)</f>
        <v>0</v>
      </c>
    </row>
    <row r="63" spans="1:13" ht="14.25" customHeight="1">
      <c r="A63" s="24">
        <v>43892</v>
      </c>
      <c r="B63" s="2">
        <f>IF('historiques données'!B64&gt;6,'historiques données'!B64-6,0)</f>
        <v>1.5099999999999998</v>
      </c>
      <c r="C63" s="2">
        <f>IF('historiques données'!D64&gt;6,'historiques données'!D64-6,0)</f>
        <v>2.3900000000000006</v>
      </c>
      <c r="D63" s="2">
        <f>IF('historiques données'!F64&gt;6,'historiques données'!F64-6,0)</f>
        <v>1.4900000000000002</v>
      </c>
      <c r="E63" s="2">
        <f>IF('historiques données'!H64&gt;6,'historiques données'!H64-6,0)</f>
        <v>2.2300000000000004</v>
      </c>
      <c r="F63" s="2">
        <f>IF('historiques données'!J64&gt;6,'historiques données'!J64-6,0)</f>
        <v>2.0600000000000005</v>
      </c>
      <c r="G63" s="2">
        <f>IF('historiques données'!L64&gt;6,'historiques données'!L64-6,0)</f>
        <v>0.87999999999999989</v>
      </c>
      <c r="H63" s="2">
        <f>IF('historiques données'!N64&gt;6,'historiques données'!N64-6,0)</f>
        <v>1.2199999999999998</v>
      </c>
      <c r="I63" s="2">
        <f>IF('historiques données'!P64&gt;6,'historiques données'!P64-6,0)</f>
        <v>0</v>
      </c>
      <c r="J63" s="2">
        <f>IF('historiques données'!R64&gt;6,'historiques données'!R64-6,0)</f>
        <v>0</v>
      </c>
      <c r="K63" s="2">
        <f>IF('historiques données'!T64&gt;6,'historiques données'!T64-6,0)</f>
        <v>1.1399999999999997</v>
      </c>
      <c r="L63" s="2">
        <f>IF('historiques données'!V64&gt;6,'historiques données'!V64-6,0)</f>
        <v>1.1399999999999997</v>
      </c>
      <c r="M63" s="2">
        <f>IF('historiques données'!X64&gt;6,'historiques données'!X64-6,0)</f>
        <v>0</v>
      </c>
    </row>
    <row r="64" spans="1:13" ht="14.25" customHeight="1">
      <c r="A64" s="24">
        <v>43893</v>
      </c>
      <c r="B64" s="2">
        <f>IF('historiques données'!B65&gt;6,'historiques données'!B65-6,0)</f>
        <v>1.6600000000000001</v>
      </c>
      <c r="C64" s="2">
        <f>IF('historiques données'!D65&gt;6,'historiques données'!D65-6,0)</f>
        <v>2.8699999999999992</v>
      </c>
      <c r="D64" s="2">
        <f>IF('historiques données'!F65&gt;6,'historiques données'!F65-6,0)</f>
        <v>1.4299999999999997</v>
      </c>
      <c r="E64" s="2">
        <f>IF('historiques données'!H65&gt;6,'historiques données'!H65-6,0)</f>
        <v>2.3800000000000008</v>
      </c>
      <c r="F64" s="2">
        <f>IF('historiques données'!J65&gt;6,'historiques données'!J65-6,0)</f>
        <v>2.4800000000000004</v>
      </c>
      <c r="G64" s="2">
        <f>IF('historiques données'!L65&gt;6,'historiques données'!L65-6,0)</f>
        <v>0.58999999999999986</v>
      </c>
      <c r="H64" s="2">
        <f>IF('historiques données'!N65&gt;6,'historiques données'!N65-6,0)</f>
        <v>1.4800000000000004</v>
      </c>
      <c r="I64" s="2">
        <f>IF('historiques données'!P65&gt;6,'historiques données'!P65-6,0)</f>
        <v>0.30999999999999961</v>
      </c>
      <c r="J64" s="2">
        <f>IF('historiques données'!R65&gt;6,'historiques données'!R65-6,0)</f>
        <v>0</v>
      </c>
      <c r="K64" s="2">
        <f>IF('historiques données'!T65&gt;6,'historiques données'!T65-6,0)</f>
        <v>1.3200000000000003</v>
      </c>
      <c r="L64" s="2">
        <f>IF('historiques données'!V65&gt;6,'historiques données'!V65-6,0)</f>
        <v>1.9000000000000004</v>
      </c>
      <c r="M64" s="2">
        <f>IF('historiques données'!X65&gt;6,'historiques données'!X65-6,0)</f>
        <v>0</v>
      </c>
    </row>
    <row r="65" spans="1:13" ht="14.25" customHeight="1">
      <c r="A65" s="24">
        <v>43894</v>
      </c>
      <c r="B65" s="2">
        <f>IF('historiques données'!B66&gt;6,'historiques données'!B66-6,0)</f>
        <v>0.91999999999999993</v>
      </c>
      <c r="C65" s="2">
        <f>IF('historiques données'!D66&gt;6,'historiques données'!D66-6,0)</f>
        <v>1.5499999999999998</v>
      </c>
      <c r="D65" s="2">
        <f>IF('historiques données'!F66&gt;6,'historiques données'!F66-6,0)</f>
        <v>1.4900000000000002</v>
      </c>
      <c r="E65" s="2">
        <f>IF('historiques données'!H66&gt;6,'historiques données'!H66-6,0)</f>
        <v>0.17999999999999972</v>
      </c>
      <c r="F65" s="2">
        <f>IF('historiques données'!J66&gt;6,'historiques données'!J66-6,0)</f>
        <v>1.63</v>
      </c>
      <c r="G65" s="2">
        <f>IF('historiques données'!L66&gt;6,'historiques données'!L66-6,0)</f>
        <v>0</v>
      </c>
      <c r="H65" s="2">
        <f>IF('historiques données'!N66&gt;6,'historiques données'!N66-6,0)</f>
        <v>1.7300000000000004</v>
      </c>
      <c r="I65" s="2">
        <f>IF('historiques données'!P66&gt;6,'historiques données'!P66-6,0)</f>
        <v>1.1600000000000001</v>
      </c>
      <c r="J65" s="2">
        <f>IF('historiques données'!R66&gt;6,'historiques données'!R66-6,0)</f>
        <v>0</v>
      </c>
      <c r="K65" s="2">
        <f>IF('historiques données'!T66&gt;6,'historiques données'!T66-6,0)</f>
        <v>1.58</v>
      </c>
      <c r="L65" s="2">
        <f>IF('historiques données'!V66&gt;6,'historiques données'!V66-6,0)</f>
        <v>1.9500000000000002</v>
      </c>
      <c r="M65" s="2">
        <f>IF('historiques données'!X66&gt;6,'historiques données'!X66-6,0)</f>
        <v>0</v>
      </c>
    </row>
    <row r="66" spans="1:13" ht="14.25" customHeight="1">
      <c r="A66" s="24">
        <v>43895</v>
      </c>
      <c r="B66" s="2">
        <f>IF('historiques données'!B67&gt;6,'historiques données'!B67-6,0)</f>
        <v>0.79999999999999982</v>
      </c>
      <c r="C66" s="2">
        <f>IF('historiques données'!D67&gt;6,'historiques données'!D67-6,0)</f>
        <v>1.5</v>
      </c>
      <c r="D66" s="2">
        <f>IF('historiques données'!F67&gt;6,'historiques données'!F67-6,0)</f>
        <v>1.1799999999999997</v>
      </c>
      <c r="E66" s="2">
        <f>IF('historiques données'!H67&gt;6,'historiques données'!H67-6,0)</f>
        <v>0.59999999999999964</v>
      </c>
      <c r="F66" s="2">
        <f>IF('historiques données'!J67&gt;6,'historiques données'!J67-6,0)</f>
        <v>1.6600000000000001</v>
      </c>
      <c r="G66" s="2">
        <f>IF('historiques données'!L67&gt;6,'historiques données'!L67-6,0)</f>
        <v>0</v>
      </c>
      <c r="H66" s="2">
        <f>IF('historiques données'!N67&gt;6,'historiques données'!N67-6,0)</f>
        <v>0.66000000000000014</v>
      </c>
      <c r="I66" s="2">
        <f>IF('historiques données'!P67&gt;6,'historiques données'!P67-6,0)</f>
        <v>0</v>
      </c>
      <c r="J66" s="2">
        <f>IF('historiques données'!R67&gt;6,'historiques données'!R67-6,0)</f>
        <v>0</v>
      </c>
      <c r="K66" s="2">
        <f>IF('historiques données'!T67&gt;6,'historiques données'!T67-6,0)</f>
        <v>0.38999999999999968</v>
      </c>
      <c r="L66" s="2">
        <f>IF('historiques données'!V67&gt;6,'historiques données'!V67-6,0)</f>
        <v>0.57000000000000028</v>
      </c>
      <c r="M66" s="2">
        <f>IF('historiques données'!X67&gt;6,'historiques données'!X67-6,0)</f>
        <v>0</v>
      </c>
    </row>
    <row r="67" spans="1:13" ht="14.25" customHeight="1">
      <c r="A67" s="24">
        <v>43896</v>
      </c>
      <c r="B67" s="2">
        <f>IF('historiques données'!B68&gt;6,'historiques données'!B68-6,0)</f>
        <v>1.1200000000000001</v>
      </c>
      <c r="C67" s="2">
        <f>IF('historiques données'!D68&gt;6,'historiques données'!D68-6,0)</f>
        <v>1.8099999999999996</v>
      </c>
      <c r="D67" s="2">
        <f>IF('historiques données'!F68&gt;6,'historiques données'!F68-6,0)</f>
        <v>1.4500000000000002</v>
      </c>
      <c r="E67" s="2">
        <f>IF('historiques données'!H68&gt;6,'historiques données'!H68-6,0)</f>
        <v>0.37000000000000011</v>
      </c>
      <c r="F67" s="2">
        <f>IF('historiques données'!J68&gt;6,'historiques données'!J68-6,0)</f>
        <v>2.25</v>
      </c>
      <c r="G67" s="2">
        <f>IF('historiques données'!L68&gt;6,'historiques données'!L68-6,0)</f>
        <v>9.9999999999997868E-3</v>
      </c>
      <c r="H67" s="2">
        <f>IF('historiques données'!N68&gt;6,'historiques données'!N68-6,0)</f>
        <v>0.5</v>
      </c>
      <c r="I67" s="2">
        <f>IF('historiques données'!P68&gt;6,'historiques données'!P68-6,0)</f>
        <v>0</v>
      </c>
      <c r="J67" s="2">
        <f>IF('historiques données'!R68&gt;6,'historiques données'!R68-6,0)</f>
        <v>0</v>
      </c>
      <c r="K67" s="2">
        <f>IF('historiques données'!T68&gt;6,'historiques données'!T68-6,0)</f>
        <v>0.48000000000000043</v>
      </c>
      <c r="L67" s="2">
        <f>IF('historiques données'!V68&gt;6,'historiques données'!V68-6,0)</f>
        <v>0.84999999999999964</v>
      </c>
      <c r="M67" s="2">
        <f>IF('historiques données'!X68&gt;6,'historiques données'!X68-6,0)</f>
        <v>0</v>
      </c>
    </row>
    <row r="68" spans="1:13" ht="14.25" customHeight="1">
      <c r="A68" s="24">
        <v>43897</v>
      </c>
      <c r="B68" s="2">
        <f>IF('historiques données'!B69&gt;6,'historiques données'!B69-6,0)</f>
        <v>2.42</v>
      </c>
      <c r="C68" s="2">
        <f>IF('historiques données'!D69&gt;6,'historiques données'!D69-6,0)</f>
        <v>3.26</v>
      </c>
      <c r="D68" s="2">
        <f>IF('historiques données'!F69&gt;6,'historiques données'!F69-6,0)</f>
        <v>1.83</v>
      </c>
      <c r="E68" s="2">
        <f>IF('historiques données'!H69&gt;6,'historiques données'!H69-6,0)</f>
        <v>1.9000000000000004</v>
      </c>
      <c r="F68" s="2">
        <f>IF('historiques données'!J69&gt;6,'historiques données'!J69-6,0)</f>
        <v>3.7100000000000009</v>
      </c>
      <c r="G68" s="2">
        <f>IF('historiques données'!L69&gt;6,'historiques données'!L69-6,0)</f>
        <v>1.62</v>
      </c>
      <c r="H68" s="2">
        <f>IF('historiques données'!N69&gt;6,'historiques données'!N69-6,0)</f>
        <v>0.54999999999999982</v>
      </c>
      <c r="I68" s="2">
        <f>IF('historiques données'!P69&gt;6,'historiques données'!P69-6,0)</f>
        <v>0</v>
      </c>
      <c r="J68" s="2">
        <f>IF('historiques données'!R69&gt;6,'historiques données'!R69-6,0)</f>
        <v>0</v>
      </c>
      <c r="K68" s="2">
        <f>IF('historiques données'!T69&gt;6,'historiques données'!T69-6,0)</f>
        <v>0.28000000000000025</v>
      </c>
      <c r="L68" s="2">
        <f>IF('historiques données'!V69&gt;6,'historiques données'!V69-6,0)</f>
        <v>1.2400000000000002</v>
      </c>
      <c r="M68" s="2">
        <f>IF('historiques données'!X69&gt;6,'historiques données'!X69-6,0)</f>
        <v>0</v>
      </c>
    </row>
    <row r="69" spans="1:13" ht="14.25" customHeight="1">
      <c r="A69" s="24">
        <v>43898</v>
      </c>
      <c r="B69" s="2">
        <f>IF('historiques données'!B70&gt;6,'historiques données'!B70-6,0)</f>
        <v>2.1199999999999992</v>
      </c>
      <c r="C69" s="2">
        <f>IF('historiques données'!D70&gt;6,'historiques données'!D70-6,0)</f>
        <v>2.5700000000000003</v>
      </c>
      <c r="D69" s="2">
        <f>IF('historiques données'!F70&gt;6,'historiques données'!F70-6,0)</f>
        <v>2.7699999999999996</v>
      </c>
      <c r="E69" s="2">
        <f>IF('historiques données'!H70&gt;6,'historiques données'!H70-6,0)</f>
        <v>1.2300000000000004</v>
      </c>
      <c r="F69" s="2">
        <f>IF('historiques données'!J70&gt;6,'historiques données'!J70-6,0)</f>
        <v>3</v>
      </c>
      <c r="G69" s="2">
        <f>IF('historiques données'!L70&gt;6,'historiques données'!L70-6,0)</f>
        <v>1.25</v>
      </c>
      <c r="H69" s="2">
        <f>IF('historiques données'!N70&gt;6,'historiques données'!N70-6,0)</f>
        <v>2.3599999999999994</v>
      </c>
      <c r="I69" s="2">
        <f>IF('historiques données'!P70&gt;6,'historiques données'!P70-6,0)</f>
        <v>1.3399999999999999</v>
      </c>
      <c r="J69" s="2">
        <f>IF('historiques données'!R70&gt;6,'historiques données'!R70-6,0)</f>
        <v>1.0899999999999999</v>
      </c>
      <c r="K69" s="2">
        <f>IF('historiques données'!T70&gt;6,'historiques données'!T70-6,0)</f>
        <v>2.41</v>
      </c>
      <c r="L69" s="2">
        <f>IF('historiques données'!V70&gt;6,'historiques données'!V70-6,0)</f>
        <v>2.4499999999999993</v>
      </c>
      <c r="M69" s="2">
        <f>IF('historiques données'!X70&gt;6,'historiques données'!X70-6,0)</f>
        <v>1.0899999999999999</v>
      </c>
    </row>
    <row r="70" spans="1:13" ht="14.25" customHeight="1">
      <c r="A70" s="24">
        <v>43899</v>
      </c>
      <c r="B70" s="2">
        <f>IF('historiques données'!B7123&gt;6,'historiques données'!B7123-6,0)</f>
        <v>0</v>
      </c>
      <c r="C70" s="2">
        <f>IF('historiques données'!D7123&gt;6,'historiques données'!D7123-6,0)</f>
        <v>0</v>
      </c>
      <c r="D70" s="2">
        <f>IF('historiques données'!F7123&gt;6,'historiques données'!F7123-6,0)</f>
        <v>0</v>
      </c>
      <c r="E70" s="2">
        <f>IF('historiques données'!H7123&gt;6,'historiques données'!H7123-6,0)</f>
        <v>0</v>
      </c>
      <c r="F70" s="2">
        <f>IF('historiques données'!J7123&gt;6,'historiques données'!J7123-6,0)</f>
        <v>0</v>
      </c>
      <c r="G70" s="2">
        <f>IF('historiques données'!L7123&gt;6,'historiques données'!L7123-6,0)</f>
        <v>0</v>
      </c>
      <c r="H70" s="2">
        <f>IF('historiques données'!N7123&gt;6,'historiques données'!N7123-6,0)</f>
        <v>0</v>
      </c>
      <c r="I70" s="2">
        <f>IF('historiques données'!P7123&gt;6,'historiques données'!P7123-6,0)</f>
        <v>0</v>
      </c>
      <c r="J70" s="2">
        <f>IF('historiques données'!R7123&gt;6,'historiques données'!R7123-6,0)</f>
        <v>0</v>
      </c>
      <c r="K70" s="2">
        <f>IF('historiques données'!T7123&gt;6,'historiques données'!T7123-6,0)</f>
        <v>0</v>
      </c>
      <c r="L70" s="2">
        <f>IF('historiques données'!V7123&gt;6,'historiques données'!V7123-6,0)</f>
        <v>0</v>
      </c>
      <c r="M70" s="2">
        <f>IF('historiques données'!X7123&gt;6,'historiques données'!X7123-6,0)</f>
        <v>0</v>
      </c>
    </row>
    <row r="71" spans="1:13" ht="14.25" customHeight="1">
      <c r="A71" s="18" t="s">
        <v>487</v>
      </c>
      <c r="B71" s="2">
        <f>IF('historiques données'!B72&gt;6,'historiques données'!B72-6,0)</f>
        <v>3.58</v>
      </c>
      <c r="C71" s="2">
        <f>IF('historiques données'!D72&gt;6,'historiques données'!D72-6,0)</f>
        <v>3.74</v>
      </c>
      <c r="D71" s="2">
        <f>IF('historiques données'!F72&gt;6,'historiques données'!F72-6,0)</f>
        <v>2.6400000000000006</v>
      </c>
      <c r="E71" s="2">
        <f>IF('historiques données'!H72&gt;6,'historiques données'!H72-6,0)</f>
        <v>2.1300000000000008</v>
      </c>
      <c r="F71" s="2">
        <f>IF('historiques données'!J72&gt;6,'historiques données'!J72-6,0)</f>
        <v>4.4700000000000006</v>
      </c>
      <c r="G71" s="2">
        <f>IF('historiques données'!L72&gt;6,'historiques données'!L72-6,0)</f>
        <v>2.75</v>
      </c>
      <c r="H71" s="2">
        <f>IF('historiques données'!N72&gt;6,'historiques données'!N72-6,0)</f>
        <v>1.3200000000000003</v>
      </c>
      <c r="I71" s="2">
        <f>IF('historiques données'!P72&gt;6,'historiques données'!P72-6,0)</f>
        <v>0</v>
      </c>
      <c r="J71" s="2">
        <f>IF('historiques données'!R72&gt;6,'historiques données'!R72-6,0)</f>
        <v>0</v>
      </c>
      <c r="K71" s="2">
        <f>IF('historiques données'!T72&gt;6,'historiques données'!T72-6,0)</f>
        <v>0.65000000000000036</v>
      </c>
      <c r="L71" s="2">
        <f>IF('historiques données'!V72&gt;6,'historiques données'!V72-6,0)</f>
        <v>1.5599999999999996</v>
      </c>
      <c r="M71" s="2">
        <f>IF('historiques données'!X72&gt;6,'historiques données'!X72-6,0)</f>
        <v>0</v>
      </c>
    </row>
    <row r="72" spans="1:13" ht="14.25" customHeight="1">
      <c r="A72" s="18" t="s">
        <v>488</v>
      </c>
      <c r="B72" s="2">
        <f>IF('historiques données'!B73&gt;6,'historiques données'!B73-6,0)</f>
        <v>3.8200000000000003</v>
      </c>
      <c r="C72" s="2">
        <f>IF('historiques données'!D73&gt;6,'historiques données'!D73-6,0)</f>
        <v>3.67</v>
      </c>
      <c r="D72" s="2">
        <f>IF('historiques données'!F73&gt;6,'historiques données'!F73-6,0)</f>
        <v>3.5700000000000003</v>
      </c>
      <c r="E72" s="2">
        <f>IF('historiques données'!H73&gt;6,'historiques données'!H73-6,0)</f>
        <v>2.9000000000000004</v>
      </c>
      <c r="F72" s="2">
        <f>IF('historiques données'!J73&gt;6,'historiques données'!J73-6,0)</f>
        <v>4.0500000000000007</v>
      </c>
      <c r="G72" s="2">
        <f>IF('historiques données'!L73&gt;6,'historiques données'!L73-6,0)</f>
        <v>2.91</v>
      </c>
      <c r="H72" s="2">
        <f>IF('historiques données'!N73&gt;6,'historiques données'!N73-6,0)</f>
        <v>2.76</v>
      </c>
      <c r="I72" s="2">
        <f>IF('historiques données'!P73&gt;6,'historiques données'!P73-6,0)</f>
        <v>1.2800000000000002</v>
      </c>
      <c r="J72" s="2">
        <f>IF('historiques données'!R73&gt;6,'historiques données'!R73-6,0)</f>
        <v>1.5</v>
      </c>
      <c r="K72" s="2">
        <f>IF('historiques données'!T73&gt;6,'historiques données'!T73-6,0)</f>
        <v>2.1799999999999997</v>
      </c>
      <c r="L72" s="2">
        <f>IF('historiques données'!V73&gt;6,'historiques données'!V73-6,0)</f>
        <v>3.1199999999999992</v>
      </c>
      <c r="M72" s="2">
        <f>IF('historiques données'!X73&gt;6,'historiques données'!X73-6,0)</f>
        <v>1.4900000000000002</v>
      </c>
    </row>
    <row r="73" spans="1:13" ht="14.25" customHeight="1">
      <c r="A73" s="18" t="s">
        <v>489</v>
      </c>
      <c r="B73" s="2">
        <f>IF('historiques données'!B74&gt;6,'historiques données'!B74-6,0)</f>
        <v>3.9499999999999993</v>
      </c>
      <c r="C73" s="2">
        <f>IF('historiques données'!D74&gt;6,'historiques données'!D74-6,0)</f>
        <v>3.3900000000000006</v>
      </c>
      <c r="D73" s="2">
        <f>IF('historiques données'!F74&gt;6,'historiques données'!F74-6,0)</f>
        <v>3.3499999999999996</v>
      </c>
      <c r="E73" s="2">
        <f>IF('historiques données'!H74&gt;6,'historiques données'!H74-6,0)</f>
        <v>3.6500000000000004</v>
      </c>
      <c r="F73" s="2">
        <f>IF('historiques données'!J74&gt;6,'historiques données'!J74-6,0)</f>
        <v>4.0299999999999994</v>
      </c>
      <c r="G73" s="2">
        <f>IF('historiques données'!L74&gt;6,'historiques données'!L74-6,0)</f>
        <v>3.0500000000000007</v>
      </c>
      <c r="H73" s="2">
        <f>IF('historiques données'!N74&gt;6,'historiques données'!N74-6,0)</f>
        <v>3.09</v>
      </c>
      <c r="I73" s="2">
        <f>IF('historiques données'!P74&gt;6,'historiques données'!P74-6,0)</f>
        <v>1.4900000000000002</v>
      </c>
      <c r="J73" s="2">
        <f>IF('historiques données'!R74&gt;6,'historiques données'!R74-6,0)</f>
        <v>1.2699999999999996</v>
      </c>
      <c r="K73" s="2">
        <f>IF('historiques données'!T74&gt;6,'historiques données'!T74-6,0)</f>
        <v>3.2100000000000009</v>
      </c>
      <c r="L73" s="2">
        <f>IF('historiques données'!V74&gt;6,'historiques données'!V74-6,0)</f>
        <v>2.99</v>
      </c>
      <c r="M73" s="2">
        <f>IF('historiques données'!X74&gt;6,'historiques données'!X74-6,0)</f>
        <v>1.2599999999999998</v>
      </c>
    </row>
    <row r="74" spans="1:13" ht="14.25" customHeight="1">
      <c r="A74" s="18" t="s">
        <v>490</v>
      </c>
      <c r="B74" s="2">
        <f>IF('historiques données'!B75&gt;6,'historiques données'!B75-6,0)</f>
        <v>4.3599999999999994</v>
      </c>
      <c r="C74" s="2">
        <f>IF('historiques données'!D75&gt;6,'historiques données'!D75-6,0)</f>
        <v>3.6899999999999995</v>
      </c>
      <c r="D74" s="2">
        <f>IF('historiques données'!F75&gt;6,'historiques données'!F75-6,0)</f>
        <v>3.4000000000000004</v>
      </c>
      <c r="E74" s="2">
        <f>IF('historiques données'!H75&gt;6,'historiques données'!H75-6,0)</f>
        <v>4.4700000000000006</v>
      </c>
      <c r="F74" s="2">
        <f>IF('historiques données'!J75&gt;6,'historiques données'!J75-6,0)</f>
        <v>4.5999999999999996</v>
      </c>
      <c r="G74" s="2">
        <f>IF('historiques données'!L75&gt;6,'historiques données'!L75-6,0)</f>
        <v>3.9000000000000004</v>
      </c>
      <c r="H74" s="2">
        <f>IF('historiques données'!N75&gt;6,'historiques données'!N75-6,0)</f>
        <v>2.8599999999999994</v>
      </c>
      <c r="I74" s="2">
        <f>IF('historiques données'!P75&gt;6,'historiques données'!P75-6,0)</f>
        <v>1.4800000000000004</v>
      </c>
      <c r="J74" s="2">
        <f>IF('historiques données'!R75&gt;6,'historiques données'!R75-6,0)</f>
        <v>1.79</v>
      </c>
      <c r="K74" s="2">
        <f>IF('historiques données'!T75&gt;6,'historiques données'!T75-6,0)</f>
        <v>2.8200000000000003</v>
      </c>
      <c r="L74" s="2">
        <f>IF('historiques données'!V75&gt;6,'historiques données'!V75-6,0)</f>
        <v>3.3499999999999996</v>
      </c>
      <c r="M74" s="2">
        <f>IF('historiques données'!X75&gt;6,'historiques données'!X75-6,0)</f>
        <v>1.79</v>
      </c>
    </row>
    <row r="75" spans="1:13" ht="14.25" customHeight="1">
      <c r="A75" s="18" t="s">
        <v>491</v>
      </c>
      <c r="B75" s="2">
        <f>IF('historiques données'!B76&gt;6,'historiques données'!B76-6,0)</f>
        <v>5.75</v>
      </c>
      <c r="C75" s="2">
        <f>IF('historiques données'!D76&gt;6,'historiques données'!D76-6,0)</f>
        <v>5.0500000000000007</v>
      </c>
      <c r="D75" s="2">
        <f>IF('historiques données'!F76&gt;6,'historiques données'!F76-6,0)</f>
        <v>3.1300000000000008</v>
      </c>
      <c r="E75" s="2">
        <f>IF('historiques données'!H76&gt;6,'historiques données'!H76-6,0)</f>
        <v>5.1999999999999993</v>
      </c>
      <c r="F75" s="2">
        <f>IF('historiques données'!J76&gt;6,'historiques données'!J76-6,0)</f>
        <v>5.85</v>
      </c>
      <c r="G75" s="2">
        <f>IF('historiques données'!L76&gt;6,'historiques données'!L76-6,0)</f>
        <v>4.8800000000000008</v>
      </c>
      <c r="H75" s="2">
        <f>IF('historiques données'!N76&gt;6,'historiques données'!N76-6,0)</f>
        <v>3.2899999999999991</v>
      </c>
      <c r="I75" s="2">
        <f>IF('historiques données'!P76&gt;6,'historiques données'!P76-6,0)</f>
        <v>2.0099999999999998</v>
      </c>
      <c r="J75" s="2">
        <f>IF('historiques données'!R76&gt;6,'historiques données'!R76-6,0)</f>
        <v>2.59</v>
      </c>
      <c r="K75" s="2">
        <f>IF('historiques données'!T76&gt;6,'historiques données'!T76-6,0)</f>
        <v>2.5500000000000007</v>
      </c>
      <c r="L75" s="2">
        <f>IF('historiques données'!V76&gt;6,'historiques données'!V76-6,0)</f>
        <v>3.67</v>
      </c>
      <c r="M75" s="2">
        <f>IF('historiques données'!X76&gt;6,'historiques données'!X76-6,0)</f>
        <v>2.59</v>
      </c>
    </row>
    <row r="76" spans="1:13" ht="14.25" customHeight="1">
      <c r="A76" s="18" t="s">
        <v>492</v>
      </c>
      <c r="B76" s="2">
        <f>IF('historiques données'!B77&gt;6,'historiques données'!B77-6,0)</f>
        <v>5.85</v>
      </c>
      <c r="C76" s="2">
        <f>IF('historiques données'!D77&gt;6,'historiques données'!D77-6,0)</f>
        <v>5.1400000000000006</v>
      </c>
      <c r="D76" s="2">
        <f>IF('historiques données'!F77&gt;6,'historiques données'!F77-6,0)</f>
        <v>3.6199999999999992</v>
      </c>
      <c r="E76" s="2">
        <f>IF('historiques données'!H77&gt;6,'historiques données'!H77-6,0)</f>
        <v>5</v>
      </c>
      <c r="F76" s="2">
        <f>IF('historiques données'!J77&gt;6,'historiques données'!J77-6,0)</f>
        <v>5.6099999999999994</v>
      </c>
      <c r="G76" s="2">
        <f>IF('historiques données'!L77&gt;6,'historiques données'!L77-6,0)</f>
        <v>5.01</v>
      </c>
      <c r="H76" s="2">
        <f>IF('historiques données'!N77&gt;6,'historiques données'!N77-6,0)</f>
        <v>4.3800000000000008</v>
      </c>
      <c r="I76" s="2">
        <f>IF('historiques données'!P77&gt;6,'historiques données'!P77-6,0)</f>
        <v>3.0199999999999996</v>
      </c>
      <c r="J76" s="2">
        <f>IF('historiques données'!R77&gt;6,'historiques données'!R77-6,0)</f>
        <v>3.4600000000000009</v>
      </c>
      <c r="K76" s="2">
        <f>IF('historiques données'!T77&gt;6,'historiques données'!T77-6,0)</f>
        <v>4.3100000000000005</v>
      </c>
      <c r="L76" s="2">
        <f>IF('historiques données'!V77&gt;6,'historiques données'!V77-6,0)</f>
        <v>4.8100000000000005</v>
      </c>
      <c r="M76" s="2">
        <f>IF('historiques données'!X77&gt;6,'historiques données'!X77-6,0)</f>
        <v>3.4499999999999993</v>
      </c>
    </row>
    <row r="77" spans="1:13" ht="14.25" customHeight="1">
      <c r="A77" s="18" t="s">
        <v>493</v>
      </c>
      <c r="B77" s="2">
        <f>IF('historiques données'!B78&gt;6,'historiques données'!B78-6,0)</f>
        <v>5.7799999999999994</v>
      </c>
      <c r="C77" s="2">
        <f>IF('historiques données'!D78&gt;6,'historiques données'!D78-6,0)</f>
        <v>5.1300000000000008</v>
      </c>
      <c r="D77" s="2">
        <f>IF('historiques données'!F78&gt;6,'historiques données'!F78-6,0)</f>
        <v>3.8499999999999996</v>
      </c>
      <c r="E77" s="2">
        <f>IF('historiques données'!H78&gt;6,'historiques données'!H78-6,0)</f>
        <v>5.1199999999999992</v>
      </c>
      <c r="F77" s="2">
        <f>IF('historiques données'!J78&gt;6,'historiques données'!J78-6,0)</f>
        <v>5.4499999999999993</v>
      </c>
      <c r="G77" s="2">
        <f>IF('historiques données'!L78&gt;6,'historiques données'!L78-6,0)</f>
        <v>4.99</v>
      </c>
      <c r="H77" s="2">
        <f>IF('historiques données'!N78&gt;6,'historiques données'!N78-6,0)</f>
        <v>4.2300000000000004</v>
      </c>
      <c r="I77" s="2">
        <f>IF('historiques données'!P78&gt;6,'historiques données'!P78-6,0)</f>
        <v>2.9399999999999995</v>
      </c>
      <c r="J77" s="2">
        <f>IF('historiques données'!R78&gt;6,'historiques données'!R78-6,0)</f>
        <v>3.5700000000000003</v>
      </c>
      <c r="K77" s="2">
        <f>IF('historiques données'!T78&gt;6,'historiques données'!T78-6,0)</f>
        <v>4.1899999999999995</v>
      </c>
      <c r="L77" s="2">
        <f>IF('historiques données'!V78&gt;6,'historiques données'!V78-6,0)</f>
        <v>4.92</v>
      </c>
      <c r="M77" s="2">
        <f>IF('historiques données'!X78&gt;6,'historiques données'!X78-6,0)</f>
        <v>3.5600000000000005</v>
      </c>
    </row>
    <row r="78" spans="1:13" ht="14.25" customHeight="1">
      <c r="A78" s="18" t="s">
        <v>494</v>
      </c>
      <c r="B78" s="2">
        <f>IF('historiques données'!B79&gt;6,'historiques données'!B79-6,0)</f>
        <v>5.4399999999999995</v>
      </c>
      <c r="C78" s="2">
        <f>IF('historiques données'!D79&gt;6,'historiques données'!D79-6,0)</f>
        <v>4.6999999999999993</v>
      </c>
      <c r="D78" s="2">
        <f>IF('historiques données'!F79&gt;6,'historiques données'!F79-6,0)</f>
        <v>4.1500000000000004</v>
      </c>
      <c r="E78" s="2">
        <f>IF('historiques données'!H79&gt;6,'historiques données'!H79-6,0)</f>
        <v>4.82</v>
      </c>
      <c r="F78" s="2">
        <f>IF('historiques données'!J79&gt;6,'historiques données'!J79-6,0)</f>
        <v>5.09</v>
      </c>
      <c r="G78" s="2">
        <f>IF('historiques données'!L79&gt;6,'historiques données'!L79-6,0)</f>
        <v>4.6199999999999992</v>
      </c>
      <c r="H78" s="2">
        <f>IF('historiques données'!N79&gt;6,'historiques données'!N79-6,0)</f>
        <v>4.6199999999999992</v>
      </c>
      <c r="I78" s="2">
        <f>IF('historiques données'!P79&gt;6,'historiques données'!P79-6,0)</f>
        <v>2.9299999999999997</v>
      </c>
      <c r="J78" s="2">
        <f>IF('historiques données'!R79&gt;6,'historiques données'!R79-6,0)</f>
        <v>3.33</v>
      </c>
      <c r="K78" s="2">
        <f>IF('historiques données'!T79&gt;6,'historiques données'!T79-6,0)</f>
        <v>4.2799999999999994</v>
      </c>
      <c r="L78" s="2">
        <f>IF('historiques données'!V79&gt;6,'historiques données'!V79-6,0)</f>
        <v>5.1199999999999992</v>
      </c>
      <c r="M78" s="2">
        <f>IF('historiques données'!X79&gt;6,'historiques données'!X79-6,0)</f>
        <v>3.3200000000000003</v>
      </c>
    </row>
    <row r="79" spans="1:13" ht="14.25" customHeight="1">
      <c r="A79" s="18" t="s">
        <v>495</v>
      </c>
      <c r="B79" s="2">
        <f>IF('historiques données'!B80&gt;6,'historiques données'!B80-6,0)</f>
        <v>5.1300000000000008</v>
      </c>
      <c r="C79" s="2">
        <f>IF('historiques données'!D80&gt;6,'historiques données'!D80-6,0)</f>
        <v>5.01</v>
      </c>
      <c r="D79" s="2">
        <f>IF('historiques données'!F80&gt;6,'historiques données'!F80-6,0)</f>
        <v>3.5700000000000003</v>
      </c>
      <c r="E79" s="2">
        <f>IF('historiques données'!H80&gt;6,'historiques données'!H80-6,0)</f>
        <v>4.0999999999999996</v>
      </c>
      <c r="F79" s="2">
        <f>IF('historiques données'!J80&gt;6,'historiques données'!J80-6,0)</f>
        <v>4.7899999999999991</v>
      </c>
      <c r="G79" s="2">
        <f>IF('historiques données'!L80&gt;6,'historiques données'!L80-6,0)</f>
        <v>4.2200000000000006</v>
      </c>
      <c r="H79" s="2">
        <f>IF('historiques données'!N80&gt;6,'historiques données'!N80-6,0)</f>
        <v>4.59</v>
      </c>
      <c r="I79" s="2">
        <f>IF('historiques données'!P80&gt;6,'historiques données'!P80-6,0)</f>
        <v>3.25</v>
      </c>
      <c r="J79" s="2">
        <f>IF('historiques données'!R80&gt;6,'historiques données'!R80-6,0)</f>
        <v>3.42</v>
      </c>
      <c r="K79" s="2">
        <f>IF('historiques données'!T80&gt;6,'historiques données'!T80-6,0)</f>
        <v>4.5199999999999996</v>
      </c>
      <c r="L79" s="2">
        <f>IF('historiques données'!V80&gt;6,'historiques données'!V80-6,0)</f>
        <v>4.6400000000000006</v>
      </c>
      <c r="M79" s="2">
        <f>IF('historiques données'!X80&gt;6,'historiques données'!X80-6,0)</f>
        <v>3.41</v>
      </c>
    </row>
    <row r="80" spans="1:13" ht="14.25" customHeight="1">
      <c r="A80" s="18" t="s">
        <v>496</v>
      </c>
      <c r="B80" s="2">
        <f>IF('historiques données'!B8123&gt;6,'historiques données'!B8123-6,0)</f>
        <v>0</v>
      </c>
      <c r="C80" s="2">
        <f>IF('historiques données'!D8123&gt;6,'historiques données'!D8123-6,0)</f>
        <v>0</v>
      </c>
      <c r="D80" s="2">
        <f>IF('historiques données'!F8123&gt;6,'historiques données'!F8123-6,0)</f>
        <v>0</v>
      </c>
      <c r="E80" s="2">
        <f>IF('historiques données'!H8123&gt;6,'historiques données'!H8123-6,0)</f>
        <v>0</v>
      </c>
      <c r="F80" s="2">
        <f>IF('historiques données'!J8123&gt;6,'historiques données'!J8123-6,0)</f>
        <v>0</v>
      </c>
      <c r="G80" s="2">
        <f>IF('historiques données'!L8123&gt;6,'historiques données'!L8123-6,0)</f>
        <v>0</v>
      </c>
      <c r="H80" s="2">
        <f>IF('historiques données'!N8123&gt;6,'historiques données'!N8123-6,0)</f>
        <v>0</v>
      </c>
      <c r="I80" s="2">
        <f>IF('historiques données'!P8123&gt;6,'historiques données'!P8123-6,0)</f>
        <v>0</v>
      </c>
      <c r="J80" s="2">
        <f>IF('historiques données'!R8123&gt;6,'historiques données'!R8123-6,0)</f>
        <v>0</v>
      </c>
      <c r="K80" s="2">
        <f>IF('historiques données'!T8123&gt;6,'historiques données'!T8123-6,0)</f>
        <v>0</v>
      </c>
      <c r="L80" s="2">
        <f>IF('historiques données'!V8123&gt;6,'historiques données'!V8123-6,0)</f>
        <v>0</v>
      </c>
      <c r="M80" s="2">
        <f>IF('historiques données'!X8123&gt;6,'historiques données'!X8123-6,0)</f>
        <v>0</v>
      </c>
    </row>
    <row r="81" spans="1:13" ht="14.25" customHeight="1">
      <c r="A81" s="24">
        <v>43910</v>
      </c>
      <c r="B81" s="2">
        <f>IF('historiques données'!B82&gt;6,'historiques données'!B82-6,0)</f>
        <v>4.43</v>
      </c>
      <c r="C81" s="2">
        <f>IF('historiques données'!D82&gt;6,'historiques données'!D82-6,0)</f>
        <v>4.49</v>
      </c>
      <c r="D81" s="2">
        <f>IF('historiques données'!F82&gt;6,'historiques données'!F82-6,0)</f>
        <v>3.8200000000000003</v>
      </c>
      <c r="E81" s="2">
        <f>IF('historiques données'!H82&gt;6,'historiques données'!H82-6,0)</f>
        <v>3.08</v>
      </c>
      <c r="F81" s="2">
        <f>IF('historiques données'!J82&gt;6,'historiques données'!J82-6,0)</f>
        <v>4.3000000000000007</v>
      </c>
      <c r="G81" s="2">
        <f>IF('historiques données'!L82&gt;6,'historiques données'!L82-6,0)</f>
        <v>3.6500000000000004</v>
      </c>
      <c r="H81" s="2">
        <f>IF('historiques données'!N82&gt;6,'historiques données'!N82-6,0)</f>
        <v>4.24</v>
      </c>
      <c r="I81" s="2">
        <f>IF('historiques données'!P82&gt;6,'historiques données'!P82-6,0)</f>
        <v>2.3699999999999992</v>
      </c>
      <c r="J81" s="2">
        <f>IF('historiques données'!R82&gt;6,'historiques données'!R82-6,0)</f>
        <v>3.0600000000000005</v>
      </c>
      <c r="K81" s="2">
        <f>IF('historiques données'!T82&gt;6,'historiques données'!T82-6,0)</f>
        <v>4.0600000000000005</v>
      </c>
      <c r="L81" s="2">
        <f>IF('historiques données'!V82&gt;6,'historiques données'!V82-6,0)</f>
        <v>4.0199999999999996</v>
      </c>
      <c r="M81" s="2">
        <f>IF('historiques données'!X82&gt;6,'historiques données'!X82-6,0)</f>
        <v>3.0500000000000007</v>
      </c>
    </row>
    <row r="82" spans="1:13" ht="14.25" customHeight="1">
      <c r="A82" s="18" t="s">
        <v>497</v>
      </c>
      <c r="B82" s="2">
        <f>IF('historiques données'!B83&gt;6,'historiques données'!B83-6,0)</f>
        <v>4.1300000000000008</v>
      </c>
      <c r="C82" s="2">
        <f>IF('historiques données'!D83&gt;6,'historiques données'!D83-6,0)</f>
        <v>4.5500000000000007</v>
      </c>
      <c r="D82" s="2">
        <f>IF('historiques données'!F83&gt;6,'historiques données'!F83-6,0)</f>
        <v>3.7699999999999996</v>
      </c>
      <c r="E82" s="2">
        <f>IF('historiques données'!H83&gt;6,'historiques données'!H83-6,0)</f>
        <v>2.8499999999999996</v>
      </c>
      <c r="F82" s="2">
        <f>IF('historiques données'!J83&gt;6,'historiques données'!J83-6,0)</f>
        <v>4.2100000000000009</v>
      </c>
      <c r="G82" s="2">
        <f>IF('historiques données'!L83&gt;6,'historiques données'!L83-6,0)</f>
        <v>3.1199999999999992</v>
      </c>
      <c r="H82" s="2">
        <f>IF('historiques données'!N83&gt;6,'historiques données'!N83-6,0)</f>
        <v>3.3900000000000006</v>
      </c>
      <c r="I82" s="2">
        <f>IF('historiques données'!P83&gt;6,'historiques données'!P83-6,0)</f>
        <v>2.33</v>
      </c>
      <c r="J82" s="2">
        <f>IF('historiques données'!R83&gt;6,'historiques données'!R83-6,0)</f>
        <v>2.1999999999999993</v>
      </c>
      <c r="K82" s="2">
        <f>IF('historiques données'!T83&gt;6,'historiques données'!T83-6,0)</f>
        <v>4</v>
      </c>
      <c r="L82" s="2">
        <f>IF('historiques données'!V83&gt;6,'historiques données'!V83-6,0)</f>
        <v>3.7300000000000004</v>
      </c>
      <c r="M82" s="2">
        <f>IF('historiques données'!X83&gt;6,'historiques données'!X83-6,0)</f>
        <v>2.1899999999999995</v>
      </c>
    </row>
    <row r="83" spans="1:13" ht="14.25" customHeight="1">
      <c r="A83" s="24">
        <v>43912</v>
      </c>
      <c r="B83" s="2">
        <f>IF('historiques données'!B84&gt;6,'historiques données'!B84-6,0)</f>
        <v>4.3800000000000008</v>
      </c>
      <c r="C83" s="2">
        <f>IF('historiques données'!D84&gt;6,'historiques données'!D84-6,0)</f>
        <v>4.41</v>
      </c>
      <c r="D83" s="2">
        <f>IF('historiques données'!F84&gt;6,'historiques données'!F84-6,0)</f>
        <v>3.1999999999999993</v>
      </c>
      <c r="E83" s="2">
        <f>IF('historiques données'!H84&gt;6,'historiques données'!H84-6,0)</f>
        <v>3.5199999999999996</v>
      </c>
      <c r="F83" s="2">
        <f>IF('historiques données'!J84&gt;6,'historiques données'!J84-6,0)</f>
        <v>4.2100000000000009</v>
      </c>
      <c r="G83" s="2">
        <f>IF('historiques données'!L84&gt;6,'historiques données'!L84-6,0)</f>
        <v>3.58</v>
      </c>
      <c r="H83" s="2">
        <f>IF('historiques données'!N84&gt;6,'historiques données'!N84-6,0)</f>
        <v>4.18</v>
      </c>
      <c r="I83" s="2">
        <f>IF('historiques données'!P84&gt;6,'historiques données'!P84-6,0)</f>
        <v>2.3100000000000005</v>
      </c>
      <c r="J83" s="2">
        <f>IF('historiques données'!R84&gt;6,'historiques données'!R84-6,0)</f>
        <v>2.0399999999999991</v>
      </c>
      <c r="K83" s="2">
        <f>IF('historiques données'!T84&gt;6,'historiques données'!T84-6,0)</f>
        <v>4.0399999999999991</v>
      </c>
      <c r="L83" s="2">
        <f>IF('historiques données'!V84&gt;6,'historiques données'!V84-6,0)</f>
        <v>3.6199999999999992</v>
      </c>
      <c r="M83" s="2">
        <f>IF('historiques données'!X84&gt;6,'historiques données'!X84-6,0)</f>
        <v>2.0399999999999991</v>
      </c>
    </row>
    <row r="84" spans="1:13" ht="14.25" customHeight="1">
      <c r="A84" s="24">
        <v>43913</v>
      </c>
      <c r="B84" s="2">
        <f>IF('historiques données'!B85&gt;6,'historiques données'!B85-6,0)</f>
        <v>5.1099999999999994</v>
      </c>
      <c r="C84" s="2">
        <f>IF('historiques données'!D85&gt;6,'historiques données'!D85-6,0)</f>
        <v>5.17</v>
      </c>
      <c r="D84" s="2">
        <f>IF('historiques données'!F85&gt;6,'historiques données'!F85-6,0)</f>
        <v>3.5600000000000005</v>
      </c>
      <c r="E84" s="2">
        <f>IF('historiques données'!H85&gt;6,'historiques données'!H85-6,0)</f>
        <v>4.6999999999999993</v>
      </c>
      <c r="F84" s="2">
        <f>IF('historiques données'!J85&gt;6,'historiques données'!J85-6,0)</f>
        <v>4.68</v>
      </c>
      <c r="G84" s="2">
        <f>IF('historiques données'!L85&gt;6,'historiques données'!L85-6,0)</f>
        <v>3.9700000000000006</v>
      </c>
      <c r="H84" s="2">
        <f>IF('historiques données'!N85&gt;6,'historiques données'!N85-6,0)</f>
        <v>3.67</v>
      </c>
      <c r="I84" s="2">
        <f>IF('historiques données'!P85&gt;6,'historiques données'!P85-6,0)</f>
        <v>2.2300000000000004</v>
      </c>
      <c r="J84" s="2">
        <f>IF('historiques données'!R85&gt;6,'historiques données'!R85-6,0)</f>
        <v>2.2699999999999996</v>
      </c>
      <c r="K84" s="2">
        <f>IF('historiques données'!T85&gt;6,'historiques données'!T85-6,0)</f>
        <v>3.9499999999999993</v>
      </c>
      <c r="L84" s="2">
        <f>IF('historiques données'!V85&gt;6,'historiques données'!V85-6,0)</f>
        <v>3.7799999999999994</v>
      </c>
      <c r="M84" s="2">
        <f>IF('historiques données'!X85&gt;6,'historiques données'!X85-6,0)</f>
        <v>2.2599999999999998</v>
      </c>
    </row>
    <row r="85" spans="1:13" ht="14.25" customHeight="1">
      <c r="A85" s="24">
        <v>43914</v>
      </c>
      <c r="B85" s="2">
        <f>IF('historiques données'!B86&gt;6,'historiques données'!B86-6,0)</f>
        <v>4.3800000000000008</v>
      </c>
      <c r="C85" s="2">
        <f>IF('historiques données'!D86&gt;6,'historiques données'!D86-6,0)</f>
        <v>4.3499999999999996</v>
      </c>
      <c r="D85" s="2">
        <f>IF('historiques données'!F86&gt;6,'historiques données'!F86-6,0)</f>
        <v>3.5600000000000005</v>
      </c>
      <c r="E85" s="2">
        <f>IF('historiques données'!H86&gt;6,'historiques données'!H86-6,0)</f>
        <v>4.75</v>
      </c>
      <c r="F85" s="2">
        <f>IF('historiques données'!J86&gt;6,'historiques données'!J86-6,0)</f>
        <v>4.1899999999999995</v>
      </c>
      <c r="G85" s="2">
        <f>IF('historiques données'!L86&gt;6,'historiques données'!L86-6,0)</f>
        <v>3.49</v>
      </c>
      <c r="H85" s="2">
        <f>IF('historiques données'!N86&gt;6,'historiques données'!N86-6,0)</f>
        <v>4.83</v>
      </c>
      <c r="I85" s="2">
        <f>IF('historiques données'!P86&gt;6,'historiques données'!P86-6,0)</f>
        <v>2.9000000000000004</v>
      </c>
      <c r="J85" s="2">
        <f>IF('historiques données'!R86&gt;6,'historiques données'!R86-6,0)</f>
        <v>2.7799999999999994</v>
      </c>
      <c r="K85" s="2">
        <f>IF('historiques données'!T86&gt;6,'historiques données'!T86-6,0)</f>
        <v>4.68</v>
      </c>
      <c r="L85" s="2">
        <f>IF('historiques données'!V86&gt;6,'historiques données'!V86-6,0)</f>
        <v>4.3900000000000006</v>
      </c>
      <c r="M85" s="2">
        <f>IF('historiques données'!X86&gt;6,'historiques données'!X86-6,0)</f>
        <v>2.7699999999999996</v>
      </c>
    </row>
    <row r="86" spans="1:13" ht="14.25" customHeight="1">
      <c r="A86" s="24">
        <v>43915</v>
      </c>
      <c r="B86" s="2">
        <f>IF('historiques données'!B87&gt;6,'historiques données'!B87-6,0)</f>
        <v>4.1500000000000004</v>
      </c>
      <c r="C86" s="2">
        <f>IF('historiques données'!D87&gt;6,'historiques données'!D87-6,0)</f>
        <v>4.6999999999999993</v>
      </c>
      <c r="D86" s="2">
        <f>IF('historiques données'!F87&gt;6,'historiques données'!F87-6,0)</f>
        <v>3.42</v>
      </c>
      <c r="E86" s="2">
        <f>IF('historiques données'!H87&gt;6,'historiques données'!H87-6,0)</f>
        <v>5.4700000000000006</v>
      </c>
      <c r="F86" s="2">
        <f>IF('historiques données'!J87&gt;6,'historiques données'!J87-6,0)</f>
        <v>4.0600000000000005</v>
      </c>
      <c r="G86" s="2">
        <f>IF('historiques données'!L87&gt;6,'historiques données'!L87-6,0)</f>
        <v>3.2699999999999996</v>
      </c>
      <c r="H86" s="2">
        <f>IF('historiques données'!N87&gt;6,'historiques données'!N87-6,0)</f>
        <v>3.7799999999999994</v>
      </c>
      <c r="I86" s="2">
        <f>IF('historiques données'!P87&gt;6,'historiques données'!P87-6,0)</f>
        <v>2.3599999999999994</v>
      </c>
      <c r="J86" s="2">
        <f>IF('historiques données'!R87&gt;6,'historiques données'!R87-6,0)</f>
        <v>2.2899999999999991</v>
      </c>
      <c r="K86" s="2">
        <f>IF('historiques données'!T87&gt;6,'historiques données'!T87-6,0)</f>
        <v>4.0199999999999996</v>
      </c>
      <c r="L86" s="2">
        <f>IF('historiques données'!V87&gt;6,'historiques données'!V87-6,0)</f>
        <v>3.7300000000000004</v>
      </c>
      <c r="M86" s="2">
        <f>IF('historiques données'!X87&gt;6,'historiques données'!X87-6,0)</f>
        <v>2.2799999999999994</v>
      </c>
    </row>
    <row r="87" spans="1:13" ht="14.25" customHeight="1">
      <c r="A87" s="24">
        <v>43916</v>
      </c>
      <c r="B87" s="2">
        <f>IF('historiques données'!B88&gt;6,'historiques données'!B88-6,0)</f>
        <v>3.6199999999999992</v>
      </c>
      <c r="C87" s="2">
        <f>IF('historiques données'!D88&gt;6,'historiques données'!D88-6,0)</f>
        <v>4.9700000000000006</v>
      </c>
      <c r="D87" s="2">
        <f>IF('historiques données'!F88&gt;6,'historiques données'!F88-6,0)</f>
        <v>3.5700000000000003</v>
      </c>
      <c r="E87" s="2">
        <f>IF('historiques données'!H88&gt;6,'historiques données'!H88-6,0)</f>
        <v>4.6199999999999992</v>
      </c>
      <c r="F87" s="2">
        <f>IF('historiques données'!J88&gt;6,'historiques données'!J88-6,0)</f>
        <v>4.4700000000000006</v>
      </c>
      <c r="G87" s="2">
        <f>IF('historiques données'!L88&gt;6,'historiques données'!L88-6,0)</f>
        <v>2.4900000000000002</v>
      </c>
      <c r="H87" s="2">
        <f>IF('historiques données'!N88&gt;6,'historiques données'!N88-6,0)</f>
        <v>4.1999999999999993</v>
      </c>
      <c r="I87" s="2">
        <f>IF('historiques données'!P88&gt;6,'historiques données'!P88-6,0)</f>
        <v>2.4299999999999997</v>
      </c>
      <c r="J87" s="2">
        <f>IF('historiques données'!R88&gt;6,'historiques données'!R88-6,0)</f>
        <v>2.3900000000000006</v>
      </c>
      <c r="K87" s="2">
        <f>IF('historiques données'!T88&gt;6,'historiques données'!T88-6,0)</f>
        <v>4.1199999999999992</v>
      </c>
      <c r="L87" s="2">
        <f>IF('historiques données'!V88&gt;6,'historiques données'!V88-6,0)</f>
        <v>3.7799999999999994</v>
      </c>
      <c r="M87" s="2">
        <f>IF('historiques données'!X88&gt;6,'historiques données'!X88-6,0)</f>
        <v>2.3800000000000008</v>
      </c>
    </row>
    <row r="88" spans="1:13" ht="14.25" customHeight="1">
      <c r="A88" s="24">
        <v>43917</v>
      </c>
      <c r="B88" s="2">
        <f>IF('historiques données'!B89&gt;6,'historiques données'!B89-6,0)</f>
        <v>4</v>
      </c>
      <c r="C88" s="2">
        <f>IF('historiques données'!D89&gt;6,'historiques données'!D89-6,0)</f>
        <v>4.93</v>
      </c>
      <c r="D88" s="2">
        <f>IF('historiques données'!F89&gt;6,'historiques données'!F89-6,0)</f>
        <v>3.6500000000000004</v>
      </c>
      <c r="E88" s="2">
        <f>IF('historiques données'!H89&gt;6,'historiques données'!H89-6,0)</f>
        <v>4.2799999999999994</v>
      </c>
      <c r="F88" s="2">
        <f>IF('historiques données'!J89&gt;6,'historiques données'!J89-6,0)</f>
        <v>4.59</v>
      </c>
      <c r="G88" s="2">
        <f>IF('historiques données'!L89&gt;6,'historiques données'!L89-6,0)</f>
        <v>2.9499999999999993</v>
      </c>
      <c r="H88" s="2">
        <f>IF('historiques données'!N89&gt;6,'historiques données'!N89-6,0)</f>
        <v>3.5700000000000003</v>
      </c>
      <c r="I88" s="2">
        <f>IF('historiques données'!P89&gt;6,'historiques données'!P89-6,0)</f>
        <v>2.59</v>
      </c>
      <c r="J88" s="2">
        <f>IF('historiques données'!R89&gt;6,'historiques données'!R89-6,0)</f>
        <v>2.0700000000000003</v>
      </c>
      <c r="K88" s="2">
        <f>IF('historiques données'!T89&gt;6,'historiques données'!T89-6,0)</f>
        <v>3.5199999999999996</v>
      </c>
      <c r="L88" s="2">
        <f>IF('historiques données'!V89&gt;6,'historiques données'!V89-6,0)</f>
        <v>3.7899999999999991</v>
      </c>
      <c r="M88" s="2">
        <f>IF('historiques données'!X89&gt;6,'historiques données'!X89-6,0)</f>
        <v>2.0600000000000005</v>
      </c>
    </row>
    <row r="89" spans="1:13" ht="14.25" customHeight="1">
      <c r="A89" s="24">
        <v>43918</v>
      </c>
      <c r="B89" s="2">
        <f>IF('historiques données'!B90&gt;6,'historiques données'!B90-6,0)</f>
        <v>4.6199999999999992</v>
      </c>
      <c r="C89" s="2">
        <f>IF('historiques données'!D90&gt;6,'historiques données'!D90-6,0)</f>
        <v>5.2799999999999994</v>
      </c>
      <c r="D89" s="2">
        <f>IF('historiques données'!F90&gt;6,'historiques données'!F90-6,0)</f>
        <v>3.9800000000000004</v>
      </c>
      <c r="E89" s="2">
        <f>IF('historiques données'!H90&gt;6,'historiques données'!H90-6,0)</f>
        <v>4.9000000000000004</v>
      </c>
      <c r="F89" s="2">
        <f>IF('historiques données'!J90&gt;6,'historiques données'!J90-6,0)</f>
        <v>4.76</v>
      </c>
      <c r="G89" s="2">
        <f>IF('historiques données'!L90&gt;6,'historiques données'!L90-6,0)</f>
        <v>3.6400000000000006</v>
      </c>
      <c r="H89" s="2">
        <f>IF('historiques données'!N90&gt;6,'historiques données'!N90-6,0)</f>
        <v>3.8800000000000008</v>
      </c>
      <c r="I89" s="2">
        <f>IF('historiques données'!P90&gt;6,'historiques données'!P90-6,0)</f>
        <v>3.17</v>
      </c>
      <c r="J89" s="2">
        <f>IF('historiques données'!R90&gt;6,'historiques données'!R90-6,0)</f>
        <v>2.74</v>
      </c>
      <c r="K89" s="2">
        <f>IF('historiques données'!T90&gt;6,'historiques données'!T90-6,0)</f>
        <v>3.83</v>
      </c>
      <c r="L89" s="2">
        <f>IF('historiques données'!V90&gt;6,'historiques données'!V90-6,0)</f>
        <v>4.0500000000000007</v>
      </c>
      <c r="M89" s="2">
        <f>IF('historiques données'!X90&gt;6,'historiques données'!X90-6,0)</f>
        <v>2.74</v>
      </c>
    </row>
    <row r="90" spans="1:13" ht="14.25" customHeight="1">
      <c r="A90" s="24">
        <v>43919</v>
      </c>
      <c r="B90" s="2">
        <f>IF('historiques données'!B9123&gt;6,'historiques données'!B9123-6,0)</f>
        <v>0</v>
      </c>
      <c r="C90" s="2">
        <f>IF('historiques données'!D9123&gt;6,'historiques données'!D9123-6,0)</f>
        <v>0</v>
      </c>
      <c r="D90" s="2">
        <f>IF('historiques données'!F9123&gt;6,'historiques données'!F9123-6,0)</f>
        <v>0</v>
      </c>
      <c r="E90" s="2">
        <f>IF('historiques données'!H9123&gt;6,'historiques données'!H9123-6,0)</f>
        <v>0</v>
      </c>
      <c r="F90" s="2">
        <f>IF('historiques données'!J9123&gt;6,'historiques données'!J9123-6,0)</f>
        <v>0</v>
      </c>
      <c r="G90" s="2">
        <f>IF('historiques données'!L9123&gt;6,'historiques données'!L9123-6,0)</f>
        <v>0</v>
      </c>
      <c r="H90" s="2">
        <f>IF('historiques données'!N9123&gt;6,'historiques données'!N9123-6,0)</f>
        <v>0</v>
      </c>
      <c r="I90" s="2">
        <f>IF('historiques données'!P9123&gt;6,'historiques données'!P9123-6,0)</f>
        <v>0</v>
      </c>
      <c r="J90" s="2">
        <f>IF('historiques données'!R9123&gt;6,'historiques données'!R9123-6,0)</f>
        <v>0</v>
      </c>
      <c r="K90" s="2">
        <f>IF('historiques données'!T9123&gt;6,'historiques données'!T9123-6,0)</f>
        <v>0</v>
      </c>
      <c r="L90" s="2">
        <f>IF('historiques données'!V9123&gt;6,'historiques données'!V9123-6,0)</f>
        <v>0</v>
      </c>
      <c r="M90" s="2">
        <f>IF('historiques données'!X9123&gt;6,'historiques données'!X9123-6,0)</f>
        <v>0</v>
      </c>
    </row>
    <row r="91" spans="1:13" ht="14.25" customHeight="1">
      <c r="A91" s="24">
        <v>43920</v>
      </c>
      <c r="B91" s="2">
        <f>IF('historiques données'!B92&gt;6,'historiques données'!B92-6,0)</f>
        <v>4.8499999999999996</v>
      </c>
      <c r="C91" s="2">
        <f>IF('historiques données'!D92&gt;6,'historiques données'!D92-6,0)</f>
        <v>5.24</v>
      </c>
      <c r="D91" s="2">
        <f>IF('historiques données'!F92&gt;6,'historiques données'!F92-6,0)</f>
        <v>4.0500000000000007</v>
      </c>
      <c r="E91" s="2">
        <f>IF('historiques données'!H92&gt;6,'historiques données'!H92-6,0)</f>
        <v>4.2699999999999996</v>
      </c>
      <c r="F91" s="2">
        <f>IF('historiques données'!J92&gt;6,'historiques données'!J92-6,0)</f>
        <v>5.6300000000000008</v>
      </c>
      <c r="G91" s="2">
        <f>IF('historiques données'!L92&gt;6,'historiques données'!L92-6,0)</f>
        <v>4.1400000000000006</v>
      </c>
      <c r="H91" s="2">
        <f>IF('historiques données'!N92&gt;6,'historiques données'!N92-6,0)</f>
        <v>4.2200000000000006</v>
      </c>
      <c r="I91" s="2">
        <f>IF('historiques données'!P92&gt;6,'historiques données'!P92-6,0)</f>
        <v>2.9299999999999997</v>
      </c>
      <c r="J91" s="2">
        <f>IF('historiques données'!R92&gt;6,'historiques données'!R92-6,0)</f>
        <v>3.0700000000000003</v>
      </c>
      <c r="K91" s="2">
        <f>IF('historiques données'!T92&gt;6,'historiques données'!T92-6,0)</f>
        <v>4.0399999999999991</v>
      </c>
      <c r="L91" s="2">
        <f>IF('historiques données'!V92&gt;6,'historiques données'!V92-6,0)</f>
        <v>4.09</v>
      </c>
      <c r="M91" s="2">
        <f>IF('historiques données'!X92&gt;6,'historiques données'!X92-6,0)</f>
        <v>3.0600000000000005</v>
      </c>
    </row>
    <row r="92" spans="1:13" ht="14.25" customHeight="1">
      <c r="A92" s="18" t="s">
        <v>498</v>
      </c>
      <c r="B92" s="2">
        <f>IF('historiques données'!B93&gt;6,'historiques données'!B93-6,0)</f>
        <v>6.3100000000000005</v>
      </c>
      <c r="C92" s="2">
        <f>IF('historiques données'!D93&gt;6,'historiques données'!D93-6,0)</f>
        <v>6.57</v>
      </c>
      <c r="D92" s="2">
        <f>IF('historiques données'!F93&gt;6,'historiques données'!F93-6,0)</f>
        <v>4.2100000000000009</v>
      </c>
      <c r="E92" s="2">
        <f>IF('historiques données'!H93&gt;6,'historiques données'!H93-6,0)</f>
        <v>5.6199999999999992</v>
      </c>
      <c r="F92" s="2">
        <f>IF('historiques données'!J93&gt;6,'historiques données'!J93-6,0)</f>
        <v>7.08</v>
      </c>
      <c r="G92" s="2">
        <f>IF('historiques données'!L93&gt;6,'historiques données'!L93-6,0)</f>
        <v>5.8699999999999992</v>
      </c>
      <c r="H92" s="2">
        <f>IF('historiques données'!N93&gt;6,'historiques données'!N93-6,0)</f>
        <v>4.49</v>
      </c>
      <c r="I92" s="2">
        <f>IF('historiques données'!P93&gt;6,'historiques données'!P93-6,0)</f>
        <v>3.2100000000000009</v>
      </c>
      <c r="J92" s="2">
        <f>IF('historiques données'!R93&gt;6,'historiques données'!R93-6,0)</f>
        <v>3.5199999999999996</v>
      </c>
      <c r="K92" s="2">
        <f>IF('historiques données'!T93&gt;6,'historiques données'!T93-6,0)</f>
        <v>4.33</v>
      </c>
      <c r="L92" s="2">
        <f>IF('historiques données'!V93&gt;6,'historiques données'!V93-6,0)</f>
        <v>4.7899999999999991</v>
      </c>
      <c r="M92" s="2">
        <f>IF('historiques données'!X93&gt;6,'historiques données'!X93-6,0)</f>
        <v>3.51</v>
      </c>
    </row>
    <row r="93" spans="1:13" ht="14.25" customHeight="1">
      <c r="A93" s="18" t="s">
        <v>499</v>
      </c>
      <c r="B93" s="2">
        <f>IF('historiques données'!B94&gt;6,'historiques données'!B94-6,0)</f>
        <v>6.5500000000000007</v>
      </c>
      <c r="C93" s="2">
        <f>IF('historiques données'!D94&gt;6,'historiques données'!D94-6,0)</f>
        <v>7.27</v>
      </c>
      <c r="D93" s="2">
        <f>IF('historiques données'!F94&gt;6,'historiques données'!F94-6,0)</f>
        <v>4.8499999999999996</v>
      </c>
      <c r="E93" s="2">
        <f>IF('historiques données'!H94&gt;6,'historiques données'!H94-6,0)</f>
        <v>6.6300000000000008</v>
      </c>
      <c r="F93" s="2">
        <f>IF('historiques données'!J94&gt;6,'historiques données'!J94-6,0)</f>
        <v>7.4499999999999993</v>
      </c>
      <c r="G93" s="2">
        <f>IF('historiques données'!L94&gt;6,'historiques données'!L94-6,0)</f>
        <v>5.9</v>
      </c>
      <c r="H93" s="2">
        <f>IF('historiques données'!N94&gt;6,'historiques données'!N94-6,0)</f>
        <v>6.1</v>
      </c>
      <c r="I93" s="2">
        <f>IF('historiques données'!P94&gt;6,'historiques données'!P94-6,0)</f>
        <v>4.6099999999999994</v>
      </c>
      <c r="J93" s="2">
        <f>IF('historiques données'!R94&gt;6,'historiques données'!R94-6,0)</f>
        <v>4.84</v>
      </c>
      <c r="K93" s="2">
        <f>IF('historiques données'!T94&gt;6,'historiques données'!T94-6,0)</f>
        <v>6.18</v>
      </c>
      <c r="L93" s="2">
        <f>IF('historiques données'!V94&gt;6,'historiques données'!V94-6,0)</f>
        <v>6.1300000000000008</v>
      </c>
      <c r="M93" s="2">
        <f>IF('historiques données'!X94&gt;6,'historiques données'!X94-6,0)</f>
        <v>4.83</v>
      </c>
    </row>
    <row r="94" spans="1:13" ht="14.25" customHeight="1">
      <c r="A94" s="24">
        <v>43923</v>
      </c>
      <c r="B94" s="2">
        <f>IF('historiques données'!B95&gt;6,'historiques données'!B95-6,0)</f>
        <v>4.9700000000000006</v>
      </c>
      <c r="C94" s="2">
        <f>IF('historiques données'!D95&gt;6,'historiques données'!D95-6,0)</f>
        <v>6.25</v>
      </c>
      <c r="D94" s="2">
        <f>IF('historiques données'!F95&gt;6,'historiques données'!F95-6,0)</f>
        <v>4.8499999999999996</v>
      </c>
      <c r="E94" s="2">
        <f>IF('historiques données'!H95&gt;6,'historiques données'!H95-6,0)</f>
        <v>5.07</v>
      </c>
      <c r="F94" s="2">
        <f>IF('historiques données'!J95&gt;6,'historiques données'!J95-6,0)</f>
        <v>5.91</v>
      </c>
      <c r="G94" s="2">
        <f>IF('historiques données'!L95&gt;6,'historiques données'!L95-6,0)</f>
        <v>3.8499999999999996</v>
      </c>
      <c r="H94" s="2">
        <f>IF('historiques données'!N95&gt;6,'historiques données'!N95-6,0)</f>
        <v>6.67</v>
      </c>
      <c r="I94" s="2">
        <f>IF('historiques données'!P95&gt;6,'historiques données'!P95-6,0)</f>
        <v>5.1199999999999992</v>
      </c>
      <c r="J94" s="2">
        <f>IF('historiques données'!R95&gt;6,'historiques données'!R95-6,0)</f>
        <v>5.0999999999999996</v>
      </c>
      <c r="K94" s="2">
        <f>IF('historiques données'!T95&gt;6,'historiques données'!T95-6,0)</f>
        <v>6.5600000000000005</v>
      </c>
      <c r="L94" s="2">
        <f>IF('historiques données'!V95&gt;6,'historiques données'!V95-6,0)</f>
        <v>6.35</v>
      </c>
      <c r="M94" s="2">
        <f>IF('historiques données'!X95&gt;6,'historiques données'!X95-6,0)</f>
        <v>5.09</v>
      </c>
    </row>
    <row r="95" spans="1:13" ht="14.25" customHeight="1">
      <c r="A95" s="24">
        <v>43924</v>
      </c>
      <c r="B95" s="2">
        <f>IF('historiques données'!B96&gt;6,'historiques données'!B96-6,0)</f>
        <v>4.91</v>
      </c>
      <c r="C95" s="2">
        <f>IF('historiques données'!D96&gt;6,'historiques données'!D96-6,0)</f>
        <v>5.35</v>
      </c>
      <c r="D95" s="2">
        <f>IF('historiques données'!F96&gt;6,'historiques données'!F96-6,0)</f>
        <v>3.8699999999999992</v>
      </c>
      <c r="E95" s="2">
        <f>IF('historiques données'!H96&gt;6,'historiques données'!H96-6,0)</f>
        <v>4.5500000000000007</v>
      </c>
      <c r="F95" s="2">
        <f>IF('historiques données'!J96&gt;6,'historiques données'!J96-6,0)</f>
        <v>4.8800000000000008</v>
      </c>
      <c r="G95" s="2">
        <f>IF('historiques données'!L96&gt;6,'historiques données'!L96-6,0)</f>
        <v>4.0399999999999991</v>
      </c>
      <c r="H95" s="2">
        <f>IF('historiques données'!N96&gt;6,'historiques données'!N96-6,0)</f>
        <v>5.1199999999999992</v>
      </c>
      <c r="I95" s="2">
        <f>IF('historiques données'!P96&gt;6,'historiques données'!P96-6,0)</f>
        <v>4.1500000000000004</v>
      </c>
      <c r="J95" s="2">
        <f>IF('historiques données'!R96&gt;6,'historiques données'!R96-6,0)</f>
        <v>3.4800000000000004</v>
      </c>
      <c r="K95" s="2">
        <f>IF('historiques données'!T96&gt;6,'historiques données'!T96-6,0)</f>
        <v>5.07</v>
      </c>
      <c r="L95" s="2">
        <f>IF('historiques données'!V96&gt;6,'historiques données'!V96-6,0)</f>
        <v>5.0199999999999996</v>
      </c>
      <c r="M95" s="2">
        <f>IF('historiques données'!X96&gt;6,'historiques données'!X96-6,0)</f>
        <v>3.4700000000000006</v>
      </c>
    </row>
    <row r="96" spans="1:13" ht="14.25" customHeight="1">
      <c r="A96" s="24">
        <v>43925</v>
      </c>
      <c r="B96" s="2">
        <f>IF('historiques données'!B97&gt;6,'historiques données'!B97-6,0)</f>
        <v>5.35</v>
      </c>
      <c r="C96" s="2">
        <f>IF('historiques données'!D97&gt;6,'historiques données'!D97-6,0)</f>
        <v>4.9800000000000004</v>
      </c>
      <c r="D96" s="2">
        <f>IF('historiques données'!F97&gt;6,'historiques données'!F97-6,0)</f>
        <v>3.4399999999999995</v>
      </c>
      <c r="E96" s="2">
        <f>IF('historiques données'!H97&gt;6,'historiques données'!H97-6,0)</f>
        <v>5.33</v>
      </c>
      <c r="F96" s="2">
        <f>IF('historiques données'!J97&gt;6,'historiques données'!J97-6,0)</f>
        <v>4.9499999999999993</v>
      </c>
      <c r="G96" s="2">
        <f>IF('historiques données'!L97&gt;6,'historiques données'!L97-6,0)</f>
        <v>4.3800000000000008</v>
      </c>
      <c r="H96" s="2">
        <f>IF('historiques données'!N97&gt;6,'historiques données'!N97-6,0)</f>
        <v>5.1199999999999992</v>
      </c>
      <c r="I96" s="2">
        <f>IF('historiques données'!P97&gt;6,'historiques données'!P97-6,0)</f>
        <v>3.4700000000000006</v>
      </c>
      <c r="J96" s="2">
        <f>IF('historiques données'!R97&gt;6,'historiques données'!R97-6,0)</f>
        <v>2.7899999999999991</v>
      </c>
      <c r="K96" s="2">
        <f>IF('historiques données'!T97&gt;6,'historiques données'!T97-6,0)</f>
        <v>4.84</v>
      </c>
      <c r="L96" s="2">
        <f>IF('historiques données'!V97&gt;6,'historiques données'!V97-6,0)</f>
        <v>4.16</v>
      </c>
      <c r="M96" s="2">
        <f>IF('historiques données'!X97&gt;6,'historiques données'!X97-6,0)</f>
        <v>2.7799999999999994</v>
      </c>
    </row>
    <row r="97" spans="1:13" ht="14.25" customHeight="1">
      <c r="A97" s="24">
        <v>43926</v>
      </c>
      <c r="B97" s="2">
        <f>IF('historiques données'!B98&gt;6,'historiques données'!B98-6,0)</f>
        <v>6.08</v>
      </c>
      <c r="C97" s="2">
        <f>IF('historiques données'!D98&gt;6,'historiques données'!D98-6,0)</f>
        <v>6.08</v>
      </c>
      <c r="D97" s="2">
        <f>IF('historiques données'!F98&gt;6,'historiques données'!F98-6,0)</f>
        <v>3.6400000000000006</v>
      </c>
      <c r="E97" s="2">
        <f>IF('historiques données'!H98&gt;6,'historiques données'!H98-6,0)</f>
        <v>6.7200000000000006</v>
      </c>
      <c r="F97" s="2">
        <f>IF('historiques données'!J98&gt;6,'historiques données'!J98-6,0)</f>
        <v>5.82</v>
      </c>
      <c r="G97" s="2">
        <f>IF('historiques données'!L98&gt;6,'historiques données'!L98-6,0)</f>
        <v>5.42</v>
      </c>
      <c r="H97" s="2">
        <f>IF('historiques données'!N98&gt;6,'historiques données'!N98-6,0)</f>
        <v>4.5999999999999996</v>
      </c>
      <c r="I97" s="2">
        <f>IF('historiques données'!P98&gt;6,'historiques données'!P98-6,0)</f>
        <v>2.6400000000000006</v>
      </c>
      <c r="J97" s="2">
        <f>IF('historiques données'!R98&gt;6,'historiques données'!R98-6,0)</f>
        <v>2.9299999999999997</v>
      </c>
      <c r="K97" s="2">
        <f>IF('historiques données'!T98&gt;6,'historiques données'!T98-6,0)</f>
        <v>4.26</v>
      </c>
      <c r="L97" s="2">
        <f>IF('historiques données'!V98&gt;6,'historiques données'!V98-6,0)</f>
        <v>4.2100000000000009</v>
      </c>
      <c r="M97" s="2">
        <f>IF('historiques données'!X98&gt;6,'historiques données'!X98-6,0)</f>
        <v>2.92</v>
      </c>
    </row>
    <row r="98" spans="1:13" ht="14.25" customHeight="1">
      <c r="A98" s="24">
        <v>43927</v>
      </c>
      <c r="B98" s="2">
        <f>IF('historiques données'!B99&gt;6,'historiques données'!B99-6,0)</f>
        <v>5.15</v>
      </c>
      <c r="C98" s="2">
        <f>IF('historiques données'!D99&gt;6,'historiques données'!D99-6,0)</f>
        <v>5.48</v>
      </c>
      <c r="D98" s="2">
        <f>IF('historiques données'!F99&gt;6,'historiques données'!F99-6,0)</f>
        <v>4.4499999999999993</v>
      </c>
      <c r="E98" s="2">
        <f>IF('historiques données'!H99&gt;6,'historiques données'!H99-6,0)</f>
        <v>6.6199999999999992</v>
      </c>
      <c r="F98" s="2">
        <f>IF('historiques données'!J99&gt;6,'historiques données'!J99-6,0)</f>
        <v>5.23</v>
      </c>
      <c r="G98" s="2">
        <f>IF('historiques données'!L99&gt;6,'historiques données'!L99-6,0)</f>
        <v>4.25</v>
      </c>
      <c r="H98" s="2">
        <f>IF('historiques données'!N99&gt;6,'historiques données'!N99-6,0)</f>
        <v>5.1300000000000008</v>
      </c>
      <c r="I98" s="2">
        <f>IF('historiques données'!P99&gt;6,'historiques données'!P99-6,0)</f>
        <v>4.2699999999999996</v>
      </c>
      <c r="J98" s="2">
        <f>IF('historiques données'!R99&gt;6,'historiques données'!R99-6,0)</f>
        <v>4.2899999999999991</v>
      </c>
      <c r="K98" s="2">
        <f>IF('historiques données'!T99&gt;6,'historiques données'!T99-6,0)</f>
        <v>5.23</v>
      </c>
      <c r="L98" s="2">
        <f>IF('historiques données'!V99&gt;6,'historiques données'!V99-6,0)</f>
        <v>5.35</v>
      </c>
      <c r="M98" s="2">
        <f>IF('historiques données'!X99&gt;6,'historiques données'!X99-6,0)</f>
        <v>4.2799999999999994</v>
      </c>
    </row>
    <row r="99" spans="1:13" ht="14.25" customHeight="1">
      <c r="A99" s="24">
        <v>43928</v>
      </c>
      <c r="B99" s="2">
        <f>IF('historiques données'!B100&gt;6,'historiques données'!B100-6,0)</f>
        <v>5.2200000000000006</v>
      </c>
      <c r="C99" s="2">
        <f>IF('historiques données'!D100&gt;6,'historiques données'!D100-6,0)</f>
        <v>5.6999999999999993</v>
      </c>
      <c r="D99" s="2">
        <f>IF('historiques données'!F100&gt;6,'historiques données'!F100-6,0)</f>
        <v>4.0999999999999996</v>
      </c>
      <c r="E99" s="2">
        <f>IF('historiques données'!H100&gt;6,'historiques données'!H100-6,0)</f>
        <v>6.98</v>
      </c>
      <c r="F99" s="2">
        <f>IF('historiques données'!J100&gt;6,'historiques données'!J100-6,0)</f>
        <v>5.4</v>
      </c>
      <c r="G99" s="2">
        <f>IF('historiques données'!L100&gt;6,'historiques données'!L100-6,0)</f>
        <v>4.4499999999999993</v>
      </c>
      <c r="H99" s="2">
        <f>IF('historiques données'!N100&gt;6,'historiques données'!N100-6,0)</f>
        <v>4.1899999999999995</v>
      </c>
      <c r="I99" s="2">
        <f>IF('historiques données'!P100&gt;6,'historiques données'!P100-6,0)</f>
        <v>3.3800000000000008</v>
      </c>
      <c r="J99" s="2">
        <f>IF('historiques données'!R100&gt;6,'historiques données'!R100-6,0)</f>
        <v>2.9299999999999997</v>
      </c>
      <c r="K99" s="2">
        <f>IF('historiques données'!T100&gt;6,'historiques données'!T100-6,0)</f>
        <v>3.75</v>
      </c>
      <c r="L99" s="2">
        <f>IF('historiques données'!V100&gt;6,'historiques données'!V100-6,0)</f>
        <v>4.6099999999999994</v>
      </c>
      <c r="M99" s="2">
        <f>IF('historiques données'!X100&gt;6,'historiques données'!X100-6,0)</f>
        <v>2.92</v>
      </c>
    </row>
    <row r="100" spans="1:13" ht="14.25" customHeight="1">
      <c r="A100" s="24">
        <v>43929</v>
      </c>
      <c r="B100" s="2">
        <f>IF('historiques données'!B101&gt;6,'historiques données'!B101-6,0)</f>
        <v>5.49</v>
      </c>
      <c r="C100" s="2">
        <f>IF('historiques données'!D101&gt;6,'historiques données'!D101-6,0)</f>
        <v>5.82</v>
      </c>
      <c r="D100" s="2">
        <f>IF('historiques données'!F101&gt;6,'historiques données'!F101-6,0)</f>
        <v>4.84</v>
      </c>
      <c r="E100" s="2">
        <f>IF('historiques données'!H101&gt;6,'historiques données'!H101-6,0)</f>
        <v>8.5299999999999994</v>
      </c>
      <c r="F100" s="2">
        <f>IF('historiques données'!J101&gt;6,'historiques données'!J101-6,0)</f>
        <v>5.2799999999999994</v>
      </c>
      <c r="G100" s="2">
        <f>IF('historiques données'!L101&gt;6,'historiques données'!L101-6,0)</f>
        <v>4.7300000000000004</v>
      </c>
      <c r="H100" s="2">
        <f>IF('historiques données'!N101&gt;6,'historiques données'!N101-6,0)</f>
        <v>5.01</v>
      </c>
      <c r="I100" s="2">
        <f>IF('historiques données'!P101&gt;6,'historiques données'!P101-6,0)</f>
        <v>3.4299999999999997</v>
      </c>
      <c r="J100" s="2">
        <f>IF('historiques données'!R101&gt;6,'historiques données'!R101-6,0)</f>
        <v>3.16</v>
      </c>
      <c r="K100" s="2">
        <f>IF('historiques données'!T101&gt;6,'historiques données'!T101-6,0)</f>
        <v>4.7699999999999996</v>
      </c>
      <c r="L100" s="2">
        <f>IF('historiques données'!V101&gt;6,'historiques données'!V101-6,0)</f>
        <v>4.6999999999999993</v>
      </c>
      <c r="M100" s="2">
        <f>IF('historiques données'!X101&gt;6,'historiques données'!X101-6,0)</f>
        <v>3.1500000000000004</v>
      </c>
    </row>
    <row r="101" spans="1:13" ht="14.25" customHeight="1">
      <c r="A101" s="24">
        <v>43930</v>
      </c>
      <c r="B101" s="2">
        <f>IF('historiques données'!B102&gt;6,'historiques données'!B102-6,0)</f>
        <v>4.3800000000000008</v>
      </c>
      <c r="C101" s="2">
        <f>IF('historiques données'!D102&gt;6,'historiques données'!D102-6,0)</f>
        <v>4.99</v>
      </c>
      <c r="D101" s="2">
        <f>IF('historiques données'!F102&gt;6,'historiques données'!F102-6,0)</f>
        <v>4.91</v>
      </c>
      <c r="E101" s="2">
        <f>IF('historiques données'!H102&gt;6,'historiques données'!H102-6,0)</f>
        <v>6.6199999999999992</v>
      </c>
      <c r="F101" s="2">
        <f>IF('historiques données'!J102&gt;6,'historiques données'!J102-6,0)</f>
        <v>4.49</v>
      </c>
      <c r="G101" s="2">
        <f>IF('historiques données'!L102&gt;6,'historiques données'!L102-6,0)</f>
        <v>3.6999999999999993</v>
      </c>
      <c r="H101" s="2">
        <f>IF('historiques données'!N102&gt;6,'historiques données'!N102-6,0)</f>
        <v>5.4600000000000009</v>
      </c>
      <c r="I101" s="2">
        <f>IF('historiques données'!P102&gt;6,'historiques données'!P102-6,0)</f>
        <v>3.6400000000000006</v>
      </c>
      <c r="J101" s="2">
        <f>IF('historiques données'!R102&gt;6,'historiques données'!R102-6,0)</f>
        <v>3.3200000000000003</v>
      </c>
      <c r="K101" s="2">
        <f>IF('historiques données'!T102&gt;6,'historiques données'!T102-6,0)</f>
        <v>5.3599999999999994</v>
      </c>
      <c r="L101" s="2">
        <f>IF('historiques données'!V102&gt;6,'historiques données'!V102-6,0)</f>
        <v>4.49</v>
      </c>
      <c r="M101" s="2">
        <f>IF('historiques données'!X102&gt;6,'historiques données'!X102-6,0)</f>
        <v>3.3100000000000005</v>
      </c>
    </row>
    <row r="102" spans="1:13" ht="14.25" customHeight="1">
      <c r="A102" s="18" t="s">
        <v>500</v>
      </c>
      <c r="B102" s="2">
        <f>IF('historiques données'!B103&gt;6,'historiques données'!B103-6,0)</f>
        <v>4.3699999999999992</v>
      </c>
      <c r="C102" s="2">
        <f>IF('historiques données'!D103&gt;6,'historiques données'!D103-6,0)</f>
        <v>4.99</v>
      </c>
      <c r="D102" s="2">
        <f>IF('historiques données'!F103&gt;6,'historiques données'!F103-6,0)</f>
        <v>4.7300000000000004</v>
      </c>
      <c r="E102" s="2">
        <f>IF('historiques données'!H103&gt;6,'historiques données'!H103-6,0)</f>
        <v>5.3000000000000007</v>
      </c>
      <c r="F102" s="2">
        <f>IF('historiques données'!J103&gt;6,'historiques données'!J103-6,0)</f>
        <v>4.49</v>
      </c>
      <c r="G102" s="2">
        <f>IF('historiques données'!L103&gt;6,'historiques données'!L103-6,0)</f>
        <v>3.3900000000000006</v>
      </c>
      <c r="H102" s="2">
        <f>IF('historiques données'!N103&gt;6,'historiques données'!N103-6,0)</f>
        <v>4.75</v>
      </c>
      <c r="I102" s="2">
        <f>IF('historiques données'!P103&gt;6,'historiques données'!P103-6,0)</f>
        <v>3.3599999999999994</v>
      </c>
      <c r="J102" s="2">
        <f>IF('historiques données'!R103&gt;6,'historiques données'!R103-6,0)</f>
        <v>2.6400000000000006</v>
      </c>
      <c r="K102" s="2">
        <f>IF('historiques données'!T103&gt;6,'historiques données'!T103-6,0)</f>
        <v>4.74</v>
      </c>
      <c r="L102" s="2">
        <f>IF('historiques données'!V103&gt;6,'historiques données'!V103-6,0)</f>
        <v>4.0299999999999994</v>
      </c>
      <c r="M102" s="2">
        <f>IF('historiques données'!X103&gt;6,'historiques données'!X103-6,0)</f>
        <v>2.6400000000000006</v>
      </c>
    </row>
    <row r="103" spans="1:13" ht="14.25" customHeight="1">
      <c r="A103" s="18" t="s">
        <v>501</v>
      </c>
      <c r="B103" s="2">
        <f>IF('historiques données'!B104&gt;6,'historiques données'!B104-6,0)</f>
        <v>4.25</v>
      </c>
      <c r="C103" s="2">
        <f>IF('historiques données'!D104&gt;6,'historiques données'!D104-6,0)</f>
        <v>4.8100000000000005</v>
      </c>
      <c r="D103" s="2">
        <f>IF('historiques données'!F104&gt;6,'historiques données'!F104-6,0)</f>
        <v>4.6999999999999993</v>
      </c>
      <c r="E103" s="2">
        <f>IF('historiques données'!H104&gt;6,'historiques données'!H104-6,0)</f>
        <v>5</v>
      </c>
      <c r="F103" s="2">
        <f>IF('historiques données'!J104&gt;6,'historiques données'!J104-6,0)</f>
        <v>4.2200000000000006</v>
      </c>
      <c r="G103" s="2">
        <f>IF('historiques données'!L104&gt;6,'historiques données'!L104-6,0)</f>
        <v>3.3499999999999996</v>
      </c>
      <c r="H103" s="2">
        <f>IF('historiques données'!N104&gt;6,'historiques données'!N104-6,0)</f>
        <v>4.6099999999999994</v>
      </c>
      <c r="I103" s="2">
        <f>IF('historiques données'!P104&gt;6,'historiques données'!P104-6,0)</f>
        <v>3.4000000000000004</v>
      </c>
      <c r="J103" s="2">
        <f>IF('historiques données'!R104&gt;6,'historiques données'!R104-6,0)</f>
        <v>2.5199999999999996</v>
      </c>
      <c r="K103" s="2">
        <f>IF('historiques données'!T104&gt;6,'historiques données'!T104-6,0)</f>
        <v>4.68</v>
      </c>
      <c r="L103" s="2">
        <f>IF('historiques données'!V104&gt;6,'historiques données'!V104-6,0)</f>
        <v>3.74</v>
      </c>
      <c r="M103" s="2">
        <f>IF('historiques données'!X104&gt;6,'historiques données'!X104-6,0)</f>
        <v>2.5099999999999998</v>
      </c>
    </row>
    <row r="104" spans="1:13" ht="14.25" customHeight="1">
      <c r="A104" s="18" t="s">
        <v>502</v>
      </c>
      <c r="B104" s="2">
        <f>IF('historiques données'!B105&gt;6,'historiques données'!B105-6,0)</f>
        <v>4.5500000000000007</v>
      </c>
      <c r="C104" s="2">
        <f>IF('historiques données'!D105&gt;6,'historiques données'!D105-6,0)</f>
        <v>4.75</v>
      </c>
      <c r="D104" s="2">
        <f>IF('historiques données'!F105&gt;6,'historiques données'!F105-6,0)</f>
        <v>4.5</v>
      </c>
      <c r="E104" s="2">
        <f>IF('historiques données'!H105&gt;6,'historiques données'!H105-6,0)</f>
        <v>4.93</v>
      </c>
      <c r="F104" s="2">
        <f>IF('historiques données'!J105&gt;6,'historiques données'!J105-6,0)</f>
        <v>4.3100000000000005</v>
      </c>
      <c r="G104" s="2">
        <f>IF('historiques données'!L105&gt;6,'historiques données'!L105-6,0)</f>
        <v>3.6500000000000004</v>
      </c>
      <c r="H104" s="2">
        <f>IF('historiques données'!N105&gt;6,'historiques données'!N105-6,0)</f>
        <v>4.82</v>
      </c>
      <c r="I104" s="2">
        <f>IF('historiques données'!P105&gt;6,'historiques données'!P105-6,0)</f>
        <v>2.99</v>
      </c>
      <c r="J104" s="2">
        <f>IF('historiques données'!R105&gt;6,'historiques données'!R105-6,0)</f>
        <v>2.3000000000000007</v>
      </c>
      <c r="K104" s="2">
        <f>IF('historiques données'!T105&gt;6,'historiques données'!T105-6,0)</f>
        <v>4.68</v>
      </c>
      <c r="L104" s="2">
        <f>IF('historiques données'!V105&gt;6,'historiques données'!V105-6,0)</f>
        <v>3.4700000000000006</v>
      </c>
      <c r="M104" s="2">
        <f>IF('historiques données'!X105&gt;6,'historiques données'!X105-6,0)</f>
        <v>2.2899999999999991</v>
      </c>
    </row>
    <row r="105" spans="1:13" ht="14.25" customHeight="1">
      <c r="A105" s="18" t="s">
        <v>503</v>
      </c>
      <c r="B105" s="2">
        <f>IF('historiques données'!B106&gt;6,'historiques données'!B106-6,0)</f>
        <v>5.43</v>
      </c>
      <c r="C105" s="2">
        <f>IF('historiques données'!D106&gt;6,'historiques données'!D106-6,0)</f>
        <v>5.6899999999999995</v>
      </c>
      <c r="D105" s="2">
        <f>IF('historiques données'!F106&gt;6,'historiques données'!F106-6,0)</f>
        <v>4.8800000000000008</v>
      </c>
      <c r="E105" s="2">
        <f>IF('historiques données'!H106&gt;6,'historiques données'!H106-6,0)</f>
        <v>7</v>
      </c>
      <c r="F105" s="2">
        <f>IF('historiques données'!J106&gt;6,'historiques données'!J106-6,0)</f>
        <v>5.24</v>
      </c>
      <c r="G105" s="2">
        <f>IF('historiques données'!L106&gt;6,'historiques données'!L106-6,0)</f>
        <v>4.92</v>
      </c>
      <c r="H105" s="2">
        <f>IF('historiques données'!N106&gt;6,'historiques données'!N106-6,0)</f>
        <v>4.68</v>
      </c>
      <c r="I105" s="2">
        <f>IF('historiques données'!P106&gt;6,'historiques données'!P106-6,0)</f>
        <v>2.9800000000000004</v>
      </c>
      <c r="J105" s="2">
        <f>IF('historiques données'!R106&gt;6,'historiques données'!R106-6,0)</f>
        <v>2.5199999999999996</v>
      </c>
      <c r="K105" s="2">
        <f>IF('historiques données'!T106&gt;6,'historiques données'!T106-6,0)</f>
        <v>4.25</v>
      </c>
      <c r="L105" s="2">
        <f>IF('historiques données'!V106&gt;6,'historiques données'!V106-6,0)</f>
        <v>3.6999999999999993</v>
      </c>
      <c r="M105" s="2">
        <f>IF('historiques données'!X106&gt;6,'historiques données'!X106-6,0)</f>
        <v>2.5099999999999998</v>
      </c>
    </row>
    <row r="106" spans="1:13" ht="14.25" customHeight="1">
      <c r="A106" s="18" t="s">
        <v>504</v>
      </c>
      <c r="B106" s="2">
        <f>IF('historiques données'!B107&gt;6,'historiques données'!B107-6,0)</f>
        <v>5.1400000000000006</v>
      </c>
      <c r="C106" s="2">
        <f>IF('historiques données'!D107&gt;6,'historiques données'!D107-6,0)</f>
        <v>5.73</v>
      </c>
      <c r="D106" s="2">
        <f>IF('historiques données'!F107&gt;6,'historiques données'!F107-6,0)</f>
        <v>5.18</v>
      </c>
      <c r="E106" s="2">
        <f>IF('historiques données'!H107&gt;6,'historiques données'!H107-6,0)</f>
        <v>6.82</v>
      </c>
      <c r="F106" s="2">
        <f>IF('historiques données'!J107&gt;6,'historiques données'!J107-6,0)</f>
        <v>5.3900000000000006</v>
      </c>
      <c r="G106" s="2">
        <f>IF('historiques données'!L107&gt;6,'historiques données'!L107-6,0)</f>
        <v>4.3800000000000008</v>
      </c>
      <c r="H106" s="2">
        <f>IF('historiques données'!N107&gt;6,'historiques données'!N107-6,0)</f>
        <v>5.4399999999999995</v>
      </c>
      <c r="I106" s="2">
        <f>IF('historiques données'!P107&gt;6,'historiques données'!P107-6,0)</f>
        <v>3.9700000000000006</v>
      </c>
      <c r="J106" s="2">
        <f>IF('historiques données'!R107&gt;6,'historiques données'!R107-6,0)</f>
        <v>3.4700000000000006</v>
      </c>
      <c r="K106" s="2">
        <f>IF('historiques données'!T107&gt;6,'historiques données'!T107-6,0)</f>
        <v>5.6999999999999993</v>
      </c>
      <c r="L106" s="2">
        <f>IF('historiques données'!V107&gt;6,'historiques données'!V107-6,0)</f>
        <v>4.8599999999999994</v>
      </c>
      <c r="M106" s="2">
        <f>IF('historiques données'!X107&gt;6,'historiques données'!X107-6,0)</f>
        <v>3.4600000000000009</v>
      </c>
    </row>
    <row r="107" spans="1:13" ht="14.25" customHeight="1">
      <c r="A107" s="18" t="s">
        <v>505</v>
      </c>
      <c r="B107" s="2">
        <f>IF('historiques données'!B108&gt;6,'historiques données'!B108-6,0)</f>
        <v>5.9600000000000009</v>
      </c>
      <c r="C107" s="2">
        <f>IF('historiques données'!D108&gt;6,'historiques données'!D108-6,0)</f>
        <v>6.1300000000000008</v>
      </c>
      <c r="D107" s="2">
        <f>IF('historiques données'!F108&gt;6,'historiques données'!F108-6,0)</f>
        <v>5.0600000000000005</v>
      </c>
      <c r="E107" s="2">
        <f>IF('historiques données'!H108&gt;6,'historiques données'!H108-6,0)</f>
        <v>7.58</v>
      </c>
      <c r="F107" s="2">
        <f>IF('historiques données'!J108&gt;6,'historiques données'!J108-6,0)</f>
        <v>5.9399999999999995</v>
      </c>
      <c r="G107" s="2">
        <f>IF('historiques données'!L108&gt;6,'historiques données'!L108-6,0)</f>
        <v>4.93</v>
      </c>
      <c r="H107" s="2">
        <f>IF('historiques données'!N108&gt;6,'historiques données'!N108-6,0)</f>
        <v>5.0299999999999994</v>
      </c>
      <c r="I107" s="2">
        <f>IF('historiques données'!P108&gt;6,'historiques données'!P108-6,0)</f>
        <v>3.3100000000000005</v>
      </c>
      <c r="J107" s="2">
        <f>IF('historiques données'!R108&gt;6,'historiques données'!R108-6,0)</f>
        <v>3.1400000000000006</v>
      </c>
      <c r="K107" s="2">
        <f>IF('historiques données'!T108&gt;6,'historiques données'!T108-6,0)</f>
        <v>5.01</v>
      </c>
      <c r="L107" s="2">
        <f>IF('historiques données'!V108&gt;6,'historiques données'!V108-6,0)</f>
        <v>4.7799999999999994</v>
      </c>
      <c r="M107" s="2">
        <f>IF('historiques données'!X108&gt;6,'historiques données'!X108-6,0)</f>
        <v>3.1300000000000008</v>
      </c>
    </row>
    <row r="108" spans="1:13" ht="14.25" customHeight="1">
      <c r="A108" s="18" t="s">
        <v>506</v>
      </c>
      <c r="B108" s="2">
        <f>IF('historiques données'!B109&gt;6,'historiques données'!B109-6,0)</f>
        <v>5.7899999999999991</v>
      </c>
      <c r="C108" s="2">
        <f>IF('historiques données'!D109&gt;6,'historiques données'!D109-6,0)</f>
        <v>5.91</v>
      </c>
      <c r="D108" s="2">
        <f>IF('historiques données'!F109&gt;6,'historiques données'!F109-6,0)</f>
        <v>5.42</v>
      </c>
      <c r="E108" s="2">
        <f>IF('historiques données'!H109&gt;6,'historiques données'!H109-6,0)</f>
        <v>6.9700000000000006</v>
      </c>
      <c r="F108" s="2">
        <f>IF('historiques données'!J109&gt;6,'historiques données'!J109-6,0)</f>
        <v>5.6099999999999994</v>
      </c>
      <c r="G108" s="2">
        <f>IF('historiques données'!L109&gt;6,'historiques données'!L109-6,0)</f>
        <v>5.1199999999999992</v>
      </c>
      <c r="H108" s="2">
        <f>IF('historiques données'!N109&gt;6,'historiques données'!N109-6,0)</f>
        <v>5.24</v>
      </c>
      <c r="I108" s="2">
        <f>IF('historiques données'!P109&gt;6,'historiques données'!P109-6,0)</f>
        <v>3.6799999999999997</v>
      </c>
      <c r="J108" s="2">
        <f>IF('historiques données'!R109&gt;6,'historiques données'!R109-6,0)</f>
        <v>3.6999999999999993</v>
      </c>
      <c r="K108" s="2">
        <f>IF('historiques données'!T109&gt;6,'historiques données'!T109-6,0)</f>
        <v>4.7100000000000009</v>
      </c>
      <c r="L108" s="2">
        <f>IF('historiques données'!V109&gt;6,'historiques données'!V109-6,0)</f>
        <v>5.17</v>
      </c>
      <c r="M108" s="2">
        <f>IF('historiques données'!X109&gt;6,'historiques données'!X109-6,0)</f>
        <v>3.6899999999999995</v>
      </c>
    </row>
    <row r="109" spans="1:13" ht="14.25" customHeight="1">
      <c r="A109" s="18" t="s">
        <v>507</v>
      </c>
      <c r="B109" s="2">
        <f>IF('historiques données'!B110&gt;6,'historiques données'!B110-6,0)</f>
        <v>6.09</v>
      </c>
      <c r="C109" s="2">
        <f>IF('historiques données'!D110&gt;6,'historiques données'!D110-6,0)</f>
        <v>6.43</v>
      </c>
      <c r="D109" s="2">
        <f>IF('historiques données'!F110&gt;6,'historiques données'!F110-6,0)</f>
        <v>4.75</v>
      </c>
      <c r="E109" s="2">
        <f>IF('historiques données'!H110&gt;6,'historiques données'!H110-6,0)</f>
        <v>7.6300000000000008</v>
      </c>
      <c r="F109" s="2">
        <f>IF('historiques données'!J110&gt;6,'historiques données'!J110-6,0)</f>
        <v>6.1</v>
      </c>
      <c r="G109" s="2">
        <f>IF('historiques données'!L110&gt;6,'historiques données'!L110-6,0)</f>
        <v>5.35</v>
      </c>
      <c r="H109" s="2">
        <f>IF('historiques données'!N110&gt;6,'historiques données'!N110-6,0)</f>
        <v>5.5299999999999994</v>
      </c>
      <c r="I109" s="2">
        <f>IF('historiques données'!P110&gt;6,'historiques données'!P110-6,0)</f>
        <v>3.6500000000000004</v>
      </c>
      <c r="J109" s="2">
        <f>IF('historiques données'!R110&gt;6,'historiques données'!R110-6,0)</f>
        <v>3.9600000000000009</v>
      </c>
      <c r="K109" s="2">
        <f>IF('historiques données'!T110&gt;6,'historiques données'!T110-6,0)</f>
        <v>5.3900000000000006</v>
      </c>
      <c r="L109" s="2">
        <f>IF('historiques données'!V110&gt;6,'historiques données'!V110-6,0)</f>
        <v>5.0399999999999991</v>
      </c>
      <c r="M109" s="2">
        <f>IF('historiques données'!X110&gt;6,'historiques données'!X110-6,0)</f>
        <v>3.9499999999999993</v>
      </c>
    </row>
    <row r="110" spans="1:13" ht="14.25" customHeight="1">
      <c r="A110" s="18" t="s">
        <v>508</v>
      </c>
      <c r="B110" s="2">
        <f>IF('historiques données'!B111&gt;6,'historiques données'!B111-6,0)</f>
        <v>6.0600000000000005</v>
      </c>
      <c r="C110" s="2">
        <f>IF('historiques données'!D111&gt;6,'historiques données'!D111-6,0)</f>
        <v>6.51</v>
      </c>
      <c r="D110" s="2">
        <f>IF('historiques données'!F111&gt;6,'historiques données'!F111-6,0)</f>
        <v>5.0199999999999996</v>
      </c>
      <c r="E110" s="2">
        <f>IF('historiques données'!H111&gt;6,'historiques données'!H111-6,0)</f>
        <v>8.18</v>
      </c>
      <c r="F110" s="2">
        <f>IF('historiques données'!J111&gt;6,'historiques données'!J111-6,0)</f>
        <v>6.15</v>
      </c>
      <c r="G110" s="2">
        <f>IF('historiques données'!L111&gt;6,'historiques données'!L111-6,0)</f>
        <v>5.43</v>
      </c>
      <c r="H110" s="2">
        <f>IF('historiques données'!N111&gt;6,'historiques données'!N111-6,0)</f>
        <v>6.0500000000000007</v>
      </c>
      <c r="I110" s="2">
        <f>IF('historiques données'!P111&gt;6,'historiques données'!P111-6,0)</f>
        <v>3.8599999999999994</v>
      </c>
      <c r="J110" s="2">
        <f>IF('historiques données'!R111&gt;6,'historiques données'!R111-6,0)</f>
        <v>3.7799999999999994</v>
      </c>
      <c r="K110" s="2">
        <f>IF('historiques données'!T111&gt;6,'historiques données'!T111-6,0)</f>
        <v>5.18</v>
      </c>
      <c r="L110" s="2">
        <f>IF('historiques données'!V111&gt;6,'historiques données'!V111-6,0)</f>
        <v>5.27</v>
      </c>
      <c r="M110" s="2">
        <f>IF('historiques données'!X111&gt;6,'historiques données'!X111-6,0)</f>
        <v>3.7699999999999996</v>
      </c>
    </row>
    <row r="111" spans="1:13" ht="14.25" customHeight="1">
      <c r="A111" s="18" t="s">
        <v>509</v>
      </c>
      <c r="B111" s="2">
        <f>IF('historiques données'!B112&gt;6,'historiques données'!B112-6,0)</f>
        <v>6.7799999999999994</v>
      </c>
      <c r="C111" s="2">
        <f>IF('historiques données'!D112&gt;6,'historiques données'!D112-6,0)</f>
        <v>7.02</v>
      </c>
      <c r="D111" s="2">
        <f>IF('historiques données'!F112&gt;6,'historiques données'!F112-6,0)</f>
        <v>5.26</v>
      </c>
      <c r="E111" s="2">
        <f>IF('historiques données'!H112&gt;6,'historiques données'!H112-6,0)</f>
        <v>8.52</v>
      </c>
      <c r="F111" s="2">
        <f>IF('historiques données'!J112&gt;6,'historiques données'!J112-6,0)</f>
        <v>6.85</v>
      </c>
      <c r="G111" s="2">
        <f>IF('historiques données'!L112&gt;6,'historiques données'!L112-6,0)</f>
        <v>6.07</v>
      </c>
      <c r="H111" s="2">
        <f>IF('historiques données'!N112&gt;6,'historiques données'!N112-6,0)</f>
        <v>5.7200000000000006</v>
      </c>
      <c r="I111" s="2">
        <f>IF('historiques données'!P112&gt;6,'historiques données'!P112-6,0)</f>
        <v>3.8900000000000006</v>
      </c>
      <c r="J111" s="2">
        <f>IF('historiques données'!R112&gt;6,'historiques données'!R112-6,0)</f>
        <v>4.09</v>
      </c>
      <c r="K111" s="2">
        <f>IF('historiques données'!T112&gt;6,'historiques données'!T112-6,0)</f>
        <v>5.74</v>
      </c>
      <c r="L111" s="2">
        <f>IF('historiques données'!V112&gt;6,'historiques données'!V112-6,0)</f>
        <v>5.4499999999999993</v>
      </c>
      <c r="M111" s="2">
        <f>IF('historiques données'!X112&gt;6,'historiques données'!X112-6,0)</f>
        <v>4.08</v>
      </c>
    </row>
    <row r="112" spans="1:13" ht="14.25" customHeight="1">
      <c r="A112" s="24">
        <v>43941</v>
      </c>
      <c r="B112" s="2">
        <f>IF('historiques données'!B113&gt;6,'historiques données'!B113-6,0)</f>
        <v>8.4499999999999993</v>
      </c>
      <c r="C112" s="2">
        <f>IF('historiques données'!D113&gt;6,'historiques données'!D113-6,0)</f>
        <v>8.3800000000000008</v>
      </c>
      <c r="D112" s="2">
        <f>IF('historiques données'!F113&gt;6,'historiques données'!F113-6,0)</f>
        <v>5.68</v>
      </c>
      <c r="E112" s="2">
        <f>IF('historiques données'!H113&gt;6,'historiques données'!H113-6,0)</f>
        <v>10.100000000000001</v>
      </c>
      <c r="F112" s="2">
        <f>IF('historiques données'!J113&gt;6,'historiques données'!J113-6,0)</f>
        <v>8.17</v>
      </c>
      <c r="G112" s="2">
        <f>IF('historiques données'!L113&gt;6,'historiques données'!L113-6,0)</f>
        <v>7.65</v>
      </c>
      <c r="H112" s="2">
        <f>IF('historiques données'!N113&gt;6,'historiques données'!N113-6,0)</f>
        <v>6.08</v>
      </c>
      <c r="I112" s="2">
        <f>IF('historiques données'!P113&gt;6,'historiques données'!P113-6,0)</f>
        <v>4.74</v>
      </c>
      <c r="J112" s="2">
        <f>IF('historiques données'!R113&gt;6,'historiques données'!R113-6,0)</f>
        <v>4.8599999999999994</v>
      </c>
      <c r="K112" s="2">
        <f>IF('historiques données'!T113&gt;6,'historiques données'!T113-6,0)</f>
        <v>6.6400000000000006</v>
      </c>
      <c r="L112" s="2">
        <f>IF('historiques données'!V113&gt;6,'historiques données'!V113-6,0)</f>
        <v>6.1999999999999993</v>
      </c>
      <c r="M112" s="2">
        <f>IF('historiques données'!X113&gt;6,'historiques données'!X113-6,0)</f>
        <v>4.8499999999999996</v>
      </c>
    </row>
    <row r="113" spans="1:13" ht="14.25" customHeight="1">
      <c r="A113" s="18" t="s">
        <v>510</v>
      </c>
      <c r="B113" s="2">
        <f>IF('historiques données'!B114&gt;6,'historiques données'!B114-6,0)</f>
        <v>8.18</v>
      </c>
      <c r="C113" s="2">
        <f>IF('historiques données'!D114&gt;6,'historiques données'!D114-6,0)</f>
        <v>8.07</v>
      </c>
      <c r="D113" s="2">
        <f>IF('historiques données'!F114&gt;6,'historiques données'!F114-6,0)</f>
        <v>6.4600000000000009</v>
      </c>
      <c r="E113" s="2">
        <f>IF('historiques données'!H114&gt;6,'historiques données'!H114-6,0)</f>
        <v>10.030000000000001</v>
      </c>
      <c r="F113" s="2">
        <f>IF('historiques données'!J114&gt;6,'historiques données'!J114-6,0)</f>
        <v>7.6899999999999995</v>
      </c>
      <c r="G113" s="2">
        <f>IF('historiques données'!L114&gt;6,'historiques données'!L114-6,0)</f>
        <v>7.6</v>
      </c>
      <c r="H113" s="2">
        <f>IF('historiques données'!N114&gt;6,'historiques données'!N114-6,0)</f>
        <v>8.26</v>
      </c>
      <c r="I113" s="2">
        <f>IF('historiques données'!P114&gt;6,'historiques données'!P114-6,0)</f>
        <v>6.25</v>
      </c>
      <c r="J113" s="2">
        <f>IF('historiques données'!R114&gt;6,'historiques données'!R114-6,0)</f>
        <v>6.7100000000000009</v>
      </c>
      <c r="K113" s="2">
        <f>IF('historiques données'!T114&gt;6,'historiques données'!T114-6,0)</f>
        <v>8.1199999999999992</v>
      </c>
      <c r="L113" s="2">
        <f>IF('historiques données'!V114&gt;6,'historiques données'!V114-6,0)</f>
        <v>7.49</v>
      </c>
      <c r="M113" s="2">
        <f>IF('historiques données'!X114&gt;6,'historiques données'!X114-6,0)</f>
        <v>6.6999999999999993</v>
      </c>
    </row>
    <row r="114" spans="1:13" ht="14.25" customHeight="1">
      <c r="A114" s="24">
        <v>43943</v>
      </c>
      <c r="B114" s="2">
        <f>IF('historiques données'!B115&gt;6,'historiques données'!B115-6,0)</f>
        <v>8.73</v>
      </c>
      <c r="C114" s="2">
        <f>IF('historiques données'!D115&gt;6,'historiques données'!D115-6,0)</f>
        <v>8.61</v>
      </c>
      <c r="D114" s="2">
        <f>IF('historiques données'!F115&gt;6,'historiques données'!F115-6,0)</f>
        <v>6.42</v>
      </c>
      <c r="E114" s="2">
        <f>IF('historiques données'!H115&gt;6,'historiques données'!H115-6,0)</f>
        <v>10.120000000000001</v>
      </c>
      <c r="F114" s="2">
        <f>IF('historiques données'!J115&gt;6,'historiques données'!J115-6,0)</f>
        <v>8.3000000000000007</v>
      </c>
      <c r="G114" s="2">
        <f>IF('historiques données'!L115&gt;6,'historiques données'!L115-6,0)</f>
        <v>7.9</v>
      </c>
      <c r="H114" s="2">
        <f>IF('historiques données'!N115&gt;6,'historiques données'!N115-6,0)</f>
        <v>7.9700000000000006</v>
      </c>
      <c r="I114" s="2">
        <f>IF('historiques données'!P115&gt;6,'historiques données'!P115-6,0)</f>
        <v>5.93</v>
      </c>
      <c r="J114" s="2">
        <f>IF('historiques données'!R115&gt;6,'historiques données'!R115-6,0)</f>
        <v>6.68</v>
      </c>
      <c r="K114" s="2">
        <f>IF('historiques données'!T115&gt;6,'historiques données'!T115-6,0)</f>
        <v>7.82</v>
      </c>
      <c r="L114" s="2">
        <f>IF('historiques données'!V115&gt;6,'historiques données'!V115-6,0)</f>
        <v>7.35</v>
      </c>
      <c r="M114" s="2">
        <f>IF('historiques données'!X115&gt;6,'historiques données'!X115-6,0)</f>
        <v>6.66</v>
      </c>
    </row>
    <row r="115" spans="1:13" ht="14.25" customHeight="1">
      <c r="A115" s="24">
        <v>43944</v>
      </c>
      <c r="B115" s="2">
        <f>IF('historiques données'!B116&gt;6,'historiques données'!B116-6,0)</f>
        <v>9.43</v>
      </c>
      <c r="C115" s="2">
        <f>IF('historiques données'!D116&gt;6,'historiques données'!D116-6,0)</f>
        <v>9.17</v>
      </c>
      <c r="D115" s="2">
        <f>IF('historiques données'!F116&gt;6,'historiques données'!F116-6,0)</f>
        <v>6.85</v>
      </c>
      <c r="E115" s="2">
        <f>IF('historiques données'!H116&gt;6,'historiques données'!H116-6,0)</f>
        <v>11.02</v>
      </c>
      <c r="F115" s="2">
        <f>IF('historiques données'!J116&gt;6,'historiques données'!J116-6,0)</f>
        <v>9.0299999999999994</v>
      </c>
      <c r="G115" s="2">
        <f>IF('historiques données'!L116&gt;6,'historiques données'!L116-6,0)</f>
        <v>8.7799999999999994</v>
      </c>
      <c r="H115" s="2">
        <f>IF('historiques données'!N116&gt;6,'historiques données'!N116-6,0)</f>
        <v>8.42</v>
      </c>
      <c r="I115" s="2">
        <f>IF('historiques données'!P116&gt;6,'historiques données'!P116-6,0)</f>
        <v>6.43</v>
      </c>
      <c r="J115" s="2">
        <f>IF('historiques données'!R116&gt;6,'historiques données'!R116-6,0)</f>
        <v>6.4700000000000006</v>
      </c>
      <c r="K115" s="2">
        <f>IF('historiques données'!T116&gt;6,'historiques données'!T116-6,0)</f>
        <v>8.32</v>
      </c>
      <c r="L115" s="2">
        <f>IF('historiques données'!V116&gt;6,'historiques données'!V116-6,0)</f>
        <v>7.8100000000000005</v>
      </c>
      <c r="M115" s="2">
        <f>IF('historiques données'!X116&gt;6,'historiques données'!X116-6,0)</f>
        <v>6.4600000000000009</v>
      </c>
    </row>
    <row r="116" spans="1:13" ht="14.25" customHeight="1">
      <c r="A116" s="24">
        <v>43945</v>
      </c>
      <c r="B116" s="2">
        <f>IF('historiques données'!B117&gt;6,'historiques données'!B117-6,0)</f>
        <v>9.15</v>
      </c>
      <c r="C116" s="2">
        <f>IF('historiques données'!D117&gt;6,'historiques données'!D117-6,0)</f>
        <v>9.65</v>
      </c>
      <c r="D116" s="2">
        <f>IF('historiques données'!F117&gt;6,'historiques données'!F117-6,0)</f>
        <v>7.01</v>
      </c>
      <c r="E116" s="2">
        <f>IF('historiques données'!H117&gt;6,'historiques données'!H117-6,0)</f>
        <v>9.4499999999999993</v>
      </c>
      <c r="F116" s="2">
        <f>IF('historiques données'!J117&gt;6,'historiques données'!J117-6,0)</f>
        <v>9.27</v>
      </c>
      <c r="G116" s="2">
        <f>IF('historiques données'!L117&gt;6,'historiques données'!L117-6,0)</f>
        <v>8.7899999999999991</v>
      </c>
      <c r="H116" s="2">
        <f>IF('historiques données'!N117&gt;6,'historiques données'!N117-6,0)</f>
        <v>9.0399999999999991</v>
      </c>
      <c r="I116" s="2">
        <f>IF('historiques données'!P117&gt;6,'historiques données'!P117-6,0)</f>
        <v>6.6999999999999993</v>
      </c>
      <c r="J116" s="2">
        <f>IF('historiques données'!R117&gt;6,'historiques données'!R117-6,0)</f>
        <v>7.3699999999999992</v>
      </c>
      <c r="K116" s="2">
        <f>IF('historiques données'!T117&gt;6,'historiques données'!T117-6,0)</f>
        <v>8.91</v>
      </c>
      <c r="L116" s="2">
        <f>IF('historiques données'!V117&gt;6,'historiques données'!V117-6,0)</f>
        <v>8.25</v>
      </c>
      <c r="M116" s="2">
        <f>IF('historiques données'!X117&gt;6,'historiques données'!X117-6,0)</f>
        <v>7.3599999999999994</v>
      </c>
    </row>
    <row r="117" spans="1:13" ht="14.25" customHeight="1">
      <c r="A117" s="24">
        <v>43946</v>
      </c>
      <c r="B117" s="2">
        <f>IF('historiques données'!B118&gt;6,'historiques données'!B118-6,0)</f>
        <v>8.48</v>
      </c>
      <c r="C117" s="2">
        <f>IF('historiques données'!D118&gt;6,'historiques données'!D118-6,0)</f>
        <v>8.73</v>
      </c>
      <c r="D117" s="2">
        <f>IF('historiques données'!F118&gt;6,'historiques données'!F118-6,0)</f>
        <v>6.9600000000000009</v>
      </c>
      <c r="E117" s="2">
        <f>IF('historiques données'!H118&gt;6,'historiques données'!H118-6,0)</f>
        <v>9.83</v>
      </c>
      <c r="F117" s="2">
        <f>IF('historiques données'!J118&gt;6,'historiques données'!J118-6,0)</f>
        <v>8.15</v>
      </c>
      <c r="G117" s="2">
        <f>IF('historiques données'!L118&gt;6,'historiques données'!L118-6,0)</f>
        <v>7.8900000000000006</v>
      </c>
      <c r="H117" s="2">
        <f>IF('historiques données'!N118&gt;6,'historiques données'!N118-6,0)</f>
        <v>9.0299999999999994</v>
      </c>
      <c r="I117" s="2">
        <f>IF('historiques données'!P118&gt;6,'historiques données'!P118-6,0)</f>
        <v>7.7100000000000009</v>
      </c>
      <c r="J117" s="2">
        <f>IF('historiques données'!R118&gt;6,'historiques données'!R118-6,0)</f>
        <v>7.84</v>
      </c>
      <c r="K117" s="2">
        <f>IF('historiques données'!T118&gt;6,'historiques données'!T118-6,0)</f>
        <v>8.9600000000000009</v>
      </c>
      <c r="L117" s="2">
        <f>IF('historiques données'!V118&gt;6,'historiques données'!V118-6,0)</f>
        <v>8.65</v>
      </c>
      <c r="M117" s="2">
        <f>IF('historiques données'!X118&gt;6,'historiques données'!X118-6,0)</f>
        <v>7.83</v>
      </c>
    </row>
    <row r="118" spans="1:13" ht="14.25" customHeight="1">
      <c r="A118" s="24">
        <v>43947</v>
      </c>
      <c r="B118" s="2">
        <f>IF('historiques données'!B119&gt;6,'historiques données'!B119-6,0)</f>
        <v>8.42</v>
      </c>
      <c r="C118" s="2">
        <f>IF('historiques données'!D119&gt;6,'historiques données'!D119-6,0)</f>
        <v>8.48</v>
      </c>
      <c r="D118" s="2">
        <f>IF('historiques données'!F119&gt;6,'historiques données'!F119-6,0)</f>
        <v>6.3000000000000007</v>
      </c>
      <c r="E118" s="2">
        <f>IF('historiques données'!H119&gt;6,'historiques données'!H119-6,0)</f>
        <v>9.93</v>
      </c>
      <c r="F118" s="2">
        <f>IF('historiques données'!J119&gt;6,'historiques données'!J119-6,0)</f>
        <v>8.08</v>
      </c>
      <c r="G118" s="2">
        <f>IF('historiques données'!L119&gt;6,'historiques données'!L119-6,0)</f>
        <v>7.85</v>
      </c>
      <c r="H118" s="2">
        <f>IF('historiques données'!N119&gt;6,'historiques données'!N119-6,0)</f>
        <v>8.36</v>
      </c>
      <c r="I118" s="2">
        <f>IF('historiques données'!P119&gt;6,'historiques données'!P119-6,0)</f>
        <v>6.57</v>
      </c>
      <c r="J118" s="2">
        <f>IF('historiques données'!R119&gt;6,'historiques données'!R119-6,0)</f>
        <v>6.68</v>
      </c>
      <c r="K118" s="2">
        <f>IF('historiques données'!T119&gt;6,'historiques données'!T119-6,0)</f>
        <v>8.27</v>
      </c>
      <c r="L118" s="2">
        <f>IF('historiques données'!V119&gt;6,'historiques données'!V119-6,0)</f>
        <v>7.6899999999999995</v>
      </c>
      <c r="M118" s="2">
        <f>IF('historiques données'!X119&gt;6,'historiques données'!X119-6,0)</f>
        <v>6.67</v>
      </c>
    </row>
    <row r="119" spans="1:13" ht="14.25" customHeight="1">
      <c r="A119" s="24">
        <v>43948</v>
      </c>
      <c r="B119" s="2">
        <f>IF('historiques données'!B120&gt;6,'historiques données'!B120-6,0)</f>
        <v>7.8800000000000008</v>
      </c>
      <c r="C119" s="2">
        <f>IF('historiques données'!D120&gt;6,'historiques données'!D120-6,0)</f>
        <v>8.26</v>
      </c>
      <c r="D119" s="2">
        <f>IF('historiques données'!F120&gt;6,'historiques données'!F120-6,0)</f>
        <v>5.98</v>
      </c>
      <c r="E119" s="2">
        <f>IF('historiques données'!H120&gt;6,'historiques données'!H120-6,0)</f>
        <v>8.3699999999999992</v>
      </c>
      <c r="F119" s="2">
        <f>IF('historiques données'!J120&gt;6,'historiques données'!J120-6,0)</f>
        <v>7.76</v>
      </c>
      <c r="G119" s="2">
        <f>IF('historiques données'!L120&gt;6,'historiques données'!L120-6,0)</f>
        <v>7.2799999999999994</v>
      </c>
      <c r="H119" s="2">
        <f>IF('historiques données'!N120&gt;6,'historiques données'!N120-6,0)</f>
        <v>8.3800000000000008</v>
      </c>
      <c r="I119" s="2">
        <f>IF('historiques données'!P120&gt;6,'historiques données'!P120-6,0)</f>
        <v>6.3599999999999994</v>
      </c>
      <c r="J119" s="2">
        <f>IF('historiques données'!R120&gt;6,'historiques données'!R120-6,0)</f>
        <v>6.24</v>
      </c>
      <c r="K119" s="2">
        <f>IF('historiques données'!T120&gt;6,'historiques données'!T120-6,0)</f>
        <v>8.26</v>
      </c>
      <c r="L119" s="2">
        <f>IF('historiques données'!V120&gt;6,'historiques données'!V120-6,0)</f>
        <v>7.35</v>
      </c>
      <c r="M119" s="2">
        <f>IF('historiques données'!X120&gt;6,'historiques données'!X120-6,0)</f>
        <v>6.23</v>
      </c>
    </row>
    <row r="120" spans="1:13" ht="14.25" customHeight="1">
      <c r="A120" s="24">
        <v>43949</v>
      </c>
      <c r="B120" s="2">
        <f>IF('historiques données'!B121&gt;6,'historiques données'!B121-6,0)</f>
        <v>8.18</v>
      </c>
      <c r="C120" s="2">
        <f>IF('historiques données'!D121&gt;6,'historiques données'!D121-6,0)</f>
        <v>8.52</v>
      </c>
      <c r="D120" s="2">
        <f>IF('historiques données'!F121&gt;6,'historiques données'!F121-6,0)</f>
        <v>6.24</v>
      </c>
      <c r="E120" s="2">
        <f>IF('historiques données'!H121&gt;6,'historiques données'!H121-6,0)</f>
        <v>8.4</v>
      </c>
      <c r="F120" s="2">
        <f>IF('historiques données'!J121&gt;6,'historiques données'!J121-6,0)</f>
        <v>7.73</v>
      </c>
      <c r="G120" s="2">
        <f>IF('historiques données'!L121&gt;6,'historiques données'!L121-6,0)</f>
        <v>7.34</v>
      </c>
      <c r="H120" s="2">
        <f>IF('historiques données'!N121&gt;6,'historiques données'!N121-6,0)</f>
        <v>7.99</v>
      </c>
      <c r="I120" s="2">
        <f>IF('historiques données'!P121&gt;6,'historiques données'!P121-6,0)</f>
        <v>6.18</v>
      </c>
      <c r="J120" s="2">
        <f>IF('historiques données'!R121&gt;6,'historiques données'!R121-6,0)</f>
        <v>5.9399999999999995</v>
      </c>
      <c r="K120" s="2">
        <f>IF('historiques données'!T121&gt;6,'historiques données'!T121-6,0)</f>
        <v>7.84</v>
      </c>
      <c r="L120" s="2">
        <f>IF('historiques données'!V121&gt;6,'historiques données'!V121-6,0)</f>
        <v>7.2200000000000006</v>
      </c>
      <c r="M120" s="2">
        <f>IF('historiques données'!X121&gt;6,'historiques données'!X121-6,0)</f>
        <v>5.93</v>
      </c>
    </row>
    <row r="121" spans="1:13" ht="14.25" customHeight="1">
      <c r="A121" s="24">
        <v>43950</v>
      </c>
      <c r="B121" s="2">
        <f>IF('historiques données'!B122&gt;6,'historiques données'!B122-6,0)</f>
        <v>7.68</v>
      </c>
      <c r="C121" s="2">
        <f>IF('historiques données'!D122&gt;6,'historiques données'!D122-6,0)</f>
        <v>8.18</v>
      </c>
      <c r="D121" s="2">
        <f>IF('historiques données'!F122&gt;6,'historiques données'!F122-6,0)</f>
        <v>6.49</v>
      </c>
      <c r="E121" s="2">
        <f>IF('historiques données'!H122&gt;6,'historiques données'!H122-6,0)</f>
        <v>7.32</v>
      </c>
      <c r="F121" s="2">
        <f>IF('historiques données'!J122&gt;6,'historiques données'!J122-6,0)</f>
        <v>7.6899999999999995</v>
      </c>
      <c r="G121" s="2">
        <f>IF('historiques données'!L122&gt;6,'historiques données'!L122-6,0)</f>
        <v>6.9700000000000006</v>
      </c>
      <c r="H121" s="2">
        <f>IF('historiques données'!N122&gt;6,'historiques données'!N122-6,0)</f>
        <v>8.25</v>
      </c>
      <c r="I121" s="2">
        <f>IF('historiques données'!P122&gt;6,'historiques données'!P122-6,0)</f>
        <v>6.2799999999999994</v>
      </c>
      <c r="J121" s="2">
        <f>IF('historiques données'!R122&gt;6,'historiques données'!R122-6,0)</f>
        <v>6.01</v>
      </c>
      <c r="K121" s="2">
        <f>IF('historiques données'!T122&gt;6,'historiques données'!T122-6,0)</f>
        <v>8.1</v>
      </c>
      <c r="L121" s="2">
        <f>IF('historiques données'!V122&gt;6,'historiques données'!V122-6,0)</f>
        <v>7.17</v>
      </c>
      <c r="M121" s="2">
        <f>IF('historiques données'!X122&gt;6,'historiques données'!X122-6,0)</f>
        <v>6</v>
      </c>
    </row>
    <row r="122" spans="1:13" ht="14.25" customHeight="1">
      <c r="A122" s="24">
        <v>43951</v>
      </c>
      <c r="B122" s="2">
        <f>IF('historiques données'!B123&gt;6,'historiques données'!B123-6,0)</f>
        <v>8.32</v>
      </c>
      <c r="C122" s="2">
        <f>IF('historiques données'!D123&gt;6,'historiques données'!D123-6,0)</f>
        <v>8.7200000000000006</v>
      </c>
      <c r="D122" s="2">
        <f>IF('historiques données'!F123&gt;6,'historiques données'!F123-6,0)</f>
        <v>6.6300000000000008</v>
      </c>
      <c r="E122" s="2">
        <f>IF('historiques données'!H123&gt;6,'historiques données'!H123-6,0)</f>
        <v>7.83</v>
      </c>
      <c r="F122" s="2">
        <f>IF('historiques données'!J123&gt;6,'historiques données'!J123-6,0)</f>
        <v>8.4499999999999993</v>
      </c>
      <c r="G122" s="2">
        <f>IF('historiques données'!L123&gt;6,'historiques données'!L123-6,0)</f>
        <v>7.7799999999999994</v>
      </c>
      <c r="H122" s="2">
        <f>IF('historiques données'!N123&gt;6,'historiques données'!N123-6,0)</f>
        <v>7.8599999999999994</v>
      </c>
      <c r="I122" s="2">
        <f>IF('historiques données'!P123&gt;6,'historiques données'!P123-6,0)</f>
        <v>6.2200000000000006</v>
      </c>
      <c r="J122" s="2">
        <f>IF('historiques données'!R123&gt;6,'historiques données'!R123-6,0)</f>
        <v>6.08</v>
      </c>
      <c r="K122" s="2">
        <f>IF('historiques données'!T123&gt;6,'historiques données'!T123-6,0)</f>
        <v>7.77</v>
      </c>
      <c r="L122" s="2">
        <f>IF('historiques données'!V123&gt;6,'historiques données'!V123-6,0)</f>
        <v>7.3699999999999992</v>
      </c>
      <c r="M122" s="2">
        <f>IF('historiques données'!X123&gt;6,'historiques données'!X123-6,0)</f>
        <v>6.0600000000000005</v>
      </c>
    </row>
    <row r="123" spans="1:13" ht="14.25" customHeight="1">
      <c r="A123" s="18" t="s">
        <v>511</v>
      </c>
      <c r="B123" s="2">
        <f>IF('historiques données'!B124&gt;6,'historiques données'!B124-6,0)</f>
        <v>9.01</v>
      </c>
      <c r="C123" s="2">
        <f>IF('historiques données'!D124&gt;6,'historiques données'!D124-6,0)</f>
        <v>9.6300000000000008</v>
      </c>
      <c r="D123" s="2">
        <f>IF('historiques données'!F124&gt;6,'historiques données'!F124-6,0)</f>
        <v>7.5399999999999991</v>
      </c>
      <c r="E123" s="2">
        <f>IF('historiques données'!H124&gt;6,'historiques données'!H124-6,0)</f>
        <v>9.18</v>
      </c>
      <c r="F123" s="2">
        <f>IF('historiques données'!J124&gt;6,'historiques données'!J124-6,0)</f>
        <v>9.27</v>
      </c>
      <c r="G123" s="2">
        <f>IF('historiques données'!L124&gt;6,'historiques données'!L124-6,0)</f>
        <v>8.67</v>
      </c>
      <c r="H123" s="2">
        <f>IF('historiques données'!N124&gt;6,'historiques données'!N124-6,0)</f>
        <v>8.43</v>
      </c>
      <c r="I123" s="2">
        <f>IF('historiques données'!P124&gt;6,'historiques données'!P124-6,0)</f>
        <v>7.0299999999999994</v>
      </c>
      <c r="J123" s="2">
        <f>IF('historiques données'!R124&gt;6,'historiques données'!R124-6,0)</f>
        <v>6.67</v>
      </c>
      <c r="K123" s="2">
        <f>IF('historiques données'!T124&gt;6,'historiques données'!T124-6,0)</f>
        <v>8.3800000000000008</v>
      </c>
      <c r="L123" s="2">
        <f>IF('historiques données'!V124&gt;6,'historiques données'!V124-6,0)</f>
        <v>7.9499999999999993</v>
      </c>
      <c r="M123" s="2">
        <f>IF('historiques données'!X124&gt;6,'historiques données'!X124-6,0)</f>
        <v>6.66</v>
      </c>
    </row>
    <row r="124" spans="1:13" ht="14.25" customHeight="1">
      <c r="A124" s="24">
        <v>43953</v>
      </c>
      <c r="B124" s="2">
        <f>IF('historiques données'!B125&gt;6,'historiques données'!B125-6,0)</f>
        <v>8.98</v>
      </c>
      <c r="C124" s="2">
        <f>IF('historiques données'!D125&gt;6,'historiques données'!D125-6,0)</f>
        <v>9.2100000000000009</v>
      </c>
      <c r="D124" s="2">
        <f>IF('historiques données'!F125&gt;6,'historiques données'!F125-6,0)</f>
        <v>7.9</v>
      </c>
      <c r="E124" s="2">
        <f>IF('historiques données'!H125&gt;6,'historiques données'!H125-6,0)</f>
        <v>9.5299999999999994</v>
      </c>
      <c r="F124" s="2">
        <f>IF('historiques données'!J125&gt;6,'historiques données'!J125-6,0)</f>
        <v>8.9</v>
      </c>
      <c r="G124" s="2">
        <f>IF('historiques données'!L125&gt;6,'historiques données'!L125-6,0)</f>
        <v>8.35</v>
      </c>
      <c r="H124" s="2">
        <f>IF('historiques données'!N125&gt;6,'historiques données'!N125-6,0)</f>
        <v>9.1199999999999992</v>
      </c>
      <c r="I124" s="2">
        <f>IF('historiques données'!P125&gt;6,'historiques données'!P125-6,0)</f>
        <v>7.8100000000000005</v>
      </c>
      <c r="J124" s="2">
        <f>IF('historiques données'!R125&gt;6,'historiques données'!R125-6,0)</f>
        <v>7.58</v>
      </c>
      <c r="K124" s="2">
        <f>IF('historiques données'!T125&gt;6,'historiques données'!T125-6,0)</f>
        <v>9.06</v>
      </c>
      <c r="L124" s="2">
        <f>IF('historiques données'!V125&gt;6,'historiques données'!V125-6,0)</f>
        <v>8.81</v>
      </c>
      <c r="M124" s="2">
        <f>IF('historiques données'!X125&gt;6,'historiques données'!X125-6,0)</f>
        <v>7.57</v>
      </c>
    </row>
    <row r="125" spans="1:13" ht="14.25" customHeight="1">
      <c r="A125" s="24">
        <v>43954</v>
      </c>
      <c r="B125" s="2">
        <f>IF('historiques données'!B126&gt;6,'historiques données'!B126-6,0)</f>
        <v>8.5399999999999991</v>
      </c>
      <c r="C125" s="2">
        <f>IF('historiques données'!D126&gt;6,'historiques données'!D126-6,0)</f>
        <v>9.23</v>
      </c>
      <c r="D125" s="2">
        <f>IF('historiques données'!F126&gt;6,'historiques données'!F126-6,0)</f>
        <v>7.5399999999999991</v>
      </c>
      <c r="E125" s="2">
        <f>IF('historiques données'!H126&gt;6,'historiques données'!H126-6,0)</f>
        <v>9.4</v>
      </c>
      <c r="F125" s="2">
        <f>IF('historiques données'!J126&gt;6,'historiques données'!J126-6,0)</f>
        <v>8.77</v>
      </c>
      <c r="G125" s="2">
        <f>IF('historiques données'!L126&gt;6,'historiques données'!L126-6,0)</f>
        <v>7.99</v>
      </c>
      <c r="H125" s="2">
        <f>IF('historiques données'!N126&gt;6,'historiques données'!N126-6,0)</f>
        <v>8.77</v>
      </c>
      <c r="I125" s="2">
        <f>IF('historiques données'!P126&gt;6,'historiques données'!P126-6,0)</f>
        <v>6.99</v>
      </c>
      <c r="J125" s="2">
        <f>IF('historiques données'!R126&gt;6,'historiques données'!R126-6,0)</f>
        <v>6.9499999999999993</v>
      </c>
      <c r="K125" s="2">
        <f>IF('historiques données'!T126&gt;6,'historiques données'!T126-6,0)</f>
        <v>8.6</v>
      </c>
      <c r="L125" s="2">
        <f>IF('historiques données'!V126&gt;6,'historiques données'!V126-6,0)</f>
        <v>8.17</v>
      </c>
      <c r="M125" s="2">
        <f>IF('historiques données'!X126&gt;6,'historiques données'!X126-6,0)</f>
        <v>6.9399999999999995</v>
      </c>
    </row>
    <row r="126" spans="1:13" ht="14.25" customHeight="1">
      <c r="A126" s="24">
        <v>43955</v>
      </c>
      <c r="B126" s="2">
        <f>IF('historiques données'!B127&gt;6,'historiques données'!B127-6,0)</f>
        <v>7.07</v>
      </c>
      <c r="C126" s="2">
        <f>IF('historiques données'!D127&gt;6,'historiques données'!D127-6,0)</f>
        <v>7.84</v>
      </c>
      <c r="D126" s="2">
        <f>IF('historiques données'!F127&gt;6,'historiques données'!F127-6,0)</f>
        <v>7.6099999999999994</v>
      </c>
      <c r="E126" s="2">
        <f>IF('historiques données'!H127&gt;6,'historiques données'!H127-6,0)</f>
        <v>8.1</v>
      </c>
      <c r="F126" s="2">
        <f>IF('historiques données'!J127&gt;6,'historiques données'!J127-6,0)</f>
        <v>7.07</v>
      </c>
      <c r="G126" s="2">
        <f>IF('historiques données'!L127&gt;6,'historiques données'!L127-6,0)</f>
        <v>6.57</v>
      </c>
      <c r="H126" s="2">
        <f>IF('historiques données'!N127&gt;6,'historiques données'!N127-6,0)</f>
        <v>8.84</v>
      </c>
      <c r="I126" s="2">
        <f>IF('historiques données'!P127&gt;6,'historiques données'!P127-6,0)</f>
        <v>7.35</v>
      </c>
      <c r="J126" s="2">
        <f>IF('historiques données'!R127&gt;6,'historiques données'!R127-6,0)</f>
        <v>6.92</v>
      </c>
      <c r="K126" s="2">
        <f>IF('historiques données'!T127&gt;6,'historiques données'!T127-6,0)</f>
        <v>8.86</v>
      </c>
      <c r="L126" s="2">
        <f>IF('historiques données'!V127&gt;6,'historiques données'!V127-6,0)</f>
        <v>8.2200000000000006</v>
      </c>
      <c r="M126" s="2">
        <f>IF('historiques données'!X127&gt;6,'historiques données'!X127-6,0)</f>
        <v>6.91</v>
      </c>
    </row>
    <row r="127" spans="1:13" ht="14.25" customHeight="1">
      <c r="A127" s="24">
        <v>43956</v>
      </c>
      <c r="B127" s="2">
        <f>IF('historiques données'!B128&gt;6,'historiques données'!B128-6,0)</f>
        <v>7.7799999999999994</v>
      </c>
      <c r="C127" s="2">
        <f>IF('historiques données'!D128&gt;6,'historiques données'!D128-6,0)</f>
        <v>8.08</v>
      </c>
      <c r="D127" s="2">
        <f>IF('historiques données'!F128&gt;6,'historiques données'!F128-6,0)</f>
        <v>7.3800000000000008</v>
      </c>
      <c r="E127" s="2">
        <f>IF('historiques données'!H128&gt;6,'historiques données'!H128-6,0)</f>
        <v>9.43</v>
      </c>
      <c r="F127" s="2">
        <f>IF('historiques données'!J128&gt;6,'historiques données'!J128-6,0)</f>
        <v>7.5600000000000005</v>
      </c>
      <c r="G127" s="2">
        <f>IF('historiques données'!L128&gt;6,'historiques données'!L128-6,0)</f>
        <v>6.74</v>
      </c>
      <c r="H127" s="2">
        <f>IF('historiques données'!N128&gt;6,'historiques données'!N128-6,0)</f>
        <v>7.42</v>
      </c>
      <c r="I127" s="2">
        <f>IF('historiques données'!P128&gt;6,'historiques données'!P128-6,0)</f>
        <v>5.7799999999999994</v>
      </c>
      <c r="J127" s="2">
        <f>IF('historiques données'!R128&gt;6,'historiques données'!R128-6,0)</f>
        <v>5.4499999999999993</v>
      </c>
      <c r="K127" s="2">
        <f>IF('historiques données'!T128&gt;6,'historiques données'!T128-6,0)</f>
        <v>7.33</v>
      </c>
      <c r="L127" s="2">
        <f>IF('historiques données'!V128&gt;6,'historiques données'!V128-6,0)</f>
        <v>6.41</v>
      </c>
      <c r="M127" s="2">
        <f>IF('historiques données'!X128&gt;6,'historiques données'!X128-6,0)</f>
        <v>5.4399999999999995</v>
      </c>
    </row>
    <row r="128" spans="1:13" ht="14.25" customHeight="1">
      <c r="A128" s="24">
        <v>43957</v>
      </c>
      <c r="B128" s="2">
        <f>IF('historiques données'!B129&gt;6,'historiques données'!B129-6,0)</f>
        <v>8.25</v>
      </c>
      <c r="C128" s="2">
        <f>IF('historiques données'!D129&gt;6,'historiques données'!D129-6,0)</f>
        <v>8.57</v>
      </c>
      <c r="D128" s="2">
        <f>IF('historiques données'!F129&gt;6,'historiques données'!F129-6,0)</f>
        <v>7.6400000000000006</v>
      </c>
      <c r="E128" s="2">
        <f>IF('historiques données'!H129&gt;6,'historiques données'!H129-6,0)</f>
        <v>9.6199999999999992</v>
      </c>
      <c r="F128" s="2">
        <f>IF('historiques données'!J129&gt;6,'historiques données'!J129-6,0)</f>
        <v>7.9399999999999995</v>
      </c>
      <c r="G128" s="2">
        <f>IF('historiques données'!L129&gt;6,'historiques données'!L129-6,0)</f>
        <v>7.6199999999999992</v>
      </c>
      <c r="H128" s="2">
        <f>IF('historiques données'!N129&gt;6,'historiques données'!N129-6,0)</f>
        <v>7.8599999999999994</v>
      </c>
      <c r="I128" s="2">
        <f>IF('historiques données'!P129&gt;6,'historiques données'!P129-6,0)</f>
        <v>6.02</v>
      </c>
      <c r="J128" s="2">
        <f>IF('historiques données'!R129&gt;6,'historiques données'!R129-6,0)</f>
        <v>5.98</v>
      </c>
      <c r="K128" s="2">
        <f>IF('historiques données'!T129&gt;6,'historiques données'!T129-6,0)</f>
        <v>7.83</v>
      </c>
      <c r="L128" s="2">
        <f>IF('historiques données'!V129&gt;6,'historiques données'!V129-6,0)</f>
        <v>6.8699999999999992</v>
      </c>
      <c r="M128" s="2">
        <f>IF('historiques données'!X129&gt;6,'historiques données'!X129-6,0)</f>
        <v>5.9600000000000009</v>
      </c>
    </row>
    <row r="129" spans="1:13" ht="14.25" customHeight="1">
      <c r="A129" s="24">
        <v>43958</v>
      </c>
      <c r="B129" s="2">
        <f>IF('historiques données'!B130&gt;6,'historiques données'!B130-6,0)</f>
        <v>8.18</v>
      </c>
      <c r="C129" s="2">
        <f>IF('historiques données'!D130&gt;6,'historiques données'!D130-6,0)</f>
        <v>8.8000000000000007</v>
      </c>
      <c r="D129" s="2">
        <f>IF('historiques données'!F130&gt;6,'historiques données'!F130-6,0)</f>
        <v>7.75</v>
      </c>
      <c r="E129" s="2">
        <f>IF('historiques données'!H130&gt;6,'historiques données'!H130-6,0)</f>
        <v>8.67</v>
      </c>
      <c r="F129" s="2">
        <f>IF('historiques données'!J130&gt;6,'historiques données'!J130-6,0)</f>
        <v>8.31</v>
      </c>
      <c r="G129" s="2">
        <f>IF('historiques données'!L130&gt;6,'historiques données'!L130-6,0)</f>
        <v>7.4600000000000009</v>
      </c>
      <c r="H129" s="2">
        <f>IF('historiques données'!N130&gt;6,'historiques données'!N130-6,0)</f>
        <v>8.7100000000000009</v>
      </c>
      <c r="I129" s="2">
        <f>IF('historiques données'!P130&gt;6,'historiques données'!P130-6,0)</f>
        <v>7.1400000000000006</v>
      </c>
      <c r="J129" s="2">
        <f>IF('historiques données'!R130&gt;6,'historiques données'!R130-6,0)</f>
        <v>7.48</v>
      </c>
      <c r="K129" s="2">
        <f>IF('historiques données'!T130&gt;6,'historiques données'!T130-6,0)</f>
        <v>8.68</v>
      </c>
      <c r="L129" s="2">
        <f>IF('historiques données'!V130&gt;6,'historiques données'!V130-6,0)</f>
        <v>7.59</v>
      </c>
      <c r="M129" s="2">
        <f>IF('historiques données'!X130&gt;6,'historiques données'!X130-6,0)</f>
        <v>7.4700000000000006</v>
      </c>
    </row>
    <row r="130" spans="1:13" ht="14.25" customHeight="1">
      <c r="A130" s="24">
        <v>43959</v>
      </c>
      <c r="B130" s="2">
        <f>IF('historiques données'!B131&gt;6,'historiques données'!B131-6,0)</f>
        <v>9.48</v>
      </c>
      <c r="C130" s="2">
        <f>IF('historiques données'!D131&gt;6,'historiques données'!D131-6,0)</f>
        <v>10.07</v>
      </c>
      <c r="D130" s="2">
        <f>IF('historiques données'!F131&gt;6,'historiques données'!F131-6,0)</f>
        <v>7.8699999999999992</v>
      </c>
      <c r="E130" s="2">
        <f>IF('historiques données'!H131&gt;6,'historiques données'!H131-6,0)</f>
        <v>10.399999999999999</v>
      </c>
      <c r="F130" s="2">
        <f>IF('historiques données'!J131&gt;6,'historiques données'!J131-6,0)</f>
        <v>9.5399999999999991</v>
      </c>
      <c r="G130" s="2">
        <f>IF('historiques données'!L131&gt;6,'historiques données'!L131-6,0)</f>
        <v>8.7200000000000006</v>
      </c>
      <c r="H130" s="2">
        <f>IF('historiques données'!N131&gt;6,'historiques données'!N131-6,0)</f>
        <v>8.66</v>
      </c>
      <c r="I130" s="2">
        <f>IF('historiques données'!P131&gt;6,'historiques données'!P131-6,0)</f>
        <v>6.98</v>
      </c>
      <c r="J130" s="2">
        <f>IF('historiques données'!R131&gt;6,'historiques données'!R131-6,0)</f>
        <v>7.0600000000000005</v>
      </c>
      <c r="K130" s="2">
        <f>IF('historiques données'!T131&gt;6,'historiques données'!T131-6,0)</f>
        <v>8.5500000000000007</v>
      </c>
      <c r="L130" s="2">
        <f>IF('historiques données'!V131&gt;6,'historiques données'!V131-6,0)</f>
        <v>7.76</v>
      </c>
      <c r="M130" s="2">
        <f>IF('historiques données'!X131&gt;6,'historiques données'!X131-6,0)</f>
        <v>7.0500000000000007</v>
      </c>
    </row>
    <row r="131" spans="1:13" ht="14.25" customHeight="1">
      <c r="A131" s="24">
        <v>43960</v>
      </c>
      <c r="B131" s="2">
        <f>IF('historiques données'!B132&gt;6,'historiques données'!B132-6,0)</f>
        <v>9.9</v>
      </c>
      <c r="C131" s="2">
        <f>IF('historiques données'!D132&gt;6,'historiques données'!D132-6,0)</f>
        <v>10.809999999999999</v>
      </c>
      <c r="D131" s="2">
        <f>IF('historiques données'!F132&gt;6,'historiques données'!F132-6,0)</f>
        <v>8.26</v>
      </c>
      <c r="E131" s="2">
        <f>IF('historiques données'!H132&gt;6,'historiques données'!H132-6,0)</f>
        <v>11.68</v>
      </c>
      <c r="F131" s="2">
        <f>IF('historiques données'!J132&gt;6,'historiques données'!J132-6,0)</f>
        <v>10.149999999999999</v>
      </c>
      <c r="G131" s="2">
        <f>IF('historiques données'!L132&gt;6,'historiques données'!L132-6,0)</f>
        <v>9.07</v>
      </c>
      <c r="H131" s="2">
        <f>IF('historiques données'!N132&gt;6,'historiques données'!N132-6,0)</f>
        <v>9.4700000000000006</v>
      </c>
      <c r="I131" s="2">
        <f>IF('historiques données'!P132&gt;6,'historiques données'!P132-6,0)</f>
        <v>7.91</v>
      </c>
      <c r="J131" s="2">
        <f>IF('historiques données'!R132&gt;6,'historiques données'!R132-6,0)</f>
        <v>7.93</v>
      </c>
      <c r="K131" s="2">
        <f>IF('historiques données'!T132&gt;6,'historiques données'!T132-6,0)</f>
        <v>9.43</v>
      </c>
      <c r="L131" s="2">
        <f>IF('historiques données'!V132&gt;6,'historiques données'!V132-6,0)</f>
        <v>8.77</v>
      </c>
      <c r="M131" s="2">
        <f>IF('historiques données'!X132&gt;6,'historiques données'!X132-6,0)</f>
        <v>7.91</v>
      </c>
    </row>
    <row r="132" spans="1:13" ht="14.25" customHeight="1">
      <c r="A132" s="18" t="s">
        <v>512</v>
      </c>
      <c r="B132" s="2">
        <f>IF('historiques données'!B133&gt;6,'historiques données'!B133-6,0)</f>
        <v>10.309999999999999</v>
      </c>
      <c r="C132" s="2">
        <f>IF('historiques données'!D133&gt;6,'historiques données'!D133-6,0)</f>
        <v>10.989999999999998</v>
      </c>
      <c r="D132" s="2">
        <f>IF('historiques données'!F133&gt;6,'historiques données'!F133-6,0)</f>
        <v>8.52</v>
      </c>
      <c r="E132" s="2">
        <f>IF('historiques données'!H133&gt;6,'historiques données'!H133-6,0)</f>
        <v>11.55</v>
      </c>
      <c r="F132" s="2">
        <f>IF('historiques données'!J133&gt;6,'historiques données'!J133-6,0)</f>
        <v>10.14</v>
      </c>
      <c r="G132" s="2">
        <f>IF('historiques données'!L133&gt;6,'historiques données'!L133-6,0)</f>
        <v>9.5500000000000007</v>
      </c>
      <c r="H132" s="2">
        <f>IF('historiques données'!N133&gt;6,'historiques données'!N133-6,0)</f>
        <v>10.07</v>
      </c>
      <c r="I132" s="2">
        <f>IF('historiques données'!P133&gt;6,'historiques données'!P133-6,0)</f>
        <v>8.5399999999999991</v>
      </c>
      <c r="J132" s="2">
        <f>IF('historiques données'!R133&gt;6,'historiques données'!R133-6,0)</f>
        <v>8.51</v>
      </c>
      <c r="K132" s="2">
        <f>IF('historiques données'!T133&gt;6,'historiques données'!T133-6,0)</f>
        <v>9.92</v>
      </c>
      <c r="L132" s="2">
        <f>IF('historiques données'!V133&gt;6,'historiques données'!V133-6,0)</f>
        <v>9.33</v>
      </c>
      <c r="M132" s="2">
        <f>IF('historiques données'!X133&gt;6,'historiques données'!X133-6,0)</f>
        <v>8.49</v>
      </c>
    </row>
    <row r="133" spans="1:13" ht="14.25" customHeight="1">
      <c r="A133" s="18" t="s">
        <v>513</v>
      </c>
      <c r="B133" s="2">
        <f>IF('historiques données'!B134&gt;6,'historiques données'!B134-6,0)</f>
        <v>10.41</v>
      </c>
      <c r="C133" s="2">
        <f>IF('historiques données'!D134&gt;6,'historiques données'!D134-6,0)</f>
        <v>10.870000000000001</v>
      </c>
      <c r="D133" s="2">
        <f>IF('historiques données'!F134&gt;6,'historiques données'!F134-6,0)</f>
        <v>8.49</v>
      </c>
      <c r="E133" s="2">
        <f>IF('historiques données'!H134&gt;6,'historiques données'!H134-6,0)</f>
        <v>10.32</v>
      </c>
      <c r="F133" s="2">
        <f>IF('historiques données'!J134&gt;6,'historiques données'!J134-6,0)</f>
        <v>10.52</v>
      </c>
      <c r="G133" s="2">
        <f>IF('historiques données'!L134&gt;6,'historiques données'!L134-6,0)</f>
        <v>9.52</v>
      </c>
      <c r="H133" s="2">
        <f>IF('historiques données'!N134&gt;6,'historiques données'!N134-6,0)</f>
        <v>10.32</v>
      </c>
      <c r="I133" s="2">
        <f>IF('historiques données'!P134&gt;6,'historiques données'!P134-6,0)</f>
        <v>8.61</v>
      </c>
      <c r="J133" s="2">
        <f>IF('historiques données'!R134&gt;6,'historiques données'!R134-6,0)</f>
        <v>8.7799999999999994</v>
      </c>
      <c r="K133" s="2">
        <f>IF('historiques données'!T134&gt;6,'historiques données'!T134-6,0)</f>
        <v>10.32</v>
      </c>
      <c r="L133" s="2">
        <f>IF('historiques données'!V134&gt;6,'historiques données'!V134-6,0)</f>
        <v>9.48</v>
      </c>
      <c r="M133" s="2">
        <f>IF('historiques données'!X134&gt;6,'historiques données'!X134-6,0)</f>
        <v>8.76</v>
      </c>
    </row>
    <row r="134" spans="1:13" ht="14.25" customHeight="1">
      <c r="A134" s="18" t="s">
        <v>514</v>
      </c>
      <c r="B134" s="2">
        <f>IF('historiques données'!B135&gt;6,'historiques données'!B135-6,0)</f>
        <v>10.100000000000001</v>
      </c>
      <c r="C134" s="2">
        <f>IF('historiques données'!D135&gt;6,'historiques données'!D135-6,0)</f>
        <v>10.969999999999999</v>
      </c>
      <c r="D134" s="2">
        <f>IF('historiques données'!F135&gt;6,'historiques données'!F135-6,0)</f>
        <v>8.36</v>
      </c>
      <c r="E134" s="2">
        <f>IF('historiques données'!H135&gt;6,'historiques données'!H135-6,0)</f>
        <v>10.75</v>
      </c>
      <c r="F134" s="2">
        <f>IF('historiques données'!J135&gt;6,'historiques données'!J135-6,0)</f>
        <v>10.149999999999999</v>
      </c>
      <c r="G134" s="2">
        <f>IF('historiques données'!L135&gt;6,'historiques données'!L135-6,0)</f>
        <v>9.25</v>
      </c>
      <c r="H134" s="2">
        <f>IF('historiques données'!N135&gt;6,'historiques données'!N135-6,0)</f>
        <v>10.5</v>
      </c>
      <c r="I134" s="2">
        <f>IF('historiques données'!P135&gt;6,'historiques données'!P135-6,0)</f>
        <v>8.7899999999999991</v>
      </c>
      <c r="J134" s="2">
        <f>IF('historiques données'!R135&gt;6,'historiques données'!R135-6,0)</f>
        <v>8.5399999999999991</v>
      </c>
      <c r="K134" s="2">
        <f>IF('historiques données'!T135&gt;6,'historiques données'!T135-6,0)</f>
        <v>10.3</v>
      </c>
      <c r="L134" s="2">
        <f>IF('historiques données'!V135&gt;6,'historiques données'!V135-6,0)</f>
        <v>9.5399999999999991</v>
      </c>
      <c r="M134" s="2">
        <f>IF('historiques données'!X135&gt;6,'historiques données'!X135-6,0)</f>
        <v>8.5299999999999994</v>
      </c>
    </row>
    <row r="135" spans="1:13" ht="14.25" customHeight="1">
      <c r="A135" s="18" t="s">
        <v>515</v>
      </c>
      <c r="B135" s="2">
        <f>IF('historiques données'!B136&gt;6,'historiques données'!B136-6,0)</f>
        <v>8.61</v>
      </c>
      <c r="C135" s="2">
        <f>IF('historiques données'!D136&gt;6,'historiques données'!D136-6,0)</f>
        <v>9.42</v>
      </c>
      <c r="D135" s="2">
        <f>IF('historiques données'!F136&gt;6,'historiques données'!F136-6,0)</f>
        <v>8.31</v>
      </c>
      <c r="E135" s="2">
        <f>IF('historiques données'!H136&gt;6,'historiques données'!H136-6,0)</f>
        <v>8.18</v>
      </c>
      <c r="F135" s="2">
        <f>IF('historiques données'!J136&gt;6,'historiques données'!J136-6,0)</f>
        <v>9.02</v>
      </c>
      <c r="G135" s="2">
        <f>IF('historiques données'!L136&gt;6,'historiques données'!L136-6,0)</f>
        <v>7.8800000000000008</v>
      </c>
      <c r="H135" s="2">
        <f>IF('historiques données'!N136&gt;6,'historiques données'!N136-6,0)</f>
        <v>10.36</v>
      </c>
      <c r="I135" s="2">
        <f>IF('historiques données'!P136&gt;6,'historiques données'!P136-6,0)</f>
        <v>8.85</v>
      </c>
      <c r="J135" s="2">
        <f>IF('historiques données'!R136&gt;6,'historiques données'!R136-6,0)</f>
        <v>8.33</v>
      </c>
      <c r="K135" s="2">
        <f>IF('historiques données'!T136&gt;6,'historiques données'!T136-6,0)</f>
        <v>10.32</v>
      </c>
      <c r="L135" s="2">
        <f>IF('historiques données'!V136&gt;6,'historiques données'!V136-6,0)</f>
        <v>9.4600000000000009</v>
      </c>
      <c r="M135" s="2">
        <f>IF('historiques données'!X136&gt;6,'historiques données'!X136-6,0)</f>
        <v>8.31</v>
      </c>
    </row>
    <row r="136" spans="1:13" ht="14.25" customHeight="1">
      <c r="A136" s="18" t="s">
        <v>516</v>
      </c>
      <c r="B136" s="2">
        <f>IF('historiques données'!B137&gt;6,'historiques données'!B137-6,0)</f>
        <v>9.48</v>
      </c>
      <c r="C136" s="2">
        <f>IF('historiques données'!D137&gt;6,'historiques données'!D137-6,0)</f>
        <v>10.190000000000001</v>
      </c>
      <c r="D136" s="2">
        <f>IF('historiques données'!F137&gt;6,'historiques données'!F137-6,0)</f>
        <v>7.9499999999999993</v>
      </c>
      <c r="E136" s="2">
        <f>IF('historiques données'!H137&gt;6,'historiques données'!H137-6,0)</f>
        <v>8.08</v>
      </c>
      <c r="F136" s="2">
        <f>IF('historiques données'!J137&gt;6,'historiques données'!J137-6,0)</f>
        <v>9.6199999999999992</v>
      </c>
      <c r="G136" s="2">
        <f>IF('historiques données'!L137&gt;6,'historiques données'!L137-6,0)</f>
        <v>8.74</v>
      </c>
      <c r="H136" s="2">
        <f>IF('historiques données'!N137&gt;6,'historiques données'!N137-6,0)</f>
        <v>8.5299999999999994</v>
      </c>
      <c r="I136" s="2">
        <f>IF('historiques données'!P137&gt;6,'historiques données'!P137-6,0)</f>
        <v>7.2100000000000009</v>
      </c>
      <c r="J136" s="2">
        <f>IF('historiques données'!R137&gt;6,'historiques données'!R137-6,0)</f>
        <v>7.1099999999999994</v>
      </c>
      <c r="K136" s="2">
        <f>IF('historiques données'!T137&gt;6,'historiques données'!T137-6,0)</f>
        <v>8.35</v>
      </c>
      <c r="L136" s="2">
        <f>IF('historiques données'!V137&gt;6,'historiques données'!V137-6,0)</f>
        <v>8.39</v>
      </c>
      <c r="M136" s="2">
        <f>IF('historiques données'!X137&gt;6,'historiques données'!X137-6,0)</f>
        <v>7.1</v>
      </c>
    </row>
    <row r="137" spans="1:13" ht="14.25" customHeight="1">
      <c r="A137" s="18" t="s">
        <v>517</v>
      </c>
      <c r="B137" s="2">
        <f>IF('historiques données'!B138&gt;6,'historiques données'!B138-6,0)</f>
        <v>10.46</v>
      </c>
      <c r="C137" s="2">
        <f>IF('historiques données'!D138&gt;6,'historiques données'!D138-6,0)</f>
        <v>11.2</v>
      </c>
      <c r="D137" s="2">
        <f>IF('historiques données'!F138&gt;6,'historiques données'!F138-6,0)</f>
        <v>8.26</v>
      </c>
      <c r="E137" s="2">
        <f>IF('historiques données'!H138&gt;6,'historiques données'!H138-6,0)</f>
        <v>9.3800000000000008</v>
      </c>
      <c r="F137" s="2">
        <f>IF('historiques données'!J138&gt;6,'historiques données'!J138-6,0)</f>
        <v>10.73</v>
      </c>
      <c r="G137" s="2">
        <f>IF('historiques données'!L138&gt;6,'historiques données'!L138-6,0)</f>
        <v>9.99</v>
      </c>
      <c r="H137" s="2">
        <f>IF('historiques données'!N138&gt;6,'historiques données'!N138-6,0)</f>
        <v>9.25</v>
      </c>
      <c r="I137" s="2">
        <f>IF('historiques données'!P138&gt;6,'historiques données'!P138-6,0)</f>
        <v>7.93</v>
      </c>
      <c r="J137" s="2">
        <f>IF('historiques données'!R138&gt;6,'historiques données'!R138-6,0)</f>
        <v>7.8000000000000007</v>
      </c>
      <c r="K137" s="2">
        <f>IF('historiques données'!T138&gt;6,'historiques données'!T138-6,0)</f>
        <v>9.23</v>
      </c>
      <c r="L137" s="2">
        <f>IF('historiques données'!V138&gt;6,'historiques données'!V138-6,0)</f>
        <v>9.15</v>
      </c>
      <c r="M137" s="2">
        <f>IF('historiques données'!X138&gt;6,'historiques données'!X138-6,0)</f>
        <v>7.7899999999999991</v>
      </c>
    </row>
    <row r="138" spans="1:13" ht="14.25" customHeight="1">
      <c r="A138" s="18" t="s">
        <v>518</v>
      </c>
      <c r="B138" s="2">
        <f>IF('historiques données'!B139&gt;6,'historiques données'!B139-6,0)</f>
        <v>9.9499999999999993</v>
      </c>
      <c r="C138" s="2">
        <f>IF('historiques données'!D139&gt;6,'historiques données'!D139-6,0)</f>
        <v>10.61</v>
      </c>
      <c r="D138" s="2">
        <f>IF('historiques données'!F139&gt;6,'historiques données'!F139-6,0)</f>
        <v>9.0500000000000007</v>
      </c>
      <c r="E138" s="2">
        <f>IF('historiques données'!H139&gt;6,'historiques données'!H139-6,0)</f>
        <v>10.370000000000001</v>
      </c>
      <c r="F138" s="2">
        <f>IF('historiques données'!J139&gt;6,'historiques données'!J139-6,0)</f>
        <v>10.149999999999999</v>
      </c>
      <c r="G138" s="2">
        <f>IF('historiques données'!L139&gt;6,'historiques données'!L139-6,0)</f>
        <v>9.27</v>
      </c>
      <c r="H138" s="2">
        <f>IF('historiques données'!N139&gt;6,'historiques données'!N139-6,0)</f>
        <v>10.64</v>
      </c>
      <c r="I138" s="2">
        <f>IF('historiques données'!P139&gt;6,'historiques données'!P139-6,0)</f>
        <v>9.25</v>
      </c>
      <c r="J138" s="2">
        <f>IF('historiques données'!R139&gt;6,'historiques données'!R139-6,0)</f>
        <v>8.6999999999999993</v>
      </c>
      <c r="K138" s="2">
        <f>IF('historiques données'!T139&gt;6,'historiques données'!T139-6,0)</f>
        <v>10.57</v>
      </c>
      <c r="L138" s="2">
        <f>IF('historiques données'!V139&gt;6,'historiques données'!V139-6,0)</f>
        <v>10.039999999999999</v>
      </c>
      <c r="M138" s="2">
        <f>IF('historiques données'!X139&gt;6,'historiques données'!X139-6,0)</f>
        <v>8.69</v>
      </c>
    </row>
    <row r="139" spans="1:13" ht="14.25" customHeight="1">
      <c r="A139" s="18" t="s">
        <v>519</v>
      </c>
      <c r="B139" s="2">
        <f>IF('historiques données'!B140&gt;6,'historiques données'!B140-6,0)</f>
        <v>9.7200000000000006</v>
      </c>
      <c r="C139" s="2">
        <f>IF('historiques données'!D140&gt;6,'historiques données'!D140-6,0)</f>
        <v>10.579999999999998</v>
      </c>
      <c r="D139" s="2">
        <f>IF('historiques données'!F140&gt;6,'historiques données'!F140-6,0)</f>
        <v>9.2799999999999994</v>
      </c>
      <c r="E139" s="2">
        <f>IF('historiques données'!H140&gt;6,'historiques données'!H140-6,0)</f>
        <v>10.43</v>
      </c>
      <c r="F139" s="2">
        <f>IF('historiques données'!J140&gt;6,'historiques données'!J140-6,0)</f>
        <v>10.100000000000001</v>
      </c>
      <c r="G139" s="2">
        <f>IF('historiques données'!L140&gt;6,'historiques données'!L140-6,0)</f>
        <v>8.9600000000000009</v>
      </c>
      <c r="H139" s="2">
        <f>IF('historiques données'!N140&gt;6,'historiques données'!N140-6,0)</f>
        <v>10.18</v>
      </c>
      <c r="I139" s="2">
        <f>IF('historiques données'!P140&gt;6,'historiques données'!P140-6,0)</f>
        <v>8.7799999999999994</v>
      </c>
      <c r="J139" s="2">
        <f>IF('historiques données'!R140&gt;6,'historiques données'!R140-6,0)</f>
        <v>8.56</v>
      </c>
      <c r="K139" s="2">
        <f>IF('historiques données'!T140&gt;6,'historiques données'!T140-6,0)</f>
        <v>10.14</v>
      </c>
      <c r="L139" s="2">
        <f>IF('historiques données'!V140&gt;6,'historiques données'!V140-6,0)</f>
        <v>9.4499999999999993</v>
      </c>
      <c r="M139" s="2">
        <f>IF('historiques données'!X140&gt;6,'historiques données'!X140-6,0)</f>
        <v>8.5399999999999991</v>
      </c>
    </row>
    <row r="140" spans="1:13" ht="14.25" customHeight="1">
      <c r="A140" s="18" t="s">
        <v>520</v>
      </c>
      <c r="B140" s="2">
        <f>IF('historiques données'!B141&gt;6,'historiques données'!B141-6,0)</f>
        <v>10.18</v>
      </c>
      <c r="C140" s="2">
        <f>IF('historiques données'!D141&gt;6,'historiques données'!D141-6,0)</f>
        <v>10.89</v>
      </c>
      <c r="D140" s="2">
        <f>IF('historiques données'!F141&gt;6,'historiques données'!F141-6,0)</f>
        <v>8.7799999999999994</v>
      </c>
      <c r="E140" s="2">
        <f>IF('historiques données'!H141&gt;6,'historiques données'!H141-6,0)</f>
        <v>10.93</v>
      </c>
      <c r="F140" s="2">
        <f>IF('historiques données'!J141&gt;6,'historiques données'!J141-6,0)</f>
        <v>10.350000000000001</v>
      </c>
      <c r="G140" s="2">
        <f>IF('historiques données'!L141&gt;6,'historiques données'!L141-6,0)</f>
        <v>9.4600000000000009</v>
      </c>
      <c r="H140" s="2">
        <f>IF('historiques données'!N141&gt;6,'historiques données'!N141-6,0)</f>
        <v>9.61</v>
      </c>
      <c r="I140" s="2">
        <f>IF('historiques données'!P141&gt;6,'historiques données'!P141-6,0)</f>
        <v>8.11</v>
      </c>
      <c r="J140" s="2">
        <f>IF('historiques données'!R141&gt;6,'historiques données'!R141-6,0)</f>
        <v>7.91</v>
      </c>
      <c r="K140" s="2">
        <f>IF('historiques données'!T141&gt;6,'historiques données'!T141-6,0)</f>
        <v>9.5399999999999991</v>
      </c>
      <c r="L140" s="2">
        <f>IF('historiques données'!V141&gt;6,'historiques données'!V141-6,0)</f>
        <v>9.39</v>
      </c>
      <c r="M140" s="2">
        <f>IF('historiques données'!X141&gt;6,'historiques données'!X141-6,0)</f>
        <v>7.9</v>
      </c>
    </row>
    <row r="141" spans="1:13" ht="14.25" customHeight="1">
      <c r="A141" s="18" t="s">
        <v>521</v>
      </c>
      <c r="B141" s="2">
        <f>IF('historiques données'!B142&gt;6,'historiques données'!B142-6,0)</f>
        <v>11.280000000000001</v>
      </c>
      <c r="C141" s="2">
        <f>IF('historiques données'!D142&gt;6,'historiques données'!D142-6,0)</f>
        <v>11.850000000000001</v>
      </c>
      <c r="D141" s="2">
        <f>IF('historiques données'!F142&gt;6,'historiques données'!F142-6,0)</f>
        <v>8.64</v>
      </c>
      <c r="E141" s="2">
        <f>IF('historiques données'!H142&gt;6,'historiques données'!H142-6,0)</f>
        <v>11.719999999999999</v>
      </c>
      <c r="F141" s="2">
        <f>IF('historiques données'!J142&gt;6,'historiques données'!J142-6,0)</f>
        <v>10.95</v>
      </c>
      <c r="G141" s="2">
        <f>IF('historiques données'!L142&gt;6,'historiques données'!L142-6,0)</f>
        <v>10.46</v>
      </c>
      <c r="H141" s="2">
        <f>IF('historiques données'!N142&gt;6,'historiques données'!N142-6,0)</f>
        <v>10</v>
      </c>
      <c r="I141" s="2">
        <f>IF('historiques données'!P142&gt;6,'historiques données'!P142-6,0)</f>
        <v>7.4600000000000009</v>
      </c>
      <c r="J141" s="2">
        <f>IF('historiques données'!R142&gt;6,'historiques données'!R142-6,0)</f>
        <v>8.25</v>
      </c>
      <c r="K141" s="2">
        <f>IF('historiques données'!T142&gt;6,'historiques données'!T142-6,0)</f>
        <v>9.7799999999999994</v>
      </c>
      <c r="L141" s="2">
        <f>IF('historiques données'!V142&gt;6,'historiques données'!V142-6,0)</f>
        <v>9.43</v>
      </c>
      <c r="M141" s="2">
        <f>IF('historiques données'!X142&gt;6,'historiques données'!X142-6,0)</f>
        <v>8.24</v>
      </c>
    </row>
    <row r="142" spans="1:13" ht="14.25" customHeight="1">
      <c r="A142" s="24">
        <v>43971</v>
      </c>
      <c r="B142" s="2">
        <f>IF('historiques données'!B143&gt;6,'historiques données'!B143-6,0)</f>
        <v>11.48</v>
      </c>
      <c r="C142" s="2">
        <f>IF('historiques données'!D143&gt;6,'historiques données'!D143-6,0)</f>
        <v>12.23</v>
      </c>
      <c r="D142" s="2">
        <f>IF('historiques données'!F143&gt;6,'historiques données'!F143-6,0)</f>
        <v>9.07</v>
      </c>
      <c r="E142" s="2">
        <f>IF('historiques données'!H143&gt;6,'historiques données'!H143-6,0)</f>
        <v>12.93</v>
      </c>
      <c r="F142" s="2">
        <f>IF('historiques données'!J143&gt;6,'historiques données'!J143-6,0)</f>
        <v>11.46</v>
      </c>
      <c r="G142" s="2">
        <f>IF('historiques données'!L143&gt;6,'historiques données'!L143-6,0)</f>
        <v>10.629999999999999</v>
      </c>
      <c r="H142" s="2">
        <f>IF('historiques données'!N143&gt;6,'historiques données'!N143-6,0)</f>
        <v>11.2</v>
      </c>
      <c r="I142" s="2">
        <f>IF('historiques données'!P143&gt;6,'historiques données'!P143-6,0)</f>
        <v>9.3699999999999992</v>
      </c>
      <c r="J142" s="2">
        <f>IF('historiques données'!R143&gt;6,'historiques données'!R143-6,0)</f>
        <v>9.49</v>
      </c>
      <c r="K142" s="2">
        <f>IF('historiques données'!T143&gt;6,'historiques données'!T143-6,0)</f>
        <v>10.969999999999999</v>
      </c>
      <c r="L142" s="2">
        <f>IF('historiques données'!V143&gt;6,'historiques données'!V143-6,0)</f>
        <v>10.510000000000002</v>
      </c>
      <c r="M142" s="2">
        <f>IF('historiques données'!X143&gt;6,'historiques données'!X143-6,0)</f>
        <v>9.4700000000000006</v>
      </c>
    </row>
    <row r="143" spans="1:13" ht="14.25" customHeight="1">
      <c r="A143" s="18" t="s">
        <v>522</v>
      </c>
      <c r="B143" s="2">
        <f>IF('historiques données'!B144&gt;6,'historiques données'!B144-6,0)</f>
        <v>10.55</v>
      </c>
      <c r="C143" s="2">
        <f>IF('historiques données'!D144&gt;6,'historiques données'!D144-6,0)</f>
        <v>11.100000000000001</v>
      </c>
      <c r="D143" s="2">
        <f>IF('historiques données'!F144&gt;6,'historiques données'!F144-6,0)</f>
        <v>9.3000000000000007</v>
      </c>
      <c r="E143" s="2">
        <f>IF('historiques données'!H144&gt;6,'historiques données'!H144-6,0)</f>
        <v>12.5</v>
      </c>
      <c r="F143" s="2">
        <f>IF('historiques données'!J144&gt;6,'historiques données'!J144-6,0)</f>
        <v>10.55</v>
      </c>
      <c r="G143" s="2">
        <f>IF('historiques données'!L144&gt;6,'historiques données'!L144-6,0)</f>
        <v>9.5399999999999991</v>
      </c>
      <c r="H143" s="2">
        <f>IF('historiques données'!N144&gt;6,'historiques données'!N144-6,0)</f>
        <v>11.780000000000001</v>
      </c>
      <c r="I143" s="2">
        <f>IF('historiques données'!P144&gt;6,'historiques données'!P144-6,0)</f>
        <v>10.239999999999998</v>
      </c>
      <c r="J143" s="2">
        <f>IF('historiques données'!R144&gt;6,'historiques données'!R144-6,0)</f>
        <v>9.99</v>
      </c>
      <c r="K143" s="2">
        <f>IF('historiques données'!T144&gt;6,'historiques données'!T144-6,0)</f>
        <v>11.760000000000002</v>
      </c>
      <c r="L143" s="2">
        <f>IF('historiques données'!V144&gt;6,'historiques données'!V144-6,0)</f>
        <v>10.77</v>
      </c>
      <c r="M143" s="2">
        <f>IF('historiques données'!X144&gt;6,'historiques données'!X144-6,0)</f>
        <v>9.9700000000000006</v>
      </c>
    </row>
    <row r="144" spans="1:13" ht="14.25" customHeight="1">
      <c r="A144" s="24">
        <v>43973</v>
      </c>
      <c r="B144" s="2">
        <f>IF('historiques données'!B145&gt;6,'historiques données'!B145-6,0)</f>
        <v>11.45</v>
      </c>
      <c r="C144" s="2">
        <f>IF('historiques données'!D145&gt;6,'historiques données'!D145-6,0)</f>
        <v>11.690000000000001</v>
      </c>
      <c r="D144" s="2">
        <f>IF('historiques données'!F145&gt;6,'historiques données'!F145-6,0)</f>
        <v>9.09</v>
      </c>
      <c r="E144" s="2">
        <f>IF('historiques données'!H145&gt;6,'historiques données'!H145-6,0)</f>
        <v>13.48</v>
      </c>
      <c r="F144" s="2">
        <f>IF('historiques données'!J145&gt;6,'historiques données'!J145-6,0)</f>
        <v>11.09</v>
      </c>
      <c r="G144" s="2">
        <f>IF('historiques données'!L145&gt;6,'historiques données'!L145-6,0)</f>
        <v>10.329999999999998</v>
      </c>
      <c r="H144" s="2">
        <f>IF('historiques données'!N145&gt;6,'historiques données'!N145-6,0)</f>
        <v>10.89</v>
      </c>
      <c r="I144" s="2">
        <f>IF('historiques données'!P145&gt;6,'historiques données'!P145-6,0)</f>
        <v>9.14</v>
      </c>
      <c r="J144" s="2">
        <f>IF('historiques données'!R145&gt;6,'historiques données'!R145-6,0)</f>
        <v>8.73</v>
      </c>
      <c r="K144" s="2">
        <f>IF('historiques données'!T145&gt;6,'historiques données'!T145-6,0)</f>
        <v>10.719999999999999</v>
      </c>
      <c r="L144" s="2">
        <f>IF('historiques données'!V145&gt;6,'historiques données'!V145-6,0)</f>
        <v>9.82</v>
      </c>
      <c r="M144" s="2">
        <f>IF('historiques données'!X145&gt;6,'historiques données'!X145-6,0)</f>
        <v>8.7100000000000009</v>
      </c>
    </row>
    <row r="145" spans="1:13" ht="14.25" customHeight="1">
      <c r="A145" s="24">
        <v>43974</v>
      </c>
      <c r="B145" s="2">
        <f>IF('historiques données'!B146&gt;6,'historiques données'!B146-6,0)</f>
        <v>11.82</v>
      </c>
      <c r="C145" s="2">
        <f>IF('historiques données'!D146&gt;6,'historiques données'!D146-6,0)</f>
        <v>12.09</v>
      </c>
      <c r="D145" s="2">
        <f>IF('historiques données'!F146&gt;6,'historiques données'!F146-6,0)</f>
        <v>9.57</v>
      </c>
      <c r="E145" s="2">
        <f>IF('historiques données'!H146&gt;6,'historiques données'!H146-6,0)</f>
        <v>13.670000000000002</v>
      </c>
      <c r="F145" s="2">
        <f>IF('historiques données'!J146&gt;6,'historiques données'!J146-6,0)</f>
        <v>11.379999999999999</v>
      </c>
      <c r="G145" s="2">
        <f>IF('historiques données'!L146&gt;6,'historiques données'!L146-6,0)</f>
        <v>11</v>
      </c>
      <c r="H145" s="2">
        <f>IF('historiques données'!N146&gt;6,'historiques données'!N146-6,0)</f>
        <v>11.129999999999999</v>
      </c>
      <c r="I145" s="2">
        <f>IF('historiques données'!P146&gt;6,'historiques données'!P146-6,0)</f>
        <v>9.48</v>
      </c>
      <c r="J145" s="2">
        <f>IF('historiques données'!R146&gt;6,'historiques données'!R146-6,0)</f>
        <v>9.24</v>
      </c>
      <c r="K145" s="2">
        <f>IF('historiques données'!T146&gt;6,'historiques données'!T146-6,0)</f>
        <v>11.079999999999998</v>
      </c>
      <c r="L145" s="2">
        <f>IF('historiques données'!V146&gt;6,'historiques données'!V146-6,0)</f>
        <v>10.7</v>
      </c>
      <c r="M145" s="2">
        <f>IF('historiques données'!X146&gt;6,'historiques données'!X146-6,0)</f>
        <v>9.2200000000000006</v>
      </c>
    </row>
    <row r="146" spans="1:13" ht="14.25" customHeight="1">
      <c r="A146" s="24">
        <v>43975</v>
      </c>
      <c r="B146" s="2">
        <f>IF('historiques données'!B147&gt;6,'historiques données'!B147-6,0)</f>
        <v>11.399999999999999</v>
      </c>
      <c r="C146" s="2">
        <f>IF('historiques données'!D147&gt;6,'historiques données'!D147-6,0)</f>
        <v>11.829999999999998</v>
      </c>
      <c r="D146" s="2">
        <f>IF('historiques données'!F147&gt;6,'historiques données'!F147-6,0)</f>
        <v>10.120000000000001</v>
      </c>
      <c r="E146" s="2">
        <f>IF('historiques données'!H147&gt;6,'historiques données'!H147-6,0)</f>
        <v>12.18</v>
      </c>
      <c r="F146" s="2">
        <f>IF('historiques données'!J147&gt;6,'historiques données'!J147-6,0)</f>
        <v>11.05</v>
      </c>
      <c r="G146" s="2">
        <f>IF('historiques données'!L147&gt;6,'historiques données'!L147-6,0)</f>
        <v>10.82</v>
      </c>
      <c r="H146" s="2">
        <f>IF('historiques données'!N147&gt;6,'historiques données'!N147-6,0)</f>
        <v>11.54</v>
      </c>
      <c r="I146" s="2">
        <f>IF('historiques données'!P147&gt;6,'historiques données'!P147-6,0)</f>
        <v>9.69</v>
      </c>
      <c r="J146" s="2">
        <f>IF('historiques données'!R147&gt;6,'historiques données'!R147-6,0)</f>
        <v>9.67</v>
      </c>
      <c r="K146" s="2">
        <f>IF('historiques données'!T147&gt;6,'historiques données'!T147-6,0)</f>
        <v>11.489999999999998</v>
      </c>
      <c r="L146" s="2">
        <f>IF('historiques données'!V147&gt;6,'historiques données'!V147-6,0)</f>
        <v>10.95</v>
      </c>
      <c r="M146" s="2">
        <f>IF('historiques données'!X147&gt;6,'historiques données'!X147-6,0)</f>
        <v>9.66</v>
      </c>
    </row>
    <row r="147" spans="1:13" ht="14.25" customHeight="1">
      <c r="A147" s="24">
        <v>43976</v>
      </c>
      <c r="B147" s="2">
        <f>IF('historiques données'!B148&gt;6,'historiques données'!B148-6,0)</f>
        <v>10.55</v>
      </c>
      <c r="C147" s="2">
        <f>IF('historiques données'!D148&gt;6,'historiques données'!D148-6,0)</f>
        <v>11.46</v>
      </c>
      <c r="D147" s="2">
        <f>IF('historiques données'!F148&gt;6,'historiques données'!F148-6,0)</f>
        <v>10.54</v>
      </c>
      <c r="E147" s="2">
        <f>IF('historiques données'!H148&gt;6,'historiques données'!H148-6,0)</f>
        <v>9.93</v>
      </c>
      <c r="F147" s="2">
        <f>IF('historiques données'!J148&gt;6,'historiques données'!J148-6,0)</f>
        <v>10.93</v>
      </c>
      <c r="G147" s="2">
        <f>IF('historiques données'!L148&gt;6,'historiques données'!L148-6,0)</f>
        <v>9.94</v>
      </c>
      <c r="H147" s="2">
        <f>IF('historiques données'!N148&gt;6,'historiques données'!N148-6,0)</f>
        <v>11.34</v>
      </c>
      <c r="I147" s="2">
        <f>IF('historiques données'!P148&gt;6,'historiques données'!P148-6,0)</f>
        <v>9.77</v>
      </c>
      <c r="J147" s="2">
        <f>IF('historiques données'!R148&gt;6,'historiques données'!R148-6,0)</f>
        <v>9.64</v>
      </c>
      <c r="K147" s="2">
        <f>IF('historiques données'!T148&gt;6,'historiques données'!T148-6,0)</f>
        <v>11.280000000000001</v>
      </c>
      <c r="L147" s="2">
        <f>IF('historiques données'!V148&gt;6,'historiques données'!V148-6,0)</f>
        <v>10.93</v>
      </c>
      <c r="M147" s="2">
        <f>IF('historiques données'!X148&gt;6,'historiques données'!X148-6,0)</f>
        <v>9.6300000000000008</v>
      </c>
    </row>
    <row r="148" spans="1:13" ht="14.25" customHeight="1">
      <c r="A148" s="24">
        <v>43977</v>
      </c>
      <c r="B148" s="2">
        <f>IF('historiques données'!B149&gt;6,'historiques données'!B149-6,0)</f>
        <v>10.45</v>
      </c>
      <c r="C148" s="2">
        <f>IF('historiques données'!D149&gt;6,'historiques données'!D149-6,0)</f>
        <v>11.25</v>
      </c>
      <c r="D148" s="2">
        <f>IF('historiques données'!F149&gt;6,'historiques données'!F149-6,0)</f>
        <v>10.370000000000001</v>
      </c>
      <c r="E148" s="2">
        <f>IF('historiques données'!H149&gt;6,'historiques données'!H149-6,0)</f>
        <v>9.07</v>
      </c>
      <c r="F148" s="2">
        <f>IF('historiques données'!J149&gt;6,'historiques données'!J149-6,0)</f>
        <v>10.59</v>
      </c>
      <c r="G148" s="2">
        <f>IF('historiques données'!L149&gt;6,'historiques données'!L149-6,0)</f>
        <v>9.93</v>
      </c>
      <c r="H148" s="2">
        <f>IF('historiques données'!N149&gt;6,'historiques données'!N149-6,0)</f>
        <v>10.690000000000001</v>
      </c>
      <c r="I148" s="2">
        <f>IF('historiques données'!P149&gt;6,'historiques données'!P149-6,0)</f>
        <v>9.35</v>
      </c>
      <c r="J148" s="2">
        <f>IF('historiques données'!R149&gt;6,'historiques données'!R149-6,0)</f>
        <v>8.85</v>
      </c>
      <c r="K148" s="2">
        <f>IF('historiques données'!T149&gt;6,'historiques données'!T149-6,0)</f>
        <v>10.629999999999999</v>
      </c>
      <c r="L148" s="2">
        <f>IF('historiques données'!V149&gt;6,'historiques données'!V149-6,0)</f>
        <v>10.46</v>
      </c>
      <c r="M148" s="2">
        <f>IF('historiques données'!X149&gt;6,'historiques données'!X149-6,0)</f>
        <v>8.84</v>
      </c>
    </row>
    <row r="149" spans="1:13" ht="14.25" customHeight="1">
      <c r="A149" s="24">
        <v>43978</v>
      </c>
      <c r="B149" s="2">
        <f>IF('historiques données'!B150&gt;6,'historiques données'!B150-6,0)</f>
        <v>11.64</v>
      </c>
      <c r="C149" s="2">
        <f>IF('historiques données'!D150&gt;6,'historiques données'!D150-6,0)</f>
        <v>11.920000000000002</v>
      </c>
      <c r="D149" s="2">
        <f>IF('historiques données'!F150&gt;6,'historiques données'!F150-6,0)</f>
        <v>10.02</v>
      </c>
      <c r="E149" s="2">
        <f>IF('historiques données'!H150&gt;6,'historiques données'!H150-6,0)</f>
        <v>10.219999999999999</v>
      </c>
      <c r="F149" s="2">
        <f>IF('historiques données'!J150&gt;6,'historiques données'!J150-6,0)</f>
        <v>11.27</v>
      </c>
      <c r="G149" s="2">
        <f>IF('historiques données'!L150&gt;6,'historiques données'!L150-6,0)</f>
        <v>11</v>
      </c>
      <c r="H149" s="2">
        <f>IF('historiques données'!N150&gt;6,'historiques données'!N150-6,0)</f>
        <v>10.780000000000001</v>
      </c>
      <c r="I149" s="2">
        <f>IF('historiques données'!P150&gt;6,'historiques données'!P150-6,0)</f>
        <v>9.33</v>
      </c>
      <c r="J149" s="2">
        <f>IF('historiques données'!R150&gt;6,'historiques données'!R150-6,0)</f>
        <v>8.59</v>
      </c>
      <c r="K149" s="2">
        <f>IF('historiques données'!T150&gt;6,'historiques données'!T150-6,0)</f>
        <v>10.46</v>
      </c>
      <c r="L149" s="2">
        <f>IF('historiques données'!V150&gt;6,'historiques données'!V150-6,0)</f>
        <v>10.170000000000002</v>
      </c>
      <c r="M149" s="2">
        <f>IF('historiques données'!X150&gt;6,'historiques données'!X150-6,0)</f>
        <v>8.58</v>
      </c>
    </row>
    <row r="150" spans="1:13" ht="14.25" customHeight="1">
      <c r="A150" s="24">
        <v>43979</v>
      </c>
      <c r="B150" s="2">
        <f>IF('historiques données'!B151&gt;6,'historiques données'!B151-6,0)</f>
        <v>12.530000000000001</v>
      </c>
      <c r="C150" s="2">
        <f>IF('historiques données'!D151&gt;6,'historiques données'!D151-6,0)</f>
        <v>12.79</v>
      </c>
      <c r="D150" s="2">
        <f>IF('historiques données'!F151&gt;6,'historiques données'!F151-6,0)</f>
        <v>10.280000000000001</v>
      </c>
      <c r="E150" s="2">
        <f>IF('historiques données'!H151&gt;6,'historiques données'!H151-6,0)</f>
        <v>10.93</v>
      </c>
      <c r="F150" s="2">
        <f>IF('historiques données'!J151&gt;6,'historiques données'!J151-6,0)</f>
        <v>12.120000000000001</v>
      </c>
      <c r="G150" s="2">
        <f>IF('historiques données'!L151&gt;6,'historiques données'!L151-6,0)</f>
        <v>11.940000000000001</v>
      </c>
      <c r="H150" s="2">
        <f>IF('historiques données'!N151&gt;6,'historiques données'!N151-6,0)</f>
        <v>11.45</v>
      </c>
      <c r="I150" s="2">
        <f>IF('historiques données'!P151&gt;6,'historiques données'!P151-6,0)</f>
        <v>9.9700000000000006</v>
      </c>
      <c r="J150" s="2">
        <f>IF('historiques données'!R151&gt;6,'historiques données'!R151-6,0)</f>
        <v>9.36</v>
      </c>
      <c r="K150" s="2">
        <f>IF('historiques données'!T151&gt;6,'historiques données'!T151-6,0)</f>
        <v>11.309999999999999</v>
      </c>
      <c r="L150" s="2">
        <f>IF('historiques données'!V151&gt;6,'historiques données'!V151-6,0)</f>
        <v>10.829999999999998</v>
      </c>
      <c r="M150" s="2">
        <f>IF('historiques données'!X151&gt;6,'historiques données'!X151-6,0)</f>
        <v>9.34</v>
      </c>
    </row>
    <row r="151" spans="1:13" ht="14.25" customHeight="1">
      <c r="A151" s="24">
        <v>43980</v>
      </c>
      <c r="B151" s="2">
        <f>IF('historiques données'!B152&gt;6,'historiques données'!B152-6,0)</f>
        <v>12.82</v>
      </c>
      <c r="C151" s="2">
        <f>IF('historiques données'!D152&gt;6,'historiques données'!D152-6,0)</f>
        <v>13.190000000000001</v>
      </c>
      <c r="D151" s="2">
        <f>IF('historiques données'!F152&gt;6,'historiques données'!F152-6,0)</f>
        <v>10.46</v>
      </c>
      <c r="E151" s="2">
        <f>IF('historiques données'!H152&gt;6,'historiques données'!H152-6,0)</f>
        <v>11.52</v>
      </c>
      <c r="F151" s="2">
        <f>IF('historiques données'!J152&gt;6,'historiques données'!J152-6,0)</f>
        <v>12.329999999999998</v>
      </c>
      <c r="G151" s="2">
        <f>IF('historiques données'!L152&gt;6,'historiques données'!L152-6,0)</f>
        <v>12.219999999999999</v>
      </c>
      <c r="H151" s="2">
        <f>IF('historiques données'!N152&gt;6,'historiques données'!N152-6,0)</f>
        <v>12.09</v>
      </c>
      <c r="I151" s="2">
        <f>IF('historiques données'!P152&gt;6,'historiques données'!P152-6,0)</f>
        <v>10.41</v>
      </c>
      <c r="J151" s="2">
        <f>IF('historiques données'!R152&gt;6,'historiques données'!R152-6,0)</f>
        <v>10.309999999999999</v>
      </c>
      <c r="K151" s="2">
        <f>IF('historiques données'!T152&gt;6,'historiques données'!T152-6,0)</f>
        <v>12.25</v>
      </c>
      <c r="L151" s="2">
        <f>IF('historiques données'!V152&gt;6,'historiques données'!V152-6,0)</f>
        <v>11.84</v>
      </c>
      <c r="M151" s="2">
        <f>IF('historiques données'!X152&gt;6,'historiques données'!X152-6,0)</f>
        <v>10.29</v>
      </c>
    </row>
    <row r="152" spans="1:13" ht="14.25" customHeight="1">
      <c r="A152" s="24">
        <v>43981</v>
      </c>
      <c r="B152" s="2">
        <f>IF('historiques données'!B153&gt;6,'historiques données'!B153-6,0)</f>
        <v>11.579999999999998</v>
      </c>
      <c r="C152" s="2">
        <f>IF('historiques données'!D153&gt;6,'historiques données'!D153-6,0)</f>
        <v>12.05</v>
      </c>
      <c r="D152" s="2">
        <f>IF('historiques données'!F153&gt;6,'historiques données'!F153-6,0)</f>
        <v>10.809999999999999</v>
      </c>
      <c r="E152" s="2">
        <f>IF('historiques données'!H153&gt;6,'historiques données'!H153-6,0)</f>
        <v>10.3</v>
      </c>
      <c r="F152" s="2">
        <f>IF('historiques données'!J153&gt;6,'historiques données'!J153-6,0)</f>
        <v>11.29</v>
      </c>
      <c r="G152" s="2">
        <f>IF('historiques données'!L153&gt;6,'historiques données'!L153-6,0)</f>
        <v>10.809999999999999</v>
      </c>
      <c r="H152" s="2">
        <f>IF('historiques données'!N153&gt;6,'historiques données'!N153-6,0)</f>
        <v>12.55</v>
      </c>
      <c r="I152" s="2">
        <f>IF('historiques données'!P153&gt;6,'historiques données'!P153-6,0)</f>
        <v>10.98</v>
      </c>
      <c r="J152" s="2">
        <f>IF('historiques données'!R153&gt;6,'historiques données'!R153-6,0)</f>
        <v>10.440000000000001</v>
      </c>
      <c r="K152" s="2">
        <f>IF('historiques données'!T153&gt;6,'historiques données'!T153-6,0)</f>
        <v>12.670000000000002</v>
      </c>
      <c r="L152" s="2">
        <f>IF('historiques données'!V153&gt;6,'historiques données'!V153-6,0)</f>
        <v>11.91</v>
      </c>
      <c r="M152" s="2">
        <f>IF('historiques données'!X153&gt;6,'historiques données'!X153-6,0)</f>
        <v>10.420000000000002</v>
      </c>
    </row>
    <row r="153" spans="1:13" ht="14.25" customHeight="1">
      <c r="A153" s="18" t="s">
        <v>523</v>
      </c>
      <c r="B153" s="2">
        <f>IF('historiques données'!B154&gt;6,'historiques données'!B154-6,0)</f>
        <v>11.809999999999999</v>
      </c>
      <c r="C153" s="2">
        <f>IF('historiques données'!D154&gt;6,'historiques données'!D154-6,0)</f>
        <v>12.370000000000001</v>
      </c>
      <c r="D153" s="2">
        <f>IF('historiques données'!F154&gt;6,'historiques données'!F154-6,0)</f>
        <v>10.48</v>
      </c>
      <c r="E153" s="2">
        <f>IF('historiques données'!H154&gt;6,'historiques données'!H154-6,0)</f>
        <v>10.030000000000001</v>
      </c>
      <c r="F153" s="2">
        <f>IF('historiques données'!J154&gt;6,'historiques données'!J154-6,0)</f>
        <v>11.45</v>
      </c>
      <c r="G153" s="2">
        <f>IF('historiques données'!L154&gt;6,'historiques données'!L154-6,0)</f>
        <v>10.77</v>
      </c>
      <c r="H153" s="2">
        <f>IF('historiques données'!N154&gt;6,'historiques données'!N154-6,0)</f>
        <v>11.57</v>
      </c>
      <c r="I153" s="2">
        <f>IF('historiques données'!P154&gt;6,'historiques données'!P154-6,0)</f>
        <v>9.9700000000000006</v>
      </c>
      <c r="J153" s="2">
        <f>IF('historiques données'!R154&gt;6,'historiques données'!R154-6,0)</f>
        <v>9.49</v>
      </c>
      <c r="K153" s="2">
        <f>IF('historiques données'!T154&gt;6,'historiques données'!T154-6,0)</f>
        <v>11.370000000000001</v>
      </c>
      <c r="L153" s="2">
        <f>IF('historiques données'!V154&gt;6,'historiques données'!V154-6,0)</f>
        <v>10.89</v>
      </c>
      <c r="M153" s="2">
        <f>IF('historiques données'!X154&gt;6,'historiques données'!X154-6,0)</f>
        <v>9.4700000000000006</v>
      </c>
    </row>
    <row r="154" spans="1:13" ht="14.25" customHeight="1">
      <c r="A154" s="18" t="s">
        <v>524</v>
      </c>
      <c r="B154" s="2">
        <f>IF('historiques données'!B155&gt;6,'historiques données'!B155-6,0)</f>
        <v>12.559999999999999</v>
      </c>
      <c r="C154" s="2">
        <f>IF('historiques données'!D155&gt;6,'historiques données'!D155-6,0)</f>
        <v>12.75</v>
      </c>
      <c r="D154" s="2">
        <f>IF('historiques données'!F155&gt;6,'historiques données'!F155-6,0)</f>
        <v>10.829999999999998</v>
      </c>
      <c r="E154" s="2">
        <f>IF('historiques données'!H155&gt;6,'historiques données'!H155-6,0)</f>
        <v>11.030000000000001</v>
      </c>
      <c r="F154" s="2">
        <f>IF('historiques données'!J155&gt;6,'historiques données'!J155-6,0)</f>
        <v>12.190000000000001</v>
      </c>
      <c r="G154" s="2">
        <f>IF('historiques données'!L155&gt;6,'historiques données'!L155-6,0)</f>
        <v>11.600000000000001</v>
      </c>
      <c r="H154" s="2">
        <f>IF('historiques données'!N155&gt;6,'historiques données'!N155-6,0)</f>
        <v>11.719999999999999</v>
      </c>
      <c r="I154" s="2">
        <f>IF('historiques données'!P155&gt;6,'historiques données'!P155-6,0)</f>
        <v>10.27</v>
      </c>
      <c r="J154" s="2">
        <f>IF('historiques données'!R155&gt;6,'historiques données'!R155-6,0)</f>
        <v>9.9499999999999993</v>
      </c>
      <c r="K154" s="2">
        <f>IF('historiques données'!T155&gt;6,'historiques données'!T155-6,0)</f>
        <v>11.75</v>
      </c>
      <c r="L154" s="2">
        <f>IF('historiques données'!V155&gt;6,'historiques données'!V155-6,0)</f>
        <v>10.920000000000002</v>
      </c>
      <c r="M154" s="2">
        <f>IF('historiques données'!X155&gt;6,'historiques données'!X155-6,0)</f>
        <v>9.94</v>
      </c>
    </row>
    <row r="155" spans="1:13" ht="14.25" customHeight="1">
      <c r="A155" s="24">
        <v>43984</v>
      </c>
      <c r="B155" s="2">
        <f>IF('historiques données'!B156&gt;6,'historiques données'!B156-6,0)</f>
        <v>12.27</v>
      </c>
      <c r="C155" s="2">
        <f>IF('historiques données'!D156&gt;6,'historiques données'!D156-6,0)</f>
        <v>12.77</v>
      </c>
      <c r="D155" s="2">
        <f>IF('historiques données'!F156&gt;6,'historiques données'!F156-6,0)</f>
        <v>11</v>
      </c>
      <c r="E155" s="2">
        <f>IF('historiques données'!H156&gt;6,'historiques données'!H156-6,0)</f>
        <v>12.780000000000001</v>
      </c>
      <c r="F155" s="2">
        <f>IF('historiques données'!J156&gt;6,'historiques données'!J156-6,0)</f>
        <v>12.16</v>
      </c>
      <c r="G155" s="2">
        <f>IF('historiques données'!L156&gt;6,'historiques données'!L156-6,0)</f>
        <v>11.45</v>
      </c>
      <c r="H155" s="2">
        <f>IF('historiques données'!N156&gt;6,'historiques données'!N156-6,0)</f>
        <v>12.379999999999999</v>
      </c>
      <c r="I155" s="2">
        <f>IF('historiques données'!P156&gt;6,'historiques données'!P156-6,0)</f>
        <v>10.690000000000001</v>
      </c>
      <c r="J155" s="2">
        <f>IF('historiques données'!R156&gt;6,'historiques données'!R156-6,0)</f>
        <v>10.350000000000001</v>
      </c>
      <c r="K155" s="2">
        <f>IF('historiques données'!T156&gt;6,'historiques données'!T156-6,0)</f>
        <v>12.29</v>
      </c>
      <c r="L155" s="2">
        <f>IF('historiques données'!V156&gt;6,'historiques données'!V156-6,0)</f>
        <v>11.57</v>
      </c>
      <c r="M155" s="2">
        <f>IF('historiques données'!X156&gt;6,'historiques données'!X156-6,0)</f>
        <v>10.34</v>
      </c>
    </row>
    <row r="156" spans="1:13" ht="14.25" customHeight="1">
      <c r="A156" s="24">
        <v>43985</v>
      </c>
      <c r="B156" s="2">
        <f>IF('historiques données'!B157&gt;6,'historiques données'!B157-6,0)</f>
        <v>12.239999999999998</v>
      </c>
      <c r="C156" s="2">
        <f>IF('historiques données'!D157&gt;6,'historiques données'!D157-6,0)</f>
        <v>12.670000000000002</v>
      </c>
      <c r="D156" s="2">
        <f>IF('historiques données'!F157&gt;6,'historiques données'!F157-6,0)</f>
        <v>10.52</v>
      </c>
      <c r="E156" s="2">
        <f>IF('historiques données'!H157&gt;6,'historiques données'!H157-6,0)</f>
        <v>13.05</v>
      </c>
      <c r="F156" s="2">
        <f>IF('historiques données'!J157&gt;6,'historiques données'!J157-6,0)</f>
        <v>12.29</v>
      </c>
      <c r="G156" s="2">
        <f>IF('historiques données'!L157&gt;6,'historiques données'!L157-6,0)</f>
        <v>11.149999999999999</v>
      </c>
      <c r="H156" s="2">
        <f>IF('historiques données'!N157&gt;6,'historiques données'!N157-6,0)</f>
        <v>12.280000000000001</v>
      </c>
      <c r="I156" s="2">
        <f>IF('historiques données'!P157&gt;6,'historiques données'!P157-6,0)</f>
        <v>10.77</v>
      </c>
      <c r="J156" s="2">
        <f>IF('historiques données'!R157&gt;6,'historiques données'!R157-6,0)</f>
        <v>10.34</v>
      </c>
      <c r="K156" s="2">
        <f>IF('historiques données'!T157&gt;6,'historiques données'!T157-6,0)</f>
        <v>12.260000000000002</v>
      </c>
      <c r="L156" s="2">
        <f>IF('historiques données'!V157&gt;6,'historiques données'!V157-6,0)</f>
        <v>11.64</v>
      </c>
      <c r="M156" s="2">
        <f>IF('historiques données'!X157&gt;6,'historiques données'!X157-6,0)</f>
        <v>10.329999999999998</v>
      </c>
    </row>
    <row r="157" spans="1:13" ht="14.25" customHeight="1">
      <c r="A157" s="24">
        <v>43986</v>
      </c>
      <c r="B157" s="2">
        <f>IF('historiques données'!B158&gt;6,'historiques données'!B158-6,0)</f>
        <v>11.27</v>
      </c>
      <c r="C157" s="2">
        <f>IF('historiques données'!D158&gt;6,'historiques données'!D158-6,0)</f>
        <v>12.43</v>
      </c>
      <c r="D157" s="2">
        <f>IF('historiques données'!F158&gt;6,'historiques données'!F158-6,0)</f>
        <v>10.79</v>
      </c>
      <c r="E157" s="2">
        <f>IF('historiques données'!H158&gt;6,'historiques données'!H158-6,0)</f>
        <v>12.649999999999999</v>
      </c>
      <c r="F157" s="2">
        <f>IF('historiques données'!J158&gt;6,'historiques données'!J158-6,0)</f>
        <v>11.670000000000002</v>
      </c>
      <c r="G157" s="2">
        <f>IF('historiques données'!L158&gt;6,'historiques données'!L158-6,0)</f>
        <v>10.489999999999998</v>
      </c>
      <c r="H157" s="2">
        <f>IF('historiques données'!N158&gt;6,'historiques données'!N158-6,0)</f>
        <v>11.93</v>
      </c>
      <c r="I157" s="2">
        <f>IF('historiques données'!P158&gt;6,'historiques données'!P158-6,0)</f>
        <v>10.8</v>
      </c>
      <c r="J157" s="2">
        <f>IF('historiques données'!R158&gt;6,'historiques données'!R158-6,0)</f>
        <v>11.11</v>
      </c>
      <c r="K157" s="2">
        <f>IF('historiques données'!T158&gt;6,'historiques données'!T158-6,0)</f>
        <v>11.780000000000001</v>
      </c>
      <c r="L157" s="2">
        <f>IF('historiques données'!V158&gt;6,'historiques données'!V158-6,0)</f>
        <v>11.469999999999999</v>
      </c>
      <c r="M157" s="2">
        <f>IF('historiques données'!X158&gt;6,'historiques données'!X158-6,0)</f>
        <v>11.09</v>
      </c>
    </row>
    <row r="158" spans="1:13" ht="14.25" customHeight="1">
      <c r="A158" s="24">
        <v>43987</v>
      </c>
      <c r="B158" s="2">
        <f>IF('historiques données'!B159&gt;6,'historiques données'!B159-6,0)</f>
        <v>11.120000000000001</v>
      </c>
      <c r="C158" s="2">
        <f>IF('historiques données'!D159&gt;6,'historiques données'!D159-6,0)</f>
        <v>12.399999999999999</v>
      </c>
      <c r="D158" s="2">
        <f>IF('historiques données'!F159&gt;6,'historiques données'!F159-6,0)</f>
        <v>10.760000000000002</v>
      </c>
      <c r="E158" s="2">
        <f>IF('historiques données'!H159&gt;6,'historiques données'!H159-6,0)</f>
        <v>11.68</v>
      </c>
      <c r="F158" s="2">
        <f>IF('historiques données'!J159&gt;6,'historiques données'!J159-6,0)</f>
        <v>11.530000000000001</v>
      </c>
      <c r="G158" s="2">
        <f>IF('historiques données'!L159&gt;6,'historiques données'!L159-6,0)</f>
        <v>10.170000000000002</v>
      </c>
      <c r="H158" s="2">
        <f>IF('historiques données'!N159&gt;6,'historiques données'!N159-6,0)</f>
        <v>11.39</v>
      </c>
      <c r="I158" s="2">
        <f>IF('historiques données'!P159&gt;6,'historiques données'!P159-6,0)</f>
        <v>10.75</v>
      </c>
      <c r="J158" s="2">
        <f>IF('historiques données'!R159&gt;6,'historiques données'!R159-6,0)</f>
        <v>10.34</v>
      </c>
      <c r="K158" s="2">
        <f>IF('historiques données'!T159&gt;6,'historiques données'!T159-6,0)</f>
        <v>11.52</v>
      </c>
      <c r="L158" s="2">
        <f>IF('historiques données'!V159&gt;6,'historiques données'!V159-6,0)</f>
        <v>11.350000000000001</v>
      </c>
      <c r="M158" s="2">
        <f>IF('historiques données'!X159&gt;6,'historiques données'!X159-6,0)</f>
        <v>10.329999999999998</v>
      </c>
    </row>
    <row r="159" spans="1:13" ht="14.25" customHeight="1">
      <c r="A159" s="24">
        <v>43988</v>
      </c>
      <c r="B159" s="2">
        <f>IF('historiques données'!B160&gt;6,'historiques données'!B160-6,0)</f>
        <v>11.579999999999998</v>
      </c>
      <c r="C159" s="2">
        <f>IF('historiques données'!D160&gt;6,'historiques données'!D160-6,0)</f>
        <v>12.43</v>
      </c>
      <c r="D159" s="2">
        <f>IF('historiques données'!F160&gt;6,'historiques données'!F160-6,0)</f>
        <v>10.809999999999999</v>
      </c>
      <c r="E159" s="2">
        <f>IF('historiques données'!H160&gt;6,'historiques données'!H160-6,0)</f>
        <v>11.670000000000002</v>
      </c>
      <c r="F159" s="2">
        <f>IF('historiques données'!J160&gt;6,'historiques données'!J160-6,0)</f>
        <v>11.879999999999999</v>
      </c>
      <c r="G159" s="2">
        <f>IF('historiques données'!L160&gt;6,'historiques données'!L160-6,0)</f>
        <v>10.79</v>
      </c>
      <c r="H159" s="2">
        <f>IF('historiques données'!N160&gt;6,'historiques données'!N160-6,0)</f>
        <v>11.350000000000001</v>
      </c>
      <c r="I159" s="2">
        <f>IF('historiques données'!P160&gt;6,'historiques données'!P160-6,0)</f>
        <v>10.64</v>
      </c>
      <c r="J159" s="2">
        <f>IF('historiques données'!R160&gt;6,'historiques données'!R160-6,0)</f>
        <v>9.7899999999999991</v>
      </c>
      <c r="K159" s="2">
        <f>IF('historiques données'!T160&gt;6,'historiques données'!T160-6,0)</f>
        <v>10.969999999999999</v>
      </c>
      <c r="L159" s="2">
        <f>IF('historiques données'!V160&gt;6,'historiques données'!V160-6,0)</f>
        <v>11.370000000000001</v>
      </c>
      <c r="M159" s="2">
        <f>IF('historiques données'!X160&gt;6,'historiques données'!X160-6,0)</f>
        <v>9.77</v>
      </c>
    </row>
    <row r="160" spans="1:13" ht="14.25" customHeight="1">
      <c r="A160" s="24">
        <v>43989</v>
      </c>
      <c r="B160" s="2">
        <f>IF('historiques données'!B161&gt;6,'historiques données'!B161-6,0)</f>
        <v>11.82</v>
      </c>
      <c r="C160" s="2">
        <f>IF('historiques données'!D161&gt;6,'historiques données'!D161-6,0)</f>
        <v>12.45</v>
      </c>
      <c r="D160" s="2">
        <f>IF('historiques données'!F161&gt;6,'historiques données'!F161-6,0)</f>
        <v>11.23</v>
      </c>
      <c r="E160" s="2">
        <f>IF('historiques données'!H161&gt;6,'historiques données'!H161-6,0)</f>
        <v>11.600000000000001</v>
      </c>
      <c r="F160" s="2">
        <f>IF('historiques données'!J161&gt;6,'historiques données'!J161-6,0)</f>
        <v>11.809999999999999</v>
      </c>
      <c r="G160" s="2">
        <f>IF('historiques données'!L161&gt;6,'historiques données'!L161-6,0)</f>
        <v>10.98</v>
      </c>
      <c r="H160" s="2">
        <f>IF('historiques données'!N161&gt;6,'historiques données'!N161-6,0)</f>
        <v>11.45</v>
      </c>
      <c r="I160" s="2">
        <f>IF('historiques données'!P161&gt;6,'historiques données'!P161-6,0)</f>
        <v>10.329999999999998</v>
      </c>
      <c r="J160" s="2">
        <f>IF('historiques données'!R161&gt;6,'historiques données'!R161-6,0)</f>
        <v>9.64</v>
      </c>
      <c r="K160" s="2">
        <f>IF('historiques données'!T161&gt;6,'historiques données'!T161-6,0)</f>
        <v>11.370000000000001</v>
      </c>
      <c r="L160" s="2">
        <f>IF('historiques données'!V161&gt;6,'historiques données'!V161-6,0)</f>
        <v>11.309999999999999</v>
      </c>
      <c r="M160" s="2">
        <f>IF('historiques données'!X161&gt;6,'historiques données'!X161-6,0)</f>
        <v>9.6300000000000008</v>
      </c>
    </row>
    <row r="161" spans="1:13" ht="14.25" customHeight="1">
      <c r="A161" s="24">
        <v>43990</v>
      </c>
      <c r="B161" s="2">
        <f>IF('historiques données'!B162&gt;6,'historiques données'!B162-6,0)</f>
        <v>12.77</v>
      </c>
      <c r="C161" s="2">
        <f>IF('historiques données'!D162&gt;6,'historiques données'!D162-6,0)</f>
        <v>13.670000000000002</v>
      </c>
      <c r="D161" s="2">
        <f>IF('historiques données'!F162&gt;6,'historiques données'!F162-6,0)</f>
        <v>11.329999999999998</v>
      </c>
      <c r="E161" s="2">
        <f>IF('historiques données'!H162&gt;6,'historiques données'!H162-6,0)</f>
        <v>12.98</v>
      </c>
      <c r="F161" s="2">
        <f>IF('historiques données'!J162&gt;6,'historiques données'!J162-6,0)</f>
        <v>12.89</v>
      </c>
      <c r="G161" s="2">
        <f>IF('historiques données'!L162&gt;6,'historiques données'!L162-6,0)</f>
        <v>11.96</v>
      </c>
      <c r="H161" s="2">
        <f>IF('historiques données'!N162&gt;6,'historiques données'!N162-6,0)</f>
        <v>11.75</v>
      </c>
      <c r="I161" s="2">
        <f>IF('historiques données'!P162&gt;6,'historiques données'!P162-6,0)</f>
        <v>10.36</v>
      </c>
      <c r="J161" s="2">
        <f>IF('historiques données'!R162&gt;6,'historiques données'!R162-6,0)</f>
        <v>9.89</v>
      </c>
      <c r="K161" s="2">
        <f>IF('historiques données'!T162&gt;6,'historiques données'!T162-6,0)</f>
        <v>11.73</v>
      </c>
      <c r="L161" s="2">
        <f>IF('historiques données'!V162&gt;6,'historiques données'!V162-6,0)</f>
        <v>11.36</v>
      </c>
      <c r="M161" s="2">
        <f>IF('historiques données'!X162&gt;6,'historiques données'!X162-6,0)</f>
        <v>9.8699999999999992</v>
      </c>
    </row>
    <row r="162" spans="1:13" ht="14.25" customHeight="1">
      <c r="A162" s="24">
        <v>43991</v>
      </c>
      <c r="B162" s="2">
        <f>IF('historiques données'!B163&gt;6,'historiques données'!B163-6,0)</f>
        <v>12.39</v>
      </c>
      <c r="C162" s="2">
        <f>IF('historiques données'!D163&gt;6,'historiques données'!D163-6,0)</f>
        <v>13.329999999999998</v>
      </c>
      <c r="D162" s="2">
        <f>IF('historiques données'!F163&gt;6,'historiques données'!F163-6,0)</f>
        <v>11.670000000000002</v>
      </c>
      <c r="E162" s="2">
        <f>IF('historiques données'!H163&gt;6,'historiques données'!H163-6,0)</f>
        <v>13.170000000000002</v>
      </c>
      <c r="F162" s="2">
        <f>IF('historiques données'!J163&gt;6,'historiques données'!J163-6,0)</f>
        <v>12.59</v>
      </c>
      <c r="G162" s="2">
        <f>IF('historiques données'!L163&gt;6,'historiques données'!L163-6,0)</f>
        <v>11.879999999999999</v>
      </c>
      <c r="H162" s="2">
        <f>IF('historiques données'!N163&gt;6,'historiques données'!N163-6,0)</f>
        <v>12.7</v>
      </c>
      <c r="I162" s="2">
        <f>IF('historiques données'!P163&gt;6,'historiques données'!P163-6,0)</f>
        <v>11.780000000000001</v>
      </c>
      <c r="J162" s="2">
        <f>IF('historiques données'!R163&gt;6,'historiques données'!R163-6,0)</f>
        <v>11.170000000000002</v>
      </c>
      <c r="K162" s="2">
        <f>IF('historiques données'!T163&gt;6,'historiques données'!T163-6,0)</f>
        <v>12.52</v>
      </c>
      <c r="L162" s="2">
        <f>IF('historiques données'!V163&gt;6,'historiques données'!V163-6,0)</f>
        <v>12.57</v>
      </c>
      <c r="M162" s="2">
        <f>IF('historiques données'!X163&gt;6,'historiques données'!X163-6,0)</f>
        <v>11.16</v>
      </c>
    </row>
    <row r="163" spans="1:13" ht="14.25" customHeight="1">
      <c r="A163" s="18" t="s">
        <v>525</v>
      </c>
      <c r="B163" s="2">
        <f>IF('historiques données'!B164&gt;6,'historiques données'!B164-6,0)</f>
        <v>12.690000000000001</v>
      </c>
      <c r="C163" s="2">
        <f>IF('historiques données'!D164&gt;6,'historiques données'!D164-6,0)</f>
        <v>13.29</v>
      </c>
      <c r="D163" s="2">
        <f>IF('historiques données'!F164&gt;6,'historiques données'!F164-6,0)</f>
        <v>11.3</v>
      </c>
      <c r="E163" s="2">
        <f>IF('historiques données'!H164&gt;6,'historiques données'!H164-6,0)</f>
        <v>13</v>
      </c>
      <c r="F163" s="2">
        <f>IF('historiques données'!J164&gt;6,'historiques données'!J164-6,0)</f>
        <v>12.66</v>
      </c>
      <c r="G163" s="2">
        <f>IF('historiques données'!L164&gt;6,'historiques données'!L164-6,0)</f>
        <v>11.879999999999999</v>
      </c>
      <c r="H163" s="2">
        <f>IF('historiques données'!N164&gt;6,'historiques données'!N164-6,0)</f>
        <v>12.7</v>
      </c>
      <c r="I163" s="2">
        <f>IF('historiques données'!P164&gt;6,'historiques données'!P164-6,0)</f>
        <v>11.510000000000002</v>
      </c>
      <c r="J163" s="2">
        <f>IF('historiques données'!R164&gt;6,'historiques données'!R164-6,0)</f>
        <v>10.71</v>
      </c>
      <c r="K163" s="2">
        <f>IF('historiques données'!T164&gt;6,'historiques données'!T164-6,0)</f>
        <v>12.52</v>
      </c>
      <c r="L163" s="2">
        <f>IF('historiques données'!V164&gt;6,'historiques données'!V164-6,0)</f>
        <v>12.190000000000001</v>
      </c>
      <c r="M163" s="2">
        <f>IF('historiques données'!X164&gt;6,'historiques données'!X164-6,0)</f>
        <v>10.690000000000001</v>
      </c>
    </row>
    <row r="164" spans="1:13" ht="14.25" customHeight="1">
      <c r="A164" s="18" t="s">
        <v>526</v>
      </c>
      <c r="B164" s="2">
        <f>IF('historiques données'!B165&gt;6,'historiques données'!B165-6,0)</f>
        <v>14.18</v>
      </c>
      <c r="C164" s="2">
        <f>IF('historiques données'!D165&gt;6,'historiques données'!D165-6,0)</f>
        <v>14.120000000000001</v>
      </c>
      <c r="D164" s="2">
        <f>IF('historiques données'!F165&gt;6,'historiques données'!F165-6,0)</f>
        <v>11.329999999999998</v>
      </c>
      <c r="E164" s="2">
        <f>IF('historiques données'!H165&gt;6,'historiques données'!H165-6,0)</f>
        <v>14.280000000000001</v>
      </c>
      <c r="F164" s="2">
        <f>IF('historiques données'!J165&gt;6,'historiques données'!J165-6,0)</f>
        <v>13.32</v>
      </c>
      <c r="G164" s="2">
        <f>IF('historiques données'!L165&gt;6,'historiques données'!L165-6,0)</f>
        <v>13.420000000000002</v>
      </c>
      <c r="H164" s="2">
        <f>IF('historiques données'!N165&gt;6,'historiques données'!N165-6,0)</f>
        <v>12.579999999999998</v>
      </c>
      <c r="I164" s="2">
        <f>IF('historiques données'!P165&gt;6,'historiques données'!P165-6,0)</f>
        <v>11.149999999999999</v>
      </c>
      <c r="J164" s="2">
        <f>IF('historiques données'!R165&gt;6,'historiques données'!R165-6,0)</f>
        <v>10.64</v>
      </c>
      <c r="K164" s="2">
        <f>IF('historiques données'!T165&gt;6,'historiques données'!T165-6,0)</f>
        <v>12.52</v>
      </c>
      <c r="L164" s="2">
        <f>IF('historiques données'!V165&gt;6,'historiques données'!V165-6,0)</f>
        <v>12.309999999999999</v>
      </c>
      <c r="M164" s="2">
        <f>IF('historiques données'!X165&gt;6,'historiques données'!X165-6,0)</f>
        <v>10.620000000000001</v>
      </c>
    </row>
    <row r="165" spans="1:13" ht="14.25" customHeight="1">
      <c r="A165" s="18" t="s">
        <v>527</v>
      </c>
      <c r="B165" s="2">
        <f>IF('historiques données'!B166&gt;6,'historiques données'!B166-6,0)</f>
        <v>14.190000000000001</v>
      </c>
      <c r="C165" s="2">
        <f>IF('historiques données'!D166&gt;6,'historiques données'!D166-6,0)</f>
        <v>14.21</v>
      </c>
      <c r="D165" s="2">
        <f>IF('historiques données'!F166&gt;6,'historiques données'!F166-6,0)</f>
        <v>11.809999999999999</v>
      </c>
      <c r="E165" s="2">
        <f>IF('historiques données'!H166&gt;6,'historiques données'!H166-6,0)</f>
        <v>14.55</v>
      </c>
      <c r="F165" s="2">
        <f>IF('historiques données'!J166&gt;6,'historiques données'!J166-6,0)</f>
        <v>13.489999999999998</v>
      </c>
      <c r="G165" s="2">
        <f>IF('historiques données'!L166&gt;6,'historiques données'!L166-6,0)</f>
        <v>13.579999999999998</v>
      </c>
      <c r="H165" s="2">
        <f>IF('historiques données'!N166&gt;6,'historiques données'!N166-6,0)</f>
        <v>13.86</v>
      </c>
      <c r="I165" s="2">
        <f>IF('historiques données'!P166&gt;6,'historiques données'!P166-6,0)</f>
        <v>11.940000000000001</v>
      </c>
      <c r="J165" s="2">
        <f>IF('historiques données'!R166&gt;6,'historiques données'!R166-6,0)</f>
        <v>11.510000000000002</v>
      </c>
      <c r="K165" s="2">
        <f>IF('historiques données'!T166&gt;6,'historiques données'!T166-6,0)</f>
        <v>13.82</v>
      </c>
      <c r="L165" s="2">
        <f>IF('historiques données'!V166&gt;6,'historiques données'!V166-6,0)</f>
        <v>12.969999999999999</v>
      </c>
      <c r="M165" s="2">
        <f>IF('historiques données'!X166&gt;6,'historiques données'!X166-6,0)</f>
        <v>11.489999999999998</v>
      </c>
    </row>
    <row r="166" spans="1:13" ht="14.25" customHeight="1">
      <c r="A166" s="18" t="s">
        <v>528</v>
      </c>
      <c r="B166" s="2">
        <f>IF('historiques données'!B167&gt;6,'historiques données'!B167-6,0)</f>
        <v>14.120000000000001</v>
      </c>
      <c r="C166" s="2">
        <f>IF('historiques données'!D167&gt;6,'historiques données'!D167-6,0)</f>
        <v>14.379999999999999</v>
      </c>
      <c r="D166" s="2">
        <f>IF('historiques données'!F167&gt;6,'historiques données'!F167-6,0)</f>
        <v>12.239999999999998</v>
      </c>
      <c r="E166" s="2">
        <f>IF('historiques données'!H167&gt;6,'historiques données'!H167-6,0)</f>
        <v>13.2</v>
      </c>
      <c r="F166" s="2">
        <f>IF('historiques données'!J167&gt;6,'historiques données'!J167-6,0)</f>
        <v>13.48</v>
      </c>
      <c r="G166" s="2">
        <f>IF('historiques données'!L167&gt;6,'historiques données'!L167-6,0)</f>
        <v>13.48</v>
      </c>
      <c r="H166" s="2">
        <f>IF('historiques données'!N167&gt;6,'historiques données'!N167-6,0)</f>
        <v>14.16</v>
      </c>
      <c r="I166" s="2">
        <f>IF('historiques données'!P167&gt;6,'historiques données'!P167-6,0)</f>
        <v>12.07</v>
      </c>
      <c r="J166" s="2">
        <f>IF('historiques données'!R167&gt;6,'historiques données'!R167-6,0)</f>
        <v>11.719999999999999</v>
      </c>
      <c r="K166" s="2">
        <f>IF('historiques données'!T167&gt;6,'historiques données'!T167-6,0)</f>
        <v>14.219999999999999</v>
      </c>
      <c r="L166" s="2">
        <f>IF('historiques données'!V167&gt;6,'historiques données'!V167-6,0)</f>
        <v>13.079999999999998</v>
      </c>
      <c r="M166" s="2">
        <f>IF('historiques données'!X167&gt;6,'historiques données'!X167-6,0)</f>
        <v>11.7</v>
      </c>
    </row>
    <row r="167" spans="1:13" ht="14.25" customHeight="1">
      <c r="A167" s="18" t="s">
        <v>529</v>
      </c>
      <c r="B167" s="2">
        <f>IF('historiques données'!B168&gt;6,'historiques données'!B168-6,0)</f>
        <v>13.649999999999999</v>
      </c>
      <c r="C167" s="2">
        <f>IF('historiques données'!D168&gt;6,'historiques données'!D168-6,0)</f>
        <v>13.48</v>
      </c>
      <c r="D167" s="2">
        <f>IF('historiques données'!F168&gt;6,'historiques données'!F168-6,0)</f>
        <v>12.3</v>
      </c>
      <c r="E167" s="2">
        <f>IF('historiques données'!H168&gt;6,'historiques données'!H168-6,0)</f>
        <v>12.870000000000001</v>
      </c>
      <c r="F167" s="2">
        <f>IF('historiques données'!J168&gt;6,'historiques données'!J168-6,0)</f>
        <v>13.07</v>
      </c>
      <c r="G167" s="2">
        <f>IF('historiques données'!L168&gt;6,'historiques données'!L168-6,0)</f>
        <v>12.969999999999999</v>
      </c>
      <c r="H167" s="2">
        <f>IF('historiques données'!N168&gt;6,'historiques données'!N168-6,0)</f>
        <v>13.969999999999999</v>
      </c>
      <c r="I167" s="2">
        <f>IF('historiques données'!P168&gt;6,'historiques données'!P168-6,0)</f>
        <v>12.11</v>
      </c>
      <c r="J167" s="2">
        <f>IF('historiques données'!R168&gt;6,'historiques données'!R168-6,0)</f>
        <v>11.82</v>
      </c>
      <c r="K167" s="2">
        <f>IF('historiques données'!T168&gt;6,'historiques données'!T168-6,0)</f>
        <v>13.79</v>
      </c>
      <c r="L167" s="2">
        <f>IF('historiques données'!V168&gt;6,'historiques données'!V168-6,0)</f>
        <v>13.059999999999999</v>
      </c>
      <c r="M167" s="2">
        <f>IF('historiques données'!X168&gt;6,'historiques données'!X168-6,0)</f>
        <v>11.8</v>
      </c>
    </row>
    <row r="168" spans="1:13" ht="14.25" customHeight="1">
      <c r="A168" s="18" t="s">
        <v>530</v>
      </c>
      <c r="B168" s="2">
        <f>IF('historiques données'!B169&gt;6,'historiques données'!B169-6,0)</f>
        <v>14.21</v>
      </c>
      <c r="C168" s="2">
        <f>IF('historiques données'!D169&gt;6,'historiques données'!D169-6,0)</f>
        <v>14</v>
      </c>
      <c r="D168" s="2">
        <f>IF('historiques données'!F169&gt;6,'historiques données'!F169-6,0)</f>
        <v>12.55</v>
      </c>
      <c r="E168" s="2">
        <f>IF('historiques données'!H169&gt;6,'historiques données'!H169-6,0)</f>
        <v>12.170000000000002</v>
      </c>
      <c r="F168" s="2">
        <f>IF('historiques données'!J169&gt;6,'historiques données'!J169-6,0)</f>
        <v>13.329999999999998</v>
      </c>
      <c r="G168" s="2">
        <f>IF('historiques données'!L169&gt;6,'historiques données'!L169-6,0)</f>
        <v>13.32</v>
      </c>
      <c r="H168" s="2">
        <f>IF('historiques données'!N169&gt;6,'historiques données'!N169-6,0)</f>
        <v>13.48</v>
      </c>
      <c r="I168" s="2">
        <f>IF('historiques données'!P169&gt;6,'historiques données'!P169-6,0)</f>
        <v>11.850000000000001</v>
      </c>
      <c r="J168" s="2">
        <f>IF('historiques données'!R169&gt;6,'historiques données'!R169-6,0)</f>
        <v>11.34</v>
      </c>
      <c r="K168" s="2">
        <f>IF('historiques données'!T169&gt;6,'historiques données'!T169-6,0)</f>
        <v>13.52</v>
      </c>
      <c r="L168" s="2">
        <f>IF('historiques données'!V169&gt;6,'historiques données'!V169-6,0)</f>
        <v>12.75</v>
      </c>
      <c r="M168" s="2">
        <f>IF('historiques données'!X169&gt;6,'historiques données'!X169-6,0)</f>
        <v>11.32</v>
      </c>
    </row>
    <row r="169" spans="1:13" ht="14.25" customHeight="1">
      <c r="A169" s="18" t="s">
        <v>531</v>
      </c>
      <c r="B169" s="2">
        <f>IF('historiques données'!B170&gt;6,'historiques données'!B170-6,0)</f>
        <v>14.57</v>
      </c>
      <c r="C169" s="2">
        <f>IF('historiques données'!D170&gt;6,'historiques données'!D170-6,0)</f>
        <v>14.629999999999999</v>
      </c>
      <c r="D169" s="2">
        <f>IF('historiques données'!F170&gt;6,'historiques données'!F170-6,0)</f>
        <v>12.77</v>
      </c>
      <c r="E169" s="2">
        <f>IF('historiques données'!H170&gt;6,'historiques données'!H170-6,0)</f>
        <v>13.23</v>
      </c>
      <c r="F169" s="2">
        <f>IF('historiques données'!J170&gt;6,'historiques données'!J170-6,0)</f>
        <v>14.11</v>
      </c>
      <c r="G169" s="2">
        <f>IF('historiques données'!L170&gt;6,'historiques données'!L170-6,0)</f>
        <v>13.780000000000001</v>
      </c>
      <c r="H169" s="2">
        <f>IF('historiques données'!N170&gt;6,'historiques données'!N170-6,0)</f>
        <v>13.98</v>
      </c>
      <c r="I169" s="2">
        <f>IF('historiques données'!P170&gt;6,'historiques données'!P170-6,0)</f>
        <v>11.79</v>
      </c>
      <c r="J169" s="2">
        <f>IF('historiques données'!R170&gt;6,'historiques données'!R170-6,0)</f>
        <v>11.629999999999999</v>
      </c>
      <c r="K169" s="2">
        <f>IF('historiques données'!T170&gt;6,'historiques données'!T170-6,0)</f>
        <v>13.719999999999999</v>
      </c>
      <c r="L169" s="2">
        <f>IF('historiques données'!V170&gt;6,'historiques données'!V170-6,0)</f>
        <v>12.760000000000002</v>
      </c>
      <c r="M169" s="2">
        <f>IF('historiques données'!X170&gt;6,'historiques données'!X170-6,0)</f>
        <v>11.61</v>
      </c>
    </row>
    <row r="170" spans="1:13" ht="14.25" customHeight="1">
      <c r="A170" s="18" t="s">
        <v>532</v>
      </c>
      <c r="B170" s="2">
        <f>IF('historiques données'!B171&gt;6,'historiques données'!B171-6,0)</f>
        <v>14.420000000000002</v>
      </c>
      <c r="C170" s="2">
        <f>IF('historiques données'!D171&gt;6,'historiques données'!D171-6,0)</f>
        <v>14.829999999999998</v>
      </c>
      <c r="D170" s="2">
        <f>IF('historiques données'!F171&gt;6,'historiques données'!F171-6,0)</f>
        <v>12.7</v>
      </c>
      <c r="E170" s="2">
        <f>IF('historiques données'!H171&gt;6,'historiques données'!H171-6,0)</f>
        <v>13.43</v>
      </c>
      <c r="F170" s="2">
        <f>IF('historiques données'!J171&gt;6,'historiques données'!J171-6,0)</f>
        <v>14.329999999999998</v>
      </c>
      <c r="G170" s="2">
        <f>IF('historiques données'!L171&gt;6,'historiques données'!L171-6,0)</f>
        <v>13.780000000000001</v>
      </c>
      <c r="H170" s="2">
        <f>IF('historiques données'!N171&gt;6,'historiques données'!N171-6,0)</f>
        <v>14.379999999999999</v>
      </c>
      <c r="I170" s="2">
        <f>IF('historiques données'!P171&gt;6,'historiques données'!P171-6,0)</f>
        <v>12.469999999999999</v>
      </c>
      <c r="J170" s="2">
        <f>IF('historiques données'!R171&gt;6,'historiques données'!R171-6,0)</f>
        <v>12.32</v>
      </c>
      <c r="K170" s="2">
        <f>IF('historiques données'!T171&gt;6,'historiques données'!T171-6,0)</f>
        <v>14.3</v>
      </c>
      <c r="L170" s="2">
        <f>IF('historiques données'!V171&gt;6,'historiques données'!V171-6,0)</f>
        <v>13.61</v>
      </c>
      <c r="M170" s="2">
        <f>IF('historiques données'!X171&gt;6,'historiques données'!X171-6,0)</f>
        <v>12.3</v>
      </c>
    </row>
    <row r="171" spans="1:13" ht="14.25" customHeight="1">
      <c r="A171" s="18" t="s">
        <v>533</v>
      </c>
      <c r="B171" s="2">
        <f>IF('historiques données'!B172&gt;6,'historiques données'!B172-6,0)</f>
        <v>14.120000000000001</v>
      </c>
      <c r="C171" s="2">
        <f>IF('historiques données'!D172&gt;6,'historiques données'!D172-6,0)</f>
        <v>14.71</v>
      </c>
      <c r="D171" s="2">
        <f>IF('historiques données'!F172&gt;6,'historiques données'!F172-6,0)</f>
        <v>12.870000000000001</v>
      </c>
      <c r="E171" s="2">
        <f>IF('historiques données'!H172&gt;6,'historiques données'!H172-6,0)</f>
        <v>13.43</v>
      </c>
      <c r="F171" s="2">
        <f>IF('historiques données'!J172&gt;6,'historiques données'!J172-6,0)</f>
        <v>13.670000000000002</v>
      </c>
      <c r="G171" s="2">
        <f>IF('historiques données'!L172&gt;6,'historiques données'!L172-6,0)</f>
        <v>13.77</v>
      </c>
      <c r="H171" s="2">
        <f>IF('historiques données'!N172&gt;6,'historiques données'!N172-6,0)</f>
        <v>14.379999999999999</v>
      </c>
      <c r="I171" s="2">
        <f>IF('historiques données'!P172&gt;6,'historiques données'!P172-6,0)</f>
        <v>12.71</v>
      </c>
      <c r="J171" s="2">
        <f>IF('historiques données'!R172&gt;6,'historiques données'!R172-6,0)</f>
        <v>12.64</v>
      </c>
      <c r="K171" s="2">
        <f>IF('historiques données'!T172&gt;6,'historiques données'!T172-6,0)</f>
        <v>14.29</v>
      </c>
      <c r="L171" s="2">
        <f>IF('historiques données'!V172&gt;6,'historiques données'!V172-6,0)</f>
        <v>13.850000000000001</v>
      </c>
      <c r="M171" s="2">
        <f>IF('historiques données'!X172&gt;6,'historiques données'!X172-6,0)</f>
        <v>12.620000000000001</v>
      </c>
    </row>
    <row r="172" spans="1:13" ht="14.25" customHeight="1">
      <c r="A172" s="18" t="s">
        <v>534</v>
      </c>
      <c r="B172" s="2">
        <f>IF('historiques données'!B173&gt;6,'historiques données'!B173-6,0)</f>
        <v>13.780000000000001</v>
      </c>
      <c r="C172" s="2">
        <f>IF('historiques données'!D173&gt;6,'historiques données'!D173-6,0)</f>
        <v>14.399999999999999</v>
      </c>
      <c r="D172" s="2">
        <f>IF('historiques données'!F173&gt;6,'historiques données'!F173-6,0)</f>
        <v>12.489999999999998</v>
      </c>
      <c r="E172" s="2">
        <f>IF('historiques données'!H173&gt;6,'historiques données'!H173-6,0)</f>
        <v>12.43</v>
      </c>
      <c r="F172" s="2">
        <f>IF('historiques données'!J173&gt;6,'historiques données'!J173-6,0)</f>
        <v>13.64</v>
      </c>
      <c r="G172" s="2">
        <f>IF('historiques données'!L173&gt;6,'historiques données'!L173-6,0)</f>
        <v>13.030000000000001</v>
      </c>
      <c r="H172" s="2">
        <f>IF('historiques données'!N173&gt;6,'historiques données'!N173-6,0)</f>
        <v>14.32</v>
      </c>
      <c r="I172" s="2">
        <f>IF('historiques données'!P173&gt;6,'historiques données'!P173-6,0)</f>
        <v>12.579999999999998</v>
      </c>
      <c r="J172" s="2">
        <f>IF('historiques données'!R173&gt;6,'historiques données'!R173-6,0)</f>
        <v>12.559999999999999</v>
      </c>
      <c r="K172" s="2">
        <f>IF('historiques données'!T173&gt;6,'historiques données'!T173-6,0)</f>
        <v>14.100000000000001</v>
      </c>
      <c r="L172" s="2">
        <f>IF('historiques données'!V173&gt;6,'historiques données'!V173-6,0)</f>
        <v>13.510000000000002</v>
      </c>
      <c r="M172" s="2">
        <f>IF('historiques données'!X173&gt;6,'historiques données'!X173-6,0)</f>
        <v>12.54</v>
      </c>
    </row>
    <row r="173" spans="1:13" ht="14.25" customHeight="1">
      <c r="A173" s="24">
        <v>44002</v>
      </c>
      <c r="B173" s="2">
        <f>IF('historiques données'!B174&gt;6,'historiques données'!B174-6,0)</f>
        <v>14.579999999999998</v>
      </c>
      <c r="C173" s="2">
        <f>IF('historiques données'!D174&gt;6,'historiques données'!D174-6,0)</f>
        <v>14.75</v>
      </c>
      <c r="D173" s="2">
        <f>IF('historiques données'!F174&gt;6,'historiques données'!F174-6,0)</f>
        <v>12.489999999999998</v>
      </c>
      <c r="E173" s="2">
        <f>IF('historiques données'!H174&gt;6,'historiques données'!H174-6,0)</f>
        <v>13.120000000000001</v>
      </c>
      <c r="F173" s="2">
        <f>IF('historiques données'!J174&gt;6,'historiques données'!J174-6,0)</f>
        <v>13.870000000000001</v>
      </c>
      <c r="G173" s="2">
        <f>IF('historiques données'!L174&gt;6,'historiques données'!L174-6,0)</f>
        <v>13.760000000000002</v>
      </c>
      <c r="H173" s="2">
        <f>IF('historiques données'!N174&gt;6,'historiques données'!N174-6,0)</f>
        <v>13.52</v>
      </c>
      <c r="I173" s="2">
        <f>IF('historiques données'!P174&gt;6,'historiques données'!P174-6,0)</f>
        <v>12.329999999999998</v>
      </c>
      <c r="J173" s="2">
        <f>IF('historiques données'!R174&gt;6,'historiques données'!R174-6,0)</f>
        <v>12.100000000000001</v>
      </c>
      <c r="K173" s="2">
        <f>IF('historiques données'!T174&gt;6,'historiques données'!T174-6,0)</f>
        <v>13.5</v>
      </c>
      <c r="L173" s="2">
        <f>IF('historiques données'!V174&gt;6,'historiques données'!V174-6,0)</f>
        <v>13.129999999999999</v>
      </c>
      <c r="M173" s="2">
        <f>IF('historiques données'!X174&gt;6,'historiques données'!X174-6,0)</f>
        <v>12.09</v>
      </c>
    </row>
    <row r="174" spans="1:13" ht="14.25" customHeight="1">
      <c r="A174" s="18" t="s">
        <v>535</v>
      </c>
      <c r="B174" s="2">
        <f>IF('historiques données'!B175&gt;6,'historiques données'!B175-6,0)</f>
        <v>15.05</v>
      </c>
      <c r="C174" s="2">
        <f>IF('historiques données'!D175&gt;6,'historiques données'!D175-6,0)</f>
        <v>15.02</v>
      </c>
      <c r="D174" s="2">
        <f>IF('historiques données'!F175&gt;6,'historiques données'!F175-6,0)</f>
        <v>13.04</v>
      </c>
      <c r="E174" s="2">
        <f>IF('historiques données'!H175&gt;6,'historiques données'!H175-6,0)</f>
        <v>12.670000000000002</v>
      </c>
      <c r="F174" s="2">
        <f>IF('historiques données'!J175&gt;6,'historiques données'!J175-6,0)</f>
        <v>14.21</v>
      </c>
      <c r="G174" s="2">
        <f>IF('historiques données'!L175&gt;6,'historiques données'!L175-6,0)</f>
        <v>14.45</v>
      </c>
      <c r="H174" s="2">
        <f>IF('historiques données'!N175&gt;6,'historiques données'!N175-6,0)</f>
        <v>13.989999999999998</v>
      </c>
      <c r="I174" s="2">
        <f>IF('historiques données'!P175&gt;6,'historiques données'!P175-6,0)</f>
        <v>12.420000000000002</v>
      </c>
      <c r="J174" s="2">
        <f>IF('historiques données'!R175&gt;6,'historiques données'!R175-6,0)</f>
        <v>12.559999999999999</v>
      </c>
      <c r="K174" s="2">
        <f>IF('historiques données'!T175&gt;6,'historiques données'!T175-6,0)</f>
        <v>13.940000000000001</v>
      </c>
      <c r="L174" s="2">
        <f>IF('historiques données'!V175&gt;6,'historiques données'!V175-6,0)</f>
        <v>13.23</v>
      </c>
      <c r="M174" s="2">
        <f>IF('historiques données'!X175&gt;6,'historiques données'!X175-6,0)</f>
        <v>12.54</v>
      </c>
    </row>
    <row r="175" spans="1:13" ht="14.25" customHeight="1">
      <c r="A175" s="24">
        <v>44004</v>
      </c>
      <c r="B175" s="2">
        <f>IF('historiques données'!B176&gt;6,'historiques données'!B176-6,0)</f>
        <v>14.71</v>
      </c>
      <c r="C175" s="2">
        <f>IF('historiques données'!D176&gt;6,'historiques données'!D176-6,0)</f>
        <v>14.93</v>
      </c>
      <c r="D175" s="2">
        <f>IF('historiques données'!F176&gt;6,'historiques données'!F176-6,0)</f>
        <v>13.399999999999999</v>
      </c>
      <c r="E175" s="2">
        <f>IF('historiques données'!H176&gt;6,'historiques données'!H176-6,0)</f>
        <v>14.07</v>
      </c>
      <c r="F175" s="2">
        <f>IF('historiques données'!J176&gt;6,'historiques données'!J176-6,0)</f>
        <v>13.809999999999999</v>
      </c>
      <c r="G175" s="2">
        <f>IF('historiques données'!L176&gt;6,'historiques données'!L176-6,0)</f>
        <v>14.07</v>
      </c>
      <c r="H175" s="2">
        <f>IF('historiques données'!N176&gt;6,'historiques données'!N176-6,0)</f>
        <v>14.45</v>
      </c>
      <c r="I175" s="2">
        <f>IF('historiques données'!P176&gt;6,'historiques données'!P176-6,0)</f>
        <v>12.559999999999999</v>
      </c>
      <c r="J175" s="2">
        <f>IF('historiques données'!R176&gt;6,'historiques données'!R176-6,0)</f>
        <v>12.649999999999999</v>
      </c>
      <c r="K175" s="2">
        <f>IF('historiques données'!T176&gt;6,'historiques données'!T176-6,0)</f>
        <v>14.260000000000002</v>
      </c>
      <c r="L175" s="2">
        <f>IF('historiques données'!V176&gt;6,'historiques données'!V176-6,0)</f>
        <v>13.66</v>
      </c>
      <c r="M175" s="2">
        <f>IF('historiques données'!X176&gt;6,'historiques données'!X176-6,0)</f>
        <v>12.64</v>
      </c>
    </row>
    <row r="176" spans="1:13" ht="14.25" customHeight="1">
      <c r="A176" s="24">
        <v>44005</v>
      </c>
      <c r="B176" s="2">
        <f>IF('historiques données'!B177&gt;6,'historiques données'!B177-6,0)</f>
        <v>15.29</v>
      </c>
      <c r="C176" s="2">
        <f>IF('historiques données'!D177&gt;6,'historiques données'!D177-6,0)</f>
        <v>15.530000000000001</v>
      </c>
      <c r="D176" s="2">
        <f>IF('historiques données'!F177&gt;6,'historiques données'!F177-6,0)</f>
        <v>12.629999999999999</v>
      </c>
      <c r="E176" s="2">
        <f>IF('historiques données'!H177&gt;6,'historiques données'!H177-6,0)</f>
        <v>14.850000000000001</v>
      </c>
      <c r="F176" s="2">
        <f>IF('historiques données'!J177&gt;6,'historiques données'!J177-6,0)</f>
        <v>14.23</v>
      </c>
      <c r="G176" s="2">
        <f>IF('historiques données'!L177&gt;6,'historiques données'!L177-6,0)</f>
        <v>14.55</v>
      </c>
      <c r="H176" s="2">
        <f>IF('historiques données'!N177&gt;6,'historiques données'!N177-6,0)</f>
        <v>14.489999999999998</v>
      </c>
      <c r="I176" s="2">
        <f>IF('historiques données'!P177&gt;6,'historiques données'!P177-6,0)</f>
        <v>12.29</v>
      </c>
      <c r="J176" s="2">
        <f>IF('historiques données'!R177&gt;6,'historiques données'!R177-6,0)</f>
        <v>12.829999999999998</v>
      </c>
      <c r="K176" s="2">
        <f>IF('historiques données'!T177&gt;6,'historiques données'!T177-6,0)</f>
        <v>14.39</v>
      </c>
      <c r="L176" s="2">
        <f>IF('historiques données'!V177&gt;6,'historiques données'!V177-6,0)</f>
        <v>13.530000000000001</v>
      </c>
      <c r="M176" s="2">
        <f>IF('historiques données'!X177&gt;6,'historiques données'!X177-6,0)</f>
        <v>12.809999999999999</v>
      </c>
    </row>
    <row r="177" spans="1:13" ht="14.25" customHeight="1">
      <c r="A177" s="24">
        <v>44006</v>
      </c>
      <c r="B177" s="2">
        <f>IF('historiques données'!B178&gt;6,'historiques données'!B178-6,0)</f>
        <v>15.48</v>
      </c>
      <c r="C177" s="2">
        <f>IF('historiques données'!D178&gt;6,'historiques données'!D178-6,0)</f>
        <v>15.54</v>
      </c>
      <c r="D177" s="2">
        <f>IF('historiques données'!F178&gt;6,'historiques données'!F178-6,0)</f>
        <v>12.850000000000001</v>
      </c>
      <c r="E177" s="2">
        <f>IF('historiques données'!H178&gt;6,'historiques données'!H178-6,0)</f>
        <v>14.43</v>
      </c>
      <c r="F177" s="2">
        <f>IF('historiques données'!J178&gt;6,'historiques données'!J178-6,0)</f>
        <v>14.329999999999998</v>
      </c>
      <c r="G177" s="2">
        <f>IF('historiques données'!L178&gt;6,'historiques données'!L178-6,0)</f>
        <v>14.7</v>
      </c>
      <c r="H177" s="2">
        <f>IF('historiques données'!N178&gt;6,'historiques données'!N178-6,0)</f>
        <v>15.010000000000002</v>
      </c>
      <c r="I177" s="2">
        <f>IF('historiques données'!P178&gt;6,'historiques données'!P178-6,0)</f>
        <v>13.27</v>
      </c>
      <c r="J177" s="2">
        <f>IF('historiques données'!R178&gt;6,'historiques données'!R178-6,0)</f>
        <v>13.73</v>
      </c>
      <c r="K177" s="2">
        <f>IF('historiques données'!T178&gt;6,'historiques données'!T178-6,0)</f>
        <v>14.989999999999998</v>
      </c>
      <c r="L177" s="2">
        <f>IF('historiques données'!V178&gt;6,'historiques données'!V178-6,0)</f>
        <v>14.129999999999999</v>
      </c>
      <c r="M177" s="2">
        <f>IF('historiques données'!X178&gt;6,'historiques données'!X178-6,0)</f>
        <v>13.71</v>
      </c>
    </row>
    <row r="178" spans="1:13" ht="14.25" customHeight="1">
      <c r="A178" s="24">
        <v>44007</v>
      </c>
      <c r="B178" s="2">
        <f>IF('historiques données'!B179&gt;6,'historiques données'!B179-6,0)</f>
        <v>16.059999999999999</v>
      </c>
      <c r="C178" s="2">
        <f>IF('historiques données'!D179&gt;6,'historiques données'!D179-6,0)</f>
        <v>15.93</v>
      </c>
      <c r="D178" s="2">
        <f>IF('historiques données'!F179&gt;6,'historiques données'!F179-6,0)</f>
        <v>13.120000000000001</v>
      </c>
      <c r="E178" s="2">
        <f>IF('historiques données'!H179&gt;6,'historiques données'!H179-6,0)</f>
        <v>15.620000000000001</v>
      </c>
      <c r="F178" s="2">
        <f>IF('historiques données'!J179&gt;6,'historiques données'!J179-6,0)</f>
        <v>14.649999999999999</v>
      </c>
      <c r="G178" s="2">
        <f>IF('historiques données'!L179&gt;6,'historiques données'!L179-6,0)</f>
        <v>15.469999999999999</v>
      </c>
      <c r="H178" s="2">
        <f>IF('historiques données'!N179&gt;6,'historiques données'!N179-6,0)</f>
        <v>15.11</v>
      </c>
      <c r="I178" s="2">
        <f>IF('historiques données'!P179&gt;6,'historiques données'!P179-6,0)</f>
        <v>13.05</v>
      </c>
      <c r="J178" s="2">
        <f>IF('historiques données'!R179&gt;6,'historiques données'!R179-6,0)</f>
        <v>13.309999999999999</v>
      </c>
      <c r="K178" s="2">
        <f>IF('historiques données'!T179&gt;6,'historiques données'!T179-6,0)</f>
        <v>15.219999999999999</v>
      </c>
      <c r="L178" s="2">
        <f>IF('historiques données'!V179&gt;6,'historiques données'!V179-6,0)</f>
        <v>14.07</v>
      </c>
      <c r="M178" s="2">
        <f>IF('historiques données'!X179&gt;6,'historiques données'!X179-6,0)</f>
        <v>13.29</v>
      </c>
    </row>
    <row r="179" spans="1:13" ht="14.25" customHeight="1">
      <c r="A179" s="24">
        <v>44008</v>
      </c>
      <c r="B179" s="2">
        <f>IF('historiques données'!B180&gt;6,'historiques données'!B180-6,0)</f>
        <v>15.579999999999998</v>
      </c>
      <c r="C179" s="2">
        <f>IF('historiques données'!D180&gt;6,'historiques données'!D180-6,0)</f>
        <v>15.879999999999999</v>
      </c>
      <c r="D179" s="2">
        <f>IF('historiques données'!F180&gt;6,'historiques données'!F180-6,0)</f>
        <v>13.620000000000001</v>
      </c>
      <c r="E179" s="2">
        <f>IF('historiques données'!H180&gt;6,'historiques données'!H180-6,0)</f>
        <v>15.620000000000001</v>
      </c>
      <c r="F179" s="2">
        <f>IF('historiques données'!J180&gt;6,'historiques données'!J180-6,0)</f>
        <v>14.329999999999998</v>
      </c>
      <c r="G179" s="2">
        <f>IF('historiques données'!L180&gt;6,'historiques données'!L180-6,0)</f>
        <v>15.239999999999998</v>
      </c>
      <c r="H179" s="2">
        <f>IF('historiques données'!N180&gt;6,'historiques données'!N180-6,0)</f>
        <v>15.54</v>
      </c>
      <c r="I179" s="2">
        <f>IF('historiques données'!P180&gt;6,'historiques données'!P180-6,0)</f>
        <v>13.59</v>
      </c>
      <c r="J179" s="2">
        <f>IF('historiques données'!R180&gt;6,'historiques données'!R180-6,0)</f>
        <v>13.899999999999999</v>
      </c>
      <c r="K179" s="2">
        <f>IF('historiques données'!T180&gt;6,'historiques données'!T180-6,0)</f>
        <v>15.52</v>
      </c>
      <c r="L179" s="2">
        <f>IF('historiques données'!V180&gt;6,'historiques données'!V180-6,0)</f>
        <v>14.530000000000001</v>
      </c>
      <c r="M179" s="2">
        <f>IF('historiques données'!X180&gt;6,'historiques données'!X180-6,0)</f>
        <v>13.879999999999999</v>
      </c>
    </row>
    <row r="180" spans="1:13" ht="14.25" customHeight="1">
      <c r="A180" s="24">
        <v>44009</v>
      </c>
      <c r="B180" s="2">
        <f>IF('historiques données'!B181&gt;6,'historiques données'!B181-6,0)</f>
        <v>14.86</v>
      </c>
      <c r="C180" s="2">
        <f>IF('historiques données'!D181&gt;6,'historiques données'!D181-6,0)</f>
        <v>14.59</v>
      </c>
      <c r="D180" s="2">
        <f>IF('historiques données'!F181&gt;6,'historiques données'!F181-6,0)</f>
        <v>13.2</v>
      </c>
      <c r="E180" s="2">
        <f>IF('historiques données'!H181&gt;6,'historiques données'!H181-6,0)</f>
        <v>15.07</v>
      </c>
      <c r="F180" s="2">
        <f>IF('historiques données'!J181&gt;6,'historiques données'!J181-6,0)</f>
        <v>14.11</v>
      </c>
      <c r="G180" s="2">
        <f>IF('historiques données'!L181&gt;6,'historiques données'!L181-6,0)</f>
        <v>14.32</v>
      </c>
      <c r="H180" s="2">
        <f>IF('historiques données'!N181&gt;6,'historiques données'!N181-6,0)</f>
        <v>15.61</v>
      </c>
      <c r="I180" s="2">
        <f>IF('historiques données'!P181&gt;6,'historiques données'!P181-6,0)</f>
        <v>13.649999999999999</v>
      </c>
      <c r="J180" s="2">
        <f>IF('historiques données'!R181&gt;6,'historiques données'!R181-6,0)</f>
        <v>13.82</v>
      </c>
      <c r="K180" s="2">
        <f>IF('historiques données'!T181&gt;6,'historiques données'!T181-6,0)</f>
        <v>15.510000000000002</v>
      </c>
      <c r="L180" s="2">
        <f>IF('historiques données'!V181&gt;6,'historiques données'!V181-6,0)</f>
        <v>14.39</v>
      </c>
      <c r="M180" s="2">
        <f>IF('historiques données'!X181&gt;6,'historiques données'!X181-6,0)</f>
        <v>13.8</v>
      </c>
    </row>
    <row r="181" spans="1:13" ht="14.25" customHeight="1">
      <c r="A181" s="24">
        <v>44010</v>
      </c>
      <c r="B181" s="2">
        <f>IF('historiques données'!B182&gt;6,'historiques données'!B182-6,0)</f>
        <v>15.09</v>
      </c>
      <c r="C181" s="2">
        <f>IF('historiques données'!D182&gt;6,'historiques données'!D182-6,0)</f>
        <v>14.8</v>
      </c>
      <c r="D181" s="2">
        <f>IF('historiques données'!F182&gt;6,'historiques données'!F182-6,0)</f>
        <v>13.420000000000002</v>
      </c>
      <c r="E181" s="2">
        <f>IF('historiques données'!H182&gt;6,'historiques données'!H182-6,0)</f>
        <v>14.780000000000001</v>
      </c>
      <c r="F181" s="2">
        <f>IF('historiques données'!J182&gt;6,'historiques données'!J182-6,0)</f>
        <v>13.96</v>
      </c>
      <c r="G181" s="2">
        <f>IF('historiques données'!L182&gt;6,'historiques données'!L182-6,0)</f>
        <v>14.5</v>
      </c>
      <c r="H181" s="2">
        <f>IF('historiques données'!N182&gt;6,'historiques données'!N182-6,0)</f>
        <v>14.86</v>
      </c>
      <c r="I181" s="2">
        <f>IF('historiques données'!P182&gt;6,'historiques données'!P182-6,0)</f>
        <v>12.850000000000001</v>
      </c>
      <c r="J181" s="2">
        <f>IF('historiques données'!R182&gt;6,'historiques données'!R182-6,0)</f>
        <v>12.75</v>
      </c>
      <c r="K181" s="2">
        <f>IF('historiques données'!T182&gt;6,'historiques données'!T182-6,0)</f>
        <v>14.8</v>
      </c>
      <c r="L181" s="2">
        <f>IF('historiques données'!V182&gt;6,'historiques données'!V182-6,0)</f>
        <v>13.73</v>
      </c>
      <c r="M181" s="2">
        <f>IF('historiques données'!X182&gt;6,'historiques données'!X182-6,0)</f>
        <v>12.739999999999998</v>
      </c>
    </row>
    <row r="182" spans="1:13" ht="14.25" customHeight="1">
      <c r="A182" s="24">
        <v>44011</v>
      </c>
      <c r="B182" s="2">
        <f>IF('historiques données'!B183&gt;6,'historiques données'!B183-6,0)</f>
        <v>15.09</v>
      </c>
      <c r="C182" s="2">
        <f>IF('historiques données'!D183&gt;6,'historiques données'!D183-6,0)</f>
        <v>15.469999999999999</v>
      </c>
      <c r="D182" s="2">
        <f>IF('historiques données'!F183&gt;6,'historiques données'!F183-6,0)</f>
        <v>12.920000000000002</v>
      </c>
      <c r="E182" s="2">
        <f>IF('historiques données'!H183&gt;6,'historiques données'!H183-6,0)</f>
        <v>16.97</v>
      </c>
      <c r="F182" s="2">
        <f>IF('historiques données'!J183&gt;6,'historiques données'!J183-6,0)</f>
        <v>14.329999999999998</v>
      </c>
      <c r="G182" s="2">
        <f>IF('historiques données'!L183&gt;6,'historiques données'!L183-6,0)</f>
        <v>15.120000000000001</v>
      </c>
      <c r="H182" s="2">
        <f>IF('historiques données'!N183&gt;6,'historiques données'!N183-6,0)</f>
        <v>14.469999999999999</v>
      </c>
      <c r="I182" s="2">
        <f>IF('historiques données'!P183&gt;6,'historiques données'!P183-6,0)</f>
        <v>12.899999999999999</v>
      </c>
      <c r="J182" s="2">
        <f>IF('historiques données'!R183&gt;6,'historiques données'!R183-6,0)</f>
        <v>13.27</v>
      </c>
      <c r="K182" s="2">
        <f>IF('historiques données'!T183&gt;6,'historiques données'!T183-6,0)</f>
        <v>14.48</v>
      </c>
      <c r="L182" s="2">
        <f>IF('historiques données'!V183&gt;6,'historiques données'!V183-6,0)</f>
        <v>13.780000000000001</v>
      </c>
      <c r="M182" s="2">
        <f>IF('historiques données'!X183&gt;6,'historiques données'!X183-6,0)</f>
        <v>13.25</v>
      </c>
    </row>
    <row r="183" spans="1:13" ht="14.25" customHeight="1">
      <c r="A183" s="24">
        <v>44012</v>
      </c>
      <c r="B183" s="2">
        <f>IF('historiques données'!B184&gt;6,'historiques données'!B184-6,0)</f>
        <v>15.829999999999998</v>
      </c>
      <c r="C183" s="2">
        <f>IF('historiques données'!D184&gt;6,'historiques données'!D184-6,0)</f>
        <v>15.86</v>
      </c>
      <c r="D183" s="2">
        <f>IF('historiques données'!F184&gt;6,'historiques données'!F184-6,0)</f>
        <v>13.190000000000001</v>
      </c>
      <c r="E183" s="2">
        <f>IF('historiques données'!H184&gt;6,'historiques données'!H184-6,0)</f>
        <v>18.3</v>
      </c>
      <c r="F183" s="2">
        <f>IF('historiques données'!J184&gt;6,'historiques données'!J184-6,0)</f>
        <v>14.7</v>
      </c>
      <c r="G183" s="2">
        <f>IF('historiques données'!L184&gt;6,'historiques données'!L184-6,0)</f>
        <v>15.34</v>
      </c>
      <c r="H183" s="2">
        <f>IF('historiques données'!N184&gt;6,'historiques données'!N184-6,0)</f>
        <v>14.879999999999999</v>
      </c>
      <c r="I183" s="2">
        <f>IF('historiques données'!P184&gt;6,'historiques données'!P184-6,0)</f>
        <v>13.260000000000002</v>
      </c>
      <c r="J183" s="2">
        <f>IF('historiques données'!R184&gt;6,'historiques données'!R184-6,0)</f>
        <v>13.34</v>
      </c>
      <c r="K183" s="2">
        <f>IF('historiques données'!T184&gt;6,'historiques données'!T184-6,0)</f>
        <v>14.91</v>
      </c>
      <c r="L183" s="2">
        <f>IF('historiques données'!V184&gt;6,'historiques données'!V184-6,0)</f>
        <v>14.11</v>
      </c>
      <c r="M183" s="2">
        <f>IF('historiques données'!X184&gt;6,'historiques données'!X184-6,0)</f>
        <v>13.32</v>
      </c>
    </row>
    <row r="184" spans="1:13" ht="14.25" customHeight="1">
      <c r="A184" s="18" t="s">
        <v>536</v>
      </c>
      <c r="B184" s="2">
        <f>IF('historiques données'!B185&gt;6,'historiques données'!B185-6,0)</f>
        <v>15.579999999999998</v>
      </c>
      <c r="C184" s="2">
        <f>IF('historiques données'!D185&gt;6,'historiques données'!D185-6,0)</f>
        <v>15.489999999999998</v>
      </c>
      <c r="D184" s="2">
        <f>IF('historiques données'!F185&gt;6,'historiques données'!F185-6,0)</f>
        <v>13.600000000000001</v>
      </c>
      <c r="E184" s="2">
        <f>IF('historiques données'!H185&gt;6,'historiques données'!H185-6,0)</f>
        <v>16.27</v>
      </c>
      <c r="F184" s="2">
        <f>IF('historiques données'!J185&gt;6,'historiques données'!J185-6,0)</f>
        <v>14.29</v>
      </c>
      <c r="G184" s="2">
        <f>IF('historiques données'!L185&gt;6,'historiques données'!L185-6,0)</f>
        <v>15.11</v>
      </c>
      <c r="H184" s="2">
        <f>IF('historiques données'!N185&gt;6,'historiques données'!N185-6,0)</f>
        <v>15.25</v>
      </c>
      <c r="I184" s="2">
        <f>IF('historiques données'!P185&gt;6,'historiques données'!P185-6,0)</f>
        <v>13.64</v>
      </c>
      <c r="J184" s="2">
        <f>IF('historiques données'!R185&gt;6,'historiques données'!R185-6,0)</f>
        <v>13.52</v>
      </c>
      <c r="K184" s="2">
        <f>IF('historiques données'!T185&gt;6,'historiques données'!T185-6,0)</f>
        <v>15.27</v>
      </c>
      <c r="L184" s="2">
        <f>IF('historiques données'!V185&gt;6,'historiques données'!V185-6,0)</f>
        <v>14.57</v>
      </c>
      <c r="M184" s="2">
        <f>IF('historiques données'!X185&gt;6,'historiques données'!X185-6,0)</f>
        <v>13.5</v>
      </c>
    </row>
    <row r="185" spans="1:13" ht="14.25" customHeight="1">
      <c r="A185" s="24">
        <v>44014</v>
      </c>
      <c r="B185" s="2">
        <f>IF('historiques données'!B186&gt;6,'historiques données'!B186-6,0)</f>
        <v>14.68</v>
      </c>
      <c r="C185" s="2">
        <f>IF('historiques données'!D186&gt;6,'historiques données'!D186-6,0)</f>
        <v>14.870000000000001</v>
      </c>
      <c r="D185" s="2">
        <f>IF('historiques données'!F186&gt;6,'historiques données'!F186-6,0)</f>
        <v>13.2</v>
      </c>
      <c r="E185" s="2">
        <f>IF('historiques données'!H186&gt;6,'historiques données'!H186-6,0)</f>
        <v>14.629999999999999</v>
      </c>
      <c r="F185" s="2">
        <f>IF('historiques données'!J186&gt;6,'historiques données'!J186-6,0)</f>
        <v>13.780000000000001</v>
      </c>
      <c r="G185" s="2">
        <f>IF('historiques données'!L186&gt;6,'historiques données'!L186-6,0)</f>
        <v>13.93</v>
      </c>
      <c r="H185" s="2">
        <f>IF('historiques données'!N186&gt;6,'historiques données'!N186-6,0)</f>
        <v>15.11</v>
      </c>
      <c r="I185" s="2">
        <f>IF('historiques données'!P186&gt;6,'historiques données'!P186-6,0)</f>
        <v>13.489999999999998</v>
      </c>
      <c r="J185" s="2">
        <f>IF('historiques données'!R186&gt;6,'historiques données'!R186-6,0)</f>
        <v>13.600000000000001</v>
      </c>
      <c r="K185" s="2">
        <f>IF('historiques données'!T186&gt;6,'historiques données'!T186-6,0)</f>
        <v>15.149999999999999</v>
      </c>
      <c r="L185" s="2">
        <f>IF('historiques données'!V186&gt;6,'historiques données'!V186-6,0)</f>
        <v>14.21</v>
      </c>
      <c r="M185" s="2">
        <f>IF('historiques données'!X186&gt;6,'historiques données'!X186-6,0)</f>
        <v>13.579999999999998</v>
      </c>
    </row>
    <row r="186" spans="1:13" ht="14.25" customHeight="1">
      <c r="A186" s="24">
        <v>44015</v>
      </c>
      <c r="B186" s="2">
        <f>IF('historiques données'!B187&gt;6,'historiques données'!B187-6,0)</f>
        <v>13.91</v>
      </c>
      <c r="C186" s="2">
        <f>IF('historiques données'!D187&gt;6,'historiques données'!D187-6,0)</f>
        <v>14.309999999999999</v>
      </c>
      <c r="D186" s="2">
        <f>IF('historiques données'!F187&gt;6,'historiques données'!F187-6,0)</f>
        <v>13.440000000000001</v>
      </c>
      <c r="E186" s="2">
        <f>IF('historiques données'!H187&gt;6,'historiques données'!H187-6,0)</f>
        <v>15.48</v>
      </c>
      <c r="F186" s="2">
        <f>IF('historiques données'!J187&gt;6,'historiques données'!J187-6,0)</f>
        <v>13.100000000000001</v>
      </c>
      <c r="G186" s="2">
        <f>IF('historiques données'!L187&gt;6,'historiques données'!L187-6,0)</f>
        <v>13.39</v>
      </c>
      <c r="H186" s="2">
        <f>IF('historiques données'!N187&gt;6,'historiques données'!N187-6,0)</f>
        <v>14.579999999999998</v>
      </c>
      <c r="I186" s="2">
        <f>IF('historiques données'!P187&gt;6,'historiques données'!P187-6,0)</f>
        <v>12.79</v>
      </c>
      <c r="J186" s="2">
        <f>IF('historiques données'!R187&gt;6,'historiques données'!R187-6,0)</f>
        <v>12.61</v>
      </c>
      <c r="K186" s="2">
        <f>IF('historiques données'!T187&gt;6,'historiques données'!T187-6,0)</f>
        <v>14.620000000000001</v>
      </c>
      <c r="L186" s="2">
        <f>IF('historiques données'!V187&gt;6,'historiques données'!V187-6,0)</f>
        <v>13.57</v>
      </c>
      <c r="M186" s="2">
        <f>IF('historiques données'!X187&gt;6,'historiques données'!X187-6,0)</f>
        <v>12.59</v>
      </c>
    </row>
    <row r="187" spans="1:13" ht="14.25" customHeight="1">
      <c r="A187" s="24">
        <v>44016</v>
      </c>
      <c r="B187" s="2">
        <f>IF('historiques données'!B188&gt;6,'historiques données'!B188-6,0)</f>
        <v>12.899999999999999</v>
      </c>
      <c r="C187" s="2">
        <f>IF('historiques données'!D188&gt;6,'historiques données'!D188-6,0)</f>
        <v>13.71</v>
      </c>
      <c r="D187" s="2">
        <f>IF('historiques données'!F188&gt;6,'historiques données'!F188-6,0)</f>
        <v>13.260000000000002</v>
      </c>
      <c r="E187" s="2">
        <f>IF('historiques données'!H188&gt;6,'historiques données'!H188-6,0)</f>
        <v>14.219999999999999</v>
      </c>
      <c r="F187" s="2">
        <f>IF('historiques données'!J188&gt;6,'historiques données'!J188-6,0)</f>
        <v>12.77</v>
      </c>
      <c r="G187" s="2">
        <f>IF('historiques données'!L188&gt;6,'historiques données'!L188-6,0)</f>
        <v>12.190000000000001</v>
      </c>
      <c r="H187" s="2">
        <f>IF('historiques données'!N188&gt;6,'historiques données'!N188-6,0)</f>
        <v>14.02</v>
      </c>
      <c r="I187" s="2">
        <f>IF('historiques données'!P188&gt;6,'historiques données'!P188-6,0)</f>
        <v>12.43</v>
      </c>
      <c r="J187" s="2">
        <f>IF('historiques données'!R188&gt;6,'historiques données'!R188-6,0)</f>
        <v>12.3</v>
      </c>
      <c r="K187" s="2">
        <f>IF('historiques données'!T188&gt;6,'historiques données'!T188-6,0)</f>
        <v>14.059999999999999</v>
      </c>
      <c r="L187" s="2">
        <f>IF('historiques données'!V188&gt;6,'historiques données'!V188-6,0)</f>
        <v>12.739999999999998</v>
      </c>
      <c r="M187" s="2">
        <f>IF('historiques données'!X188&gt;6,'historiques données'!X188-6,0)</f>
        <v>12.29</v>
      </c>
    </row>
    <row r="188" spans="1:13" ht="14.25" customHeight="1">
      <c r="A188" s="24">
        <v>44017</v>
      </c>
      <c r="B188" s="2">
        <f>IF('historiques données'!B189&gt;6,'historiques données'!B189-6,0)</f>
        <v>13.02</v>
      </c>
      <c r="C188" s="2">
        <f>IF('historiques données'!D189&gt;6,'historiques données'!D189-6,0)</f>
        <v>13.940000000000001</v>
      </c>
      <c r="D188" s="2">
        <f>IF('historiques données'!F189&gt;6,'historiques données'!F189-6,0)</f>
        <v>12.96</v>
      </c>
      <c r="E188" s="2">
        <f>IF('historiques données'!H189&gt;6,'historiques données'!H189-6,0)</f>
        <v>13.030000000000001</v>
      </c>
      <c r="F188" s="2">
        <f>IF('historiques données'!J189&gt;6,'historiques données'!J189-6,0)</f>
        <v>13.079999999999998</v>
      </c>
      <c r="G188" s="2">
        <f>IF('historiques données'!L189&gt;6,'historiques données'!L189-6,0)</f>
        <v>12.399999999999999</v>
      </c>
      <c r="H188" s="2">
        <f>IF('historiques données'!N189&gt;6,'historiques données'!N189-6,0)</f>
        <v>12.969999999999999</v>
      </c>
      <c r="I188" s="2">
        <f>IF('historiques données'!P189&gt;6,'historiques données'!P189-6,0)</f>
        <v>11.690000000000001</v>
      </c>
      <c r="J188" s="2">
        <f>IF('historiques données'!R189&gt;6,'historiques données'!R189-6,0)</f>
        <v>11.16</v>
      </c>
      <c r="K188" s="2">
        <f>IF('historiques données'!T189&gt;6,'historiques données'!T189-6,0)</f>
        <v>13.170000000000002</v>
      </c>
      <c r="L188" s="2">
        <f>IF('historiques données'!V189&gt;6,'historiques données'!V189-6,0)</f>
        <v>12.11</v>
      </c>
      <c r="M188" s="2">
        <f>IF('historiques données'!X189&gt;6,'historiques données'!X189-6,0)</f>
        <v>11.14</v>
      </c>
    </row>
    <row r="189" spans="1:13" ht="14.25" customHeight="1">
      <c r="A189" s="24">
        <v>44018</v>
      </c>
      <c r="B189" s="2">
        <f>IF('historiques données'!B190&gt;6,'historiques données'!B190-6,0)</f>
        <v>13.21</v>
      </c>
      <c r="C189" s="2">
        <f>IF('historiques données'!D190&gt;6,'historiques données'!D190-6,0)</f>
        <v>13.79</v>
      </c>
      <c r="D189" s="2">
        <f>IF('historiques données'!F190&gt;6,'historiques données'!F190-6,0)</f>
        <v>13.079999999999998</v>
      </c>
      <c r="E189" s="2">
        <f>IF('historiques données'!H190&gt;6,'historiques données'!H190-6,0)</f>
        <v>13.280000000000001</v>
      </c>
      <c r="F189" s="2">
        <f>IF('historiques données'!J190&gt;6,'historiques données'!J190-6,0)</f>
        <v>12.629999999999999</v>
      </c>
      <c r="G189" s="2">
        <f>IF('historiques données'!L190&gt;6,'historiques données'!L190-6,0)</f>
        <v>12.629999999999999</v>
      </c>
      <c r="H189" s="2">
        <f>IF('historiques données'!N190&gt;6,'historiques données'!N190-6,0)</f>
        <v>13.239999999999998</v>
      </c>
      <c r="I189" s="2">
        <f>IF('historiques données'!P190&gt;6,'historiques données'!P190-6,0)</f>
        <v>12.07</v>
      </c>
      <c r="J189" s="2">
        <f>IF('historiques données'!R190&gt;6,'historiques données'!R190-6,0)</f>
        <v>11.649999999999999</v>
      </c>
      <c r="K189" s="2">
        <f>IF('historiques données'!T190&gt;6,'historiques données'!T190-6,0)</f>
        <v>13.2</v>
      </c>
      <c r="L189" s="2">
        <f>IF('historiques données'!V190&gt;6,'historiques données'!V190-6,0)</f>
        <v>12.61</v>
      </c>
      <c r="M189" s="2">
        <f>IF('historiques données'!X190&gt;6,'historiques données'!X190-6,0)</f>
        <v>11.629999999999999</v>
      </c>
    </row>
    <row r="190" spans="1:13" ht="14.25" customHeight="1">
      <c r="A190" s="24">
        <v>44019</v>
      </c>
      <c r="B190" s="2">
        <f>IF('historiques données'!B191&gt;6,'historiques données'!B191-6,0)</f>
        <v>13.780000000000001</v>
      </c>
      <c r="C190" s="2">
        <f>IF('historiques données'!D191&gt;6,'historiques données'!D191-6,0)</f>
        <v>14.370000000000001</v>
      </c>
      <c r="D190" s="2">
        <f>IF('historiques données'!F191&gt;6,'historiques données'!F191-6,0)</f>
        <v>13.489999999999998</v>
      </c>
      <c r="E190" s="2">
        <f>IF('historiques données'!H191&gt;6,'historiques données'!H191-6,0)</f>
        <v>14.670000000000002</v>
      </c>
      <c r="F190" s="2">
        <f>IF('historiques données'!J191&gt;6,'historiques données'!J191-6,0)</f>
        <v>13.309999999999999</v>
      </c>
      <c r="G190" s="2">
        <f>IF('historiques données'!L191&gt;6,'historiques données'!L191-6,0)</f>
        <v>13.100000000000001</v>
      </c>
      <c r="H190" s="2">
        <f>IF('historiques données'!N191&gt;6,'historiques données'!N191-6,0)</f>
        <v>13.010000000000002</v>
      </c>
      <c r="I190" s="2">
        <f>IF('historiques données'!P191&gt;6,'historiques données'!P191-6,0)</f>
        <v>11.93</v>
      </c>
      <c r="J190" s="2">
        <f>IF('historiques données'!R191&gt;6,'historiques données'!R191-6,0)</f>
        <v>11.399999999999999</v>
      </c>
      <c r="K190" s="2">
        <f>IF('historiques données'!T191&gt;6,'historiques données'!T191-6,0)</f>
        <v>12.86</v>
      </c>
      <c r="L190" s="2">
        <f>IF('historiques données'!V191&gt;6,'historiques données'!V191-6,0)</f>
        <v>12.46</v>
      </c>
      <c r="M190" s="2">
        <f>IF('historiques données'!X191&gt;6,'historiques données'!X191-6,0)</f>
        <v>11.39</v>
      </c>
    </row>
    <row r="191" spans="1:13" ht="14.25" customHeight="1">
      <c r="A191" s="24">
        <v>44020</v>
      </c>
      <c r="B191" s="2">
        <f>IF('historiques données'!B192&gt;6,'historiques données'!B192-6,0)</f>
        <v>13.48</v>
      </c>
      <c r="C191" s="2">
        <f>IF('historiques données'!D192&gt;6,'historiques données'!D192-6,0)</f>
        <v>14.07</v>
      </c>
      <c r="D191" s="2">
        <f>IF('historiques données'!F192&gt;6,'historiques données'!F192-6,0)</f>
        <v>13.829999999999998</v>
      </c>
      <c r="E191" s="2">
        <f>IF('historiques données'!H192&gt;6,'historiques données'!H192-6,0)</f>
        <v>14.52</v>
      </c>
      <c r="F191" s="2">
        <f>IF('historiques données'!J192&gt;6,'historiques données'!J192-6,0)</f>
        <v>13.18</v>
      </c>
      <c r="G191" s="2">
        <f>IF('historiques données'!L192&gt;6,'historiques données'!L192-6,0)</f>
        <v>12.719999999999999</v>
      </c>
      <c r="H191" s="2">
        <f>IF('historiques données'!N192&gt;6,'historiques données'!N192-6,0)</f>
        <v>13.29</v>
      </c>
      <c r="I191" s="2">
        <f>IF('historiques données'!P192&gt;6,'historiques données'!P192-6,0)</f>
        <v>12.329999999999998</v>
      </c>
      <c r="J191" s="2">
        <f>IF('historiques données'!R192&gt;6,'historiques données'!R192-6,0)</f>
        <v>11.850000000000001</v>
      </c>
      <c r="K191" s="2">
        <f>IF('historiques données'!T192&gt;6,'historiques données'!T192-6,0)</f>
        <v>13.32</v>
      </c>
      <c r="L191" s="2">
        <f>IF('historiques données'!V192&gt;6,'historiques données'!V192-6,0)</f>
        <v>13.05</v>
      </c>
      <c r="M191" s="2">
        <f>IF('historiques données'!X192&gt;6,'historiques données'!X192-6,0)</f>
        <v>11.829999999999998</v>
      </c>
    </row>
    <row r="192" spans="1:13" ht="14.25" customHeight="1">
      <c r="A192" s="24">
        <v>44021</v>
      </c>
      <c r="B192" s="2">
        <f>IF('historiques données'!B193&gt;6,'historiques données'!B193-6,0)</f>
        <v>13.899999999999999</v>
      </c>
      <c r="C192" s="2">
        <f>IF('historiques données'!D193&gt;6,'historiques données'!D193-6,0)</f>
        <v>14.36</v>
      </c>
      <c r="D192" s="2">
        <f>IF('historiques données'!F193&gt;6,'historiques données'!F193-6,0)</f>
        <v>14.09</v>
      </c>
      <c r="E192" s="2">
        <f>IF('historiques données'!H193&gt;6,'historiques données'!H193-6,0)</f>
        <v>14.870000000000001</v>
      </c>
      <c r="F192" s="2">
        <f>IF('historiques données'!J193&gt;6,'historiques données'!J193-6,0)</f>
        <v>13.559999999999999</v>
      </c>
      <c r="G192" s="2">
        <f>IF('historiques données'!L193&gt;6,'historiques données'!L193-6,0)</f>
        <v>13.25</v>
      </c>
      <c r="H192" s="2">
        <f>IF('historiques données'!N193&gt;6,'historiques données'!N193-6,0)</f>
        <v>13.059999999999999</v>
      </c>
      <c r="I192" s="2">
        <f>IF('historiques données'!P193&gt;6,'historiques données'!P193-6,0)</f>
        <v>11.8</v>
      </c>
      <c r="J192" s="2">
        <f>IF('historiques données'!R193&gt;6,'historiques données'!R193-6,0)</f>
        <v>11.149999999999999</v>
      </c>
      <c r="K192" s="2">
        <f>IF('historiques données'!T193&gt;6,'historiques données'!T193-6,0)</f>
        <v>13.04</v>
      </c>
      <c r="L192" s="2">
        <f>IF('historiques données'!V193&gt;6,'historiques données'!V193-6,0)</f>
        <v>12.850000000000001</v>
      </c>
      <c r="M192" s="2">
        <f>IF('historiques données'!X193&gt;6,'historiques données'!X193-6,0)</f>
        <v>11.129999999999999</v>
      </c>
    </row>
    <row r="193" spans="1:13" ht="14.25" customHeight="1">
      <c r="A193" s="18" t="s">
        <v>537</v>
      </c>
      <c r="B193" s="2">
        <f>IF('historiques données'!B194&gt;6,'historiques données'!B194-6,0)</f>
        <v>14.760000000000002</v>
      </c>
      <c r="C193" s="2">
        <f>IF('historiques données'!D194&gt;6,'historiques données'!D194-6,0)</f>
        <v>14.989999999999998</v>
      </c>
      <c r="D193" s="2">
        <f>IF('historiques données'!F194&gt;6,'historiques données'!F194-6,0)</f>
        <v>13.7</v>
      </c>
      <c r="E193" s="2">
        <f>IF('historiques données'!H194&gt;6,'historiques données'!H194-6,0)</f>
        <v>16.13</v>
      </c>
      <c r="F193" s="2">
        <f>IF('historiques données'!J194&gt;6,'historiques données'!J194-6,0)</f>
        <v>14.23</v>
      </c>
      <c r="G193" s="2">
        <f>IF('historiques données'!L194&gt;6,'historiques données'!L194-6,0)</f>
        <v>14.149999999999999</v>
      </c>
      <c r="H193" s="2">
        <f>IF('historiques données'!N194&gt;6,'historiques données'!N194-6,0)</f>
        <v>13.5</v>
      </c>
      <c r="I193" s="2">
        <f>IF('historiques données'!P194&gt;6,'historiques données'!P194-6,0)</f>
        <v>12.3</v>
      </c>
      <c r="J193" s="2">
        <f>IF('historiques données'!R194&gt;6,'historiques données'!R194-6,0)</f>
        <v>11.719999999999999</v>
      </c>
      <c r="K193" s="2">
        <f>IF('historiques données'!T194&gt;6,'historiques données'!T194-6,0)</f>
        <v>13.52</v>
      </c>
      <c r="L193" s="2">
        <f>IF('historiques données'!V194&gt;6,'historiques données'!V194-6,0)</f>
        <v>13.09</v>
      </c>
      <c r="M193" s="2">
        <f>IF('historiques données'!X194&gt;6,'historiques données'!X194-6,0)</f>
        <v>11.7</v>
      </c>
    </row>
    <row r="194" spans="1:13" ht="14.25" customHeight="1">
      <c r="A194" s="18" t="s">
        <v>538</v>
      </c>
      <c r="B194" s="2">
        <f>IF('historiques données'!B195&gt;6,'historiques données'!B195-6,0)</f>
        <v>14.73</v>
      </c>
      <c r="C194" s="2">
        <f>IF('historiques données'!D195&gt;6,'historiques données'!D195-6,0)</f>
        <v>15.329999999999998</v>
      </c>
      <c r="D194" s="2">
        <f>IF('historiques données'!F195&gt;6,'historiques données'!F195-6,0)</f>
        <v>13.989999999999998</v>
      </c>
      <c r="E194" s="2">
        <f>IF('historiques données'!H195&gt;6,'historiques données'!H195-6,0)</f>
        <v>15.149999999999999</v>
      </c>
      <c r="F194" s="2">
        <f>IF('historiques données'!J195&gt;6,'historiques données'!J195-6,0)</f>
        <v>14.530000000000001</v>
      </c>
      <c r="G194" s="2">
        <f>IF('historiques données'!L195&gt;6,'historiques données'!L195-6,0)</f>
        <v>14.3</v>
      </c>
      <c r="H194" s="2">
        <f>IF('historiques données'!N195&gt;6,'historiques données'!N195-6,0)</f>
        <v>13.989999999999998</v>
      </c>
      <c r="I194" s="2">
        <f>IF('historiques données'!P195&gt;6,'historiques données'!P195-6,0)</f>
        <v>12.989999999999998</v>
      </c>
      <c r="J194" s="2">
        <f>IF('historiques données'!R195&gt;6,'historiques données'!R195-6,0)</f>
        <v>12.670000000000002</v>
      </c>
      <c r="K194" s="2">
        <f>IF('historiques données'!T195&gt;6,'historiques données'!T195-6,0)</f>
        <v>14</v>
      </c>
      <c r="L194" s="2">
        <f>IF('historiques données'!V195&gt;6,'historiques données'!V195-6,0)</f>
        <v>13.719999999999999</v>
      </c>
      <c r="M194" s="2">
        <f>IF('historiques données'!X195&gt;6,'historiques données'!X195-6,0)</f>
        <v>12.649999999999999</v>
      </c>
    </row>
    <row r="195" spans="1:13" ht="14.25" customHeight="1">
      <c r="A195" s="18" t="s">
        <v>539</v>
      </c>
      <c r="B195" s="2">
        <f>IF('historiques données'!B196&gt;6,'historiques données'!B196-6,0)</f>
        <v>15.010000000000002</v>
      </c>
      <c r="C195" s="2">
        <f>IF('historiques données'!D196&gt;6,'historiques données'!D196-6,0)</f>
        <v>15.690000000000001</v>
      </c>
      <c r="D195" s="2">
        <f>IF('historiques données'!F196&gt;6,'historiques données'!F196-6,0)</f>
        <v>14</v>
      </c>
      <c r="E195" s="2">
        <f>IF('historiques données'!H196&gt;6,'historiques données'!H196-6,0)</f>
        <v>15.64</v>
      </c>
      <c r="F195" s="2">
        <f>IF('historiques données'!J196&gt;6,'historiques données'!J196-6,0)</f>
        <v>14.66</v>
      </c>
      <c r="G195" s="2">
        <f>IF('historiques données'!L196&gt;6,'historiques données'!L196-6,0)</f>
        <v>14.280000000000001</v>
      </c>
      <c r="H195" s="2">
        <f>IF('historiques données'!N196&gt;6,'historiques données'!N196-6,0)</f>
        <v>14.39</v>
      </c>
      <c r="I195" s="2">
        <f>IF('historiques données'!P196&gt;6,'historiques données'!P196-6,0)</f>
        <v>12.850000000000001</v>
      </c>
      <c r="J195" s="2">
        <f>IF('historiques données'!R196&gt;6,'historiques données'!R196-6,0)</f>
        <v>12.780000000000001</v>
      </c>
      <c r="K195" s="2">
        <f>IF('historiques données'!T196&gt;6,'historiques données'!T196-6,0)</f>
        <v>14.32</v>
      </c>
      <c r="L195" s="2">
        <f>IF('historiques données'!V196&gt;6,'historiques données'!V196-6,0)</f>
        <v>13.96</v>
      </c>
      <c r="M195" s="2">
        <f>IF('historiques données'!X196&gt;6,'historiques données'!X196-6,0)</f>
        <v>12.760000000000002</v>
      </c>
    </row>
    <row r="196" spans="1:13" ht="14.25" customHeight="1">
      <c r="A196" s="18" t="s">
        <v>540</v>
      </c>
      <c r="B196" s="2">
        <f>IF('historiques données'!B197&gt;6,'historiques données'!B197-6,0)</f>
        <v>14.649999999999999</v>
      </c>
      <c r="C196" s="2">
        <f>IF('historiques données'!D197&gt;6,'historiques données'!D197-6,0)</f>
        <v>15.34</v>
      </c>
      <c r="D196" s="2">
        <f>IF('historiques données'!F197&gt;6,'historiques données'!F197-6,0)</f>
        <v>13.98</v>
      </c>
      <c r="E196" s="2">
        <f>IF('historiques données'!H197&gt;6,'historiques données'!H197-6,0)</f>
        <v>16.23</v>
      </c>
      <c r="F196" s="2">
        <f>IF('historiques données'!J197&gt;6,'historiques données'!J197-6,0)</f>
        <v>14.59</v>
      </c>
      <c r="G196" s="2">
        <f>IF('historiques données'!L197&gt;6,'historiques données'!L197-6,0)</f>
        <v>13.920000000000002</v>
      </c>
      <c r="H196" s="2">
        <f>IF('historiques données'!N197&gt;6,'historiques données'!N197-6,0)</f>
        <v>14.780000000000001</v>
      </c>
      <c r="I196" s="2">
        <f>IF('historiques données'!P197&gt;6,'historiques données'!P197-6,0)</f>
        <v>13.46</v>
      </c>
      <c r="J196" s="2">
        <f>IF('historiques données'!R197&gt;6,'historiques données'!R197-6,0)</f>
        <v>12.61</v>
      </c>
      <c r="K196" s="2">
        <f>IF('historiques données'!T197&gt;6,'historiques données'!T197-6,0)</f>
        <v>14.64</v>
      </c>
      <c r="L196" s="2">
        <f>IF('historiques données'!V197&gt;6,'historiques données'!V197-6,0)</f>
        <v>14.190000000000001</v>
      </c>
      <c r="M196" s="2">
        <f>IF('historiques données'!X197&gt;6,'historiques données'!X197-6,0)</f>
        <v>12.59</v>
      </c>
    </row>
    <row r="197" spans="1:13" ht="14.25" customHeight="1">
      <c r="A197" s="18" t="s">
        <v>541</v>
      </c>
      <c r="B197" s="2">
        <f>IF('historiques données'!B198&gt;6,'historiques données'!B198-6,0)</f>
        <v>15.219999999999999</v>
      </c>
      <c r="C197" s="2">
        <f>IF('historiques données'!D198&gt;6,'historiques données'!D198-6,0)</f>
        <v>15.530000000000001</v>
      </c>
      <c r="D197" s="2">
        <f>IF('historiques données'!F198&gt;6,'historiques données'!F198-6,0)</f>
        <v>14.489999999999998</v>
      </c>
      <c r="E197" s="2">
        <f>IF('historiques données'!H198&gt;6,'historiques données'!H198-6,0)</f>
        <v>17.239999999999998</v>
      </c>
      <c r="F197" s="2">
        <f>IF('historiques données'!J198&gt;6,'historiques données'!J198-6,0)</f>
        <v>14.850000000000001</v>
      </c>
      <c r="G197" s="2">
        <f>IF('historiques données'!L198&gt;6,'historiques données'!L198-6,0)</f>
        <v>14.440000000000001</v>
      </c>
      <c r="H197" s="2">
        <f>IF('historiques données'!N198&gt;6,'historiques données'!N198-6,0)</f>
        <v>14.469999999999999</v>
      </c>
      <c r="I197" s="2">
        <f>IF('historiques données'!P198&gt;6,'historiques données'!P198-6,0)</f>
        <v>13.16</v>
      </c>
      <c r="J197" s="2">
        <f>IF('historiques données'!R198&gt;6,'historiques données'!R198-6,0)</f>
        <v>12.510000000000002</v>
      </c>
      <c r="K197" s="2">
        <f>IF('historiques données'!T198&gt;6,'historiques données'!T198-6,0)</f>
        <v>14.3</v>
      </c>
      <c r="L197" s="2">
        <f>IF('historiques données'!V198&gt;6,'historiques données'!V198-6,0)</f>
        <v>14.120000000000001</v>
      </c>
      <c r="M197" s="2">
        <f>IF('historiques données'!X198&gt;6,'historiques données'!X198-6,0)</f>
        <v>12.489999999999998</v>
      </c>
    </row>
    <row r="198" spans="1:13" ht="14.25" customHeight="1">
      <c r="A198" s="18" t="s">
        <v>542</v>
      </c>
      <c r="B198" s="2">
        <f>IF('historiques données'!B199&gt;6,'historiques données'!B199-6,0)</f>
        <v>15.629999999999999</v>
      </c>
      <c r="C198" s="2">
        <f>IF('historiques données'!D199&gt;6,'historiques données'!D199-6,0)</f>
        <v>15.91</v>
      </c>
      <c r="D198" s="2">
        <f>IF('historiques données'!F199&gt;6,'historiques données'!F199-6,0)</f>
        <v>14.48</v>
      </c>
      <c r="E198" s="2">
        <f>IF('historiques données'!H199&gt;6,'historiques données'!H199-6,0)</f>
        <v>16.760000000000002</v>
      </c>
      <c r="F198" s="2">
        <f>IF('historiques données'!J199&gt;6,'historiques données'!J199-6,0)</f>
        <v>14.95</v>
      </c>
      <c r="G198" s="2">
        <f>IF('historiques données'!L199&gt;6,'historiques données'!L199-6,0)</f>
        <v>14.879999999999999</v>
      </c>
      <c r="H198" s="2">
        <f>IF('historiques données'!N199&gt;6,'historiques données'!N199-6,0)</f>
        <v>14.61</v>
      </c>
      <c r="I198" s="2">
        <f>IF('historiques données'!P199&gt;6,'historiques données'!P199-6,0)</f>
        <v>13.43</v>
      </c>
      <c r="J198" s="2">
        <f>IF('historiques données'!R199&gt;6,'historiques données'!R199-6,0)</f>
        <v>13.129999999999999</v>
      </c>
      <c r="K198" s="2">
        <f>IF('historiques données'!T199&gt;6,'historiques données'!T199-6,0)</f>
        <v>14.54</v>
      </c>
      <c r="L198" s="2">
        <f>IF('historiques données'!V199&gt;6,'historiques données'!V199-6,0)</f>
        <v>14.48</v>
      </c>
      <c r="M198" s="2">
        <f>IF('historiques données'!X199&gt;6,'historiques données'!X199-6,0)</f>
        <v>13.11</v>
      </c>
    </row>
    <row r="199" spans="1:13" ht="14.25" customHeight="1">
      <c r="A199" s="18" t="s">
        <v>543</v>
      </c>
      <c r="B199" s="2">
        <f>IF('historiques données'!B200&gt;6,'historiques données'!B200-6,0)</f>
        <v>14.440000000000001</v>
      </c>
      <c r="C199" s="2">
        <f>IF('historiques données'!D200&gt;6,'historiques données'!D200-6,0)</f>
        <v>15.129999999999999</v>
      </c>
      <c r="D199" s="2">
        <f>IF('historiques données'!F200&gt;6,'historiques données'!F200-6,0)</f>
        <v>15.149999999999999</v>
      </c>
      <c r="E199" s="2">
        <f>IF('historiques données'!H200&gt;6,'historiques données'!H200-6,0)</f>
        <v>14.57</v>
      </c>
      <c r="F199" s="2">
        <f>IF('historiques données'!J200&gt;6,'historiques données'!J200-6,0)</f>
        <v>14.27</v>
      </c>
      <c r="G199" s="2">
        <f>IF('historiques données'!L200&gt;6,'historiques données'!L200-6,0)</f>
        <v>13.5</v>
      </c>
      <c r="H199" s="2">
        <f>IF('historiques données'!N200&gt;6,'historiques données'!N200-6,0)</f>
        <v>14.86</v>
      </c>
      <c r="I199" s="2">
        <f>IF('historiques données'!P200&gt;6,'historiques données'!P200-6,0)</f>
        <v>13.690000000000001</v>
      </c>
      <c r="J199" s="2">
        <f>IF('historiques données'!R200&gt;6,'historiques données'!R200-6,0)</f>
        <v>13.11</v>
      </c>
      <c r="K199" s="2">
        <f>IF('historiques données'!T200&gt;6,'historiques données'!T200-6,0)</f>
        <v>14.98</v>
      </c>
      <c r="L199" s="2">
        <f>IF('historiques données'!V200&gt;6,'historiques données'!V200-6,0)</f>
        <v>14.61</v>
      </c>
      <c r="M199" s="2">
        <f>IF('historiques données'!X200&gt;6,'historiques données'!X200-6,0)</f>
        <v>13.09</v>
      </c>
    </row>
    <row r="200" spans="1:13" ht="14.25" customHeight="1">
      <c r="A200" s="18" t="s">
        <v>544</v>
      </c>
      <c r="B200" s="2">
        <f>IF('historiques données'!B201&gt;6,'historiques données'!B201-6,0)</f>
        <v>14.510000000000002</v>
      </c>
      <c r="C200" s="2">
        <f>IF('historiques données'!D201&gt;6,'historiques données'!D201-6,0)</f>
        <v>15.079999999999998</v>
      </c>
      <c r="D200" s="2">
        <f>IF('historiques données'!F201&gt;6,'historiques données'!F201-6,0)</f>
        <v>14.75</v>
      </c>
      <c r="E200" s="2">
        <f>IF('historiques données'!H201&gt;6,'historiques données'!H201-6,0)</f>
        <v>14.36</v>
      </c>
      <c r="F200" s="2">
        <f>IF('historiques données'!J201&gt;6,'historiques données'!J201-6,0)</f>
        <v>14.27</v>
      </c>
      <c r="G200" s="2">
        <f>IF('historiques données'!L201&gt;6,'historiques données'!L201-6,0)</f>
        <v>13.530000000000001</v>
      </c>
      <c r="H200" s="2">
        <f>IF('historiques données'!N201&gt;6,'historiques données'!N201-6,0)</f>
        <v>13.89</v>
      </c>
      <c r="I200" s="2">
        <f>IF('historiques données'!P201&gt;6,'historiques données'!P201-6,0)</f>
        <v>13.09</v>
      </c>
      <c r="J200" s="2">
        <f>IF('historiques données'!R201&gt;6,'historiques données'!R201-6,0)</f>
        <v>12.39</v>
      </c>
      <c r="K200" s="2">
        <f>IF('historiques données'!T201&gt;6,'historiques données'!T201-6,0)</f>
        <v>13.75</v>
      </c>
      <c r="L200" s="2">
        <f>IF('historiques données'!V201&gt;6,'historiques données'!V201-6,0)</f>
        <v>13.75</v>
      </c>
      <c r="M200" s="2">
        <f>IF('historiques données'!X201&gt;6,'historiques données'!X201-6,0)</f>
        <v>12.370000000000001</v>
      </c>
    </row>
    <row r="201" spans="1:13" ht="14.25" customHeight="1">
      <c r="A201" s="18" t="s">
        <v>545</v>
      </c>
      <c r="B201" s="2">
        <f>IF('historiques données'!B202&gt;6,'historiques données'!B202-6,0)</f>
        <v>15.2</v>
      </c>
      <c r="C201" s="2">
        <f>IF('historiques données'!D202&gt;6,'historiques données'!D202-6,0)</f>
        <v>15.829999999999998</v>
      </c>
      <c r="D201" s="2">
        <f>IF('historiques données'!F202&gt;6,'historiques données'!F202-6,0)</f>
        <v>14.84</v>
      </c>
      <c r="E201" s="2">
        <f>IF('historiques données'!H202&gt;6,'historiques données'!H202-6,0)</f>
        <v>14.989999999999998</v>
      </c>
      <c r="F201" s="2">
        <f>IF('historiques données'!J202&gt;6,'historiques données'!J202-6,0)</f>
        <v>14.95</v>
      </c>
      <c r="G201" s="2">
        <f>IF('historiques données'!L202&gt;6,'historiques données'!L202-6,0)</f>
        <v>14.399999999999999</v>
      </c>
      <c r="H201" s="2">
        <f>IF('historiques données'!N202&gt;6,'historiques données'!N202-6,0)</f>
        <v>13.920000000000002</v>
      </c>
      <c r="I201" s="2">
        <f>IF('historiques données'!P202&gt;6,'historiques données'!P202-6,0)</f>
        <v>12.989999999999998</v>
      </c>
      <c r="J201" s="2">
        <f>IF('historiques données'!R202&gt;6,'historiques données'!R202-6,0)</f>
        <v>12.68</v>
      </c>
      <c r="K201" s="2">
        <f>IF('historiques données'!T202&gt;6,'historiques données'!T202-6,0)</f>
        <v>13.969999999999999</v>
      </c>
      <c r="L201" s="2">
        <f>IF('historiques données'!V202&gt;6,'historiques données'!V202-6,0)</f>
        <v>13.8</v>
      </c>
      <c r="M201" s="2">
        <f>IF('historiques données'!X202&gt;6,'historiques données'!X202-6,0)</f>
        <v>12.66</v>
      </c>
    </row>
    <row r="202" spans="1:13" ht="14.25" customHeight="1">
      <c r="A202" s="18" t="s">
        <v>546</v>
      </c>
      <c r="B202" s="2">
        <f>IF('historiques données'!B203&gt;6,'historiques données'!B203-6,0)</f>
        <v>15.23</v>
      </c>
      <c r="C202" s="2">
        <f>IF('historiques données'!D203&gt;6,'historiques données'!D203-6,0)</f>
        <v>16.13</v>
      </c>
      <c r="D202" s="2">
        <f>IF('historiques données'!F203&gt;6,'historiques données'!F203-6,0)</f>
        <v>14.96</v>
      </c>
      <c r="E202" s="2">
        <f>IF('historiques données'!H203&gt;6,'historiques données'!H203-6,0)</f>
        <v>15.07</v>
      </c>
      <c r="F202" s="2">
        <f>IF('historiques données'!J203&gt;6,'historiques données'!J203-6,0)</f>
        <v>15.079999999999998</v>
      </c>
      <c r="G202" s="2">
        <f>IF('historiques données'!L203&gt;6,'historiques données'!L203-6,0)</f>
        <v>14.75</v>
      </c>
      <c r="H202" s="2">
        <f>IF('historiques données'!N203&gt;6,'historiques données'!N203-6,0)</f>
        <v>14.52</v>
      </c>
      <c r="I202" s="2">
        <f>IF('historiques données'!P203&gt;6,'historiques données'!P203-6,0)</f>
        <v>13.71</v>
      </c>
      <c r="J202" s="2">
        <f>IF('historiques données'!R203&gt;6,'historiques données'!R203-6,0)</f>
        <v>13.66</v>
      </c>
      <c r="K202" s="2">
        <f>IF('historiques données'!T203&gt;6,'historiques données'!T203-6,0)</f>
        <v>14.530000000000001</v>
      </c>
      <c r="L202" s="2">
        <f>IF('historiques données'!V203&gt;6,'historiques données'!V203-6,0)</f>
        <v>14.620000000000001</v>
      </c>
      <c r="M202" s="2">
        <f>IF('historiques données'!X203&gt;6,'historiques données'!X203-6,0)</f>
        <v>13.64</v>
      </c>
    </row>
    <row r="203" spans="1:13" ht="14.25" customHeight="1">
      <c r="A203" s="24">
        <v>44032</v>
      </c>
      <c r="B203" s="2">
        <f>IF('historiques données'!B204&gt;6,'historiques données'!B204-6,0)</f>
        <v>15.8</v>
      </c>
      <c r="C203" s="2">
        <f>IF('historiques données'!D204&gt;6,'historiques données'!D204-6,0)</f>
        <v>15.870000000000001</v>
      </c>
      <c r="D203" s="2">
        <f>IF('historiques données'!F204&gt;6,'historiques données'!F204-6,0)</f>
        <v>15.079999999999998</v>
      </c>
      <c r="E203" s="2">
        <f>IF('historiques données'!H204&gt;6,'historiques données'!H204-6,0)</f>
        <v>15.010000000000002</v>
      </c>
      <c r="F203" s="2">
        <f>IF('historiques données'!J204&gt;6,'historiques données'!J204-6,0)</f>
        <v>15.09</v>
      </c>
      <c r="G203" s="2">
        <f>IF('historiques données'!L204&gt;6,'historiques données'!L204-6,0)</f>
        <v>15.079999999999998</v>
      </c>
      <c r="H203" s="2">
        <f>IF('historiques données'!N204&gt;6,'historiques données'!N204-6,0)</f>
        <v>14.719999999999999</v>
      </c>
      <c r="I203" s="2">
        <f>IF('historiques données'!P204&gt;6,'historiques données'!P204-6,0)</f>
        <v>13.96</v>
      </c>
      <c r="J203" s="2">
        <f>IF('historiques données'!R204&gt;6,'historiques données'!R204-6,0)</f>
        <v>13.57</v>
      </c>
      <c r="K203" s="2">
        <f>IF('historiques données'!T204&gt;6,'historiques données'!T204-6,0)</f>
        <v>14.77</v>
      </c>
      <c r="L203" s="2">
        <f>IF('historiques données'!V204&gt;6,'historiques données'!V204-6,0)</f>
        <v>14.690000000000001</v>
      </c>
      <c r="M203" s="2">
        <f>IF('historiques données'!X204&gt;6,'historiques données'!X204-6,0)</f>
        <v>13.55</v>
      </c>
    </row>
    <row r="204" spans="1:13" ht="14.25" customHeight="1">
      <c r="A204" s="18" t="s">
        <v>547</v>
      </c>
      <c r="B204" s="2">
        <f>IF('historiques données'!B205&gt;6,'historiques données'!B205-6,0)</f>
        <v>15.579999999999998</v>
      </c>
      <c r="C204" s="2">
        <f>IF('historiques données'!D205&gt;6,'historiques données'!D205-6,0)</f>
        <v>15.98</v>
      </c>
      <c r="D204" s="2">
        <f>IF('historiques données'!F205&gt;6,'historiques données'!F205-6,0)</f>
        <v>15.100000000000001</v>
      </c>
      <c r="E204" s="2">
        <f>IF('historiques données'!H205&gt;6,'historiques données'!H205-6,0)</f>
        <v>14.530000000000001</v>
      </c>
      <c r="F204" s="2">
        <f>IF('historiques données'!J205&gt;6,'historiques données'!J205-6,0)</f>
        <v>14.989999999999998</v>
      </c>
      <c r="G204" s="2">
        <f>IF('historiques données'!L205&gt;6,'historiques données'!L205-6,0)</f>
        <v>15</v>
      </c>
      <c r="H204" s="2">
        <f>IF('historiques données'!N205&gt;6,'historiques données'!N205-6,0)</f>
        <v>15.079999999999998</v>
      </c>
      <c r="I204" s="2">
        <f>IF('historiques données'!P205&gt;6,'historiques données'!P205-6,0)</f>
        <v>13.530000000000001</v>
      </c>
      <c r="J204" s="2">
        <f>IF('historiques données'!R205&gt;6,'historiques données'!R205-6,0)</f>
        <v>13.370000000000001</v>
      </c>
      <c r="K204" s="2">
        <f>IF('historiques données'!T205&gt;6,'historiques données'!T205-6,0)</f>
        <v>14.98</v>
      </c>
      <c r="L204" s="2">
        <f>IF('historiques données'!V205&gt;6,'historiques données'!V205-6,0)</f>
        <v>14.39</v>
      </c>
      <c r="M204" s="2">
        <f>IF('historiques données'!X205&gt;6,'historiques données'!X205-6,0)</f>
        <v>13.350000000000001</v>
      </c>
    </row>
    <row r="205" spans="1:13" ht="14.25" customHeight="1">
      <c r="A205" s="24">
        <v>44034</v>
      </c>
      <c r="B205" s="2">
        <f>IF('historiques données'!B206&gt;6,'historiques données'!B206-6,0)</f>
        <v>14.59</v>
      </c>
      <c r="C205" s="2">
        <f>IF('historiques données'!D206&gt;6,'historiques données'!D206-6,0)</f>
        <v>15.77</v>
      </c>
      <c r="D205" s="2">
        <f>IF('historiques données'!F206&gt;6,'historiques données'!F206-6,0)</f>
        <v>15.260000000000002</v>
      </c>
      <c r="E205" s="2">
        <f>IF('historiques données'!H206&gt;6,'historiques données'!H206-6,0)</f>
        <v>14.16</v>
      </c>
      <c r="F205" s="2">
        <f>IF('historiques données'!J206&gt;6,'historiques données'!J206-6,0)</f>
        <v>14.600000000000001</v>
      </c>
      <c r="G205" s="2">
        <f>IF('historiques données'!L206&gt;6,'historiques données'!L206-6,0)</f>
        <v>14.05</v>
      </c>
      <c r="H205" s="2">
        <f>IF('historiques données'!N206&gt;6,'historiques données'!N206-6,0)</f>
        <v>14.989999999999998</v>
      </c>
      <c r="I205" s="2">
        <f>IF('historiques données'!P206&gt;6,'historiques données'!P206-6,0)</f>
        <v>13.969999999999999</v>
      </c>
      <c r="J205" s="2">
        <f>IF('historiques données'!R206&gt;6,'historiques données'!R206-6,0)</f>
        <v>13.440000000000001</v>
      </c>
      <c r="K205" s="2">
        <f>IF('historiques données'!T206&gt;6,'historiques données'!T206-6,0)</f>
        <v>14.969999999999999</v>
      </c>
      <c r="L205" s="2">
        <f>IF('historiques données'!V206&gt;6,'historiques données'!V206-6,0)</f>
        <v>14.71</v>
      </c>
      <c r="M205" s="2">
        <f>IF('historiques données'!X206&gt;6,'historiques données'!X206-6,0)</f>
        <v>13.420000000000002</v>
      </c>
    </row>
    <row r="206" spans="1:13" ht="14.25" customHeight="1">
      <c r="A206" s="24">
        <v>44035</v>
      </c>
      <c r="B206" s="2">
        <f>IF('historiques données'!B207&gt;6,'historiques données'!B207-6,0)</f>
        <v>14.5</v>
      </c>
      <c r="C206" s="2">
        <f>IF('historiques données'!D207&gt;6,'historiques données'!D207-6,0)</f>
        <v>15.25</v>
      </c>
      <c r="D206" s="2">
        <f>IF('historiques données'!F207&gt;6,'historiques données'!F207-6,0)</f>
        <v>15.030000000000001</v>
      </c>
      <c r="E206" s="2">
        <f>IF('historiques données'!H207&gt;6,'historiques données'!H207-6,0)</f>
        <v>14.489999999999998</v>
      </c>
      <c r="F206" s="2">
        <f>IF('historiques données'!J207&gt;6,'historiques données'!J207-6,0)</f>
        <v>14.29</v>
      </c>
      <c r="G206" s="2">
        <f>IF('historiques données'!L207&gt;6,'historiques données'!L207-6,0)</f>
        <v>13.82</v>
      </c>
      <c r="H206" s="2">
        <f>IF('historiques données'!N207&gt;6,'historiques données'!N207-6,0)</f>
        <v>14.25</v>
      </c>
      <c r="I206" s="2">
        <f>IF('historiques données'!P207&gt;6,'historiques données'!P207-6,0)</f>
        <v>13.55</v>
      </c>
      <c r="J206" s="2">
        <f>IF('historiques données'!R207&gt;6,'historiques données'!R207-6,0)</f>
        <v>12.870000000000001</v>
      </c>
      <c r="K206" s="2">
        <f>IF('historiques données'!T207&gt;6,'historiques données'!T207-6,0)</f>
        <v>14.25</v>
      </c>
      <c r="L206" s="2">
        <f>IF('historiques données'!V207&gt;6,'historiques données'!V207-6,0)</f>
        <v>14.170000000000002</v>
      </c>
      <c r="M206" s="2">
        <f>IF('historiques données'!X207&gt;6,'historiques données'!X207-6,0)</f>
        <v>12.850000000000001</v>
      </c>
    </row>
    <row r="207" spans="1:13" ht="14.25" customHeight="1">
      <c r="A207" s="24">
        <v>44036</v>
      </c>
      <c r="B207" s="2">
        <f>IF('historiques données'!B208&gt;6,'historiques données'!B208-6,0)</f>
        <v>15.3</v>
      </c>
      <c r="C207" s="2">
        <f>IF('historiques données'!D208&gt;6,'historiques données'!D208-6,0)</f>
        <v>15.260000000000002</v>
      </c>
      <c r="D207" s="2">
        <f>IF('historiques données'!F208&gt;6,'historiques données'!F208-6,0)</f>
        <v>14.829999999999998</v>
      </c>
      <c r="E207" s="2">
        <f>IF('historiques données'!H208&gt;6,'historiques données'!H208-6,0)</f>
        <v>14.61</v>
      </c>
      <c r="F207" s="2">
        <f>IF('historiques données'!J208&gt;6,'historiques données'!J208-6,0)</f>
        <v>14.719999999999999</v>
      </c>
      <c r="G207" s="2">
        <f>IF('historiques données'!L208&gt;6,'historiques données'!L208-6,0)</f>
        <v>14.440000000000001</v>
      </c>
      <c r="H207" s="2">
        <f>IF('historiques données'!N208&gt;6,'historiques données'!N208-6,0)</f>
        <v>14.05</v>
      </c>
      <c r="I207" s="2">
        <f>IF('historiques données'!P208&gt;6,'historiques données'!P208-6,0)</f>
        <v>13.11</v>
      </c>
      <c r="J207" s="2">
        <f>IF('historiques données'!R208&gt;6,'historiques données'!R208-6,0)</f>
        <v>12.71</v>
      </c>
      <c r="K207" s="2">
        <f>IF('historiques données'!T208&gt;6,'historiques données'!T208-6,0)</f>
        <v>14.120000000000001</v>
      </c>
      <c r="L207" s="2">
        <f>IF('historiques données'!V208&gt;6,'historiques données'!V208-6,0)</f>
        <v>13.93</v>
      </c>
      <c r="M207" s="2">
        <f>IF('historiques données'!X208&gt;6,'historiques données'!X208-6,0)</f>
        <v>12.690000000000001</v>
      </c>
    </row>
    <row r="208" spans="1:13" ht="14.25" customHeight="1">
      <c r="A208" s="24">
        <v>44037</v>
      </c>
      <c r="B208" s="2">
        <f>IF('historiques données'!B209&gt;6,'historiques données'!B209-6,0)</f>
        <v>16.38</v>
      </c>
      <c r="C208" s="2">
        <f>IF('historiques données'!D209&gt;6,'historiques données'!D209-6,0)</f>
        <v>16.59</v>
      </c>
      <c r="D208" s="2">
        <f>IF('historiques données'!F209&gt;6,'historiques données'!F209-6,0)</f>
        <v>14.7</v>
      </c>
      <c r="E208" s="2">
        <f>IF('historiques données'!H209&gt;6,'historiques données'!H209-6,0)</f>
        <v>16.27</v>
      </c>
      <c r="F208" s="2">
        <f>IF('historiques données'!J209&gt;6,'historiques données'!J209-6,0)</f>
        <v>15.82</v>
      </c>
      <c r="G208" s="2">
        <f>IF('historiques données'!L209&gt;6,'historiques données'!L209-6,0)</f>
        <v>15.95</v>
      </c>
      <c r="H208" s="2">
        <f>IF('historiques données'!N209&gt;6,'historiques données'!N209-6,0)</f>
        <v>14.21</v>
      </c>
      <c r="I208" s="2">
        <f>IF('historiques données'!P209&gt;6,'historiques données'!P209-6,0)</f>
        <v>13.129999999999999</v>
      </c>
      <c r="J208" s="2">
        <f>IF('historiques données'!R209&gt;6,'historiques données'!R209-6,0)</f>
        <v>13.05</v>
      </c>
      <c r="K208" s="2">
        <f>IF('historiques données'!T209&gt;6,'historiques données'!T209-6,0)</f>
        <v>14.239999999999998</v>
      </c>
      <c r="L208" s="2">
        <f>IF('historiques données'!V209&gt;6,'historiques données'!V209-6,0)</f>
        <v>14.170000000000002</v>
      </c>
      <c r="M208" s="2">
        <f>IF('historiques données'!X209&gt;6,'historiques données'!X209-6,0)</f>
        <v>13.04</v>
      </c>
    </row>
    <row r="209" spans="1:13" ht="14.25" customHeight="1">
      <c r="A209" s="24">
        <v>44038</v>
      </c>
      <c r="B209" s="2">
        <f>IF('historiques données'!B210&gt;6,'historiques données'!B210-6,0)</f>
        <v>16.02</v>
      </c>
      <c r="C209" s="2">
        <f>IF('historiques données'!D210&gt;6,'historiques données'!D210-6,0)</f>
        <v>16.350000000000001</v>
      </c>
      <c r="D209" s="2">
        <f>IF('historiques données'!F210&gt;6,'historiques données'!F210-6,0)</f>
        <v>15.239999999999998</v>
      </c>
      <c r="E209" s="2">
        <f>IF('historiques données'!H210&gt;6,'historiques données'!H210-6,0)</f>
        <v>16.260000000000002</v>
      </c>
      <c r="F209" s="2">
        <f>IF('historiques données'!J210&gt;6,'historiques données'!J210-6,0)</f>
        <v>15.370000000000001</v>
      </c>
      <c r="G209" s="2">
        <f>IF('historiques données'!L210&gt;6,'historiques données'!L210-6,0)</f>
        <v>15.649999999999999</v>
      </c>
      <c r="H209" s="2">
        <f>IF('historiques données'!N210&gt;6,'historiques données'!N210-6,0)</f>
        <v>15.48</v>
      </c>
      <c r="I209" s="2">
        <f>IF('historiques données'!P210&gt;6,'historiques données'!P210-6,0)</f>
        <v>14.629999999999999</v>
      </c>
      <c r="J209" s="2">
        <f>IF('historiques données'!R210&gt;6,'historiques données'!R210-6,0)</f>
        <v>14.41</v>
      </c>
      <c r="K209" s="2">
        <f>IF('historiques données'!T210&gt;6,'historiques données'!T210-6,0)</f>
        <v>15.670000000000002</v>
      </c>
      <c r="L209" s="2">
        <f>IF('historiques données'!V210&gt;6,'historiques données'!V210-6,0)</f>
        <v>15.510000000000002</v>
      </c>
      <c r="M209" s="2">
        <f>IF('historiques données'!X210&gt;6,'historiques données'!X210-6,0)</f>
        <v>14.39</v>
      </c>
    </row>
    <row r="210" spans="1:13" ht="14.25" customHeight="1">
      <c r="A210" s="24">
        <v>44039</v>
      </c>
      <c r="B210" s="2">
        <f>IF('historiques données'!B211&gt;6,'historiques données'!B211-6,0)</f>
        <v>15.379999999999999</v>
      </c>
      <c r="C210" s="2">
        <f>IF('historiques données'!D211&gt;6,'historiques données'!D211-6,0)</f>
        <v>15.77</v>
      </c>
      <c r="D210" s="2">
        <f>IF('historiques données'!F211&gt;6,'historiques données'!F211-6,0)</f>
        <v>15.09</v>
      </c>
      <c r="E210" s="2">
        <f>IF('historiques données'!H211&gt;6,'historiques données'!H211-6,0)</f>
        <v>15.469999999999999</v>
      </c>
      <c r="F210" s="2">
        <f>IF('historiques données'!J211&gt;6,'historiques données'!J211-6,0)</f>
        <v>14.7</v>
      </c>
      <c r="G210" s="2">
        <f>IF('historiques données'!L211&gt;6,'historiques données'!L211-6,0)</f>
        <v>14.989999999999998</v>
      </c>
      <c r="H210" s="2">
        <f>IF('historiques données'!N211&gt;6,'historiques données'!N211-6,0)</f>
        <v>15.45</v>
      </c>
      <c r="I210" s="2">
        <f>IF('historiques données'!P211&gt;6,'historiques données'!P211-6,0)</f>
        <v>14.43</v>
      </c>
      <c r="J210" s="2">
        <f>IF('historiques données'!R211&gt;6,'historiques données'!R211-6,0)</f>
        <v>13.920000000000002</v>
      </c>
      <c r="K210" s="2">
        <f>IF('historiques données'!T211&gt;6,'historiques données'!T211-6,0)</f>
        <v>15.5</v>
      </c>
      <c r="L210" s="2">
        <f>IF('historiques données'!V211&gt;6,'historiques données'!V211-6,0)</f>
        <v>15.05</v>
      </c>
      <c r="M210" s="2">
        <f>IF('historiques données'!X211&gt;6,'historiques données'!X211-6,0)</f>
        <v>13.899999999999999</v>
      </c>
    </row>
    <row r="211" spans="1:13" ht="14.25" customHeight="1">
      <c r="A211" s="24">
        <v>44040</v>
      </c>
      <c r="B211" s="2">
        <f>IF('historiques données'!B212&gt;6,'historiques données'!B212-6,0)</f>
        <v>15.530000000000001</v>
      </c>
      <c r="C211" s="2">
        <f>IF('historiques données'!D212&gt;6,'historiques données'!D212-6,0)</f>
        <v>16.11</v>
      </c>
      <c r="D211" s="2">
        <f>IF('historiques données'!F212&gt;6,'historiques données'!F212-6,0)</f>
        <v>14.41</v>
      </c>
      <c r="E211" s="2">
        <f>IF('historiques données'!H212&gt;6,'historiques données'!H212-6,0)</f>
        <v>15.21</v>
      </c>
      <c r="F211" s="2">
        <f>IF('historiques données'!J212&gt;6,'historiques données'!J212-6,0)</f>
        <v>14.989999999999998</v>
      </c>
      <c r="G211" s="2">
        <f>IF('historiques données'!L212&gt;6,'historiques données'!L212-6,0)</f>
        <v>15</v>
      </c>
      <c r="H211" s="2">
        <f>IF('historiques données'!N212&gt;6,'historiques données'!N212-6,0)</f>
        <v>14.77</v>
      </c>
      <c r="I211" s="2">
        <f>IF('historiques données'!P212&gt;6,'historiques données'!P212-6,0)</f>
        <v>13.829999999999998</v>
      </c>
      <c r="J211" s="2">
        <f>IF('historiques données'!R212&gt;6,'historiques données'!R212-6,0)</f>
        <v>13.309999999999999</v>
      </c>
      <c r="K211" s="2">
        <f>IF('historiques données'!T212&gt;6,'historiques données'!T212-6,0)</f>
        <v>14.77</v>
      </c>
      <c r="L211" s="2">
        <f>IF('historiques données'!V212&gt;6,'historiques données'!V212-6,0)</f>
        <v>14.45</v>
      </c>
      <c r="M211" s="2">
        <f>IF('historiques données'!X212&gt;6,'historiques données'!X212-6,0)</f>
        <v>13.29</v>
      </c>
    </row>
    <row r="212" spans="1:13" ht="14.25" customHeight="1">
      <c r="A212" s="24">
        <v>44041</v>
      </c>
      <c r="B212" s="2">
        <f>IF('historiques données'!B213&gt;6,'historiques données'!B213-6,0)</f>
        <v>15.52</v>
      </c>
      <c r="C212" s="2">
        <f>IF('historiques données'!D213&gt;6,'historiques données'!D213-6,0)</f>
        <v>15.8</v>
      </c>
      <c r="D212" s="2">
        <f>IF('historiques données'!F213&gt;6,'historiques données'!F213-6,0)</f>
        <v>15.030000000000001</v>
      </c>
      <c r="E212" s="2">
        <f>IF('historiques données'!H213&gt;6,'historiques données'!H213-6,0)</f>
        <v>15.370000000000001</v>
      </c>
      <c r="F212" s="2">
        <f>IF('historiques données'!J213&gt;6,'historiques données'!J213-6,0)</f>
        <v>14.809999999999999</v>
      </c>
      <c r="G212" s="2">
        <f>IF('historiques données'!L213&gt;6,'historiques données'!L213-6,0)</f>
        <v>14.829999999999998</v>
      </c>
      <c r="H212" s="2">
        <f>IF('historiques données'!N213&gt;6,'historiques données'!N213-6,0)</f>
        <v>15.07</v>
      </c>
      <c r="I212" s="2">
        <f>IF('historiques données'!P213&gt;6,'historiques données'!P213-6,0)</f>
        <v>14.190000000000001</v>
      </c>
      <c r="J212" s="2">
        <f>IF('historiques données'!R213&gt;6,'historiques données'!R213-6,0)</f>
        <v>13.260000000000002</v>
      </c>
      <c r="K212" s="2">
        <f>IF('historiques données'!T213&gt;6,'historiques données'!T213-6,0)</f>
        <v>15.149999999999999</v>
      </c>
      <c r="L212" s="2">
        <f>IF('historiques données'!V213&gt;6,'historiques données'!V213-6,0)</f>
        <v>14.82</v>
      </c>
      <c r="M212" s="2">
        <f>IF('historiques données'!X213&gt;6,'historiques données'!X213-6,0)</f>
        <v>13.239999999999998</v>
      </c>
    </row>
    <row r="213" spans="1:13" ht="14.25" customHeight="1">
      <c r="A213" s="24">
        <v>44042</v>
      </c>
      <c r="B213" s="2">
        <f>IF('historiques données'!B214&gt;6,'historiques données'!B214-6,0)</f>
        <v>16.350000000000001</v>
      </c>
      <c r="C213" s="2">
        <f>IF('historiques données'!D214&gt;6,'historiques données'!D214-6,0)</f>
        <v>15.879999999999999</v>
      </c>
      <c r="D213" s="2">
        <f>IF('historiques données'!F214&gt;6,'historiques données'!F214-6,0)</f>
        <v>14.780000000000001</v>
      </c>
      <c r="E213" s="2">
        <f>IF('historiques données'!H214&gt;6,'historiques données'!H214-6,0)</f>
        <v>16.14</v>
      </c>
      <c r="F213" s="2">
        <f>IF('historiques données'!J214&gt;6,'historiques données'!J214-6,0)</f>
        <v>15.07</v>
      </c>
      <c r="G213" s="2">
        <f>IF('historiques données'!L214&gt;6,'historiques données'!L214-6,0)</f>
        <v>15.48</v>
      </c>
      <c r="H213" s="2">
        <f>IF('historiques données'!N214&gt;6,'historiques données'!N214-6,0)</f>
        <v>14.719999999999999</v>
      </c>
      <c r="I213" s="2">
        <f>IF('historiques données'!P214&gt;6,'historiques données'!P214-6,0)</f>
        <v>13.469999999999999</v>
      </c>
      <c r="J213" s="2">
        <f>IF('historiques données'!R214&gt;6,'historiques données'!R214-6,0)</f>
        <v>12.96</v>
      </c>
      <c r="K213" s="2">
        <f>IF('historiques données'!T214&gt;6,'historiques données'!T214-6,0)</f>
        <v>14.670000000000002</v>
      </c>
      <c r="L213" s="2">
        <f>IF('historiques données'!V214&gt;6,'historiques données'!V214-6,0)</f>
        <v>14.489999999999998</v>
      </c>
      <c r="M213" s="2">
        <f>IF('historiques données'!X214&gt;6,'historiques données'!X214-6,0)</f>
        <v>12.940000000000001</v>
      </c>
    </row>
    <row r="214" spans="1:13" ht="14.25" customHeight="1">
      <c r="A214" s="18" t="s">
        <v>548</v>
      </c>
      <c r="B214" s="2">
        <f>IF('historiques données'!B215&gt;6,'historiques données'!B215-6,0)</f>
        <v>16.100000000000001</v>
      </c>
      <c r="C214" s="2">
        <f>IF('historiques données'!D215&gt;6,'historiques données'!D215-6,0)</f>
        <v>15.68</v>
      </c>
      <c r="D214" s="2">
        <f>IF('historiques données'!F215&gt;6,'historiques données'!F215-6,0)</f>
        <v>14.870000000000001</v>
      </c>
      <c r="E214" s="2">
        <f>IF('historiques données'!H215&gt;6,'historiques données'!H215-6,0)</f>
        <v>14.690000000000001</v>
      </c>
      <c r="F214" s="2">
        <f>IF('historiques données'!J215&gt;6,'historiques données'!J215-6,0)</f>
        <v>14.760000000000002</v>
      </c>
      <c r="G214" s="2">
        <f>IF('historiques données'!L215&gt;6,'historiques données'!L215-6,0)</f>
        <v>15.52</v>
      </c>
      <c r="H214" s="2">
        <f>IF('historiques données'!N215&gt;6,'historiques données'!N215-6,0)</f>
        <v>14.780000000000001</v>
      </c>
      <c r="I214" s="2">
        <f>IF('historiques données'!P215&gt;6,'historiques données'!P215-6,0)</f>
        <v>13.54</v>
      </c>
      <c r="J214" s="2">
        <f>IF('historiques données'!R215&gt;6,'historiques données'!R215-6,0)</f>
        <v>13.100000000000001</v>
      </c>
      <c r="K214" s="2">
        <f>IF('historiques données'!T215&gt;6,'historiques données'!T215-6,0)</f>
        <v>14.79</v>
      </c>
      <c r="L214" s="2">
        <f>IF('historiques données'!V215&gt;6,'historiques données'!V215-6,0)</f>
        <v>14.79</v>
      </c>
      <c r="M214" s="2">
        <f>IF('historiques données'!X215&gt;6,'historiques données'!X215-6,0)</f>
        <v>13.09</v>
      </c>
    </row>
    <row r="215" spans="1:13" ht="14.25" customHeight="1">
      <c r="A215" s="18" t="s">
        <v>549</v>
      </c>
      <c r="B215" s="2">
        <f>IF('historiques données'!B216&gt;6,'historiques données'!B216-6,0)</f>
        <v>14.8</v>
      </c>
      <c r="C215" s="2">
        <f>IF('historiques données'!D216&gt;6,'historiques données'!D216-6,0)</f>
        <v>15.29</v>
      </c>
      <c r="D215" s="2">
        <f>IF('historiques données'!F216&gt;6,'historiques données'!F216-6,0)</f>
        <v>14.79</v>
      </c>
      <c r="E215" s="2">
        <f>IF('historiques données'!H216&gt;6,'historiques données'!H216-6,0)</f>
        <v>13.59</v>
      </c>
      <c r="F215" s="2">
        <f>IF('historiques données'!J216&gt;6,'historiques données'!J216-6,0)</f>
        <v>14.2</v>
      </c>
      <c r="G215" s="2">
        <f>IF('historiques données'!L216&gt;6,'historiques données'!L216-6,0)</f>
        <v>14.52</v>
      </c>
      <c r="H215" s="2">
        <f>IF('historiques données'!N216&gt;6,'historiques données'!N216-6,0)</f>
        <v>14.8</v>
      </c>
      <c r="I215" s="2">
        <f>IF('historiques données'!P216&gt;6,'historiques données'!P216-6,0)</f>
        <v>13.780000000000001</v>
      </c>
      <c r="J215" s="2">
        <f>IF('historiques données'!R216&gt;6,'historiques données'!R216-6,0)</f>
        <v>13.469999999999999</v>
      </c>
      <c r="K215" s="2">
        <f>IF('historiques données'!T216&gt;6,'historiques données'!T216-6,0)</f>
        <v>14.870000000000001</v>
      </c>
      <c r="L215" s="2">
        <f>IF('historiques données'!V216&gt;6,'historiques données'!V216-6,0)</f>
        <v>14.760000000000002</v>
      </c>
      <c r="M215" s="2">
        <f>IF('historiques données'!X216&gt;6,'historiques données'!X216-6,0)</f>
        <v>13.45</v>
      </c>
    </row>
    <row r="216" spans="1:13" ht="14.25" customHeight="1">
      <c r="A216" s="24">
        <v>44045</v>
      </c>
      <c r="B216" s="2">
        <f>IF('historiques données'!B217&gt;6,'historiques données'!B217-6,0)</f>
        <v>14.780000000000001</v>
      </c>
      <c r="C216" s="2">
        <f>IF('historiques données'!D217&gt;6,'historiques données'!D217-6,0)</f>
        <v>15.579999999999998</v>
      </c>
      <c r="D216" s="2">
        <f>IF('historiques données'!F217&gt;6,'historiques données'!F217-6,0)</f>
        <v>14.649999999999999</v>
      </c>
      <c r="E216" s="2">
        <f>IF('historiques données'!H217&gt;6,'historiques données'!H217-6,0)</f>
        <v>13.989999999999998</v>
      </c>
      <c r="F216" s="2">
        <f>IF('historiques données'!J217&gt;6,'historiques données'!J217-6,0)</f>
        <v>14.690000000000001</v>
      </c>
      <c r="G216" s="2">
        <f>IF('historiques données'!L217&gt;6,'historiques données'!L217-6,0)</f>
        <v>14.079999999999998</v>
      </c>
      <c r="H216" s="2">
        <f>IF('historiques données'!N217&gt;6,'historiques données'!N217-6,0)</f>
        <v>14.55</v>
      </c>
      <c r="I216" s="2">
        <f>IF('historiques données'!P217&gt;6,'historiques données'!P217-6,0)</f>
        <v>13.440000000000001</v>
      </c>
      <c r="J216" s="2">
        <f>IF('historiques données'!R217&gt;6,'historiques données'!R217-6,0)</f>
        <v>12.829999999999998</v>
      </c>
      <c r="K216" s="2">
        <f>IF('historiques données'!T217&gt;6,'historiques données'!T217-6,0)</f>
        <v>14.48</v>
      </c>
      <c r="L216" s="2">
        <f>IF('historiques données'!V217&gt;6,'historiques données'!V217-6,0)</f>
        <v>13.91</v>
      </c>
      <c r="M216" s="2">
        <f>IF('historiques données'!X217&gt;6,'historiques données'!X217-6,0)</f>
        <v>12.809999999999999</v>
      </c>
    </row>
    <row r="217" spans="1:13" ht="14.25" customHeight="1">
      <c r="A217" s="24">
        <v>44046</v>
      </c>
      <c r="B217" s="2">
        <f>IF('historiques données'!B218&gt;6,'historiques données'!B218-6,0)</f>
        <v>15.09</v>
      </c>
      <c r="C217" s="2">
        <f>IF('historiques données'!D218&gt;6,'historiques données'!D218-6,0)</f>
        <v>15.530000000000001</v>
      </c>
      <c r="D217" s="2">
        <f>IF('historiques données'!F218&gt;6,'historiques données'!F218-6,0)</f>
        <v>14.850000000000001</v>
      </c>
      <c r="E217" s="2">
        <f>IF('historiques données'!H218&gt;6,'historiques données'!H218-6,0)</f>
        <v>15</v>
      </c>
      <c r="F217" s="2">
        <f>IF('historiques données'!J218&gt;6,'historiques données'!J218-6,0)</f>
        <v>14.870000000000001</v>
      </c>
      <c r="G217" s="2">
        <f>IF('historiques données'!L218&gt;6,'historiques données'!L218-6,0)</f>
        <v>14.280000000000001</v>
      </c>
      <c r="H217" s="2">
        <f>IF('historiques données'!N218&gt;6,'historiques données'!N218-6,0)</f>
        <v>14.440000000000001</v>
      </c>
      <c r="I217" s="2">
        <f>IF('historiques données'!P218&gt;6,'historiques données'!P218-6,0)</f>
        <v>13.649999999999999</v>
      </c>
      <c r="J217" s="2">
        <f>IF('historiques données'!R218&gt;6,'historiques données'!R218-6,0)</f>
        <v>12.89</v>
      </c>
      <c r="K217" s="2">
        <f>IF('historiques données'!T218&gt;6,'historiques données'!T218-6,0)</f>
        <v>14.39</v>
      </c>
      <c r="L217" s="2">
        <f>IF('historiques données'!V218&gt;6,'historiques données'!V218-6,0)</f>
        <v>14.510000000000002</v>
      </c>
      <c r="M217" s="2">
        <f>IF('historiques données'!X218&gt;6,'historiques données'!X218-6,0)</f>
        <v>12.870000000000001</v>
      </c>
    </row>
    <row r="218" spans="1:13" ht="14.25" customHeight="1">
      <c r="A218" s="24">
        <v>44047</v>
      </c>
      <c r="B218" s="2">
        <f>IF('historiques données'!B219&gt;6,'historiques données'!B219-6,0)</f>
        <v>16.260000000000002</v>
      </c>
      <c r="C218" s="2">
        <f>IF('historiques données'!D219&gt;6,'historiques données'!D219-6,0)</f>
        <v>16.190000000000001</v>
      </c>
      <c r="D218" s="2">
        <f>IF('historiques données'!F219&gt;6,'historiques données'!F219-6,0)</f>
        <v>14.440000000000001</v>
      </c>
      <c r="E218" s="2">
        <f>IF('historiques données'!H219&gt;6,'historiques données'!H219-6,0)</f>
        <v>16.54</v>
      </c>
      <c r="F218" s="2">
        <f>IF('historiques données'!J219&gt;6,'historiques données'!J219-6,0)</f>
        <v>15.71</v>
      </c>
      <c r="G218" s="2">
        <f>IF('historiques données'!L219&gt;6,'historiques données'!L219-6,0)</f>
        <v>15.469999999999999</v>
      </c>
      <c r="H218" s="2">
        <f>IF('historiques données'!N219&gt;6,'historiques données'!N219-6,0)</f>
        <v>13.95</v>
      </c>
      <c r="I218" s="2">
        <f>IF('historiques données'!P219&gt;6,'historiques données'!P219-6,0)</f>
        <v>13.010000000000002</v>
      </c>
      <c r="J218" s="2">
        <f>IF('historiques données'!R219&gt;6,'historiques données'!R219-6,0)</f>
        <v>12.41</v>
      </c>
      <c r="K218" s="2">
        <f>IF('historiques données'!T219&gt;6,'historiques données'!T219-6,0)</f>
        <v>13.98</v>
      </c>
      <c r="L218" s="2">
        <f>IF('historiques données'!V219&gt;6,'historiques données'!V219-6,0)</f>
        <v>14.129999999999999</v>
      </c>
      <c r="M218" s="2">
        <f>IF('historiques données'!X219&gt;6,'historiques données'!X219-6,0)</f>
        <v>12.39</v>
      </c>
    </row>
    <row r="219" spans="1:13" ht="14.25" customHeight="1">
      <c r="A219" s="24">
        <v>44048</v>
      </c>
      <c r="B219" s="2">
        <f>IF('historiques données'!B220&gt;6,'historiques données'!B220-6,0)</f>
        <v>15.23</v>
      </c>
      <c r="C219" s="2">
        <f>IF('historiques données'!D220&gt;6,'historiques données'!D220-6,0)</f>
        <v>16.05</v>
      </c>
      <c r="D219" s="2">
        <f>IF('historiques données'!F220&gt;6,'historiques données'!F220-6,0)</f>
        <v>14.98</v>
      </c>
      <c r="E219" s="2">
        <f>IF('historiques données'!H220&gt;6,'historiques données'!H220-6,0)</f>
        <v>15.489999999999998</v>
      </c>
      <c r="F219" s="2">
        <f>IF('historiques données'!J220&gt;6,'historiques données'!J220-6,0)</f>
        <v>15.23</v>
      </c>
      <c r="G219" s="2">
        <f>IF('historiques données'!L220&gt;6,'historiques données'!L220-6,0)</f>
        <v>14.850000000000001</v>
      </c>
      <c r="H219" s="2">
        <f>IF('historiques données'!N220&gt;6,'historiques données'!N220-6,0)</f>
        <v>14.89</v>
      </c>
      <c r="I219" s="2">
        <f>IF('historiques données'!P220&gt;6,'historiques données'!P220-6,0)</f>
        <v>13.440000000000001</v>
      </c>
      <c r="J219" s="2">
        <f>IF('historiques données'!R220&gt;6,'historiques données'!R220-6,0)</f>
        <v>13.559999999999999</v>
      </c>
      <c r="K219" s="2">
        <f>IF('historiques données'!T220&gt;6,'historiques données'!T220-6,0)</f>
        <v>14.870000000000001</v>
      </c>
      <c r="L219" s="2">
        <f>IF('historiques données'!V220&gt;6,'historiques données'!V220-6,0)</f>
        <v>15.05</v>
      </c>
      <c r="M219" s="2">
        <f>IF('historiques données'!X220&gt;6,'historiques données'!X220-6,0)</f>
        <v>13.54</v>
      </c>
    </row>
    <row r="220" spans="1:13" ht="14.25" customHeight="1">
      <c r="A220" s="24">
        <v>44049</v>
      </c>
      <c r="B220" s="2">
        <f>IF('historiques données'!B221&gt;6,'historiques données'!B221-6,0)</f>
        <v>14.920000000000002</v>
      </c>
      <c r="C220" s="2">
        <f>IF('historiques données'!D221&gt;6,'historiques données'!D221-6,0)</f>
        <v>15.920000000000002</v>
      </c>
      <c r="D220" s="2">
        <f>IF('historiques données'!F221&gt;6,'historiques données'!F221-6,0)</f>
        <v>14.629999999999999</v>
      </c>
      <c r="E220" s="2">
        <f>IF('historiques données'!H221&gt;6,'historiques données'!H221-6,0)</f>
        <v>14.16</v>
      </c>
      <c r="F220" s="2">
        <f>IF('historiques données'!J221&gt;6,'historiques données'!J221-6,0)</f>
        <v>15.23</v>
      </c>
      <c r="G220" s="2">
        <f>IF('historiques données'!L221&gt;6,'historiques données'!L221-6,0)</f>
        <v>14.149999999999999</v>
      </c>
      <c r="H220" s="2">
        <f>IF('historiques données'!N221&gt;6,'historiques données'!N221-6,0)</f>
        <v>14.73</v>
      </c>
      <c r="I220" s="2">
        <f>IF('historiques données'!P221&gt;6,'historiques données'!P221-6,0)</f>
        <v>13.649999999999999</v>
      </c>
      <c r="J220" s="2">
        <f>IF('historiques données'!R221&gt;6,'historiques données'!R221-6,0)</f>
        <v>13.48</v>
      </c>
      <c r="K220" s="2">
        <f>IF('historiques données'!T221&gt;6,'historiques données'!T221-6,0)</f>
        <v>14.68</v>
      </c>
      <c r="L220" s="2">
        <f>IF('historiques données'!V221&gt;6,'historiques données'!V221-6,0)</f>
        <v>14.870000000000001</v>
      </c>
      <c r="M220" s="2">
        <f>IF('historiques données'!X221&gt;6,'historiques données'!X221-6,0)</f>
        <v>13.46</v>
      </c>
    </row>
    <row r="221" spans="1:13" ht="14.25" customHeight="1">
      <c r="A221" s="24">
        <v>44050</v>
      </c>
      <c r="B221" s="2">
        <f>IF('historiques données'!B222&gt;6,'historiques données'!B222-6,0)</f>
        <v>15.030000000000001</v>
      </c>
      <c r="C221" s="2">
        <f>IF('historiques données'!D222&gt;6,'historiques données'!D222-6,0)</f>
        <v>16.010000000000002</v>
      </c>
      <c r="D221" s="2">
        <f>IF('historiques données'!F222&gt;6,'historiques données'!F222-6,0)</f>
        <v>14.440000000000001</v>
      </c>
      <c r="E221" s="2">
        <f>IF('historiques données'!H222&gt;6,'historiques données'!H222-6,0)</f>
        <v>13.79</v>
      </c>
      <c r="F221" s="2">
        <f>IF('historiques données'!J222&gt;6,'historiques données'!J222-6,0)</f>
        <v>15.370000000000001</v>
      </c>
      <c r="G221" s="2">
        <f>IF('historiques données'!L222&gt;6,'historiques données'!L222-6,0)</f>
        <v>14.27</v>
      </c>
      <c r="H221" s="2">
        <f>IF('historiques données'!N222&gt;6,'historiques données'!N222-6,0)</f>
        <v>14.350000000000001</v>
      </c>
      <c r="I221" s="2">
        <f>IF('historiques données'!P222&gt;6,'historiques données'!P222-6,0)</f>
        <v>13.75</v>
      </c>
      <c r="J221" s="2">
        <f>IF('historiques données'!R222&gt;6,'historiques données'!R222-6,0)</f>
        <v>13.41</v>
      </c>
      <c r="K221" s="2">
        <f>IF('historiques données'!T222&gt;6,'historiques données'!T222-6,0)</f>
        <v>14.34</v>
      </c>
      <c r="L221" s="2">
        <f>IF('historiques données'!V222&gt;6,'historiques données'!V222-6,0)</f>
        <v>14.91</v>
      </c>
      <c r="M221" s="2">
        <f>IF('historiques données'!X222&gt;6,'historiques données'!X222-6,0)</f>
        <v>13.39</v>
      </c>
    </row>
    <row r="222" spans="1:13" ht="14.25" customHeight="1">
      <c r="A222" s="24">
        <v>44051</v>
      </c>
      <c r="B222" s="2">
        <f>IF('historiques données'!B223&gt;6,'historiques données'!B223-6,0)</f>
        <v>14.379999999999999</v>
      </c>
      <c r="C222" s="2">
        <f>IF('historiques données'!D223&gt;6,'historiques données'!D223-6,0)</f>
        <v>15.52</v>
      </c>
      <c r="D222" s="2">
        <f>IF('historiques données'!F223&gt;6,'historiques données'!F223-6,0)</f>
        <v>14.129999999999999</v>
      </c>
      <c r="E222" s="2">
        <f>IF('historiques données'!H223&gt;6,'historiques données'!H223-6,0)</f>
        <v>13.21</v>
      </c>
      <c r="F222" s="2">
        <f>IF('historiques données'!J223&gt;6,'historiques données'!J223-6,0)</f>
        <v>15.010000000000002</v>
      </c>
      <c r="G222" s="2">
        <f>IF('historiques données'!L223&gt;6,'historiques données'!L223-6,0)</f>
        <v>13.629999999999999</v>
      </c>
      <c r="H222" s="2">
        <f>IF('historiques données'!N223&gt;6,'historiques données'!N223-6,0)</f>
        <v>14.350000000000001</v>
      </c>
      <c r="I222" s="2">
        <f>IF('historiques données'!P223&gt;6,'historiques données'!P223-6,0)</f>
        <v>13.93</v>
      </c>
      <c r="J222" s="2">
        <f>IF('historiques données'!R223&gt;6,'historiques données'!R223-6,0)</f>
        <v>12.969999999999999</v>
      </c>
      <c r="K222" s="2">
        <f>IF('historiques données'!T223&gt;6,'historiques données'!T223-6,0)</f>
        <v>14.32</v>
      </c>
      <c r="L222" s="2">
        <f>IF('historiques données'!V223&gt;6,'historiques données'!V223-6,0)</f>
        <v>14.82</v>
      </c>
      <c r="M222" s="2">
        <f>IF('historiques données'!X223&gt;6,'historiques données'!X223-6,0)</f>
        <v>12.95</v>
      </c>
    </row>
    <row r="223" spans="1:13" ht="14.25" customHeight="1">
      <c r="A223" s="24">
        <v>44052</v>
      </c>
      <c r="B223" s="2">
        <f>IF('historiques données'!B224&gt;6,'historiques données'!B224-6,0)</f>
        <v>15.11</v>
      </c>
      <c r="C223" s="2">
        <f>IF('historiques données'!D224&gt;6,'historiques données'!D224-6,0)</f>
        <v>15.989999999999998</v>
      </c>
      <c r="D223" s="2">
        <f>IF('historiques données'!F224&gt;6,'historiques données'!F224-6,0)</f>
        <v>13.91</v>
      </c>
      <c r="E223" s="2">
        <f>IF('historiques données'!H224&gt;6,'historiques données'!H224-6,0)</f>
        <v>14.59</v>
      </c>
      <c r="F223" s="2">
        <f>IF('historiques données'!J224&gt;6,'historiques données'!J224-6,0)</f>
        <v>15.25</v>
      </c>
      <c r="G223" s="2">
        <f>IF('historiques données'!L224&gt;6,'historiques données'!L224-6,0)</f>
        <v>14.219999999999999</v>
      </c>
      <c r="H223" s="2">
        <f>IF('historiques données'!N224&gt;6,'historiques données'!N224-6,0)</f>
        <v>13.350000000000001</v>
      </c>
      <c r="I223" s="2">
        <f>IF('historiques données'!P224&gt;6,'historiques données'!P224-6,0)</f>
        <v>13.5</v>
      </c>
      <c r="J223" s="2">
        <f>IF('historiques données'!R224&gt;6,'historiques données'!R224-6,0)</f>
        <v>12.879999999999999</v>
      </c>
      <c r="K223" s="2">
        <f>IF('historiques données'!T224&gt;6,'historiques données'!T224-6,0)</f>
        <v>13.379999999999999</v>
      </c>
      <c r="L223" s="2">
        <f>IF('historiques données'!V224&gt;6,'historiques données'!V224-6,0)</f>
        <v>14.57</v>
      </c>
      <c r="M223" s="2">
        <f>IF('historiques données'!X224&gt;6,'historiques données'!X224-6,0)</f>
        <v>12.86</v>
      </c>
    </row>
    <row r="224" spans="1:13" ht="14.25" customHeight="1">
      <c r="A224" s="18" t="s">
        <v>550</v>
      </c>
      <c r="B224" s="2">
        <f>IF('historiques données'!B225&gt;6,'historiques données'!B225-6,0)</f>
        <v>15.219999999999999</v>
      </c>
      <c r="C224" s="2">
        <f>IF('historiques données'!D225&gt;6,'historiques données'!D225-6,0)</f>
        <v>15.829999999999998</v>
      </c>
      <c r="D224" s="2">
        <f>IF('historiques données'!F225&gt;6,'historiques données'!F225-6,0)</f>
        <v>14.57</v>
      </c>
      <c r="E224" s="2">
        <f>IF('historiques données'!H225&gt;6,'historiques données'!H225-6,0)</f>
        <v>14.559999999999999</v>
      </c>
      <c r="F224" s="2">
        <f>IF('historiques données'!J225&gt;6,'historiques données'!J225-6,0)</f>
        <v>15.05</v>
      </c>
      <c r="G224" s="2">
        <f>IF('historiques données'!L225&gt;6,'historiques données'!L225-6,0)</f>
        <v>14.350000000000001</v>
      </c>
      <c r="H224" s="2">
        <f>IF('historiques données'!N225&gt;6,'historiques données'!N225-6,0)</f>
        <v>13.719999999999999</v>
      </c>
      <c r="I224" s="2">
        <f>IF('historiques données'!P225&gt;6,'historiques données'!P225-6,0)</f>
        <v>13.600000000000001</v>
      </c>
      <c r="J224" s="2">
        <f>IF('historiques données'!R225&gt;6,'historiques données'!R225-6,0)</f>
        <v>13.100000000000001</v>
      </c>
      <c r="K224" s="2">
        <f>IF('historiques données'!T225&gt;6,'historiques données'!T225-6,0)</f>
        <v>13.629999999999999</v>
      </c>
      <c r="L224" s="2">
        <f>IF('historiques données'!V225&gt;6,'historiques données'!V225-6,0)</f>
        <v>15.010000000000002</v>
      </c>
      <c r="M224" s="2">
        <f>IF('historiques données'!X225&gt;6,'historiques données'!X225-6,0)</f>
        <v>13.079999999999998</v>
      </c>
    </row>
    <row r="225" spans="1:13" ht="14.25" customHeight="1">
      <c r="A225" s="18" t="s">
        <v>551</v>
      </c>
      <c r="B225" s="2">
        <f>IF('historiques données'!B226&gt;6,'historiques données'!B226-6,0)</f>
        <v>14.73</v>
      </c>
      <c r="C225" s="2">
        <f>IF('historiques données'!D226&gt;6,'historiques données'!D226-6,0)</f>
        <v>15.579999999999998</v>
      </c>
      <c r="D225" s="2">
        <f>IF('historiques données'!F226&gt;6,'historiques données'!F226-6,0)</f>
        <v>14.260000000000002</v>
      </c>
      <c r="E225" s="2">
        <f>IF('historiques données'!H226&gt;6,'historiques données'!H226-6,0)</f>
        <v>13.73</v>
      </c>
      <c r="F225" s="2">
        <f>IF('historiques données'!J226&gt;6,'historiques données'!J226-6,0)</f>
        <v>14.579999999999998</v>
      </c>
      <c r="G225" s="2">
        <f>IF('historiques données'!L226&gt;6,'historiques données'!L226-6,0)</f>
        <v>14.29</v>
      </c>
      <c r="H225" s="2">
        <f>IF('historiques données'!N226&gt;6,'historiques données'!N226-6,0)</f>
        <v>13.95</v>
      </c>
      <c r="I225" s="2">
        <f>IF('historiques données'!P226&gt;6,'historiques données'!P226-6,0)</f>
        <v>13.579999999999998</v>
      </c>
      <c r="J225" s="2">
        <f>IF('historiques données'!R226&gt;6,'historiques données'!R226-6,0)</f>
        <v>13.309999999999999</v>
      </c>
      <c r="K225" s="2">
        <f>IF('historiques données'!T226&gt;6,'historiques données'!T226-6,0)</f>
        <v>13.920000000000002</v>
      </c>
      <c r="L225" s="2">
        <f>IF('historiques données'!V226&gt;6,'historiques données'!V226-6,0)</f>
        <v>14.670000000000002</v>
      </c>
      <c r="M225" s="2">
        <f>IF('historiques données'!X226&gt;6,'historiques données'!X226-6,0)</f>
        <v>13.29</v>
      </c>
    </row>
    <row r="226" spans="1:13" ht="14.25" customHeight="1">
      <c r="A226" s="18" t="s">
        <v>552</v>
      </c>
      <c r="B226" s="2">
        <f>IF('historiques données'!B227&gt;6,'historiques données'!B227-6,0)</f>
        <v>14.98</v>
      </c>
      <c r="C226" s="2">
        <f>IF('historiques données'!D227&gt;6,'historiques données'!D227-6,0)</f>
        <v>15.59</v>
      </c>
      <c r="D226" s="2">
        <f>IF('historiques données'!F227&gt;6,'historiques données'!F227-6,0)</f>
        <v>14.39</v>
      </c>
      <c r="E226" s="2">
        <f>IF('historiques données'!H227&gt;6,'historiques données'!H227-6,0)</f>
        <v>13.829999999999998</v>
      </c>
      <c r="F226" s="2">
        <f>IF('historiques données'!J227&gt;6,'historiques données'!J227-6,0)</f>
        <v>14.829999999999998</v>
      </c>
      <c r="G226" s="2">
        <f>IF('historiques données'!L227&gt;6,'historiques données'!L227-6,0)</f>
        <v>14.39</v>
      </c>
      <c r="H226" s="2">
        <f>IF('historiques données'!N227&gt;6,'historiques données'!N227-6,0)</f>
        <v>13.850000000000001</v>
      </c>
      <c r="I226" s="2">
        <f>IF('historiques données'!P227&gt;6,'historiques données'!P227-6,0)</f>
        <v>13.690000000000001</v>
      </c>
      <c r="J226" s="2">
        <f>IF('historiques données'!R227&gt;6,'historiques données'!R227-6,0)</f>
        <v>13.16</v>
      </c>
      <c r="K226" s="2">
        <f>IF('historiques données'!T227&gt;6,'historiques données'!T227-6,0)</f>
        <v>13.84</v>
      </c>
      <c r="L226" s="2">
        <f>IF('historiques données'!V227&gt;6,'historiques données'!V227-6,0)</f>
        <v>14.309999999999999</v>
      </c>
      <c r="M226" s="2">
        <f>IF('historiques données'!X227&gt;6,'historiques données'!X227-6,0)</f>
        <v>13.14</v>
      </c>
    </row>
    <row r="227" spans="1:13" ht="14.25" customHeight="1">
      <c r="A227" s="18" t="s">
        <v>553</v>
      </c>
      <c r="B227" s="2">
        <f>IF('historiques données'!B228&gt;6,'historiques données'!B228-6,0)</f>
        <v>14.96</v>
      </c>
      <c r="C227" s="2">
        <f>IF('historiques données'!D228&gt;6,'historiques données'!D228-6,0)</f>
        <v>15.370000000000001</v>
      </c>
      <c r="D227" s="2">
        <f>IF('historiques données'!F228&gt;6,'historiques données'!F228-6,0)</f>
        <v>14.719999999999999</v>
      </c>
      <c r="E227" s="2">
        <f>IF('historiques données'!H228&gt;6,'historiques données'!H228-6,0)</f>
        <v>13.629999999999999</v>
      </c>
      <c r="F227" s="2">
        <f>IF('historiques données'!J228&gt;6,'historiques données'!J228-6,0)</f>
        <v>14.969999999999999</v>
      </c>
      <c r="G227" s="2">
        <f>IF('historiques données'!L228&gt;6,'historiques données'!L228-6,0)</f>
        <v>14.219999999999999</v>
      </c>
      <c r="H227" s="2">
        <f>IF('historiques données'!N228&gt;6,'historiques données'!N228-6,0)</f>
        <v>13.59</v>
      </c>
      <c r="I227" s="2">
        <f>IF('historiques données'!P228&gt;6,'historiques données'!P228-6,0)</f>
        <v>13.149999999999999</v>
      </c>
      <c r="J227" s="2">
        <f>IF('historiques données'!R228&gt;6,'historiques données'!R228-6,0)</f>
        <v>12.75</v>
      </c>
      <c r="K227" s="2">
        <f>IF('historiques données'!T228&gt;6,'historiques données'!T228-6,0)</f>
        <v>13.579999999999998</v>
      </c>
      <c r="L227" s="2">
        <f>IF('historiques données'!V228&gt;6,'historiques données'!V228-6,0)</f>
        <v>14.36</v>
      </c>
      <c r="M227" s="2">
        <f>IF('historiques données'!X228&gt;6,'historiques données'!X228-6,0)</f>
        <v>12.73</v>
      </c>
    </row>
    <row r="228" spans="1:13" ht="14.25" customHeight="1">
      <c r="A228" s="18" t="s">
        <v>554</v>
      </c>
      <c r="B228" s="2">
        <f>IF('historiques données'!B229&gt;6,'historiques données'!B229-6,0)</f>
        <v>15.02</v>
      </c>
      <c r="C228" s="2">
        <f>IF('historiques données'!D229&gt;6,'historiques données'!D229-6,0)</f>
        <v>15.510000000000002</v>
      </c>
      <c r="D228" s="2">
        <f>IF('historiques données'!F229&gt;6,'historiques données'!F229-6,0)</f>
        <v>15.04</v>
      </c>
      <c r="E228" s="2">
        <f>IF('historiques données'!H229&gt;6,'historiques données'!H229-6,0)</f>
        <v>14.39</v>
      </c>
      <c r="F228" s="2">
        <f>IF('historiques données'!J229&gt;6,'historiques données'!J229-6,0)</f>
        <v>14.89</v>
      </c>
      <c r="G228" s="2">
        <f>IF('historiques données'!L229&gt;6,'historiques données'!L229-6,0)</f>
        <v>14.420000000000002</v>
      </c>
      <c r="H228" s="2">
        <f>IF('historiques données'!N229&gt;6,'historiques données'!N229-6,0)</f>
        <v>13.7</v>
      </c>
      <c r="I228" s="2">
        <f>IF('historiques données'!P229&gt;6,'historiques données'!P229-6,0)</f>
        <v>13.02</v>
      </c>
      <c r="J228" s="2">
        <f>IF('historiques données'!R229&gt;6,'historiques données'!R229-6,0)</f>
        <v>12.41</v>
      </c>
      <c r="K228" s="2">
        <f>IF('historiques données'!T229&gt;6,'historiques données'!T229-6,0)</f>
        <v>13.68</v>
      </c>
      <c r="L228" s="2">
        <f>IF('historiques données'!V229&gt;6,'historiques données'!V229-6,0)</f>
        <v>14.39</v>
      </c>
      <c r="M228" s="2">
        <f>IF('historiques données'!X229&gt;6,'historiques données'!X229-6,0)</f>
        <v>12.39</v>
      </c>
    </row>
    <row r="229" spans="1:13" ht="14.25" customHeight="1">
      <c r="A229" s="18" t="s">
        <v>555</v>
      </c>
      <c r="B229" s="2">
        <f>IF('historiques données'!B230&gt;6,'historiques données'!B230-6,0)</f>
        <v>14.350000000000001</v>
      </c>
      <c r="C229" s="2">
        <f>IF('historiques données'!D230&gt;6,'historiques données'!D230-6,0)</f>
        <v>15.350000000000001</v>
      </c>
      <c r="D229" s="2">
        <f>IF('historiques données'!F230&gt;6,'historiques données'!F230-6,0)</f>
        <v>14.920000000000002</v>
      </c>
      <c r="E229" s="2">
        <f>IF('historiques données'!H230&gt;6,'historiques données'!H230-6,0)</f>
        <v>13.57</v>
      </c>
      <c r="F229" s="2">
        <f>IF('historiques données'!J230&gt;6,'historiques données'!J230-6,0)</f>
        <v>14.690000000000001</v>
      </c>
      <c r="G229" s="2">
        <f>IF('historiques données'!L230&gt;6,'historiques données'!L230-6,0)</f>
        <v>13.780000000000001</v>
      </c>
      <c r="H229" s="2">
        <f>IF('historiques données'!N230&gt;6,'historiques données'!N230-6,0)</f>
        <v>14.120000000000001</v>
      </c>
      <c r="I229" s="2">
        <f>IF('historiques données'!P230&gt;6,'historiques données'!P230-6,0)</f>
        <v>13.379999999999999</v>
      </c>
      <c r="J229" s="2">
        <f>IF('historiques données'!R230&gt;6,'historiques données'!R230-6,0)</f>
        <v>12.879999999999999</v>
      </c>
      <c r="K229" s="2">
        <f>IF('historiques données'!T230&gt;6,'historiques données'!T230-6,0)</f>
        <v>14.120000000000001</v>
      </c>
      <c r="L229" s="2">
        <f>IF('historiques données'!V230&gt;6,'historiques données'!V230-6,0)</f>
        <v>14.57</v>
      </c>
      <c r="M229" s="2">
        <f>IF('historiques données'!X230&gt;6,'historiques données'!X230-6,0)</f>
        <v>12.86</v>
      </c>
    </row>
    <row r="230" spans="1:13" ht="14.25" customHeight="1">
      <c r="A230" s="18" t="s">
        <v>556</v>
      </c>
      <c r="B230" s="2">
        <f>IF('historiques données'!B231&gt;6,'historiques données'!B231-6,0)</f>
        <v>14.899999999999999</v>
      </c>
      <c r="C230" s="2">
        <f>IF('historiques données'!D231&gt;6,'historiques données'!D231-6,0)</f>
        <v>15.48</v>
      </c>
      <c r="D230" s="2">
        <f>IF('historiques données'!F231&gt;6,'historiques données'!F231-6,0)</f>
        <v>14.969999999999999</v>
      </c>
      <c r="E230" s="2">
        <f>IF('historiques données'!H231&gt;6,'historiques données'!H231-6,0)</f>
        <v>14.670000000000002</v>
      </c>
      <c r="F230" s="2">
        <f>IF('historiques données'!J231&gt;6,'historiques données'!J231-6,0)</f>
        <v>14.850000000000001</v>
      </c>
      <c r="G230" s="2">
        <f>IF('historiques données'!L231&gt;6,'historiques données'!L231-6,0)</f>
        <v>14.370000000000001</v>
      </c>
      <c r="H230" s="2">
        <f>IF('historiques données'!N231&gt;6,'historiques données'!N231-6,0)</f>
        <v>13.920000000000002</v>
      </c>
      <c r="I230" s="2">
        <f>IF('historiques données'!P231&gt;6,'historiques données'!P231-6,0)</f>
        <v>12.780000000000001</v>
      </c>
      <c r="J230" s="2">
        <f>IF('historiques données'!R231&gt;6,'historiques données'!R231-6,0)</f>
        <v>13.16</v>
      </c>
      <c r="K230" s="2">
        <f>IF('historiques données'!T231&gt;6,'historiques données'!T231-6,0)</f>
        <v>13.879999999999999</v>
      </c>
      <c r="L230" s="2">
        <f>IF('historiques données'!V231&gt;6,'historiques données'!V231-6,0)</f>
        <v>14.39</v>
      </c>
      <c r="M230" s="2">
        <f>IF('historiques données'!X231&gt;6,'historiques données'!X231-6,0)</f>
        <v>13.14</v>
      </c>
    </row>
    <row r="231" spans="1:13" ht="14.25" customHeight="1">
      <c r="A231" s="18" t="s">
        <v>557</v>
      </c>
      <c r="B231" s="2">
        <f>IF('historiques données'!B232&gt;6,'historiques données'!B232-6,0)</f>
        <v>15.030000000000001</v>
      </c>
      <c r="C231" s="2">
        <f>IF('historiques données'!D232&gt;6,'historiques données'!D232-6,0)</f>
        <v>15.73</v>
      </c>
      <c r="D231" s="2">
        <f>IF('historiques données'!F232&gt;6,'historiques données'!F232-6,0)</f>
        <v>14.57</v>
      </c>
      <c r="E231" s="2">
        <f>IF('historiques données'!H232&gt;6,'historiques données'!H232-6,0)</f>
        <v>14.21</v>
      </c>
      <c r="F231" s="2">
        <f>IF('historiques données'!J232&gt;6,'historiques données'!J232-6,0)</f>
        <v>14.809999999999999</v>
      </c>
      <c r="G231" s="2">
        <f>IF('historiques données'!L232&gt;6,'historiques données'!L232-6,0)</f>
        <v>14.629999999999999</v>
      </c>
      <c r="H231" s="2">
        <f>IF('historiques données'!N232&gt;6,'historiques données'!N232-6,0)</f>
        <v>14.57</v>
      </c>
      <c r="I231" s="2">
        <f>IF('historiques données'!P232&gt;6,'historiques données'!P232-6,0)</f>
        <v>13.52</v>
      </c>
      <c r="J231" s="2">
        <f>IF('historiques données'!R232&gt;6,'historiques données'!R232-6,0)</f>
        <v>13.05</v>
      </c>
      <c r="K231" s="2">
        <f>IF('historiques données'!T232&gt;6,'historiques données'!T232-6,0)</f>
        <v>14.489999999999998</v>
      </c>
      <c r="L231" s="2">
        <f>IF('historiques données'!V232&gt;6,'historiques données'!V232-6,0)</f>
        <v>14.190000000000001</v>
      </c>
      <c r="M231" s="2">
        <f>IF('historiques données'!X232&gt;6,'historiques données'!X232-6,0)</f>
        <v>13.04</v>
      </c>
    </row>
    <row r="232" spans="1:13" ht="14.25" customHeight="1">
      <c r="A232" s="18" t="s">
        <v>558</v>
      </c>
      <c r="B232" s="2">
        <f>IF('historiques données'!B233&gt;6,'historiques données'!B233-6,0)</f>
        <v>15.34</v>
      </c>
      <c r="C232" s="2">
        <f>IF('historiques données'!D233&gt;6,'historiques données'!D233-6,0)</f>
        <v>16.05</v>
      </c>
      <c r="D232" s="2">
        <f>IF('historiques données'!F233&gt;6,'historiques données'!F233-6,0)</f>
        <v>14.530000000000001</v>
      </c>
      <c r="E232" s="2">
        <f>IF('historiques données'!H233&gt;6,'historiques données'!H233-6,0)</f>
        <v>14.91</v>
      </c>
      <c r="F232" s="2">
        <f>IF('historiques données'!J233&gt;6,'historiques données'!J233-6,0)</f>
        <v>15.27</v>
      </c>
      <c r="G232" s="2">
        <f>IF('historiques données'!L233&gt;6,'historiques données'!L233-6,0)</f>
        <v>14.84</v>
      </c>
      <c r="H232" s="2">
        <f>IF('historiques données'!N233&gt;6,'historiques données'!N233-6,0)</f>
        <v>14.96</v>
      </c>
      <c r="I232" s="2">
        <f>IF('historiques données'!P233&gt;6,'historiques données'!P233-6,0)</f>
        <v>13.809999999999999</v>
      </c>
      <c r="J232" s="2">
        <f>IF('historiques données'!R233&gt;6,'historiques données'!R233-6,0)</f>
        <v>12.79</v>
      </c>
      <c r="K232" s="2">
        <f>IF('historiques données'!T233&gt;6,'historiques données'!T233-6,0)</f>
        <v>14.850000000000001</v>
      </c>
      <c r="L232" s="2">
        <f>IF('historiques données'!V233&gt;6,'historiques données'!V233-6,0)</f>
        <v>14.329999999999998</v>
      </c>
      <c r="M232" s="2">
        <f>IF('historiques données'!X233&gt;6,'historiques données'!X233-6,0)</f>
        <v>12.77</v>
      </c>
    </row>
    <row r="233" spans="1:13" ht="14.25" customHeight="1">
      <c r="A233" s="18" t="s">
        <v>559</v>
      </c>
      <c r="B233" s="2">
        <f>IF('historiques données'!B234&gt;6,'historiques données'!B234-6,0)</f>
        <v>14.190000000000001</v>
      </c>
      <c r="C233" s="2">
        <f>IF('historiques données'!D234&gt;6,'historiques données'!D234-6,0)</f>
        <v>15.23</v>
      </c>
      <c r="D233" s="2">
        <f>IF('historiques données'!F234&gt;6,'historiques données'!F234-6,0)</f>
        <v>14.780000000000001</v>
      </c>
      <c r="E233" s="2">
        <f>IF('historiques données'!H234&gt;6,'historiques données'!H234-6,0)</f>
        <v>14.600000000000001</v>
      </c>
      <c r="F233" s="2">
        <f>IF('historiques données'!J234&gt;6,'historiques données'!J234-6,0)</f>
        <v>14.25</v>
      </c>
      <c r="G233" s="2">
        <f>IF('historiques données'!L234&gt;6,'historiques données'!L234-6,0)</f>
        <v>13.670000000000002</v>
      </c>
      <c r="H233" s="2">
        <f>IF('historiques données'!N234&gt;6,'historiques données'!N234-6,0)</f>
        <v>15.079999999999998</v>
      </c>
      <c r="I233" s="2">
        <f>IF('historiques données'!P234&gt;6,'historiques données'!P234-6,0)</f>
        <v>14.059999999999999</v>
      </c>
      <c r="J233" s="2">
        <f>IF('historiques données'!R234&gt;6,'historiques données'!R234-6,0)</f>
        <v>13.329999999999998</v>
      </c>
      <c r="K233" s="2">
        <f>IF('historiques données'!T234&gt;6,'historiques données'!T234-6,0)</f>
        <v>15.059999999999999</v>
      </c>
      <c r="L233" s="2">
        <f>IF('historiques données'!V234&gt;6,'historiques données'!V234-6,0)</f>
        <v>14.68</v>
      </c>
      <c r="M233" s="2">
        <f>IF('historiques données'!X234&gt;6,'historiques données'!X234-6,0)</f>
        <v>13.309999999999999</v>
      </c>
    </row>
    <row r="234" spans="1:13" ht="14.25" customHeight="1">
      <c r="A234" s="24">
        <v>44063</v>
      </c>
      <c r="B234" s="2">
        <f>IF('historiques données'!B235&gt;6,'historiques données'!B235-6,0)</f>
        <v>14.559999999999999</v>
      </c>
      <c r="C234" s="2">
        <f>IF('historiques données'!D235&gt;6,'historiques données'!D235-6,0)</f>
        <v>14.82</v>
      </c>
      <c r="D234" s="2">
        <f>IF('historiques données'!F235&gt;6,'historiques données'!F235-6,0)</f>
        <v>14.48</v>
      </c>
      <c r="E234" s="2">
        <f>IF('historiques données'!H235&gt;6,'historiques données'!H235-6,0)</f>
        <v>15.170000000000002</v>
      </c>
      <c r="F234" s="2">
        <f>IF('historiques données'!J235&gt;6,'historiques données'!J235-6,0)</f>
        <v>14.309999999999999</v>
      </c>
      <c r="G234" s="2">
        <f>IF('historiques données'!L235&gt;6,'historiques données'!L235-6,0)</f>
        <v>13.620000000000001</v>
      </c>
      <c r="H234" s="2">
        <f>IF('historiques données'!N235&gt;6,'historiques données'!N235-6,0)</f>
        <v>13.84</v>
      </c>
      <c r="I234" s="2">
        <f>IF('historiques données'!P235&gt;6,'historiques données'!P235-6,0)</f>
        <v>12.989999999999998</v>
      </c>
      <c r="J234" s="2">
        <f>IF('historiques données'!R235&gt;6,'historiques données'!R235-6,0)</f>
        <v>12.46</v>
      </c>
      <c r="K234" s="2">
        <f>IF('historiques données'!T235&gt;6,'historiques données'!T235-6,0)</f>
        <v>13.93</v>
      </c>
      <c r="L234" s="2">
        <f>IF('historiques données'!V235&gt;6,'historiques données'!V235-6,0)</f>
        <v>13.739999999999998</v>
      </c>
      <c r="M234" s="2">
        <f>IF('historiques données'!X235&gt;6,'historiques données'!X235-6,0)</f>
        <v>12.440000000000001</v>
      </c>
    </row>
    <row r="235" spans="1:13" ht="14.25" customHeight="1">
      <c r="A235" s="18" t="s">
        <v>560</v>
      </c>
      <c r="B235" s="2">
        <f>IF('historiques données'!B236&gt;6,'historiques données'!B236-6,0)</f>
        <v>14.93</v>
      </c>
      <c r="C235" s="2">
        <f>IF('historiques données'!D236&gt;6,'historiques données'!D236-6,0)</f>
        <v>15.170000000000002</v>
      </c>
      <c r="D235" s="2">
        <f>IF('historiques données'!F236&gt;6,'historiques données'!F236-6,0)</f>
        <v>14.61</v>
      </c>
      <c r="E235" s="2">
        <f>IF('historiques données'!H236&gt;6,'historiques données'!H236-6,0)</f>
        <v>13.89</v>
      </c>
      <c r="F235" s="2">
        <f>IF('historiques données'!J236&gt;6,'historiques données'!J236-6,0)</f>
        <v>14.809999999999999</v>
      </c>
      <c r="G235" s="2">
        <f>IF('historiques données'!L236&gt;6,'historiques données'!L236-6,0)</f>
        <v>14.149999999999999</v>
      </c>
      <c r="H235" s="2">
        <f>IF('historiques données'!N236&gt;6,'historiques données'!N236-6,0)</f>
        <v>13.600000000000001</v>
      </c>
      <c r="I235" s="2">
        <f>IF('historiques données'!P236&gt;6,'historiques données'!P236-6,0)</f>
        <v>12.71</v>
      </c>
      <c r="J235" s="2">
        <f>IF('historiques données'!R236&gt;6,'historiques données'!R236-6,0)</f>
        <v>12.079999999999998</v>
      </c>
      <c r="K235" s="2">
        <f>IF('historiques données'!T236&gt;6,'historiques données'!T236-6,0)</f>
        <v>13.39</v>
      </c>
      <c r="L235" s="2">
        <f>IF('historiques données'!V236&gt;6,'historiques données'!V236-6,0)</f>
        <v>13.649999999999999</v>
      </c>
      <c r="M235" s="2">
        <f>IF('historiques données'!X236&gt;6,'historiques données'!X236-6,0)</f>
        <v>12.059999999999999</v>
      </c>
    </row>
    <row r="236" spans="1:13" ht="14.25" customHeight="1">
      <c r="A236" s="24">
        <v>44065</v>
      </c>
      <c r="B236" s="2">
        <f>IF('historiques données'!B237&gt;6,'historiques données'!B237-6,0)</f>
        <v>15.5</v>
      </c>
      <c r="C236" s="2">
        <f>IF('historiques données'!D237&gt;6,'historiques données'!D237-6,0)</f>
        <v>15.649999999999999</v>
      </c>
      <c r="D236" s="2">
        <f>IF('historiques données'!F237&gt;6,'historiques données'!F237-6,0)</f>
        <v>14.68</v>
      </c>
      <c r="E236" s="2">
        <f>IF('historiques données'!H237&gt;6,'historiques données'!H237-6,0)</f>
        <v>14.2</v>
      </c>
      <c r="F236" s="2">
        <f>IF('historiques données'!J237&gt;6,'historiques données'!J237-6,0)</f>
        <v>15.440000000000001</v>
      </c>
      <c r="G236" s="2">
        <f>IF('historiques données'!L237&gt;6,'historiques données'!L237-6,0)</f>
        <v>14.809999999999999</v>
      </c>
      <c r="H236" s="2">
        <f>IF('historiques données'!N237&gt;6,'historiques données'!N237-6,0)</f>
        <v>13.629999999999999</v>
      </c>
      <c r="I236" s="2">
        <f>IF('historiques données'!P237&gt;6,'historiques données'!P237-6,0)</f>
        <v>13.05</v>
      </c>
      <c r="J236" s="2">
        <f>IF('historiques données'!R237&gt;6,'historiques données'!R237-6,0)</f>
        <v>12.73</v>
      </c>
      <c r="K236" s="2">
        <f>IF('historiques données'!T237&gt;6,'historiques données'!T237-6,0)</f>
        <v>13.66</v>
      </c>
      <c r="L236" s="2">
        <f>IF('historiques données'!V237&gt;6,'historiques données'!V237-6,0)</f>
        <v>14.350000000000001</v>
      </c>
      <c r="M236" s="2">
        <f>IF('historiques données'!X237&gt;6,'historiques données'!X237-6,0)</f>
        <v>12.71</v>
      </c>
    </row>
    <row r="237" spans="1:13" ht="14.25" customHeight="1">
      <c r="A237" s="24">
        <v>44066</v>
      </c>
      <c r="B237" s="2">
        <f>IF('historiques données'!B238&gt;6,'historiques données'!B238-6,0)</f>
        <v>15.120000000000001</v>
      </c>
      <c r="C237" s="2">
        <f>IF('historiques données'!D238&gt;6,'historiques données'!D238-6,0)</f>
        <v>15.43</v>
      </c>
      <c r="D237" s="2">
        <f>IF('historiques données'!F238&gt;6,'historiques données'!F238-6,0)</f>
        <v>14.469999999999999</v>
      </c>
      <c r="E237" s="2">
        <f>IF('historiques données'!H238&gt;6,'historiques données'!H238-6,0)</f>
        <v>13.100000000000001</v>
      </c>
      <c r="F237" s="2">
        <f>IF('historiques données'!J238&gt;6,'historiques données'!J238-6,0)</f>
        <v>15.18</v>
      </c>
      <c r="G237" s="2">
        <f>IF('historiques données'!L238&gt;6,'historiques données'!L238-6,0)</f>
        <v>14.41</v>
      </c>
      <c r="H237" s="2">
        <f>IF('historiques données'!N238&gt;6,'historiques données'!N238-6,0)</f>
        <v>14.329999999999998</v>
      </c>
      <c r="I237" s="2">
        <f>IF('historiques données'!P238&gt;6,'historiques données'!P238-6,0)</f>
        <v>13.510000000000002</v>
      </c>
      <c r="J237" s="2">
        <f>IF('historiques données'!R238&gt;6,'historiques données'!R238-6,0)</f>
        <v>13.129999999999999</v>
      </c>
      <c r="K237" s="2">
        <f>IF('historiques données'!T238&gt;6,'historiques données'!T238-6,0)</f>
        <v>14.29</v>
      </c>
      <c r="L237" s="2">
        <f>IF('historiques données'!V238&gt;6,'historiques données'!V238-6,0)</f>
        <v>14.809999999999999</v>
      </c>
      <c r="M237" s="2">
        <f>IF('historiques données'!X238&gt;6,'historiques données'!X238-6,0)</f>
        <v>13.11</v>
      </c>
    </row>
    <row r="238" spans="1:13" ht="14.25" customHeight="1">
      <c r="A238" s="24">
        <v>44067</v>
      </c>
      <c r="B238" s="2">
        <f>IF('historiques données'!B239&gt;6,'historiques données'!B239-6,0)</f>
        <v>15.309999999999999</v>
      </c>
      <c r="C238" s="2">
        <f>IF('historiques données'!D239&gt;6,'historiques données'!D239-6,0)</f>
        <v>15.27</v>
      </c>
      <c r="D238" s="2">
        <f>IF('historiques données'!F239&gt;6,'historiques données'!F239-6,0)</f>
        <v>13.79</v>
      </c>
      <c r="E238" s="2">
        <f>IF('historiques données'!H239&gt;6,'historiques données'!H239-6,0)</f>
        <v>13.989999999999998</v>
      </c>
      <c r="F238" s="2">
        <f>IF('historiques données'!J239&gt;6,'historiques données'!J239-6,0)</f>
        <v>14.93</v>
      </c>
      <c r="G238" s="2">
        <f>IF('historiques données'!L239&gt;6,'historiques données'!L239-6,0)</f>
        <v>14.530000000000001</v>
      </c>
      <c r="H238" s="2">
        <f>IF('historiques données'!N239&gt;6,'historiques données'!N239-6,0)</f>
        <v>14.280000000000001</v>
      </c>
      <c r="I238" s="2">
        <f>IF('historiques données'!P239&gt;6,'historiques données'!P239-6,0)</f>
        <v>13.16</v>
      </c>
      <c r="J238" s="2">
        <f>IF('historiques données'!R239&gt;6,'historiques données'!R239-6,0)</f>
        <v>12.579999999999998</v>
      </c>
      <c r="K238" s="2">
        <f>IF('historiques données'!T239&gt;6,'historiques données'!T239-6,0)</f>
        <v>14.170000000000002</v>
      </c>
      <c r="L238" s="2">
        <f>IF('historiques données'!V239&gt;6,'historiques données'!V239-6,0)</f>
        <v>14.41</v>
      </c>
      <c r="M238" s="2">
        <f>IF('historiques données'!X239&gt;6,'historiques données'!X239-6,0)</f>
        <v>12.559999999999999</v>
      </c>
    </row>
    <row r="239" spans="1:13" ht="14.25" customHeight="1">
      <c r="A239" s="24">
        <v>44068</v>
      </c>
      <c r="B239" s="2">
        <f>IF('historiques données'!B240&gt;6,'historiques données'!B240-6,0)</f>
        <v>14.59</v>
      </c>
      <c r="C239" s="2">
        <f>IF('historiques données'!D240&gt;6,'historiques données'!D240-6,0)</f>
        <v>14.899999999999999</v>
      </c>
      <c r="D239" s="2">
        <f>IF('historiques données'!F240&gt;6,'historiques données'!F240-6,0)</f>
        <v>13.66</v>
      </c>
      <c r="E239" s="2">
        <f>IF('historiques données'!H240&gt;6,'historiques données'!H240-6,0)</f>
        <v>14.59</v>
      </c>
      <c r="F239" s="2">
        <f>IF('historiques données'!J240&gt;6,'historiques données'!J240-6,0)</f>
        <v>14.45</v>
      </c>
      <c r="G239" s="2">
        <f>IF('historiques données'!L240&gt;6,'historiques données'!L240-6,0)</f>
        <v>13.850000000000001</v>
      </c>
      <c r="H239" s="2">
        <f>IF('historiques données'!N240&gt;6,'historiques données'!N240-6,0)</f>
        <v>14.45</v>
      </c>
      <c r="I239" s="2">
        <f>IF('historiques données'!P240&gt;6,'historiques données'!P240-6,0)</f>
        <v>13.21</v>
      </c>
      <c r="J239" s="2">
        <f>IF('historiques données'!R240&gt;6,'historiques données'!R240-6,0)</f>
        <v>13.100000000000001</v>
      </c>
      <c r="K239" s="2">
        <f>IF('historiques données'!T240&gt;6,'historiques données'!T240-6,0)</f>
        <v>14.46</v>
      </c>
      <c r="L239" s="2">
        <f>IF('historiques données'!V240&gt;6,'historiques données'!V240-6,0)</f>
        <v>14.5</v>
      </c>
      <c r="M239" s="2">
        <f>IF('historiques données'!X240&gt;6,'historiques données'!X240-6,0)</f>
        <v>13.09</v>
      </c>
    </row>
    <row r="240" spans="1:13" ht="14.25" customHeight="1">
      <c r="A240" s="24">
        <v>44069</v>
      </c>
      <c r="B240" s="2">
        <f>IF('historiques données'!B241&gt;6,'historiques données'!B241-6,0)</f>
        <v>15.18</v>
      </c>
      <c r="C240" s="2">
        <f>IF('historiques données'!D241&gt;6,'historiques données'!D241-6,0)</f>
        <v>15.27</v>
      </c>
      <c r="D240" s="2">
        <f>IF('historiques données'!F241&gt;6,'historiques données'!F241-6,0)</f>
        <v>13.77</v>
      </c>
      <c r="E240" s="2">
        <f>IF('historiques données'!H241&gt;6,'historiques données'!H241-6,0)</f>
        <v>15.370000000000001</v>
      </c>
      <c r="F240" s="2">
        <f>IF('historiques données'!J241&gt;6,'historiques données'!J241-6,0)</f>
        <v>14.39</v>
      </c>
      <c r="G240" s="2">
        <f>IF('historiques données'!L241&gt;6,'historiques données'!L241-6,0)</f>
        <v>14.43</v>
      </c>
      <c r="H240" s="2">
        <f>IF('historiques données'!N241&gt;6,'historiques données'!N241-6,0)</f>
        <v>14.120000000000001</v>
      </c>
      <c r="I240" s="2">
        <f>IF('historiques données'!P241&gt;6,'historiques données'!P241-6,0)</f>
        <v>12.95</v>
      </c>
      <c r="J240" s="2">
        <f>IF('historiques données'!R241&gt;6,'historiques données'!R241-6,0)</f>
        <v>12.45</v>
      </c>
      <c r="K240" s="2">
        <f>IF('historiques données'!T241&gt;6,'historiques données'!T241-6,0)</f>
        <v>13.899999999999999</v>
      </c>
      <c r="L240" s="2">
        <f>IF('historiques données'!V241&gt;6,'historiques données'!V241-6,0)</f>
        <v>13.82</v>
      </c>
      <c r="M240" s="2">
        <f>IF('historiques données'!X241&gt;6,'historiques données'!X241-6,0)</f>
        <v>12.440000000000001</v>
      </c>
    </row>
    <row r="241" spans="1:13" ht="14.25" customHeight="1">
      <c r="A241" s="24">
        <v>44070</v>
      </c>
      <c r="B241" s="2">
        <f>IF('historiques données'!B242&gt;6,'historiques données'!B242-6,0)</f>
        <v>14.68</v>
      </c>
      <c r="C241" s="2">
        <f>IF('historiques données'!D242&gt;6,'historiques données'!D242-6,0)</f>
        <v>14.41</v>
      </c>
      <c r="D241" s="2">
        <f>IF('historiques données'!F242&gt;6,'historiques données'!F242-6,0)</f>
        <v>13.780000000000001</v>
      </c>
      <c r="E241" s="2">
        <f>IF('historiques données'!H242&gt;6,'historiques données'!H242-6,0)</f>
        <v>15.100000000000001</v>
      </c>
      <c r="F241" s="2">
        <f>IF('historiques données'!J242&gt;6,'historiques données'!J242-6,0)</f>
        <v>13.530000000000001</v>
      </c>
      <c r="G241" s="2">
        <f>IF('historiques données'!L242&gt;6,'historiques données'!L242-6,0)</f>
        <v>13.86</v>
      </c>
      <c r="H241" s="2">
        <f>IF('historiques données'!N242&gt;6,'historiques données'!N242-6,0)</f>
        <v>14.379999999999999</v>
      </c>
      <c r="I241" s="2">
        <f>IF('historiques données'!P242&gt;6,'historiques données'!P242-6,0)</f>
        <v>12.969999999999999</v>
      </c>
      <c r="J241" s="2">
        <f>IF('historiques données'!R242&gt;6,'historiques données'!R242-6,0)</f>
        <v>12.57</v>
      </c>
      <c r="K241" s="2">
        <f>IF('historiques données'!T242&gt;6,'historiques données'!T242-6,0)</f>
        <v>14.32</v>
      </c>
      <c r="L241" s="2">
        <f>IF('historiques données'!V242&gt;6,'historiques données'!V242-6,0)</f>
        <v>13.68</v>
      </c>
      <c r="M241" s="2">
        <f>IF('historiques données'!X242&gt;6,'historiques données'!X242-6,0)</f>
        <v>12.55</v>
      </c>
    </row>
    <row r="242" spans="1:13" ht="14.25" customHeight="1">
      <c r="A242" s="24">
        <v>44071</v>
      </c>
      <c r="B242" s="2">
        <f>IF('historiques données'!B243&gt;6,'historiques données'!B243-6,0)</f>
        <v>13.95</v>
      </c>
      <c r="C242" s="2">
        <f>IF('historiques données'!D243&gt;6,'historiques données'!D243-6,0)</f>
        <v>13.600000000000001</v>
      </c>
      <c r="D242" s="2">
        <f>IF('historiques données'!F243&gt;6,'historiques données'!F243-6,0)</f>
        <v>13.39</v>
      </c>
      <c r="E242" s="2">
        <f>IF('historiques données'!H243&gt;6,'historiques données'!H243-6,0)</f>
        <v>13.670000000000002</v>
      </c>
      <c r="F242" s="2">
        <f>IF('historiques données'!J243&gt;6,'historiques données'!J243-6,0)</f>
        <v>12.79</v>
      </c>
      <c r="G242" s="2">
        <f>IF('historiques données'!L243&gt;6,'historiques données'!L243-6,0)</f>
        <v>12.93</v>
      </c>
      <c r="H242" s="2">
        <f>IF('historiques données'!N243&gt;6,'historiques données'!N243-6,0)</f>
        <v>13.84</v>
      </c>
      <c r="I242" s="2">
        <f>IF('historiques données'!P243&gt;6,'historiques données'!P243-6,0)</f>
        <v>12.25</v>
      </c>
      <c r="J242" s="2">
        <f>IF('historiques données'!R243&gt;6,'historiques données'!R243-6,0)</f>
        <v>12.010000000000002</v>
      </c>
      <c r="K242" s="2">
        <f>IF('historiques données'!T243&gt;6,'historiques données'!T243-6,0)</f>
        <v>13.64</v>
      </c>
      <c r="L242" s="2">
        <f>IF('historiques données'!V243&gt;6,'historiques données'!V243-6,0)</f>
        <v>12.93</v>
      </c>
      <c r="M242" s="2">
        <f>IF('historiques données'!X243&gt;6,'historiques données'!X243-6,0)</f>
        <v>11.989999999999998</v>
      </c>
    </row>
    <row r="243" spans="1:13" ht="14.25" customHeight="1">
      <c r="A243" s="24">
        <v>44072</v>
      </c>
      <c r="B243" s="2">
        <f>IF('historiques données'!B244&gt;6,'historiques données'!B244-6,0)</f>
        <v>13.920000000000002</v>
      </c>
      <c r="C243" s="2">
        <f>IF('historiques données'!D244&gt;6,'historiques données'!D244-6,0)</f>
        <v>13.899999999999999</v>
      </c>
      <c r="D243" s="2">
        <f>IF('historiques données'!F244&gt;6,'historiques données'!F244-6,0)</f>
        <v>12.969999999999999</v>
      </c>
      <c r="E243" s="2">
        <f>IF('historiques données'!H244&gt;6,'historiques données'!H244-6,0)</f>
        <v>14.36</v>
      </c>
      <c r="F243" s="2">
        <f>IF('historiques données'!J244&gt;6,'historiques données'!J244-6,0)</f>
        <v>13.510000000000002</v>
      </c>
      <c r="G243" s="2">
        <f>IF('historiques données'!L244&gt;6,'historiques données'!L244-6,0)</f>
        <v>12.780000000000001</v>
      </c>
      <c r="H243" s="2">
        <f>IF('historiques données'!N244&gt;6,'historiques données'!N244-6,0)</f>
        <v>12.809999999999999</v>
      </c>
      <c r="I243" s="2">
        <f>IF('historiques données'!P244&gt;6,'historiques données'!P244-6,0)</f>
        <v>11.120000000000001</v>
      </c>
      <c r="J243" s="2">
        <f>IF('historiques données'!R244&gt;6,'historiques données'!R244-6,0)</f>
        <v>10.899999999999999</v>
      </c>
      <c r="K243" s="2">
        <f>IF('historiques données'!T244&gt;6,'historiques données'!T244-6,0)</f>
        <v>12.879999999999999</v>
      </c>
      <c r="L243" s="2">
        <f>IF('historiques données'!V244&gt;6,'historiques données'!V244-6,0)</f>
        <v>12.3</v>
      </c>
      <c r="M243" s="2">
        <f>IF('historiques données'!X244&gt;6,'historiques données'!X244-6,0)</f>
        <v>10.879999999999999</v>
      </c>
    </row>
    <row r="244" spans="1:13" ht="14.25" customHeight="1">
      <c r="A244" s="24">
        <v>44073</v>
      </c>
      <c r="B244" s="2">
        <f>IF('historiques données'!B245&gt;6,'historiques données'!B245-6,0)</f>
        <v>13.780000000000001</v>
      </c>
      <c r="C244" s="2">
        <f>IF('historiques données'!D245&gt;6,'historiques données'!D245-6,0)</f>
        <v>13.670000000000002</v>
      </c>
      <c r="D244" s="2">
        <f>IF('historiques données'!F245&gt;6,'historiques données'!F245-6,0)</f>
        <v>12.98</v>
      </c>
      <c r="E244" s="2">
        <f>IF('historiques données'!H245&gt;6,'historiques données'!H245-6,0)</f>
        <v>14.940000000000001</v>
      </c>
      <c r="F244" s="2">
        <f>IF('historiques données'!J245&gt;6,'historiques données'!J245-6,0)</f>
        <v>13.690000000000001</v>
      </c>
      <c r="G244" s="2">
        <f>IF('historiques données'!L245&gt;6,'historiques données'!L245-6,0)</f>
        <v>12.68</v>
      </c>
      <c r="H244" s="2">
        <f>IF('historiques données'!N245&gt;6,'historiques données'!N245-6,0)</f>
        <v>12.52</v>
      </c>
      <c r="I244" s="2">
        <f>IF('historiques données'!P245&gt;6,'historiques données'!P245-6,0)</f>
        <v>11.3</v>
      </c>
      <c r="J244" s="2">
        <f>IF('historiques données'!R245&gt;6,'historiques données'!R245-6,0)</f>
        <v>11.05</v>
      </c>
      <c r="K244" s="2">
        <f>IF('historiques données'!T245&gt;6,'historiques données'!T245-6,0)</f>
        <v>12.34</v>
      </c>
      <c r="L244" s="2">
        <f>IF('historiques données'!V245&gt;6,'historiques données'!V245-6,0)</f>
        <v>12.84</v>
      </c>
      <c r="M244" s="2">
        <f>IF('historiques données'!X245&gt;6,'historiques données'!X245-6,0)</f>
        <v>11.030000000000001</v>
      </c>
    </row>
    <row r="245" spans="1:13" ht="14.25" customHeight="1">
      <c r="A245" s="18" t="s">
        <v>561</v>
      </c>
      <c r="B245" s="2">
        <f>IF('historiques données'!B246&gt;6,'historiques données'!B246-6,0)</f>
        <v>13.79</v>
      </c>
      <c r="C245" s="2">
        <f>IF('historiques données'!D246&gt;6,'historiques données'!D246-6,0)</f>
        <v>13.510000000000002</v>
      </c>
      <c r="D245" s="2">
        <f>IF('historiques données'!F246&gt;6,'historiques données'!F246-6,0)</f>
        <v>12.719999999999999</v>
      </c>
      <c r="E245" s="2">
        <f>IF('historiques données'!H246&gt;6,'historiques données'!H246-6,0)</f>
        <v>14.469999999999999</v>
      </c>
      <c r="F245" s="2">
        <f>IF('historiques données'!J246&gt;6,'historiques données'!J246-6,0)</f>
        <v>13.149999999999999</v>
      </c>
      <c r="G245" s="2">
        <f>IF('historiques données'!L246&gt;6,'historiques données'!L246-6,0)</f>
        <v>12.68</v>
      </c>
      <c r="H245" s="2">
        <f>IF('historiques données'!N246&gt;6,'historiques données'!N246-6,0)</f>
        <v>12.579999999999998</v>
      </c>
      <c r="I245" s="2">
        <f>IF('historiques données'!P246&gt;6,'historiques données'!P246-6,0)</f>
        <v>11.71</v>
      </c>
      <c r="J245" s="2">
        <f>IF('historiques données'!R246&gt;6,'historiques données'!R246-6,0)</f>
        <v>11.469999999999999</v>
      </c>
      <c r="K245" s="2">
        <f>IF('historiques données'!T246&gt;6,'historiques données'!T246-6,0)</f>
        <v>12.379999999999999</v>
      </c>
      <c r="L245" s="2">
        <f>IF('historiques données'!V246&gt;6,'historiques données'!V246-6,0)</f>
        <v>13.05</v>
      </c>
      <c r="M245" s="2">
        <f>IF('historiques données'!X246&gt;6,'historiques données'!X246-6,0)</f>
        <v>11.46</v>
      </c>
    </row>
    <row r="246" spans="1:13" ht="14.25" customHeight="1">
      <c r="A246" s="18" t="s">
        <v>562</v>
      </c>
      <c r="B246" s="2">
        <f>IF('historiques données'!B247&gt;6,'historiques données'!B247-6,0)</f>
        <v>14.629999999999999</v>
      </c>
      <c r="C246" s="2">
        <f>IF('historiques données'!D247&gt;6,'historiques données'!D247-6,0)</f>
        <v>14.010000000000002</v>
      </c>
      <c r="D246" s="2">
        <f>IF('historiques données'!F247&gt;6,'historiques données'!F247-6,0)</f>
        <v>12.239999999999998</v>
      </c>
      <c r="E246" s="2">
        <f>IF('historiques données'!H247&gt;6,'historiques données'!H247-6,0)</f>
        <v>15.16</v>
      </c>
      <c r="F246" s="2">
        <f>IF('historiques données'!J247&gt;6,'historiques données'!J247-6,0)</f>
        <v>14</v>
      </c>
      <c r="G246" s="2">
        <f>IF('historiques données'!L247&gt;6,'historiques données'!L247-6,0)</f>
        <v>13.620000000000001</v>
      </c>
      <c r="H246" s="2">
        <f>IF('historiques données'!N247&gt;6,'historiques données'!N247-6,0)</f>
        <v>12.399999999999999</v>
      </c>
      <c r="I246" s="2">
        <f>IF('historiques données'!P247&gt;6,'historiques données'!P247-6,0)</f>
        <v>11.329999999999998</v>
      </c>
      <c r="J246" s="2">
        <f>IF('historiques données'!R247&gt;6,'historiques données'!R247-6,0)</f>
        <v>11.07</v>
      </c>
      <c r="K246" s="2">
        <f>IF('historiques données'!T247&gt;6,'historiques données'!T247-6,0)</f>
        <v>12.030000000000001</v>
      </c>
      <c r="L246" s="2">
        <f>IF('historiques données'!V247&gt;6,'historiques données'!V247-6,0)</f>
        <v>12.46</v>
      </c>
      <c r="M246" s="2">
        <f>IF('historiques données'!X247&gt;6,'historiques données'!X247-6,0)</f>
        <v>11.05</v>
      </c>
    </row>
    <row r="247" spans="1:13" ht="14.25" customHeight="1">
      <c r="A247" s="24">
        <v>44076</v>
      </c>
      <c r="B247" s="2">
        <f>IF('historiques données'!B248&gt;6,'historiques données'!B248-6,0)</f>
        <v>14.149999999999999</v>
      </c>
      <c r="C247" s="2">
        <f>IF('historiques données'!D248&gt;6,'historiques données'!D248-6,0)</f>
        <v>13.86</v>
      </c>
      <c r="D247" s="2">
        <f>IF('historiques données'!F248&gt;6,'historiques données'!F248-6,0)</f>
        <v>12.55</v>
      </c>
      <c r="E247" s="2">
        <f>IF('historiques données'!H248&gt;6,'historiques données'!H248-6,0)</f>
        <v>14.899999999999999</v>
      </c>
      <c r="F247" s="2">
        <f>IF('historiques données'!J248&gt;6,'historiques données'!J248-6,0)</f>
        <v>13.59</v>
      </c>
      <c r="G247" s="2">
        <f>IF('historiques données'!L248&gt;6,'historiques données'!L248-6,0)</f>
        <v>13.48</v>
      </c>
      <c r="H247" s="2">
        <f>IF('historiques données'!N248&gt;6,'historiques données'!N248-6,0)</f>
        <v>13.170000000000002</v>
      </c>
      <c r="I247" s="2">
        <f>IF('historiques données'!P248&gt;6,'historiques données'!P248-6,0)</f>
        <v>12.329999999999998</v>
      </c>
      <c r="J247" s="2">
        <f>IF('historiques données'!R248&gt;6,'historiques données'!R248-6,0)</f>
        <v>12.079999999999998</v>
      </c>
      <c r="K247" s="2">
        <f>IF('historiques données'!T248&gt;6,'historiques données'!T248-6,0)</f>
        <v>12.79</v>
      </c>
      <c r="L247" s="2">
        <f>IF('historiques données'!V248&gt;6,'historiques données'!V248-6,0)</f>
        <v>13.41</v>
      </c>
      <c r="M247" s="2">
        <f>IF('historiques données'!X248&gt;6,'historiques données'!X248-6,0)</f>
        <v>12.059999999999999</v>
      </c>
    </row>
    <row r="248" spans="1:13" ht="14.25" customHeight="1">
      <c r="A248" s="24">
        <v>44077</v>
      </c>
      <c r="B248" s="2">
        <f>IF('historiques données'!B249&gt;6,'historiques données'!B249-6,0)</f>
        <v>13.260000000000002</v>
      </c>
      <c r="C248" s="2">
        <f>IF('historiques données'!D249&gt;6,'historiques données'!D249-6,0)</f>
        <v>13.370000000000001</v>
      </c>
      <c r="D248" s="2">
        <f>IF('historiques données'!F249&gt;6,'historiques données'!F249-6,0)</f>
        <v>12.870000000000001</v>
      </c>
      <c r="E248" s="2">
        <f>IF('historiques données'!H249&gt;6,'historiques données'!H249-6,0)</f>
        <v>13.329999999999998</v>
      </c>
      <c r="F248" s="2">
        <f>IF('historiques données'!J249&gt;6,'historiques données'!J249-6,0)</f>
        <v>12.940000000000001</v>
      </c>
      <c r="G248" s="2">
        <f>IF('historiques données'!L249&gt;6,'historiques données'!L249-6,0)</f>
        <v>12.59</v>
      </c>
      <c r="H248" s="2">
        <f>IF('historiques données'!N249&gt;6,'historiques données'!N249-6,0)</f>
        <v>12.829999999999998</v>
      </c>
      <c r="I248" s="2">
        <f>IF('historiques données'!P249&gt;6,'historiques données'!P249-6,0)</f>
        <v>11.79</v>
      </c>
      <c r="J248" s="2">
        <f>IF('historiques données'!R249&gt;6,'historiques données'!R249-6,0)</f>
        <v>11.71</v>
      </c>
      <c r="K248" s="2">
        <f>IF('historiques données'!T249&gt;6,'historiques données'!T249-6,0)</f>
        <v>12.530000000000001</v>
      </c>
      <c r="L248" s="2">
        <f>IF('historiques données'!V249&gt;6,'historiques données'!V249-6,0)</f>
        <v>13.079999999999998</v>
      </c>
      <c r="M248" s="2">
        <f>IF('historiques données'!X249&gt;6,'historiques données'!X249-6,0)</f>
        <v>11.690000000000001</v>
      </c>
    </row>
    <row r="249" spans="1:13" ht="14.25" customHeight="1">
      <c r="A249" s="24">
        <v>44078</v>
      </c>
      <c r="B249" s="2">
        <f>IF('historiques données'!B250&gt;6,'historiques données'!B250-6,0)</f>
        <v>13.43</v>
      </c>
      <c r="C249" s="2">
        <f>IF('historiques données'!D250&gt;6,'historiques données'!D250-6,0)</f>
        <v>13.379999999999999</v>
      </c>
      <c r="D249" s="2">
        <f>IF('historiques données'!F250&gt;6,'historiques données'!F250-6,0)</f>
        <v>12.5</v>
      </c>
      <c r="E249" s="2">
        <f>IF('historiques données'!H250&gt;6,'historiques données'!H250-6,0)</f>
        <v>13.77</v>
      </c>
      <c r="F249" s="2">
        <f>IF('historiques données'!J250&gt;6,'historiques données'!J250-6,0)</f>
        <v>12.879999999999999</v>
      </c>
      <c r="G249" s="2">
        <f>IF('historiques données'!L250&gt;6,'historiques données'!L250-6,0)</f>
        <v>12.3</v>
      </c>
      <c r="H249" s="2">
        <f>IF('historiques données'!N250&gt;6,'historiques données'!N250-6,0)</f>
        <v>12.370000000000001</v>
      </c>
      <c r="I249" s="2">
        <f>IF('historiques données'!P250&gt;6,'historiques données'!P250-6,0)</f>
        <v>11.100000000000001</v>
      </c>
      <c r="J249" s="2">
        <f>IF('historiques données'!R250&gt;6,'historiques données'!R250-6,0)</f>
        <v>10.95</v>
      </c>
      <c r="K249" s="2">
        <f>IF('historiques données'!T250&gt;6,'historiques données'!T250-6,0)</f>
        <v>12.190000000000001</v>
      </c>
      <c r="L249" s="2">
        <f>IF('historiques données'!V250&gt;6,'historiques données'!V250-6,0)</f>
        <v>12.309999999999999</v>
      </c>
      <c r="M249" s="2">
        <f>IF('historiques données'!X250&gt;6,'historiques données'!X250-6,0)</f>
        <v>10.93</v>
      </c>
    </row>
    <row r="250" spans="1:13" ht="14.25" customHeight="1">
      <c r="A250" s="24">
        <v>44079</v>
      </c>
      <c r="B250" s="2">
        <f>IF('historiques données'!B251&gt;6,'historiques données'!B251-6,0)</f>
        <v>12.95</v>
      </c>
      <c r="C250" s="2">
        <f>IF('historiques données'!D251&gt;6,'historiques données'!D251-6,0)</f>
        <v>12.969999999999999</v>
      </c>
      <c r="D250" s="2">
        <f>IF('historiques données'!F251&gt;6,'historiques données'!F251-6,0)</f>
        <v>12.75</v>
      </c>
      <c r="E250" s="2">
        <f>IF('historiques données'!H251&gt;6,'historiques données'!H251-6,0)</f>
        <v>13.329999999999998</v>
      </c>
      <c r="F250" s="2">
        <f>IF('historiques données'!J251&gt;6,'historiques données'!J251-6,0)</f>
        <v>12.54</v>
      </c>
      <c r="G250" s="2">
        <f>IF('historiques données'!L251&gt;6,'historiques données'!L251-6,0)</f>
        <v>12.09</v>
      </c>
      <c r="H250" s="2">
        <f>IF('historiques données'!N251&gt;6,'historiques données'!N251-6,0)</f>
        <v>12.09</v>
      </c>
      <c r="I250" s="2">
        <f>IF('historiques données'!P251&gt;6,'historiques données'!P251-6,0)</f>
        <v>11.129999999999999</v>
      </c>
      <c r="J250" s="2">
        <f>IF('historiques données'!R251&gt;6,'historiques données'!R251-6,0)</f>
        <v>10.579999999999998</v>
      </c>
      <c r="K250" s="2">
        <f>IF('historiques données'!T251&gt;6,'historiques données'!T251-6,0)</f>
        <v>12.18</v>
      </c>
      <c r="L250" s="2">
        <f>IF('historiques données'!V251&gt;6,'historiques données'!V251-6,0)</f>
        <v>12.530000000000001</v>
      </c>
      <c r="M250" s="2">
        <f>IF('historiques données'!X251&gt;6,'historiques données'!X251-6,0)</f>
        <v>10.559999999999999</v>
      </c>
    </row>
    <row r="251" spans="1:13" ht="14.25" customHeight="1">
      <c r="A251" s="24">
        <v>44080</v>
      </c>
      <c r="B251" s="2">
        <f>IF('historiques données'!B252&gt;6,'historiques données'!B252-6,0)</f>
        <v>13.04</v>
      </c>
      <c r="C251" s="2">
        <f>IF('historiques données'!D252&gt;6,'historiques données'!D252-6,0)</f>
        <v>13.149999999999999</v>
      </c>
      <c r="D251" s="2">
        <f>IF('historiques données'!F252&gt;6,'historiques données'!F252-6,0)</f>
        <v>12.649999999999999</v>
      </c>
      <c r="E251" s="2">
        <f>IF('historiques données'!H252&gt;6,'historiques données'!H252-6,0)</f>
        <v>13.34</v>
      </c>
      <c r="F251" s="2">
        <f>IF('historiques données'!J252&gt;6,'historiques données'!J252-6,0)</f>
        <v>12.95</v>
      </c>
      <c r="G251" s="2">
        <f>IF('historiques données'!L252&gt;6,'historiques données'!L252-6,0)</f>
        <v>12.14</v>
      </c>
      <c r="H251" s="2">
        <f>IF('historiques données'!N252&gt;6,'historiques données'!N252-6,0)</f>
        <v>11.879999999999999</v>
      </c>
      <c r="I251" s="2">
        <f>IF('historiques données'!P252&gt;6,'historiques données'!P252-6,0)</f>
        <v>10.969999999999999</v>
      </c>
      <c r="J251" s="2">
        <f>IF('historiques données'!R252&gt;6,'historiques données'!R252-6,0)</f>
        <v>10.75</v>
      </c>
      <c r="K251" s="2">
        <f>IF('historiques données'!T252&gt;6,'historiques données'!T252-6,0)</f>
        <v>11.96</v>
      </c>
      <c r="L251" s="2">
        <f>IF('historiques données'!V252&gt;6,'historiques données'!V252-6,0)</f>
        <v>12.36</v>
      </c>
      <c r="M251" s="2">
        <f>IF('historiques données'!X252&gt;6,'historiques données'!X252-6,0)</f>
        <v>10.73</v>
      </c>
    </row>
    <row r="252" spans="1:13" ht="14.25" customHeight="1">
      <c r="A252" s="24">
        <v>44081</v>
      </c>
      <c r="B252" s="2">
        <f>IF('historiques données'!B253&gt;6,'historiques données'!B253-6,0)</f>
        <v>13.940000000000001</v>
      </c>
      <c r="C252" s="2">
        <f>IF('historiques données'!D253&gt;6,'historiques données'!D253-6,0)</f>
        <v>13.510000000000002</v>
      </c>
      <c r="D252" s="2">
        <f>IF('historiques données'!F253&gt;6,'historiques données'!F253-6,0)</f>
        <v>12.079999999999998</v>
      </c>
      <c r="E252" s="2">
        <f>IF('historiques données'!H253&gt;6,'historiques données'!H253-6,0)</f>
        <v>14.530000000000001</v>
      </c>
      <c r="F252" s="2">
        <f>IF('historiques données'!J253&gt;6,'historiques données'!J253-6,0)</f>
        <v>13.379999999999999</v>
      </c>
      <c r="G252" s="2">
        <f>IF('historiques données'!L253&gt;6,'historiques données'!L253-6,0)</f>
        <v>12.719999999999999</v>
      </c>
      <c r="H252" s="2">
        <f>IF('historiques données'!N253&gt;6,'historiques données'!N253-6,0)</f>
        <v>12.079999999999998</v>
      </c>
      <c r="I252" s="2">
        <f>IF('historiques données'!P253&gt;6,'historiques données'!P253-6,0)</f>
        <v>10.809999999999999</v>
      </c>
      <c r="J252" s="2">
        <f>IF('historiques données'!R253&gt;6,'historiques données'!R253-6,0)</f>
        <v>10.55</v>
      </c>
      <c r="K252" s="2">
        <f>IF('historiques données'!T253&gt;6,'historiques données'!T253-6,0)</f>
        <v>12.18</v>
      </c>
      <c r="L252" s="2">
        <f>IF('historiques données'!V253&gt;6,'historiques données'!V253-6,0)</f>
        <v>12.32</v>
      </c>
      <c r="M252" s="2">
        <f>IF('historiques données'!X253&gt;6,'historiques données'!X253-6,0)</f>
        <v>10.54</v>
      </c>
    </row>
    <row r="253" spans="1:13" ht="14.25" customHeight="1">
      <c r="A253" s="24">
        <v>44082</v>
      </c>
      <c r="B253" s="2">
        <f>IF('historiques données'!B254&gt;6,'historiques données'!B254-6,0)</f>
        <v>14.59</v>
      </c>
      <c r="C253" s="2">
        <f>IF('historiques données'!D254&gt;6,'historiques données'!D254-6,0)</f>
        <v>14.11</v>
      </c>
      <c r="D253" s="2">
        <f>IF('historiques données'!F254&gt;6,'historiques données'!F254-6,0)</f>
        <v>12.440000000000001</v>
      </c>
      <c r="E253" s="2">
        <f>IF('historiques données'!H254&gt;6,'historiques données'!H254-6,0)</f>
        <v>15.489999999999998</v>
      </c>
      <c r="F253" s="2">
        <f>IF('historiques données'!J254&gt;6,'historiques données'!J254-6,0)</f>
        <v>14.09</v>
      </c>
      <c r="G253" s="2">
        <f>IF('historiques données'!L254&gt;6,'historiques données'!L254-6,0)</f>
        <v>13.510000000000002</v>
      </c>
      <c r="H253" s="2">
        <f>IF('historiques données'!N254&gt;6,'historiques données'!N254-6,0)</f>
        <v>12.649999999999999</v>
      </c>
      <c r="I253" s="2">
        <f>IF('historiques données'!P254&gt;6,'historiques données'!P254-6,0)</f>
        <v>11.190000000000001</v>
      </c>
      <c r="J253" s="2">
        <f>IF('historiques données'!R254&gt;6,'historiques données'!R254-6,0)</f>
        <v>10.82</v>
      </c>
      <c r="K253" s="2">
        <f>IF('historiques données'!T254&gt;6,'historiques données'!T254-6,0)</f>
        <v>12.59</v>
      </c>
      <c r="L253" s="2">
        <f>IF('historiques données'!V254&gt;6,'historiques données'!V254-6,0)</f>
        <v>12.77</v>
      </c>
      <c r="M253" s="2">
        <f>IF('historiques données'!X254&gt;6,'historiques données'!X254-6,0)</f>
        <v>10.809999999999999</v>
      </c>
    </row>
    <row r="254" spans="1:13" ht="14.25" customHeight="1">
      <c r="A254" s="24">
        <v>44083</v>
      </c>
      <c r="B254" s="2">
        <f>IF('historiques données'!B255&gt;6,'historiques données'!B255-6,0)</f>
        <v>14.370000000000001</v>
      </c>
      <c r="C254" s="2">
        <f>IF('historiques données'!D255&gt;6,'historiques données'!D255-6,0)</f>
        <v>13.629999999999999</v>
      </c>
      <c r="D254" s="2">
        <f>IF('historiques données'!F255&gt;6,'historiques données'!F255-6,0)</f>
        <v>12.719999999999999</v>
      </c>
      <c r="E254" s="2">
        <f>IF('historiques données'!H255&gt;6,'historiques données'!H255-6,0)</f>
        <v>15.29</v>
      </c>
      <c r="F254" s="2">
        <f>IF('historiques données'!J255&gt;6,'historiques données'!J255-6,0)</f>
        <v>13.8</v>
      </c>
      <c r="G254" s="2">
        <f>IF('historiques données'!L255&gt;6,'historiques données'!L255-6,0)</f>
        <v>13.309999999999999</v>
      </c>
      <c r="H254" s="2">
        <f>IF('historiques données'!N255&gt;6,'historiques données'!N255-6,0)</f>
        <v>12.84</v>
      </c>
      <c r="I254" s="2">
        <f>IF('historiques données'!P255&gt;6,'historiques données'!P255-6,0)</f>
        <v>11.84</v>
      </c>
      <c r="J254" s="2">
        <f>IF('historiques données'!R255&gt;6,'historiques données'!R255-6,0)</f>
        <v>11.510000000000002</v>
      </c>
      <c r="K254" s="2">
        <f>IF('historiques données'!T255&gt;6,'historiques données'!T255-6,0)</f>
        <v>13.05</v>
      </c>
      <c r="L254" s="2">
        <f>IF('historiques données'!V255&gt;6,'historiques données'!V255-6,0)</f>
        <v>13.48</v>
      </c>
      <c r="M254" s="2">
        <f>IF('historiques données'!X255&gt;6,'historiques données'!X255-6,0)</f>
        <v>11.489999999999998</v>
      </c>
    </row>
    <row r="255" spans="1:13" ht="14.25" customHeight="1">
      <c r="A255" s="18" t="s">
        <v>563</v>
      </c>
      <c r="B255" s="2">
        <f>IF('historiques données'!B256&gt;6,'historiques données'!B256-6,0)</f>
        <v>13.579999999999998</v>
      </c>
      <c r="C255" s="2">
        <f>IF('historiques données'!D256&gt;6,'historiques données'!D256-6,0)</f>
        <v>12.96</v>
      </c>
      <c r="D255" s="2">
        <f>IF('historiques données'!F256&gt;6,'historiques données'!F256-6,0)</f>
        <v>12.440000000000001</v>
      </c>
      <c r="E255" s="2">
        <f>IF('historiques données'!H256&gt;6,'historiques données'!H256-6,0)</f>
        <v>13.5</v>
      </c>
      <c r="F255" s="2">
        <f>IF('historiques données'!J256&gt;6,'historiques données'!J256-6,0)</f>
        <v>12.809999999999999</v>
      </c>
      <c r="G255" s="2">
        <f>IF('historiques données'!L256&gt;6,'historiques données'!L256-6,0)</f>
        <v>12.66</v>
      </c>
      <c r="H255" s="2">
        <f>IF('historiques données'!N256&gt;6,'historiques données'!N256-6,0)</f>
        <v>12.57</v>
      </c>
      <c r="I255" s="2">
        <f>IF('historiques données'!P256&gt;6,'historiques données'!P256-6,0)</f>
        <v>11.329999999999998</v>
      </c>
      <c r="J255" s="2">
        <f>IF('historiques données'!R256&gt;6,'historiques données'!R256-6,0)</f>
        <v>11.18</v>
      </c>
      <c r="K255" s="2">
        <f>IF('historiques données'!T256&gt;6,'historiques données'!T256-6,0)</f>
        <v>12.579999999999998</v>
      </c>
      <c r="L255" s="2">
        <f>IF('historiques données'!V256&gt;6,'historiques données'!V256-6,0)</f>
        <v>13.05</v>
      </c>
      <c r="M255" s="2">
        <f>IF('historiques données'!X256&gt;6,'historiques données'!X256-6,0)</f>
        <v>11.16</v>
      </c>
    </row>
    <row r="256" spans="1:13" ht="14.25" customHeight="1">
      <c r="A256" s="18" t="s">
        <v>564</v>
      </c>
      <c r="B256" s="2">
        <f>IF('historiques données'!B257&gt;6,'historiques données'!B257-6,0)</f>
        <v>12.530000000000001</v>
      </c>
      <c r="C256" s="2">
        <f>IF('historiques données'!D257&gt;6,'historiques données'!D257-6,0)</f>
        <v>12.370000000000001</v>
      </c>
      <c r="D256" s="2">
        <f>IF('historiques données'!F257&gt;6,'historiques données'!F257-6,0)</f>
        <v>12.170000000000002</v>
      </c>
      <c r="E256" s="2">
        <f>IF('historiques données'!H257&gt;6,'historiques données'!H257-6,0)</f>
        <v>12.260000000000002</v>
      </c>
      <c r="F256" s="2">
        <f>IF('historiques données'!J257&gt;6,'historiques données'!J257-6,0)</f>
        <v>11.21</v>
      </c>
      <c r="G256" s="2">
        <f>IF('historiques données'!L257&gt;6,'historiques données'!L257-6,0)</f>
        <v>11.55</v>
      </c>
      <c r="H256" s="2">
        <f>IF('historiques données'!N257&gt;6,'historiques données'!N257-6,0)</f>
        <v>12.25</v>
      </c>
      <c r="I256" s="2">
        <f>IF('historiques données'!P257&gt;6,'historiques données'!P257-6,0)</f>
        <v>10.850000000000001</v>
      </c>
      <c r="J256" s="2">
        <f>IF('historiques données'!R257&gt;6,'historiques données'!R257-6,0)</f>
        <v>10.530000000000001</v>
      </c>
      <c r="K256" s="2">
        <f>IF('historiques données'!T257&gt;6,'historiques données'!T257-6,0)</f>
        <v>12.32</v>
      </c>
      <c r="L256" s="2">
        <f>IF('historiques données'!V257&gt;6,'historiques données'!V257-6,0)</f>
        <v>12.43</v>
      </c>
      <c r="M256" s="2">
        <f>IF('historiques données'!X257&gt;6,'historiques données'!X257-6,0)</f>
        <v>10.510000000000002</v>
      </c>
    </row>
    <row r="257" spans="1:13" ht="14.25" customHeight="1">
      <c r="A257" s="18" t="s">
        <v>565</v>
      </c>
      <c r="B257" s="2">
        <f>IF('historiques données'!B258&gt;6,'historiques données'!B258-6,0)</f>
        <v>12.690000000000001</v>
      </c>
      <c r="C257" s="2">
        <f>IF('historiques données'!D258&gt;6,'historiques données'!D258-6,0)</f>
        <v>11.79</v>
      </c>
      <c r="D257" s="2">
        <f>IF('historiques données'!F258&gt;6,'historiques données'!F258-6,0)</f>
        <v>11.440000000000001</v>
      </c>
      <c r="E257" s="2">
        <f>IF('historiques données'!H258&gt;6,'historiques données'!H258-6,0)</f>
        <v>12.829999999999998</v>
      </c>
      <c r="F257" s="2">
        <f>IF('historiques données'!J258&gt;6,'historiques données'!J258-6,0)</f>
        <v>11.420000000000002</v>
      </c>
      <c r="G257" s="2">
        <f>IF('historiques données'!L258&gt;6,'historiques données'!L258-6,0)</f>
        <v>11.940000000000001</v>
      </c>
      <c r="H257" s="2">
        <f>IF('historiques données'!N258&gt;6,'historiques données'!N258-6,0)</f>
        <v>11.32</v>
      </c>
      <c r="I257" s="2">
        <f>IF('historiques données'!P258&gt;6,'historiques données'!P258-6,0)</f>
        <v>10.129999999999999</v>
      </c>
      <c r="J257" s="2">
        <f>IF('historiques données'!R258&gt;6,'historiques données'!R258-6,0)</f>
        <v>9.94</v>
      </c>
      <c r="K257" s="2">
        <f>IF('historiques données'!T258&gt;6,'historiques données'!T258-6,0)</f>
        <v>11.489999999999998</v>
      </c>
      <c r="L257" s="2">
        <f>IF('historiques données'!V258&gt;6,'historiques données'!V258-6,0)</f>
        <v>10.760000000000002</v>
      </c>
      <c r="M257" s="2">
        <f>IF('historiques données'!X258&gt;6,'historiques données'!X258-6,0)</f>
        <v>9.92</v>
      </c>
    </row>
    <row r="258" spans="1:13" ht="14.25" customHeight="1">
      <c r="A258" s="18" t="s">
        <v>566</v>
      </c>
      <c r="B258" s="2">
        <f>IF('historiques données'!B259&gt;6,'historiques données'!B259-6,0)</f>
        <v>11.809999999999999</v>
      </c>
      <c r="C258" s="2">
        <f>IF('historiques données'!D259&gt;6,'historiques données'!D259-6,0)</f>
        <v>11.11</v>
      </c>
      <c r="D258" s="2">
        <f>IF('historiques données'!F259&gt;6,'historiques données'!F259-6,0)</f>
        <v>11.510000000000002</v>
      </c>
      <c r="E258" s="2">
        <f>IF('historiques données'!H259&gt;6,'historiques données'!H259-6,0)</f>
        <v>11.91</v>
      </c>
      <c r="F258" s="2">
        <f>IF('historiques données'!J259&gt;6,'historiques données'!J259-6,0)</f>
        <v>10.899999999999999</v>
      </c>
      <c r="G258" s="2">
        <f>IF('historiques données'!L259&gt;6,'historiques données'!L259-6,0)</f>
        <v>10.71</v>
      </c>
      <c r="H258" s="2">
        <f>IF('historiques données'!N259&gt;6,'historiques données'!N259-6,0)</f>
        <v>11.780000000000001</v>
      </c>
      <c r="I258" s="2">
        <f>IF('historiques données'!P259&gt;6,'historiques données'!P259-6,0)</f>
        <v>10.23</v>
      </c>
      <c r="J258" s="2">
        <f>IF('historiques données'!R259&gt;6,'historiques données'!R259-6,0)</f>
        <v>9.9</v>
      </c>
      <c r="K258" s="2">
        <f>IF('historiques données'!T259&gt;6,'historiques données'!T259-6,0)</f>
        <v>11.920000000000002</v>
      </c>
      <c r="L258" s="2">
        <f>IF('historiques données'!V259&gt;6,'historiques données'!V259-6,0)</f>
        <v>10.850000000000001</v>
      </c>
      <c r="M258" s="2">
        <f>IF('historiques données'!X259&gt;6,'historiques données'!X259-6,0)</f>
        <v>9.89</v>
      </c>
    </row>
    <row r="259" spans="1:13" ht="14.25" customHeight="1">
      <c r="A259" s="18" t="s">
        <v>567</v>
      </c>
      <c r="B259" s="2">
        <f>IF('historiques données'!B260&gt;6,'historiques données'!B260-6,0)</f>
        <v>11.89</v>
      </c>
      <c r="C259" s="2">
        <f>IF('historiques données'!D260&gt;6,'historiques données'!D260-6,0)</f>
        <v>10.86</v>
      </c>
      <c r="D259" s="2">
        <f>IF('historiques données'!F260&gt;6,'historiques données'!F260-6,0)</f>
        <v>10.59</v>
      </c>
      <c r="E259" s="2">
        <f>IF('historiques données'!H260&gt;6,'historiques données'!H260-6,0)</f>
        <v>12.21</v>
      </c>
      <c r="F259" s="2">
        <f>IF('historiques données'!J260&gt;6,'historiques données'!J260-6,0)</f>
        <v>10.55</v>
      </c>
      <c r="G259" s="2">
        <f>IF('historiques données'!L260&gt;6,'historiques données'!L260-6,0)</f>
        <v>10.82</v>
      </c>
      <c r="H259" s="2">
        <f>IF('historiques données'!N260&gt;6,'historiques données'!N260-6,0)</f>
        <v>10.620000000000001</v>
      </c>
      <c r="I259" s="2">
        <f>IF('historiques données'!P260&gt;6,'historiques données'!P260-6,0)</f>
        <v>9.15</v>
      </c>
      <c r="J259" s="2">
        <f>IF('historiques données'!R260&gt;6,'historiques données'!R260-6,0)</f>
        <v>9.4</v>
      </c>
      <c r="K259" s="2">
        <f>IF('historiques données'!T260&gt;6,'historiques données'!T260-6,0)</f>
        <v>10.95</v>
      </c>
      <c r="L259" s="2">
        <f>IF('historiques données'!V260&gt;6,'historiques données'!V260-6,0)</f>
        <v>10.39</v>
      </c>
      <c r="M259" s="2">
        <f>IF('historiques données'!X260&gt;6,'historiques données'!X260-6,0)</f>
        <v>9.39</v>
      </c>
    </row>
    <row r="260" spans="1:13" ht="14.25" customHeight="1">
      <c r="A260" s="18" t="s">
        <v>568</v>
      </c>
      <c r="B260" s="2">
        <f>IF('historiques données'!B261&gt;6,'historiques données'!B261-6,0)</f>
        <v>11.21</v>
      </c>
      <c r="C260" s="2">
        <f>IF('historiques données'!D261&gt;6,'historiques données'!D261-6,0)</f>
        <v>10.59</v>
      </c>
      <c r="D260" s="2">
        <f>IF('historiques données'!F261&gt;6,'historiques données'!F261-6,0)</f>
        <v>10.8</v>
      </c>
      <c r="E260" s="2">
        <f>IF('historiques données'!H261&gt;6,'historiques données'!H261-6,0)</f>
        <v>11.09</v>
      </c>
      <c r="F260" s="2">
        <f>IF('historiques données'!J261&gt;6,'historiques données'!J261-6,0)</f>
        <v>10.629999999999999</v>
      </c>
      <c r="G260" s="2">
        <f>IF('historiques données'!L261&gt;6,'historiques données'!L261-6,0)</f>
        <v>10.100000000000001</v>
      </c>
      <c r="H260" s="2">
        <f>IF('historiques données'!N261&gt;6,'historiques données'!N261-6,0)</f>
        <v>10.030000000000001</v>
      </c>
      <c r="I260" s="2">
        <f>IF('historiques données'!P261&gt;6,'historiques données'!P261-6,0)</f>
        <v>8.5500000000000007</v>
      </c>
      <c r="J260" s="2">
        <f>IF('historiques données'!R261&gt;6,'historiques données'!R261-6,0)</f>
        <v>9.02</v>
      </c>
      <c r="K260" s="2">
        <f>IF('historiques données'!T261&gt;6,'historiques données'!T261-6,0)</f>
        <v>10.280000000000001</v>
      </c>
      <c r="L260" s="2">
        <f>IF('historiques données'!V261&gt;6,'historiques données'!V261-6,0)</f>
        <v>10.27</v>
      </c>
      <c r="M260" s="2">
        <f>IF('historiques données'!X261&gt;6,'historiques données'!X261-6,0)</f>
        <v>9</v>
      </c>
    </row>
    <row r="261" spans="1:13" ht="14.25" customHeight="1">
      <c r="A261" s="18" t="s">
        <v>569</v>
      </c>
      <c r="B261" s="2">
        <f>IF('historiques données'!B262&gt;6,'historiques données'!B262-6,0)</f>
        <v>10.95</v>
      </c>
      <c r="C261" s="2">
        <f>IF('historiques données'!D262&gt;6,'historiques données'!D262-6,0)</f>
        <v>10.36</v>
      </c>
      <c r="D261" s="2">
        <f>IF('historiques données'!F262&gt;6,'historiques données'!F262-6,0)</f>
        <v>10.91</v>
      </c>
      <c r="E261" s="2">
        <f>IF('historiques données'!H262&gt;6,'historiques données'!H262-6,0)</f>
        <v>10.64</v>
      </c>
      <c r="F261" s="2">
        <f>IF('historiques données'!J262&gt;6,'historiques données'!J262-6,0)</f>
        <v>10.510000000000002</v>
      </c>
      <c r="G261" s="2">
        <f>IF('historiques données'!L262&gt;6,'historiques données'!L262-6,0)</f>
        <v>9.7799999999999994</v>
      </c>
      <c r="H261" s="2">
        <f>IF('historiques données'!N262&gt;6,'historiques données'!N262-6,0)</f>
        <v>9.5299999999999994</v>
      </c>
      <c r="I261" s="2">
        <f>IF('historiques données'!P262&gt;6,'historiques données'!P262-6,0)</f>
        <v>8.65</v>
      </c>
      <c r="J261" s="2">
        <f>IF('historiques données'!R262&gt;6,'historiques données'!R262-6,0)</f>
        <v>8.76</v>
      </c>
      <c r="K261" s="2">
        <f>IF('historiques données'!T262&gt;6,'historiques données'!T262-6,0)</f>
        <v>9.7200000000000006</v>
      </c>
      <c r="L261" s="2">
        <f>IF('historiques données'!V262&gt;6,'historiques données'!V262-6,0)</f>
        <v>10.27</v>
      </c>
      <c r="M261" s="2">
        <f>IF('historiques données'!X262&gt;6,'historiques données'!X262-6,0)</f>
        <v>8.74</v>
      </c>
    </row>
    <row r="262" spans="1:13" ht="14.25" customHeight="1">
      <c r="A262" s="18" t="s">
        <v>570</v>
      </c>
      <c r="B262" s="2">
        <f>IF('historiques données'!B263&gt;6,'historiques données'!B263-6,0)</f>
        <v>10.620000000000001</v>
      </c>
      <c r="C262" s="2">
        <f>IF('historiques données'!D263&gt;6,'historiques données'!D263-6,0)</f>
        <v>10.510000000000002</v>
      </c>
      <c r="D262" s="2">
        <f>IF('historiques données'!F263&gt;6,'historiques données'!F263-6,0)</f>
        <v>10.75</v>
      </c>
      <c r="E262" s="2">
        <f>IF('historiques données'!H263&gt;6,'historiques données'!H263-6,0)</f>
        <v>9.76</v>
      </c>
      <c r="F262" s="2">
        <f>IF('historiques données'!J263&gt;6,'historiques données'!J263-6,0)</f>
        <v>10.469999999999999</v>
      </c>
      <c r="G262" s="2">
        <f>IF('historiques données'!L263&gt;6,'historiques données'!L263-6,0)</f>
        <v>9.2799999999999994</v>
      </c>
      <c r="H262" s="2">
        <f>IF('historiques données'!N263&gt;6,'historiques données'!N263-6,0)</f>
        <v>9.39</v>
      </c>
      <c r="I262" s="2">
        <f>IF('historiques données'!P263&gt;6,'historiques données'!P263-6,0)</f>
        <v>8.07</v>
      </c>
      <c r="J262" s="2">
        <f>IF('historiques données'!R263&gt;6,'historiques données'!R263-6,0)</f>
        <v>7.7899999999999991</v>
      </c>
      <c r="K262" s="2">
        <f>IF('historiques données'!T263&gt;6,'historiques données'!T263-6,0)</f>
        <v>9.42</v>
      </c>
      <c r="L262" s="2">
        <f>IF('historiques données'!V263&gt;6,'historiques données'!V263-6,0)</f>
        <v>9.8699999999999992</v>
      </c>
      <c r="M262" s="2">
        <f>IF('historiques données'!X263&gt;6,'historiques données'!X263-6,0)</f>
        <v>7.77</v>
      </c>
    </row>
    <row r="263" spans="1:13" ht="14.25" customHeight="1">
      <c r="A263" s="18" t="s">
        <v>571</v>
      </c>
      <c r="B263" s="2">
        <f>IF('historiques données'!B264&gt;6,'historiques données'!B264-6,0)</f>
        <v>10.440000000000001</v>
      </c>
      <c r="C263" s="2">
        <f>IF('historiques données'!D264&gt;6,'historiques données'!D264-6,0)</f>
        <v>10.469999999999999</v>
      </c>
      <c r="D263" s="2">
        <f>IF('historiques données'!F264&gt;6,'historiques données'!F264-6,0)</f>
        <v>10.55</v>
      </c>
      <c r="E263" s="2">
        <f>IF('historiques données'!H264&gt;6,'historiques données'!H264-6,0)</f>
        <v>9.64</v>
      </c>
      <c r="F263" s="2">
        <f>IF('historiques données'!J264&gt;6,'historiques données'!J264-6,0)</f>
        <v>10.57</v>
      </c>
      <c r="G263" s="2">
        <f>IF('historiques données'!L264&gt;6,'historiques données'!L264-6,0)</f>
        <v>9.32</v>
      </c>
      <c r="H263" s="2">
        <f>IF('historiques données'!N264&gt;6,'historiques données'!N264-6,0)</f>
        <v>9.02</v>
      </c>
      <c r="I263" s="2">
        <f>IF('historiques données'!P264&gt;6,'historiques données'!P264-6,0)</f>
        <v>7.9600000000000009</v>
      </c>
      <c r="J263" s="2">
        <f>IF('historiques données'!R264&gt;6,'historiques données'!R264-6,0)</f>
        <v>7.8000000000000007</v>
      </c>
      <c r="K263" s="2">
        <f>IF('historiques données'!T264&gt;6,'historiques données'!T264-6,0)</f>
        <v>9.02</v>
      </c>
      <c r="L263" s="2">
        <f>IF('historiques données'!V264&gt;6,'historiques données'!V264-6,0)</f>
        <v>9.69</v>
      </c>
      <c r="M263" s="2">
        <f>IF('historiques données'!X264&gt;6,'historiques données'!X264-6,0)</f>
        <v>7.7899999999999991</v>
      </c>
    </row>
    <row r="264" spans="1:13" ht="14.25" customHeight="1">
      <c r="A264" s="18" t="s">
        <v>572</v>
      </c>
      <c r="B264" s="2">
        <f>IF('historiques données'!B265&gt;6,'historiques données'!B265-6,0)</f>
        <v>10.870000000000001</v>
      </c>
      <c r="C264" s="2">
        <f>IF('historiques données'!D265&gt;6,'historiques données'!D265-6,0)</f>
        <v>10.379999999999999</v>
      </c>
      <c r="D264" s="2">
        <f>IF('historiques données'!F265&gt;6,'historiques données'!F265-6,0)</f>
        <v>10.780000000000001</v>
      </c>
      <c r="E264" s="2">
        <f>IF('historiques données'!H265&gt;6,'historiques données'!H265-6,0)</f>
        <v>10.760000000000002</v>
      </c>
      <c r="F264" s="2">
        <f>IF('historiques données'!J265&gt;6,'historiques données'!J265-6,0)</f>
        <v>10.39</v>
      </c>
      <c r="G264" s="2">
        <f>IF('historiques données'!L265&gt;6,'historiques données'!L265-6,0)</f>
        <v>9.74</v>
      </c>
      <c r="H264" s="2">
        <f>IF('historiques données'!N265&gt;6,'historiques données'!N265-6,0)</f>
        <v>9.15</v>
      </c>
      <c r="I264" s="2">
        <f>IF('historiques données'!P265&gt;6,'historiques données'!P265-6,0)</f>
        <v>8.2100000000000009</v>
      </c>
      <c r="J264" s="2">
        <f>IF('historiques données'!R265&gt;6,'historiques données'!R265-6,0)</f>
        <v>8.09</v>
      </c>
      <c r="K264" s="2">
        <f>IF('historiques données'!T265&gt;6,'historiques données'!T265-6,0)</f>
        <v>9.31</v>
      </c>
      <c r="L264" s="2">
        <f>IF('historiques données'!V265&gt;6,'historiques données'!V265-6,0)</f>
        <v>10.079999999999998</v>
      </c>
      <c r="M264" s="2">
        <f>IF('historiques données'!X265&gt;6,'historiques données'!X265-6,0)</f>
        <v>8.08</v>
      </c>
    </row>
    <row r="265" spans="1:13" ht="14.25" customHeight="1">
      <c r="A265" s="24">
        <v>44094</v>
      </c>
      <c r="B265" s="2">
        <f>IF('historiques données'!B266&gt;6,'historiques données'!B266-6,0)</f>
        <v>12.260000000000002</v>
      </c>
      <c r="C265" s="2">
        <f>IF('historiques données'!D266&gt;6,'historiques données'!D266-6,0)</f>
        <v>11.93</v>
      </c>
      <c r="D265" s="2">
        <f>IF('historiques données'!F266&gt;6,'historiques données'!F266-6,0)</f>
        <v>11.04</v>
      </c>
      <c r="E265" s="2">
        <f>IF('historiques données'!H266&gt;6,'historiques données'!H266-6,0)</f>
        <v>12.59</v>
      </c>
      <c r="F265" s="2">
        <f>IF('historiques données'!J266&gt;6,'historiques données'!J266-6,0)</f>
        <v>11.68</v>
      </c>
      <c r="G265" s="2">
        <f>IF('historiques données'!L266&gt;6,'historiques données'!L266-6,0)</f>
        <v>11.05</v>
      </c>
      <c r="H265" s="2">
        <f>IF('historiques données'!N266&gt;6,'historiques données'!N266-6,0)</f>
        <v>9.06</v>
      </c>
      <c r="I265" s="2">
        <f>IF('historiques données'!P266&gt;6,'historiques données'!P266-6,0)</f>
        <v>7.8900000000000006</v>
      </c>
      <c r="J265" s="2">
        <f>IF('historiques données'!R266&gt;6,'historiques données'!R266-6,0)</f>
        <v>7.8100000000000005</v>
      </c>
      <c r="K265" s="2">
        <f>IF('historiques données'!T266&gt;6,'historiques données'!T266-6,0)</f>
        <v>9.2100000000000009</v>
      </c>
      <c r="L265" s="2">
        <f>IF('historiques données'!V266&gt;6,'historiques données'!V266-6,0)</f>
        <v>9.9700000000000006</v>
      </c>
      <c r="M265" s="2">
        <f>IF('historiques données'!X266&gt;6,'historiques données'!X266-6,0)</f>
        <v>7.8000000000000007</v>
      </c>
    </row>
    <row r="266" spans="1:13" ht="14.25" customHeight="1">
      <c r="A266" s="18" t="s">
        <v>573</v>
      </c>
      <c r="B266" s="2">
        <f>IF('historiques données'!B267&gt;6,'historiques données'!B267-6,0)</f>
        <v>11.82</v>
      </c>
      <c r="C266" s="2">
        <f>IF('historiques données'!D267&gt;6,'historiques données'!D267-6,0)</f>
        <v>11.71</v>
      </c>
      <c r="D266" s="2">
        <f>IF('historiques données'!F267&gt;6,'historiques données'!F267-6,0)</f>
        <v>11.530000000000001</v>
      </c>
      <c r="E266" s="2">
        <f>IF('historiques données'!H267&gt;6,'historiques données'!H267-6,0)</f>
        <v>11.469999999999999</v>
      </c>
      <c r="F266" s="2">
        <f>IF('historiques données'!J267&gt;6,'historiques données'!J267-6,0)</f>
        <v>11.43</v>
      </c>
      <c r="G266" s="2">
        <f>IF('historiques données'!L267&gt;6,'historiques données'!L267-6,0)</f>
        <v>10.920000000000002</v>
      </c>
      <c r="H266" s="2">
        <f>IF('historiques données'!N267&gt;6,'historiques données'!N267-6,0)</f>
        <v>10.45</v>
      </c>
      <c r="I266" s="2">
        <f>IF('historiques données'!P267&gt;6,'historiques données'!P267-6,0)</f>
        <v>9.33</v>
      </c>
      <c r="J266" s="2">
        <f>IF('historiques données'!R267&gt;6,'historiques données'!R267-6,0)</f>
        <v>9.1</v>
      </c>
      <c r="K266" s="2">
        <f>IF('historiques données'!T267&gt;6,'historiques données'!T267-6,0)</f>
        <v>10.620000000000001</v>
      </c>
      <c r="L266" s="2">
        <f>IF('historiques données'!V267&gt;6,'historiques données'!V267-6,0)</f>
        <v>11.23</v>
      </c>
      <c r="M266" s="2">
        <f>IF('historiques données'!X267&gt;6,'historiques données'!X267-6,0)</f>
        <v>9.09</v>
      </c>
    </row>
    <row r="267" spans="1:13" ht="14.25" customHeight="1">
      <c r="A267" s="24">
        <v>44096</v>
      </c>
      <c r="B267" s="2">
        <f>IF('historiques données'!B268&gt;6,'historiques données'!B268-6,0)</f>
        <v>11.100000000000001</v>
      </c>
      <c r="C267" s="2">
        <f>IF('historiques données'!D268&gt;6,'historiques données'!D268-6,0)</f>
        <v>10.870000000000001</v>
      </c>
      <c r="D267" s="2">
        <f>IF('historiques données'!F268&gt;6,'historiques données'!F268-6,0)</f>
        <v>10.989999999999998</v>
      </c>
      <c r="E267" s="2">
        <f>IF('historiques données'!H268&gt;6,'historiques données'!H268-6,0)</f>
        <v>11.43</v>
      </c>
      <c r="F267" s="2">
        <f>IF('historiques données'!J268&gt;6,'historiques données'!J268-6,0)</f>
        <v>10.670000000000002</v>
      </c>
      <c r="G267" s="2">
        <f>IF('historiques données'!L268&gt;6,'historiques données'!L268-6,0)</f>
        <v>10.239999999999998</v>
      </c>
      <c r="H267" s="2">
        <f>IF('historiques données'!N268&gt;6,'historiques données'!N268-6,0)</f>
        <v>10.54</v>
      </c>
      <c r="I267" s="2">
        <f>IF('historiques données'!P268&gt;6,'historiques données'!P268-6,0)</f>
        <v>9.42</v>
      </c>
      <c r="J267" s="2">
        <f>IF('historiques données'!R268&gt;6,'historiques données'!R268-6,0)</f>
        <v>9.43</v>
      </c>
      <c r="K267" s="2">
        <f>IF('historiques données'!T268&gt;6,'historiques données'!T268-6,0)</f>
        <v>10.71</v>
      </c>
      <c r="L267" s="2">
        <f>IF('historiques données'!V268&gt;6,'historiques données'!V268-6,0)</f>
        <v>11.21</v>
      </c>
      <c r="M267" s="2">
        <f>IF('historiques données'!X268&gt;6,'historiques données'!X268-6,0)</f>
        <v>9.41</v>
      </c>
    </row>
    <row r="268" spans="1:13" ht="14.25" customHeight="1">
      <c r="A268" s="24">
        <v>44097</v>
      </c>
      <c r="B268" s="2">
        <f>IF('historiques données'!B269&gt;6,'historiques données'!B269-6,0)</f>
        <v>9.8699999999999992</v>
      </c>
      <c r="C268" s="2">
        <f>IF('historiques données'!D269&gt;6,'historiques données'!D269-6,0)</f>
        <v>10.210000000000001</v>
      </c>
      <c r="D268" s="2">
        <f>IF('historiques données'!F269&gt;6,'historiques données'!F269-6,0)</f>
        <v>10.32</v>
      </c>
      <c r="E268" s="2">
        <f>IF('historiques données'!H269&gt;6,'historiques données'!H269-6,0)</f>
        <v>10.440000000000001</v>
      </c>
      <c r="F268" s="2">
        <f>IF('historiques données'!J269&gt;6,'historiques données'!J269-6,0)</f>
        <v>10.079999999999998</v>
      </c>
      <c r="G268" s="2">
        <f>IF('historiques données'!L269&gt;6,'historiques données'!L269-6,0)</f>
        <v>9.02</v>
      </c>
      <c r="H268" s="2">
        <f>IF('historiques données'!N269&gt;6,'historiques données'!N269-6,0)</f>
        <v>10.120000000000001</v>
      </c>
      <c r="I268" s="2">
        <f>IF('historiques données'!P269&gt;6,'historiques données'!P269-6,0)</f>
        <v>8.9600000000000009</v>
      </c>
      <c r="J268" s="2">
        <f>IF('historiques données'!R269&gt;6,'historiques données'!R269-6,0)</f>
        <v>8.99</v>
      </c>
      <c r="K268" s="2">
        <f>IF('historiques données'!T269&gt;6,'historiques données'!T269-6,0)</f>
        <v>10.260000000000002</v>
      </c>
      <c r="L268" s="2">
        <f>IF('historiques données'!V269&gt;6,'historiques données'!V269-6,0)</f>
        <v>10.54</v>
      </c>
      <c r="M268" s="2">
        <f>IF('historiques données'!X269&gt;6,'historiques données'!X269-6,0)</f>
        <v>8.9700000000000006</v>
      </c>
    </row>
    <row r="269" spans="1:13" ht="14.25" customHeight="1">
      <c r="A269" s="24">
        <v>44098</v>
      </c>
      <c r="B269" s="2">
        <f>IF('historiques données'!B270&gt;6,'historiques données'!B270-6,0)</f>
        <v>9.4</v>
      </c>
      <c r="C269" s="2">
        <f>IF('historiques données'!D270&gt;6,'historiques données'!D270-6,0)</f>
        <v>9.7100000000000009</v>
      </c>
      <c r="D269" s="2">
        <f>IF('historiques données'!F270&gt;6,'historiques données'!F270-6,0)</f>
        <v>9.91</v>
      </c>
      <c r="E269" s="2">
        <f>IF('historiques données'!H270&gt;6,'historiques données'!H270-6,0)</f>
        <v>9.57</v>
      </c>
      <c r="F269" s="2">
        <f>IF('historiques données'!J270&gt;6,'historiques données'!J270-6,0)</f>
        <v>9.48</v>
      </c>
      <c r="G269" s="2">
        <f>IF('historiques données'!L270&gt;6,'historiques données'!L270-6,0)</f>
        <v>8.48</v>
      </c>
      <c r="H269" s="2">
        <f>IF('historiques données'!N270&gt;6,'historiques données'!N270-6,0)</f>
        <v>8.91</v>
      </c>
      <c r="I269" s="2">
        <f>IF('historiques données'!P270&gt;6,'historiques données'!P270-6,0)</f>
        <v>7.92</v>
      </c>
      <c r="J269" s="2">
        <f>IF('historiques données'!R270&gt;6,'historiques données'!R270-6,0)</f>
        <v>7.9</v>
      </c>
      <c r="K269" s="2">
        <f>IF('historiques données'!T270&gt;6,'historiques données'!T270-6,0)</f>
        <v>9.09</v>
      </c>
      <c r="L269" s="2">
        <f>IF('historiques données'!V270&gt;6,'historiques données'!V270-6,0)</f>
        <v>9.4700000000000006</v>
      </c>
      <c r="M269" s="2">
        <f>IF('historiques données'!X270&gt;6,'historiques données'!X270-6,0)</f>
        <v>7.8900000000000006</v>
      </c>
    </row>
    <row r="270" spans="1:13" ht="14.25" customHeight="1">
      <c r="A270" s="24">
        <v>44099</v>
      </c>
      <c r="B270" s="2">
        <f>IF('historiques données'!B271&gt;6,'historiques données'!B271-6,0)</f>
        <v>9.4</v>
      </c>
      <c r="C270" s="2">
        <f>IF('historiques données'!D271&gt;6,'historiques données'!D271-6,0)</f>
        <v>9.42</v>
      </c>
      <c r="D270" s="2">
        <f>IF('historiques données'!F271&gt;6,'historiques données'!F271-6,0)</f>
        <v>9.7200000000000006</v>
      </c>
      <c r="E270" s="2">
        <f>IF('historiques données'!H271&gt;6,'historiques données'!H271-6,0)</f>
        <v>9.07</v>
      </c>
      <c r="F270" s="2">
        <f>IF('historiques données'!J271&gt;6,'historiques données'!J271-6,0)</f>
        <v>9.35</v>
      </c>
      <c r="G270" s="2">
        <f>IF('historiques données'!L271&gt;6,'historiques données'!L271-6,0)</f>
        <v>8.2799999999999994</v>
      </c>
      <c r="H270" s="2">
        <f>IF('historiques données'!N271&gt;6,'historiques données'!N271-6,0)</f>
        <v>8.16</v>
      </c>
      <c r="I270" s="2">
        <f>IF('historiques données'!P271&gt;6,'historiques données'!P271-6,0)</f>
        <v>7.25</v>
      </c>
      <c r="J270" s="2">
        <f>IF('historiques données'!R271&gt;6,'historiques données'!R271-6,0)</f>
        <v>7.26</v>
      </c>
      <c r="K270" s="2">
        <f>IF('historiques données'!T271&gt;6,'historiques données'!T271-6,0)</f>
        <v>8.32</v>
      </c>
      <c r="L270" s="2">
        <f>IF('historiques données'!V271&gt;6,'historiques données'!V271-6,0)</f>
        <v>8.9600000000000009</v>
      </c>
      <c r="M270" s="2">
        <f>IF('historiques données'!X271&gt;6,'historiques données'!X271-6,0)</f>
        <v>7.24</v>
      </c>
    </row>
    <row r="271" spans="1:13" ht="14.25" customHeight="1">
      <c r="A271" s="24">
        <v>44100</v>
      </c>
      <c r="B271" s="2">
        <f>IF('historiques données'!B272&gt;6,'historiques données'!B272-6,0)</f>
        <v>10.149999999999999</v>
      </c>
      <c r="C271" s="2">
        <f>IF('historiques données'!D272&gt;6,'historiques données'!D272-6,0)</f>
        <v>9.56</v>
      </c>
      <c r="D271" s="2">
        <f>IF('historiques données'!F272&gt;6,'historiques données'!F272-6,0)</f>
        <v>9.7200000000000006</v>
      </c>
      <c r="E271" s="2">
        <f>IF('historiques données'!H272&gt;6,'historiques données'!H272-6,0)</f>
        <v>9.9700000000000006</v>
      </c>
      <c r="F271" s="2">
        <f>IF('historiques données'!J272&gt;6,'historiques données'!J272-6,0)</f>
        <v>9.6300000000000008</v>
      </c>
      <c r="G271" s="2">
        <f>IF('historiques données'!L272&gt;6,'historiques données'!L272-6,0)</f>
        <v>9.07</v>
      </c>
      <c r="H271" s="2">
        <f>IF('historiques données'!N272&gt;6,'historiques données'!N272-6,0)</f>
        <v>7.8800000000000008</v>
      </c>
      <c r="I271" s="2">
        <f>IF('historiques données'!P272&gt;6,'historiques données'!P272-6,0)</f>
        <v>7.1300000000000008</v>
      </c>
      <c r="J271" s="2">
        <f>IF('historiques données'!R272&gt;6,'historiques données'!R272-6,0)</f>
        <v>7.1300000000000008</v>
      </c>
      <c r="K271" s="2">
        <f>IF('historiques données'!T272&gt;6,'historiques données'!T272-6,0)</f>
        <v>8.08</v>
      </c>
      <c r="L271" s="2">
        <f>IF('historiques données'!V272&gt;6,'historiques données'!V272-6,0)</f>
        <v>9</v>
      </c>
      <c r="M271" s="2">
        <f>IF('historiques données'!X272&gt;6,'historiques données'!X272-6,0)</f>
        <v>7.1199999999999992</v>
      </c>
    </row>
    <row r="272" spans="1:13" ht="14.25" customHeight="1">
      <c r="A272" s="24">
        <v>44101</v>
      </c>
      <c r="B272" s="2">
        <f>IF('historiques données'!B273&gt;6,'historiques données'!B273-6,0)</f>
        <v>10.66</v>
      </c>
      <c r="C272" s="2">
        <f>IF('historiques données'!D273&gt;6,'historiques données'!D273-6,0)</f>
        <v>9.9</v>
      </c>
      <c r="D272" s="2">
        <f>IF('historiques données'!F273&gt;6,'historiques données'!F273-6,0)</f>
        <v>9.89</v>
      </c>
      <c r="E272" s="2">
        <f>IF('historiques données'!H273&gt;6,'historiques données'!H273-6,0)</f>
        <v>10.91</v>
      </c>
      <c r="F272" s="2">
        <f>IF('historiques données'!J273&gt;6,'historiques données'!J273-6,0)</f>
        <v>9.99</v>
      </c>
      <c r="G272" s="2">
        <f>IF('historiques données'!L273&gt;6,'historiques données'!L273-6,0)</f>
        <v>9.4499999999999993</v>
      </c>
      <c r="H272" s="2">
        <f>IF('historiques données'!N273&gt;6,'historiques données'!N273-6,0)</f>
        <v>8.5500000000000007</v>
      </c>
      <c r="I272" s="2">
        <f>IF('historiques données'!P273&gt;6,'historiques données'!P273-6,0)</f>
        <v>7.4700000000000006</v>
      </c>
      <c r="J272" s="2">
        <f>IF('historiques données'!R273&gt;6,'historiques données'!R273-6,0)</f>
        <v>8.01</v>
      </c>
      <c r="K272" s="2">
        <f>IF('historiques données'!T273&gt;6,'historiques données'!T273-6,0)</f>
        <v>8.6199999999999992</v>
      </c>
      <c r="L272" s="2">
        <f>IF('historiques données'!V273&gt;6,'historiques données'!V273-6,0)</f>
        <v>9.52</v>
      </c>
      <c r="M272" s="2">
        <f>IF('historiques données'!X273&gt;6,'historiques données'!X273-6,0)</f>
        <v>8</v>
      </c>
    </row>
    <row r="273" spans="1:13" ht="14.25" customHeight="1">
      <c r="A273" s="24">
        <v>44102</v>
      </c>
      <c r="B273" s="2">
        <f>IF('historiques données'!B274&gt;6,'historiques données'!B274-6,0)</f>
        <v>10.8</v>
      </c>
      <c r="C273" s="2">
        <f>IF('historiques données'!D274&gt;6,'historiques données'!D274-6,0)</f>
        <v>9.8800000000000008</v>
      </c>
      <c r="D273" s="2">
        <f>IF('historiques données'!F274&gt;6,'historiques données'!F274-6,0)</f>
        <v>9.9700000000000006</v>
      </c>
      <c r="E273" s="2">
        <f>IF('historiques données'!H274&gt;6,'historiques données'!H274-6,0)</f>
        <v>11.21</v>
      </c>
      <c r="F273" s="2">
        <f>IF('historiques données'!J274&gt;6,'historiques données'!J274-6,0)</f>
        <v>9.83</v>
      </c>
      <c r="G273" s="2">
        <f>IF('historiques données'!L274&gt;6,'historiques données'!L274-6,0)</f>
        <v>9.7799999999999994</v>
      </c>
      <c r="H273" s="2">
        <f>IF('historiques données'!N274&gt;6,'historiques données'!N274-6,0)</f>
        <v>8.7799999999999994</v>
      </c>
      <c r="I273" s="2">
        <f>IF('historiques données'!P274&gt;6,'historiques données'!P274-6,0)</f>
        <v>7.99</v>
      </c>
      <c r="J273" s="2">
        <f>IF('historiques données'!R274&gt;6,'historiques données'!R274-6,0)</f>
        <v>8.4499999999999993</v>
      </c>
      <c r="K273" s="2">
        <f>IF('historiques données'!T274&gt;6,'historiques données'!T274-6,0)</f>
        <v>9.0500000000000007</v>
      </c>
      <c r="L273" s="2">
        <f>IF('historiques données'!V274&gt;6,'historiques données'!V274-6,0)</f>
        <v>10.059999999999999</v>
      </c>
      <c r="M273" s="2">
        <f>IF('historiques données'!X274&gt;6,'historiques données'!X274-6,0)</f>
        <v>8.44</v>
      </c>
    </row>
    <row r="274" spans="1:13" ht="14.25" customHeight="1">
      <c r="A274" s="24">
        <v>44103</v>
      </c>
      <c r="B274" s="2">
        <f>IF('historiques données'!B275&gt;6,'historiques données'!B275-6,0)</f>
        <v>10.850000000000001</v>
      </c>
      <c r="C274" s="2">
        <f>IF('historiques données'!D275&gt;6,'historiques données'!D275-6,0)</f>
        <v>10.719999999999999</v>
      </c>
      <c r="D274" s="2">
        <f>IF('historiques données'!F275&gt;6,'historiques données'!F275-6,0)</f>
        <v>10.170000000000002</v>
      </c>
      <c r="E274" s="2">
        <f>IF('historiques données'!H275&gt;6,'historiques données'!H275-6,0)</f>
        <v>11.43</v>
      </c>
      <c r="F274" s="2">
        <f>IF('historiques données'!J275&gt;6,'historiques données'!J275-6,0)</f>
        <v>10.510000000000002</v>
      </c>
      <c r="G274" s="2">
        <f>IF('historiques données'!L275&gt;6,'historiques données'!L275-6,0)</f>
        <v>9.6999999999999993</v>
      </c>
      <c r="H274" s="2">
        <f>IF('historiques données'!N275&gt;6,'historiques données'!N275-6,0)</f>
        <v>8.75</v>
      </c>
      <c r="I274" s="2">
        <f>IF('historiques données'!P275&gt;6,'historiques données'!P275-6,0)</f>
        <v>7.65</v>
      </c>
      <c r="J274" s="2">
        <f>IF('historiques données'!R275&gt;6,'historiques données'!R275-6,0)</f>
        <v>8.0299999999999994</v>
      </c>
      <c r="K274" s="2">
        <f>IF('historiques données'!T275&gt;6,'historiques données'!T275-6,0)</f>
        <v>8.92</v>
      </c>
      <c r="L274" s="2">
        <f>IF('historiques données'!V275&gt;6,'historiques données'!V275-6,0)</f>
        <v>9.8000000000000007</v>
      </c>
      <c r="M274" s="2">
        <f>IF('historiques données'!X275&gt;6,'historiques données'!X275-6,0)</f>
        <v>8.01</v>
      </c>
    </row>
    <row r="275" spans="1:13" ht="14.25" customHeight="1">
      <c r="A275" s="24">
        <v>44104</v>
      </c>
      <c r="B275" s="2">
        <f>IF('historiques données'!B276&gt;6,'historiques données'!B276-6,0)</f>
        <v>11.719999999999999</v>
      </c>
      <c r="C275" s="2">
        <f>IF('historiques données'!D276&gt;6,'historiques données'!D276-6,0)</f>
        <v>11.39</v>
      </c>
      <c r="D275" s="2">
        <f>IF('historiques données'!F276&gt;6,'historiques données'!F276-6,0)</f>
        <v>10.170000000000002</v>
      </c>
      <c r="E275" s="2">
        <f>IF('historiques données'!H276&gt;6,'historiques données'!H276-6,0)</f>
        <v>11.79</v>
      </c>
      <c r="F275" s="2">
        <f>IF('historiques données'!J276&gt;6,'historiques données'!J276-6,0)</f>
        <v>11.059999999999999</v>
      </c>
      <c r="G275" s="2">
        <f>IF('historiques données'!L276&gt;6,'historiques données'!L276-6,0)</f>
        <v>10.77</v>
      </c>
      <c r="H275" s="2">
        <f>IF('historiques données'!N276&gt;6,'historiques données'!N276-6,0)</f>
        <v>9.3800000000000008</v>
      </c>
      <c r="I275" s="2">
        <f>IF('historiques données'!P276&gt;6,'historiques données'!P276-6,0)</f>
        <v>8.49</v>
      </c>
      <c r="J275" s="2">
        <f>IF('historiques données'!R276&gt;6,'historiques données'!R276-6,0)</f>
        <v>8.1999999999999993</v>
      </c>
      <c r="K275" s="2">
        <f>IF('historiques données'!T276&gt;6,'historiques données'!T276-6,0)</f>
        <v>9.6</v>
      </c>
      <c r="L275" s="2">
        <f>IF('historiques données'!V276&gt;6,'historiques données'!V276-6,0)</f>
        <v>10.309999999999999</v>
      </c>
      <c r="M275" s="2">
        <f>IF('historiques données'!X276&gt;6,'historiques données'!X276-6,0)</f>
        <v>8.19</v>
      </c>
    </row>
    <row r="276" spans="1:13" ht="14.25" customHeight="1">
      <c r="A276" s="18" t="s">
        <v>574</v>
      </c>
      <c r="B276" s="2">
        <f>IF('historiques données'!B277&gt;6,'historiques données'!B277-6,0)</f>
        <v>11.309999999999999</v>
      </c>
      <c r="C276" s="2">
        <f>IF('historiques données'!D277&gt;6,'historiques données'!D277-6,0)</f>
        <v>11.23</v>
      </c>
      <c r="D276" s="2">
        <f>IF('historiques données'!F277&gt;6,'historiques données'!F277-6,0)</f>
        <v>10.11</v>
      </c>
      <c r="E276" s="2">
        <f>IF('historiques données'!H277&gt;6,'historiques données'!H277-6,0)</f>
        <v>11.739999999999998</v>
      </c>
      <c r="F276" s="2">
        <f>IF('historiques données'!J277&gt;6,'historiques données'!J277-6,0)</f>
        <v>10.829999999999998</v>
      </c>
      <c r="G276" s="2">
        <f>IF('historiques données'!L277&gt;6,'historiques données'!L277-6,0)</f>
        <v>10.190000000000001</v>
      </c>
      <c r="H276" s="2">
        <f>IF('historiques données'!N277&gt;6,'historiques données'!N277-6,0)</f>
        <v>10.719999999999999</v>
      </c>
      <c r="I276" s="2">
        <f>IF('historiques données'!P277&gt;6,'historiques données'!P277-6,0)</f>
        <v>9.41</v>
      </c>
      <c r="J276" s="2">
        <f>IF('historiques données'!R277&gt;6,'historiques données'!R277-6,0)</f>
        <v>9.07</v>
      </c>
      <c r="K276" s="2">
        <f>IF('historiques données'!T277&gt;6,'historiques données'!T277-6,0)</f>
        <v>10.920000000000002</v>
      </c>
      <c r="L276" s="2">
        <f>IF('historiques données'!V277&gt;6,'historiques données'!V277-6,0)</f>
        <v>10.850000000000001</v>
      </c>
      <c r="M276" s="2">
        <f>IF('historiques données'!X277&gt;6,'historiques données'!X277-6,0)</f>
        <v>9.0500000000000007</v>
      </c>
    </row>
    <row r="277" spans="1:13" ht="14.25" customHeight="1">
      <c r="A277" s="18" t="s">
        <v>575</v>
      </c>
      <c r="B277" s="2">
        <f>IF('historiques données'!B278&gt;6,'historiques données'!B278-6,0)</f>
        <v>10.010000000000002</v>
      </c>
      <c r="C277" s="2">
        <f>IF('historiques données'!D278&gt;6,'historiques données'!D278-6,0)</f>
        <v>10.09</v>
      </c>
      <c r="D277" s="2">
        <f>IF('historiques données'!F278&gt;6,'historiques données'!F278-6,0)</f>
        <v>9.98</v>
      </c>
      <c r="E277" s="2">
        <f>IF('historiques données'!H278&gt;6,'historiques données'!H278-6,0)</f>
        <v>9.91</v>
      </c>
      <c r="F277" s="2">
        <f>IF('historiques données'!J278&gt;6,'historiques données'!J278-6,0)</f>
        <v>9.57</v>
      </c>
      <c r="G277" s="2">
        <f>IF('historiques données'!L278&gt;6,'historiques données'!L278-6,0)</f>
        <v>9.02</v>
      </c>
      <c r="H277" s="2">
        <f>IF('historiques données'!N278&gt;6,'historiques données'!N278-6,0)</f>
        <v>10.379999999999999</v>
      </c>
      <c r="I277" s="2">
        <f>IF('historiques données'!P278&gt;6,'historiques données'!P278-6,0)</f>
        <v>9.01</v>
      </c>
      <c r="J277" s="2">
        <f>IF('historiques données'!R278&gt;6,'historiques données'!R278-6,0)</f>
        <v>8.6300000000000008</v>
      </c>
      <c r="K277" s="2">
        <f>IF('historiques données'!T278&gt;6,'historiques données'!T278-6,0)</f>
        <v>10.55</v>
      </c>
      <c r="L277" s="2">
        <f>IF('historiques données'!V278&gt;6,'historiques données'!V278-6,0)</f>
        <v>10.510000000000002</v>
      </c>
      <c r="M277" s="2">
        <f>IF('historiques données'!X278&gt;6,'historiques données'!X278-6,0)</f>
        <v>8.61</v>
      </c>
    </row>
    <row r="278" spans="1:13" ht="14.25" customHeight="1">
      <c r="A278" s="18" t="s">
        <v>576</v>
      </c>
      <c r="B278" s="2">
        <f>IF('historiques données'!B279&gt;6,'historiques données'!B279-6,0)</f>
        <v>9.2799999999999994</v>
      </c>
      <c r="C278" s="2">
        <f>IF('historiques données'!D279&gt;6,'historiques données'!D279-6,0)</f>
        <v>9.43</v>
      </c>
      <c r="D278" s="2">
        <f>IF('historiques données'!F279&gt;6,'historiques données'!F279-6,0)</f>
        <v>9.6199999999999992</v>
      </c>
      <c r="E278" s="2">
        <f>IF('historiques données'!H279&gt;6,'historiques données'!H279-6,0)</f>
        <v>9.0399999999999991</v>
      </c>
      <c r="F278" s="2">
        <f>IF('historiques données'!J279&gt;6,'historiques données'!J279-6,0)</f>
        <v>9.27</v>
      </c>
      <c r="G278" s="2">
        <f>IF('historiques données'!L279&gt;6,'historiques données'!L279-6,0)</f>
        <v>8.34</v>
      </c>
      <c r="H278" s="2">
        <f>IF('historiques données'!N279&gt;6,'historiques données'!N279-6,0)</f>
        <v>9.19</v>
      </c>
      <c r="I278" s="2">
        <f>IF('historiques données'!P279&gt;6,'historiques données'!P279-6,0)</f>
        <v>7.93</v>
      </c>
      <c r="J278" s="2">
        <f>IF('historiques données'!R279&gt;6,'historiques données'!R279-6,0)</f>
        <v>7.5299999999999994</v>
      </c>
      <c r="K278" s="2">
        <f>IF('historiques données'!T279&gt;6,'historiques données'!T279-6,0)</f>
        <v>9.33</v>
      </c>
      <c r="L278" s="2">
        <f>IF('historiques données'!V279&gt;6,'historiques données'!V279-6,0)</f>
        <v>9.2100000000000009</v>
      </c>
      <c r="M278" s="2">
        <f>IF('historiques données'!X279&gt;6,'historiques données'!X279-6,0)</f>
        <v>7.52</v>
      </c>
    </row>
    <row r="279" spans="1:13" ht="14.25" customHeight="1">
      <c r="A279" s="18" t="s">
        <v>577</v>
      </c>
      <c r="B279" s="2">
        <f>IF('historiques données'!B280&gt;6,'historiques données'!B280-6,0)</f>
        <v>9.43</v>
      </c>
      <c r="C279" s="2">
        <f>IF('historiques données'!D280&gt;6,'historiques données'!D280-6,0)</f>
        <v>9.57</v>
      </c>
      <c r="D279" s="2">
        <f>IF('historiques données'!F280&gt;6,'historiques données'!F280-6,0)</f>
        <v>9.0399999999999991</v>
      </c>
      <c r="E279" s="2">
        <f>IF('historiques données'!H280&gt;6,'historiques données'!H280-6,0)</f>
        <v>10.559999999999999</v>
      </c>
      <c r="F279" s="2">
        <f>IF('historiques données'!J280&gt;6,'historiques données'!J280-6,0)</f>
        <v>9.27</v>
      </c>
      <c r="G279" s="2">
        <f>IF('historiques données'!L280&gt;6,'historiques données'!L280-6,0)</f>
        <v>8.02</v>
      </c>
      <c r="H279" s="2">
        <f>IF('historiques données'!N280&gt;6,'historiques données'!N280-6,0)</f>
        <v>8.35</v>
      </c>
      <c r="I279" s="2">
        <f>IF('historiques données'!P280&gt;6,'historiques données'!P280-6,0)</f>
        <v>6.8900000000000006</v>
      </c>
      <c r="J279" s="2">
        <f>IF('historiques données'!R280&gt;6,'historiques données'!R280-6,0)</f>
        <v>6.7100000000000009</v>
      </c>
      <c r="K279" s="2">
        <f>IF('historiques données'!T280&gt;6,'historiques données'!T280-6,0)</f>
        <v>8.43</v>
      </c>
      <c r="L279" s="2">
        <f>IF('historiques données'!V280&gt;6,'historiques données'!V280-6,0)</f>
        <v>8.49</v>
      </c>
      <c r="M279" s="2">
        <f>IF('historiques données'!X280&gt;6,'historiques données'!X280-6,0)</f>
        <v>6.6999999999999993</v>
      </c>
    </row>
    <row r="280" spans="1:13" ht="14.25" customHeight="1">
      <c r="A280" s="18" t="s">
        <v>578</v>
      </c>
      <c r="B280" s="2">
        <f>IF('historiques données'!B281&gt;6,'historiques données'!B281-6,0)</f>
        <v>9.6199999999999992</v>
      </c>
      <c r="C280" s="2">
        <f>IF('historiques données'!D281&gt;6,'historiques données'!D281-6,0)</f>
        <v>9.6</v>
      </c>
      <c r="D280" s="2">
        <f>IF('historiques données'!F281&gt;6,'historiques données'!F281-6,0)</f>
        <v>8.9</v>
      </c>
      <c r="E280" s="2">
        <f>IF('historiques données'!H281&gt;6,'historiques données'!H281-6,0)</f>
        <v>11.89</v>
      </c>
      <c r="F280" s="2">
        <f>IF('historiques données'!J281&gt;6,'historiques données'!J281-6,0)</f>
        <v>9.3699999999999992</v>
      </c>
      <c r="G280" s="2">
        <f>IF('historiques données'!L281&gt;6,'historiques données'!L281-6,0)</f>
        <v>8.56</v>
      </c>
      <c r="H280" s="2">
        <f>IF('historiques données'!N281&gt;6,'historiques données'!N281-6,0)</f>
        <v>8.02</v>
      </c>
      <c r="I280" s="2">
        <f>IF('historiques données'!P281&gt;6,'historiques données'!P281-6,0)</f>
        <v>6.99</v>
      </c>
      <c r="J280" s="2">
        <f>IF('historiques données'!R281&gt;6,'historiques données'!R281-6,0)</f>
        <v>6.8699999999999992</v>
      </c>
      <c r="K280" s="2">
        <f>IF('historiques données'!T281&gt;6,'historiques données'!T281-6,0)</f>
        <v>8.24</v>
      </c>
      <c r="L280" s="2">
        <f>IF('historiques données'!V281&gt;6,'historiques données'!V281-6,0)</f>
        <v>8.4700000000000006</v>
      </c>
      <c r="M280" s="2">
        <f>IF('historiques données'!X281&gt;6,'historiques données'!X281-6,0)</f>
        <v>6.8599999999999994</v>
      </c>
    </row>
    <row r="281" spans="1:13" ht="14.25" customHeight="1">
      <c r="A281" s="18" t="s">
        <v>579</v>
      </c>
      <c r="B281" s="2">
        <f>IF('historiques données'!B282&gt;6,'historiques données'!B282-6,0)</f>
        <v>9.6999999999999993</v>
      </c>
      <c r="C281" s="2">
        <f>IF('historiques données'!D282&gt;6,'historiques données'!D282-6,0)</f>
        <v>9.33</v>
      </c>
      <c r="D281" s="2">
        <f>IF('historiques données'!F282&gt;6,'historiques données'!F282-6,0)</f>
        <v>8.5</v>
      </c>
      <c r="E281" s="2">
        <f>IF('historiques données'!H282&gt;6,'historiques données'!H282-6,0)</f>
        <v>10.86</v>
      </c>
      <c r="F281" s="2">
        <f>IF('historiques données'!J282&gt;6,'historiques données'!J282-6,0)</f>
        <v>9.19</v>
      </c>
      <c r="G281" s="2">
        <f>IF('historiques données'!L282&gt;6,'historiques données'!L282-6,0)</f>
        <v>8.4700000000000006</v>
      </c>
      <c r="H281" s="2">
        <f>IF('historiques données'!N282&gt;6,'historiques données'!N282-6,0)</f>
        <v>8.6999999999999993</v>
      </c>
      <c r="I281" s="2">
        <f>IF('historiques données'!P282&gt;6,'historiques données'!P282-6,0)</f>
        <v>7.2799999999999994</v>
      </c>
      <c r="J281" s="2">
        <f>IF('historiques données'!R282&gt;6,'historiques données'!R282-6,0)</f>
        <v>7.23</v>
      </c>
      <c r="K281" s="2">
        <f>IF('historiques données'!T282&gt;6,'historiques données'!T282-6,0)</f>
        <v>8.5299999999999994</v>
      </c>
      <c r="L281" s="2">
        <f>IF('historiques données'!V282&gt;6,'historiques données'!V282-6,0)</f>
        <v>8.64</v>
      </c>
      <c r="M281" s="2">
        <f>IF('historiques données'!X282&gt;6,'historiques données'!X282-6,0)</f>
        <v>7.2200000000000006</v>
      </c>
    </row>
    <row r="282" spans="1:13" ht="14.25" customHeight="1">
      <c r="A282" s="18" t="s">
        <v>580</v>
      </c>
      <c r="B282" s="2">
        <f>IF('historiques données'!B283&gt;6,'historiques données'!B283-6,0)</f>
        <v>9.39</v>
      </c>
      <c r="C282" s="2">
        <f>IF('historiques données'!D283&gt;6,'historiques données'!D283-6,0)</f>
        <v>9.25</v>
      </c>
      <c r="D282" s="2">
        <f>IF('historiques données'!F283&gt;6,'historiques données'!F283-6,0)</f>
        <v>7.9399999999999995</v>
      </c>
      <c r="E282" s="2">
        <f>IF('historiques données'!H283&gt;6,'historiques données'!H283-6,0)</f>
        <v>10.370000000000001</v>
      </c>
      <c r="F282" s="2">
        <f>IF('historiques données'!J283&gt;6,'historiques données'!J283-6,0)</f>
        <v>9.33</v>
      </c>
      <c r="G282" s="2">
        <f>IF('historiques données'!L283&gt;6,'historiques données'!L283-6,0)</f>
        <v>8.35</v>
      </c>
      <c r="H282" s="2">
        <f>IF('historiques données'!N283&gt;6,'historiques données'!N283-6,0)</f>
        <v>8.4600000000000009</v>
      </c>
      <c r="I282" s="2">
        <f>IF('historiques données'!P283&gt;6,'historiques données'!P283-6,0)</f>
        <v>6.91</v>
      </c>
      <c r="J282" s="2">
        <f>IF('historiques données'!R283&gt;6,'historiques données'!R283-6,0)</f>
        <v>6.9499999999999993</v>
      </c>
      <c r="K282" s="2">
        <f>IF('historiques données'!T283&gt;6,'historiques données'!T283-6,0)</f>
        <v>8.33</v>
      </c>
      <c r="L282" s="2">
        <f>IF('historiques données'!V283&gt;6,'historiques données'!V283-6,0)</f>
        <v>8.44</v>
      </c>
      <c r="M282" s="2">
        <f>IF('historiques données'!X283&gt;6,'historiques données'!X283-6,0)</f>
        <v>6.9399999999999995</v>
      </c>
    </row>
    <row r="283" spans="1:13" ht="14.25" customHeight="1">
      <c r="A283" s="18" t="s">
        <v>581</v>
      </c>
      <c r="B283" s="2">
        <f>IF('historiques données'!B284&gt;6,'historiques données'!B284-6,0)</f>
        <v>9.58</v>
      </c>
      <c r="C283" s="2">
        <f>IF('historiques données'!D284&gt;6,'historiques données'!D284-6,0)</f>
        <v>9.5500000000000007</v>
      </c>
      <c r="D283" s="2">
        <f>IF('historiques données'!F284&gt;6,'historiques données'!F284-6,0)</f>
        <v>8.1199999999999992</v>
      </c>
      <c r="E283" s="2">
        <f>IF('historiques données'!H284&gt;6,'historiques données'!H284-6,0)</f>
        <v>10.260000000000002</v>
      </c>
      <c r="F283" s="2">
        <f>IF('historiques données'!J284&gt;6,'historiques données'!J284-6,0)</f>
        <v>9.33</v>
      </c>
      <c r="G283" s="2">
        <f>IF('historiques données'!L284&gt;6,'historiques données'!L284-6,0)</f>
        <v>8.61</v>
      </c>
      <c r="H283" s="2">
        <f>IF('historiques données'!N284&gt;6,'historiques données'!N284-6,0)</f>
        <v>8.52</v>
      </c>
      <c r="I283" s="2">
        <f>IF('historiques données'!P284&gt;6,'historiques données'!P284-6,0)</f>
        <v>7.09</v>
      </c>
      <c r="J283" s="2">
        <f>IF('historiques données'!R284&gt;6,'historiques données'!R284-6,0)</f>
        <v>6.58</v>
      </c>
      <c r="K283" s="2">
        <f>IF('historiques données'!T284&gt;6,'historiques données'!T284-6,0)</f>
        <v>8.3800000000000008</v>
      </c>
      <c r="L283" s="2">
        <f>IF('historiques données'!V284&gt;6,'historiques données'!V284-6,0)</f>
        <v>8.5500000000000007</v>
      </c>
      <c r="M283" s="2">
        <f>IF('historiques données'!X284&gt;6,'historiques données'!X284-6,0)</f>
        <v>6.5600000000000005</v>
      </c>
    </row>
    <row r="284" spans="1:13" ht="14.25" customHeight="1">
      <c r="A284" s="18" t="s">
        <v>582</v>
      </c>
      <c r="B284" s="2">
        <f>IF('historiques données'!B285&gt;6,'historiques données'!B285-6,0)</f>
        <v>9.39</v>
      </c>
      <c r="C284" s="2">
        <f>IF('historiques données'!D285&gt;6,'historiques données'!D285-6,0)</f>
        <v>9.3699999999999992</v>
      </c>
      <c r="D284" s="2">
        <f>IF('historiques données'!F285&gt;6,'historiques données'!F285-6,0)</f>
        <v>7.92</v>
      </c>
      <c r="E284" s="2">
        <f>IF('historiques données'!H285&gt;6,'historiques données'!H285-6,0)</f>
        <v>10.399999999999999</v>
      </c>
      <c r="F284" s="2">
        <f>IF('historiques données'!J285&gt;6,'historiques données'!J285-6,0)</f>
        <v>9.16</v>
      </c>
      <c r="G284" s="2">
        <f>IF('historiques données'!L285&gt;6,'historiques données'!L285-6,0)</f>
        <v>8.15</v>
      </c>
      <c r="H284" s="2">
        <f>IF('historiques données'!N285&gt;6,'historiques données'!N285-6,0)</f>
        <v>9.02</v>
      </c>
      <c r="I284" s="2">
        <f>IF('historiques données'!P285&gt;6,'historiques données'!P285-6,0)</f>
        <v>7.8699999999999992</v>
      </c>
      <c r="J284" s="2">
        <f>IF('historiques données'!R285&gt;6,'historiques données'!R285-6,0)</f>
        <v>7.16</v>
      </c>
      <c r="K284" s="2">
        <f>IF('historiques données'!T285&gt;6,'historiques données'!T285-6,0)</f>
        <v>8.9</v>
      </c>
      <c r="L284" s="2">
        <f>IF('historiques données'!V285&gt;6,'historiques données'!V285-6,0)</f>
        <v>8.94</v>
      </c>
      <c r="M284" s="2">
        <f>IF('historiques données'!X285&gt;6,'historiques données'!X285-6,0)</f>
        <v>7.15</v>
      </c>
    </row>
    <row r="285" spans="1:13" ht="14.25" customHeight="1">
      <c r="A285" s="18" t="s">
        <v>583</v>
      </c>
      <c r="B285" s="2">
        <f>IF('historiques données'!B286&gt;6,'historiques données'!B286-6,0)</f>
        <v>9.58</v>
      </c>
      <c r="C285" s="2">
        <f>IF('historiques données'!D286&gt;6,'historiques données'!D286-6,0)</f>
        <v>9.66</v>
      </c>
      <c r="D285" s="2">
        <f>IF('historiques données'!F286&gt;6,'historiques données'!F286-6,0)</f>
        <v>8.02</v>
      </c>
      <c r="E285" s="2">
        <f>IF('historiques données'!H286&gt;6,'historiques données'!H286-6,0)</f>
        <v>10.530000000000001</v>
      </c>
      <c r="F285" s="2">
        <f>IF('historiques données'!J286&gt;6,'historiques données'!J286-6,0)</f>
        <v>9.51</v>
      </c>
      <c r="G285" s="2">
        <f>IF('historiques données'!L286&gt;6,'historiques données'!L286-6,0)</f>
        <v>8.4499999999999993</v>
      </c>
      <c r="H285" s="2">
        <f>IF('historiques données'!N286&gt;6,'historiques données'!N286-6,0)</f>
        <v>8.4</v>
      </c>
      <c r="I285" s="2">
        <f>IF('historiques données'!P286&gt;6,'historiques données'!P286-6,0)</f>
        <v>7.65</v>
      </c>
      <c r="J285" s="2">
        <f>IF('historiques données'!R286&gt;6,'historiques données'!R286-6,0)</f>
        <v>6.74</v>
      </c>
      <c r="K285" s="2">
        <f>IF('historiques données'!T286&gt;6,'historiques données'!T286-6,0)</f>
        <v>8.5399999999999991</v>
      </c>
      <c r="L285" s="2">
        <f>IF('historiques données'!V286&gt;6,'historiques données'!V286-6,0)</f>
        <v>8.76</v>
      </c>
      <c r="M285" s="2">
        <f>IF('historiques données'!X286&gt;6,'historiques données'!X286-6,0)</f>
        <v>6.73</v>
      </c>
    </row>
    <row r="286" spans="1:13" ht="14.25" customHeight="1">
      <c r="A286" s="18" t="s">
        <v>584</v>
      </c>
      <c r="B286" s="2">
        <f>IF('historiques données'!B287&gt;6,'historiques données'!B287-6,0)</f>
        <v>9.2200000000000006</v>
      </c>
      <c r="C286" s="2">
        <f>IF('historiques données'!D287&gt;6,'historiques données'!D287-6,0)</f>
        <v>8.84</v>
      </c>
      <c r="D286" s="2">
        <f>IF('historiques données'!F287&gt;6,'historiques données'!F287-6,0)</f>
        <v>8.42</v>
      </c>
      <c r="E286" s="2">
        <f>IF('historiques données'!H287&gt;6,'historiques données'!H287-6,0)</f>
        <v>9.4600000000000009</v>
      </c>
      <c r="F286" s="2">
        <f>IF('historiques données'!J287&gt;6,'historiques données'!J287-6,0)</f>
        <v>8.8800000000000008</v>
      </c>
      <c r="G286" s="2">
        <f>IF('historiques données'!L287&gt;6,'historiques données'!L287-6,0)</f>
        <v>8.31</v>
      </c>
      <c r="H286" s="2">
        <f>IF('historiques données'!N287&gt;6,'historiques données'!N287-6,0)</f>
        <v>9.08</v>
      </c>
      <c r="I286" s="2">
        <f>IF('historiques données'!P287&gt;6,'historiques données'!P287-6,0)</f>
        <v>8.1199999999999992</v>
      </c>
      <c r="J286" s="2">
        <f>IF('historiques données'!R287&gt;6,'historiques données'!R287-6,0)</f>
        <v>7.6400000000000006</v>
      </c>
      <c r="K286" s="2">
        <f>IF('historiques données'!T287&gt;6,'historiques données'!T287-6,0)</f>
        <v>9.3000000000000007</v>
      </c>
      <c r="L286" s="2">
        <f>IF('historiques données'!V287&gt;6,'historiques données'!V287-6,0)</f>
        <v>9.1300000000000008</v>
      </c>
      <c r="M286" s="2">
        <f>IF('historiques données'!X287&gt;6,'historiques données'!X287-6,0)</f>
        <v>7.6199999999999992</v>
      </c>
    </row>
    <row r="287" spans="1:13" ht="14.25" customHeight="1">
      <c r="A287" s="18" t="s">
        <v>585</v>
      </c>
      <c r="B287" s="2">
        <f>IF('historiques données'!B288&gt;6,'historiques données'!B288-6,0)</f>
        <v>8.6999999999999993</v>
      </c>
      <c r="C287" s="2">
        <f>IF('historiques données'!D288&gt;6,'historiques données'!D288-6,0)</f>
        <v>8.19</v>
      </c>
      <c r="D287" s="2">
        <f>IF('historiques données'!F288&gt;6,'historiques données'!F288-6,0)</f>
        <v>7.8599999999999994</v>
      </c>
      <c r="E287" s="2">
        <f>IF('historiques données'!H288&gt;6,'historiques données'!H288-6,0)</f>
        <v>8.94</v>
      </c>
      <c r="F287" s="2">
        <f>IF('historiques données'!J288&gt;6,'historiques données'!J288-6,0)</f>
        <v>7.91</v>
      </c>
      <c r="G287" s="2">
        <f>IF('historiques données'!L288&gt;6,'historiques données'!L288-6,0)</f>
        <v>7.75</v>
      </c>
      <c r="H287" s="2">
        <f>IF('historiques données'!N288&gt;6,'historiques données'!N288-6,0)</f>
        <v>8.65</v>
      </c>
      <c r="I287" s="2">
        <f>IF('historiques données'!P288&gt;6,'historiques données'!P288-6,0)</f>
        <v>7.67</v>
      </c>
      <c r="J287" s="2">
        <f>IF('historiques données'!R288&gt;6,'historiques données'!R288-6,0)</f>
        <v>7.52</v>
      </c>
      <c r="K287" s="2">
        <f>IF('historiques données'!T288&gt;6,'historiques données'!T288-6,0)</f>
        <v>8.9499999999999993</v>
      </c>
      <c r="L287" s="2">
        <f>IF('historiques données'!V288&gt;6,'historiques données'!V288-6,0)</f>
        <v>8.67</v>
      </c>
      <c r="M287" s="2">
        <f>IF('historiques données'!X288&gt;6,'historiques données'!X288-6,0)</f>
        <v>7.51</v>
      </c>
    </row>
    <row r="288" spans="1:13" ht="14.25" customHeight="1">
      <c r="A288" s="18" t="s">
        <v>586</v>
      </c>
      <c r="B288" s="2">
        <f>IF('historiques données'!B289&gt;6,'historiques données'!B289-6,0)</f>
        <v>8.8000000000000007</v>
      </c>
      <c r="C288" s="2">
        <f>IF('historiques données'!D289&gt;6,'historiques données'!D289-6,0)</f>
        <v>8.0399999999999991</v>
      </c>
      <c r="D288" s="2">
        <f>IF('historiques données'!F289&gt;6,'historiques données'!F289-6,0)</f>
        <v>7.99</v>
      </c>
      <c r="E288" s="2">
        <f>IF('historiques données'!H289&gt;6,'historiques données'!H289-6,0)</f>
        <v>8.77</v>
      </c>
      <c r="F288" s="2">
        <f>IF('historiques données'!J289&gt;6,'historiques données'!J289-6,0)</f>
        <v>7.6099999999999994</v>
      </c>
      <c r="G288" s="2">
        <f>IF('historiques données'!L289&gt;6,'historiques données'!L289-6,0)</f>
        <v>7.92</v>
      </c>
      <c r="H288" s="2">
        <f>IF('historiques données'!N289&gt;6,'historiques données'!N289-6,0)</f>
        <v>7.99</v>
      </c>
      <c r="I288" s="2">
        <f>IF('historiques données'!P289&gt;6,'historiques données'!P289-6,0)</f>
        <v>6.4600000000000009</v>
      </c>
      <c r="J288" s="2">
        <f>IF('historiques données'!R289&gt;6,'historiques données'!R289-6,0)</f>
        <v>6.84</v>
      </c>
      <c r="K288" s="2">
        <f>IF('historiques données'!T289&gt;6,'historiques données'!T289-6,0)</f>
        <v>7.91</v>
      </c>
      <c r="L288" s="2">
        <f>IF('historiques données'!V289&gt;6,'historiques données'!V289-6,0)</f>
        <v>7.74</v>
      </c>
      <c r="M288" s="2">
        <f>IF('historiques données'!X289&gt;6,'historiques données'!X289-6,0)</f>
        <v>6.83</v>
      </c>
    </row>
    <row r="289" spans="1:13" ht="14.25" customHeight="1">
      <c r="A289" s="18" t="s">
        <v>587</v>
      </c>
      <c r="B289" s="2">
        <f>IF('historiques données'!B290&gt;6,'historiques données'!B290-6,0)</f>
        <v>8.07</v>
      </c>
      <c r="C289" s="2">
        <f>IF('historiques données'!D290&gt;6,'historiques données'!D290-6,0)</f>
        <v>7.76</v>
      </c>
      <c r="D289" s="2">
        <f>IF('historiques données'!F290&gt;6,'historiques données'!F290-6,0)</f>
        <v>8.15</v>
      </c>
      <c r="E289" s="2">
        <f>IF('historiques données'!H290&gt;6,'historiques données'!H290-6,0)</f>
        <v>7.91</v>
      </c>
      <c r="F289" s="2">
        <f>IF('historiques données'!J290&gt;6,'historiques données'!J290-6,0)</f>
        <v>7.4399999999999995</v>
      </c>
      <c r="G289" s="2">
        <f>IF('historiques données'!L290&gt;6,'historiques données'!L290-6,0)</f>
        <v>7.17</v>
      </c>
      <c r="H289" s="2">
        <f>IF('historiques données'!N290&gt;6,'historiques données'!N290-6,0)</f>
        <v>8.09</v>
      </c>
      <c r="I289" s="2">
        <f>IF('historiques données'!P290&gt;6,'historiques données'!P290-6,0)</f>
        <v>6.3699999999999992</v>
      </c>
      <c r="J289" s="2">
        <f>IF('historiques données'!R290&gt;6,'historiques données'!R290-6,0)</f>
        <v>6.7100000000000009</v>
      </c>
      <c r="K289" s="2">
        <f>IF('historiques données'!T290&gt;6,'historiques données'!T290-6,0)</f>
        <v>8.23</v>
      </c>
      <c r="L289" s="2">
        <f>IF('historiques données'!V290&gt;6,'historiques données'!V290-6,0)</f>
        <v>7.43</v>
      </c>
      <c r="M289" s="2">
        <f>IF('historiques données'!X290&gt;6,'historiques données'!X290-6,0)</f>
        <v>6.6899999999999995</v>
      </c>
    </row>
    <row r="290" spans="1:13" ht="14.25" customHeight="1">
      <c r="A290" s="18" t="s">
        <v>588</v>
      </c>
      <c r="B290" s="2">
        <f>IF('historiques données'!B291&gt;6,'historiques données'!B291-6,0)</f>
        <v>7.82</v>
      </c>
      <c r="C290" s="2">
        <f>IF('historiques données'!D291&gt;6,'historiques données'!D291-6,0)</f>
        <v>7.6899999999999995</v>
      </c>
      <c r="D290" s="2">
        <f>IF('historiques données'!F291&gt;6,'historiques données'!F291-6,0)</f>
        <v>7.8900000000000006</v>
      </c>
      <c r="E290" s="2">
        <f>IF('historiques données'!H291&gt;6,'historiques données'!H291-6,0)</f>
        <v>7.7100000000000009</v>
      </c>
      <c r="F290" s="2">
        <f>IF('historiques données'!J291&gt;6,'historiques données'!J291-6,0)</f>
        <v>7.32</v>
      </c>
      <c r="G290" s="2">
        <f>IF('historiques données'!L291&gt;6,'historiques données'!L291-6,0)</f>
        <v>6.6400000000000006</v>
      </c>
      <c r="H290" s="2">
        <f>IF('historiques données'!N291&gt;6,'historiques données'!N291-6,0)</f>
        <v>7.35</v>
      </c>
      <c r="I290" s="2">
        <f>IF('historiques données'!P291&gt;6,'historiques données'!P291-6,0)</f>
        <v>5.7899999999999991</v>
      </c>
      <c r="J290" s="2">
        <f>IF('historiques données'!R291&gt;6,'historiques données'!R291-6,0)</f>
        <v>6</v>
      </c>
      <c r="K290" s="2">
        <f>IF('historiques données'!T291&gt;6,'historiques données'!T291-6,0)</f>
        <v>7.51</v>
      </c>
      <c r="L290" s="2">
        <f>IF('historiques données'!V291&gt;6,'historiques données'!V291-6,0)</f>
        <v>7.3800000000000008</v>
      </c>
      <c r="M290" s="2">
        <f>IF('historiques données'!X291&gt;6,'historiques données'!X291-6,0)</f>
        <v>5.99</v>
      </c>
    </row>
    <row r="291" spans="1:13" ht="14.25" customHeight="1">
      <c r="A291" s="18" t="s">
        <v>589</v>
      </c>
      <c r="B291" s="2">
        <f>IF('historiques données'!B292&gt;6,'historiques données'!B292-6,0)</f>
        <v>7.4600000000000009</v>
      </c>
      <c r="C291" s="2">
        <f>IF('historiques données'!D292&gt;6,'historiques données'!D292-6,0)</f>
        <v>7.49</v>
      </c>
      <c r="D291" s="2">
        <f>IF('historiques données'!F292&gt;6,'historiques données'!F292-6,0)</f>
        <v>7.6899999999999995</v>
      </c>
      <c r="E291" s="2">
        <f>IF('historiques données'!H292&gt;6,'historiques données'!H292-6,0)</f>
        <v>7.73</v>
      </c>
      <c r="F291" s="2">
        <f>IF('historiques données'!J292&gt;6,'historiques données'!J292-6,0)</f>
        <v>7.18</v>
      </c>
      <c r="G291" s="2">
        <f>IF('historiques données'!L292&gt;6,'historiques données'!L292-6,0)</f>
        <v>6.26</v>
      </c>
      <c r="H291" s="2">
        <f>IF('historiques données'!N292&gt;6,'historiques données'!N292-6,0)</f>
        <v>6.51</v>
      </c>
      <c r="I291" s="2">
        <f>IF('historiques données'!P292&gt;6,'historiques données'!P292-6,0)</f>
        <v>5.16</v>
      </c>
      <c r="J291" s="2">
        <f>IF('historiques données'!R292&gt;6,'historiques données'!R292-6,0)</f>
        <v>5.65</v>
      </c>
      <c r="K291" s="2">
        <f>IF('historiques données'!T292&gt;6,'historiques données'!T292-6,0)</f>
        <v>6.6099999999999994</v>
      </c>
      <c r="L291" s="2">
        <f>IF('historiques données'!V292&gt;6,'historiques données'!V292-6,0)</f>
        <v>7.2200000000000006</v>
      </c>
      <c r="M291" s="2">
        <f>IF('historiques données'!X292&gt;6,'historiques données'!X292-6,0)</f>
        <v>5.6400000000000006</v>
      </c>
    </row>
    <row r="292" spans="1:13" ht="14.25" customHeight="1">
      <c r="A292" s="18" t="s">
        <v>590</v>
      </c>
      <c r="B292" s="2">
        <f>IF('historiques données'!B293&gt;6,'historiques données'!B293-6,0)</f>
        <v>6.99</v>
      </c>
      <c r="C292" s="2">
        <f>IF('historiques données'!D293&gt;6,'historiques données'!D293-6,0)</f>
        <v>7.09</v>
      </c>
      <c r="D292" s="2">
        <f>IF('historiques données'!F293&gt;6,'historiques données'!F293-6,0)</f>
        <v>7.4399999999999995</v>
      </c>
      <c r="E292" s="2">
        <f>IF('historiques données'!H293&gt;6,'historiques données'!H293-6,0)</f>
        <v>6.66</v>
      </c>
      <c r="F292" s="2">
        <f>IF('historiques données'!J293&gt;6,'historiques données'!J293-6,0)</f>
        <v>6.98</v>
      </c>
      <c r="G292" s="2">
        <f>IF('historiques données'!L293&gt;6,'historiques données'!L293-6,0)</f>
        <v>5.93</v>
      </c>
      <c r="H292" s="2">
        <f>IF('historiques données'!N293&gt;6,'historiques données'!N293-6,0)</f>
        <v>6.1400000000000006</v>
      </c>
      <c r="I292" s="2">
        <f>IF('historiques données'!P293&gt;6,'historiques données'!P293-6,0)</f>
        <v>4.93</v>
      </c>
      <c r="J292" s="2">
        <f>IF('historiques données'!R293&gt;6,'historiques données'!R293-6,0)</f>
        <v>4.9499999999999993</v>
      </c>
      <c r="K292" s="2">
        <f>IF('historiques données'!T293&gt;6,'historiques données'!T293-6,0)</f>
        <v>5.5</v>
      </c>
      <c r="L292" s="2">
        <f>IF('historiques données'!V293&gt;6,'historiques données'!V293-6,0)</f>
        <v>6.91</v>
      </c>
      <c r="M292" s="2">
        <f>IF('historiques données'!X293&gt;6,'historiques données'!X293-6,0)</f>
        <v>4.9399999999999995</v>
      </c>
    </row>
    <row r="293" spans="1:13" ht="14.25" customHeight="1">
      <c r="A293" s="18" t="s">
        <v>591</v>
      </c>
      <c r="B293" s="2">
        <f>IF('historiques données'!B294&gt;6,'historiques données'!B294-6,0)</f>
        <v>7.2200000000000006</v>
      </c>
      <c r="C293" s="2">
        <f>IF('historiques données'!D294&gt;6,'historiques données'!D294-6,0)</f>
        <v>7.1099999999999994</v>
      </c>
      <c r="D293" s="2">
        <f>IF('historiques données'!F294&gt;6,'historiques données'!F294-6,0)</f>
        <v>7.51</v>
      </c>
      <c r="E293" s="2">
        <f>IF('historiques données'!H294&gt;6,'historiques données'!H294-6,0)</f>
        <v>6.3000000000000007</v>
      </c>
      <c r="F293" s="2">
        <f>IF('historiques données'!J294&gt;6,'historiques données'!J294-6,0)</f>
        <v>7.1099999999999994</v>
      </c>
      <c r="G293" s="2">
        <f>IF('historiques données'!L294&gt;6,'historiques données'!L294-6,0)</f>
        <v>6.08</v>
      </c>
      <c r="H293" s="2">
        <f>IF('historiques données'!N294&gt;6,'historiques données'!N294-6,0)</f>
        <v>6.1400000000000006</v>
      </c>
      <c r="I293" s="2">
        <f>IF('historiques données'!P294&gt;6,'historiques données'!P294-6,0)</f>
        <v>5.18</v>
      </c>
      <c r="J293" s="2">
        <f>IF('historiques données'!R294&gt;6,'historiques données'!R294-6,0)</f>
        <v>4.43</v>
      </c>
      <c r="K293" s="2">
        <f>IF('historiques données'!T294&gt;6,'historiques données'!T294-6,0)</f>
        <v>6.2100000000000009</v>
      </c>
      <c r="L293" s="2">
        <f>IF('historiques données'!V294&gt;6,'historiques données'!V294-6,0)</f>
        <v>6.57</v>
      </c>
      <c r="M293" s="2">
        <f>IF('historiques données'!X294&gt;6,'historiques données'!X294-6,0)</f>
        <v>4.42</v>
      </c>
    </row>
    <row r="294" spans="1:13" ht="14.25" customHeight="1">
      <c r="A294" s="18" t="s">
        <v>592</v>
      </c>
      <c r="B294" s="2">
        <f>IF('historiques données'!B295&gt;6,'historiques données'!B295-6,0)</f>
        <v>8.2200000000000006</v>
      </c>
      <c r="C294" s="2">
        <f>IF('historiques données'!D295&gt;6,'historiques données'!D295-6,0)</f>
        <v>7.83</v>
      </c>
      <c r="D294" s="2">
        <f>IF('historiques données'!F295&gt;6,'historiques données'!F295-6,0)</f>
        <v>6.9600000000000009</v>
      </c>
      <c r="E294" s="2">
        <f>IF('historiques données'!H295&gt;6,'historiques données'!H295-6,0)</f>
        <v>7.43</v>
      </c>
      <c r="F294" s="2">
        <f>IF('historiques données'!J295&gt;6,'historiques données'!J295-6,0)</f>
        <v>7.85</v>
      </c>
      <c r="G294" s="2">
        <f>IF('historiques données'!L295&gt;6,'historiques données'!L295-6,0)</f>
        <v>7.1199999999999992</v>
      </c>
      <c r="H294" s="2">
        <f>IF('historiques données'!N295&gt;6,'historiques données'!N295-6,0)</f>
        <v>6.3100000000000005</v>
      </c>
      <c r="I294" s="2">
        <f>IF('historiques données'!P295&gt;6,'historiques données'!P295-6,0)</f>
        <v>5.09</v>
      </c>
      <c r="J294" s="2">
        <f>IF('historiques données'!R295&gt;6,'historiques données'!R295-6,0)</f>
        <v>4.8499999999999996</v>
      </c>
      <c r="K294" s="2">
        <f>IF('historiques données'!T295&gt;6,'historiques données'!T295-6,0)</f>
        <v>5.92</v>
      </c>
      <c r="L294" s="2">
        <f>IF('historiques données'!V295&gt;6,'historiques données'!V295-6,0)</f>
        <v>6.33</v>
      </c>
      <c r="M294" s="2">
        <f>IF('historiques données'!X295&gt;6,'historiques données'!X295-6,0)</f>
        <v>4.84</v>
      </c>
    </row>
    <row r="295" spans="1:13" ht="14.25" customHeight="1">
      <c r="A295" s="18" t="s">
        <v>593</v>
      </c>
      <c r="B295" s="2">
        <f>IF('historiques données'!B296&gt;6,'historiques données'!B296-6,0)</f>
        <v>7.02</v>
      </c>
      <c r="C295" s="2">
        <f>IF('historiques données'!D296&gt;6,'historiques données'!D296-6,0)</f>
        <v>6.91</v>
      </c>
      <c r="D295" s="2">
        <f>IF('historiques données'!F296&gt;6,'historiques données'!F296-6,0)</f>
        <v>6.6199999999999992</v>
      </c>
      <c r="E295" s="2">
        <f>IF('historiques données'!H296&gt;6,'historiques données'!H296-6,0)</f>
        <v>6.0299999999999994</v>
      </c>
      <c r="F295" s="2">
        <f>IF('historiques données'!J296&gt;6,'historiques données'!J296-6,0)</f>
        <v>6.7200000000000006</v>
      </c>
      <c r="G295" s="2">
        <f>IF('historiques données'!L296&gt;6,'historiques données'!L296-6,0)</f>
        <v>5.8699999999999992</v>
      </c>
      <c r="H295" s="2">
        <f>IF('historiques données'!N296&gt;6,'historiques données'!N296-6,0)</f>
        <v>7.59</v>
      </c>
      <c r="I295" s="2">
        <f>IF('historiques données'!P296&gt;6,'historiques données'!P296-6,0)</f>
        <v>6.15</v>
      </c>
      <c r="J295" s="2">
        <f>IF('historiques données'!R296&gt;6,'historiques données'!R296-6,0)</f>
        <v>5.6199999999999992</v>
      </c>
      <c r="K295" s="2">
        <f>IF('historiques données'!T296&gt;6,'historiques données'!T296-6,0)</f>
        <v>7.2100000000000009</v>
      </c>
      <c r="L295" s="2">
        <f>IF('historiques données'!V296&gt;6,'historiques données'!V296-6,0)</f>
        <v>7.3100000000000005</v>
      </c>
      <c r="M295" s="2">
        <f>IF('historiques données'!X296&gt;6,'historiques données'!X296-6,0)</f>
        <v>5.6099999999999994</v>
      </c>
    </row>
    <row r="296" spans="1:13" ht="14.25" customHeight="1">
      <c r="A296" s="18" t="s">
        <v>594</v>
      </c>
      <c r="B296" s="2">
        <f>IF('historiques données'!B297&gt;6,'historiques données'!B297-6,0)</f>
        <v>7.3100000000000005</v>
      </c>
      <c r="C296" s="2">
        <f>IF('historiques données'!D297&gt;6,'historiques données'!D297-6,0)</f>
        <v>7.42</v>
      </c>
      <c r="D296" s="2">
        <f>IF('historiques données'!F297&gt;6,'historiques données'!F297-6,0)</f>
        <v>6.33</v>
      </c>
      <c r="E296" s="2">
        <f>IF('historiques données'!H297&gt;6,'historiques données'!H297-6,0)</f>
        <v>6.3100000000000005</v>
      </c>
      <c r="F296" s="2">
        <f>IF('historiques données'!J297&gt;6,'historiques données'!J297-6,0)</f>
        <v>7.2899999999999991</v>
      </c>
      <c r="G296" s="2">
        <f>IF('historiques données'!L297&gt;6,'historiques données'!L297-6,0)</f>
        <v>6.0500000000000007</v>
      </c>
      <c r="H296" s="2">
        <f>IF('historiques données'!N297&gt;6,'historiques données'!N297-6,0)</f>
        <v>6.18</v>
      </c>
      <c r="I296" s="2">
        <f>IF('historiques données'!P297&gt;6,'historiques données'!P297-6,0)</f>
        <v>5.08</v>
      </c>
      <c r="J296" s="2">
        <f>IF('historiques données'!R297&gt;6,'historiques données'!R297-6,0)</f>
        <v>4.58</v>
      </c>
      <c r="K296" s="2">
        <f>IF('historiques données'!T297&gt;6,'historiques données'!T297-6,0)</f>
        <v>6.07</v>
      </c>
      <c r="L296" s="2">
        <f>IF('historiques données'!V297&gt;6,'historiques données'!V297-6,0)</f>
        <v>6.3699999999999992</v>
      </c>
      <c r="M296" s="2">
        <f>IF('historiques données'!X297&gt;6,'historiques données'!X297-6,0)</f>
        <v>4.57</v>
      </c>
    </row>
    <row r="297" spans="1:13" ht="14.25" customHeight="1">
      <c r="A297" s="18" t="s">
        <v>595</v>
      </c>
      <c r="B297" s="2">
        <f>IF('historiques données'!B298&gt;6,'historiques données'!B298-6,0)</f>
        <v>6.92</v>
      </c>
      <c r="C297" s="2">
        <f>IF('historiques données'!D298&gt;6,'historiques données'!D298-6,0)</f>
        <v>7.6300000000000008</v>
      </c>
      <c r="D297" s="2">
        <f>IF('historiques données'!F298&gt;6,'historiques données'!F298-6,0)</f>
        <v>6.3699999999999992</v>
      </c>
      <c r="E297" s="2">
        <f>IF('historiques données'!H298&gt;6,'historiques données'!H298-6,0)</f>
        <v>6.4600000000000009</v>
      </c>
      <c r="F297" s="2">
        <f>IF('historiques données'!J298&gt;6,'historiques données'!J298-6,0)</f>
        <v>7.33</v>
      </c>
      <c r="G297" s="2">
        <f>IF('historiques données'!L298&gt;6,'historiques données'!L298-6,0)</f>
        <v>6.09</v>
      </c>
      <c r="H297" s="2">
        <f>IF('historiques données'!N298&gt;6,'historiques données'!N298-6,0)</f>
        <v>6.32</v>
      </c>
      <c r="I297" s="2">
        <f>IF('historiques données'!P298&gt;6,'historiques données'!P298-6,0)</f>
        <v>4.9499999999999993</v>
      </c>
      <c r="J297" s="2">
        <f>IF('historiques données'!R298&gt;6,'historiques données'!R298-6,0)</f>
        <v>5.3000000000000007</v>
      </c>
      <c r="K297" s="2">
        <f>IF('historiques données'!T298&gt;6,'historiques données'!T298-6,0)</f>
        <v>6.26</v>
      </c>
      <c r="L297" s="2">
        <f>IF('historiques données'!V298&gt;6,'historiques données'!V298-6,0)</f>
        <v>6.8100000000000005</v>
      </c>
      <c r="M297" s="2">
        <f>IF('historiques données'!X298&gt;6,'historiques données'!X298-6,0)</f>
        <v>5.2899999999999991</v>
      </c>
    </row>
    <row r="298" spans="1:13" ht="14.25" customHeight="1">
      <c r="A298" s="18" t="s">
        <v>596</v>
      </c>
      <c r="B298" s="2">
        <f>IF('historiques données'!B299&gt;6,'historiques données'!B299-6,0)</f>
        <v>6.7899999999999991</v>
      </c>
      <c r="C298" s="2">
        <f>IF('historiques données'!D299&gt;6,'historiques données'!D299-6,0)</f>
        <v>7.3599999999999994</v>
      </c>
      <c r="D298" s="2">
        <f>IF('historiques données'!F299&gt;6,'historiques données'!F299-6,0)</f>
        <v>6.51</v>
      </c>
      <c r="E298" s="2">
        <f>IF('historiques données'!H299&gt;6,'historiques données'!H299-6,0)</f>
        <v>6.51</v>
      </c>
      <c r="F298" s="2">
        <f>IF('historiques données'!J299&gt;6,'historiques données'!J299-6,0)</f>
        <v>7.02</v>
      </c>
      <c r="G298" s="2">
        <f>IF('historiques données'!L299&gt;6,'historiques données'!L299-6,0)</f>
        <v>5.83</v>
      </c>
      <c r="H298" s="2">
        <f>IF('historiques données'!N299&gt;6,'historiques données'!N299-6,0)</f>
        <v>6.51</v>
      </c>
      <c r="I298" s="2">
        <f>IF('historiques données'!P299&gt;6,'historiques données'!P299-6,0)</f>
        <v>5.3900000000000006</v>
      </c>
      <c r="J298" s="2">
        <f>IF('historiques données'!R299&gt;6,'historiques données'!R299-6,0)</f>
        <v>5.25</v>
      </c>
      <c r="K298" s="2">
        <f>IF('historiques données'!T299&gt;6,'historiques données'!T299-6,0)</f>
        <v>6.58</v>
      </c>
      <c r="L298" s="2">
        <f>IF('historiques données'!V299&gt;6,'historiques données'!V299-6,0)</f>
        <v>6.7100000000000009</v>
      </c>
      <c r="M298" s="2">
        <f>IF('historiques données'!X299&gt;6,'historiques données'!X299-6,0)</f>
        <v>5.24</v>
      </c>
    </row>
    <row r="299" spans="1:13" ht="14.25" customHeight="1">
      <c r="A299" s="18" t="s">
        <v>597</v>
      </c>
      <c r="B299" s="2">
        <f>IF('historiques données'!B300&gt;6,'historiques données'!B300-6,0)</f>
        <v>6.43</v>
      </c>
      <c r="C299" s="2">
        <f>IF('historiques données'!D300&gt;6,'historiques données'!D300-6,0)</f>
        <v>6.1999999999999993</v>
      </c>
      <c r="D299" s="2">
        <f>IF('historiques données'!F300&gt;6,'historiques données'!F300-6,0)</f>
        <v>6.2100000000000009</v>
      </c>
      <c r="E299" s="2">
        <f>IF('historiques données'!H300&gt;6,'historiques données'!H300-6,0)</f>
        <v>6.7100000000000009</v>
      </c>
      <c r="F299" s="2">
        <f>IF('historiques données'!J300&gt;6,'historiques données'!J300-6,0)</f>
        <v>6.15</v>
      </c>
      <c r="G299" s="2">
        <f>IF('historiques données'!L300&gt;6,'historiques données'!L300-6,0)</f>
        <v>5.77</v>
      </c>
      <c r="H299" s="2">
        <f>IF('historiques données'!N300&gt;6,'historiques données'!N300-6,0)</f>
        <v>6.4700000000000006</v>
      </c>
      <c r="I299" s="2">
        <f>IF('historiques données'!P300&gt;6,'historiques données'!P300-6,0)</f>
        <v>5.15</v>
      </c>
      <c r="J299" s="2">
        <f>IF('historiques données'!R300&gt;6,'historiques données'!R300-6,0)</f>
        <v>5.1999999999999993</v>
      </c>
      <c r="K299" s="2">
        <f>IF('historiques données'!T300&gt;6,'historiques données'!T300-6,0)</f>
        <v>6.2799999999999994</v>
      </c>
      <c r="L299" s="2">
        <f>IF('historiques données'!V300&gt;6,'historiques données'!V300-6,0)</f>
        <v>6.24</v>
      </c>
      <c r="M299" s="2">
        <f>IF('historiques données'!X300&gt;6,'historiques données'!X300-6,0)</f>
        <v>5.1899999999999995</v>
      </c>
    </row>
    <row r="300" spans="1:13" ht="14.25" customHeight="1">
      <c r="A300" s="18" t="s">
        <v>598</v>
      </c>
      <c r="B300" s="2">
        <f>IF('historiques données'!B301&gt;6,'historiques données'!B301-6,0)</f>
        <v>6.3699999999999992</v>
      </c>
      <c r="C300" s="2">
        <f>IF('historiques données'!D301&gt;6,'historiques données'!D301-6,0)</f>
        <v>5.3900000000000006</v>
      </c>
      <c r="D300" s="2">
        <f>IF('historiques données'!F301&gt;6,'historiques données'!F301-6,0)</f>
        <v>6.51</v>
      </c>
      <c r="E300" s="2">
        <f>IF('historiques données'!H301&gt;6,'historiques données'!H301-6,0)</f>
        <v>6.3599999999999994</v>
      </c>
      <c r="F300" s="2">
        <f>IF('historiques données'!J301&gt;6,'historiques données'!J301-6,0)</f>
        <v>5.5399999999999991</v>
      </c>
      <c r="G300" s="2">
        <f>IF('historiques données'!L301&gt;6,'historiques données'!L301-6,0)</f>
        <v>5.3100000000000005</v>
      </c>
      <c r="H300" s="2">
        <f>IF('historiques données'!N301&gt;6,'historiques données'!N301-6,0)</f>
        <v>6.0500000000000007</v>
      </c>
      <c r="I300" s="2">
        <f>IF('historiques données'!P301&gt;6,'historiques données'!P301-6,0)</f>
        <v>4.4399999999999995</v>
      </c>
      <c r="J300" s="2">
        <f>IF('historiques données'!R301&gt;6,'historiques données'!R301-6,0)</f>
        <v>4.9000000000000004</v>
      </c>
      <c r="K300" s="2">
        <f>IF('historiques données'!T301&gt;6,'historiques données'!T301-6,0)</f>
        <v>5.7899999999999991</v>
      </c>
      <c r="L300" s="2">
        <f>IF('historiques données'!V301&gt;6,'historiques données'!V301-6,0)</f>
        <v>5.6300000000000008</v>
      </c>
      <c r="M300" s="2">
        <f>IF('historiques données'!X301&gt;6,'historiques données'!X301-6,0)</f>
        <v>4.8900000000000006</v>
      </c>
    </row>
    <row r="301" spans="1:13" ht="14.25" customHeight="1">
      <c r="A301" s="18" t="s">
        <v>599</v>
      </c>
      <c r="B301" s="2">
        <f>IF('historiques données'!B302&gt;6,'historiques données'!B302-6,0)</f>
        <v>6.7799999999999994</v>
      </c>
      <c r="C301" s="2">
        <f>IF('historiques données'!D302&gt;6,'historiques données'!D302-6,0)</f>
        <v>5.8900000000000006</v>
      </c>
      <c r="D301" s="2">
        <f>IF('historiques données'!F302&gt;6,'historiques données'!F302-6,0)</f>
        <v>6.5</v>
      </c>
      <c r="E301" s="2">
        <f>IF('historiques données'!H302&gt;6,'historiques données'!H302-6,0)</f>
        <v>7.57</v>
      </c>
      <c r="F301" s="2">
        <f>IF('historiques données'!J302&gt;6,'historiques données'!J302-6,0)</f>
        <v>6.3900000000000006</v>
      </c>
      <c r="G301" s="2">
        <f>IF('historiques données'!L302&gt;6,'historiques données'!L302-6,0)</f>
        <v>5.98</v>
      </c>
      <c r="H301" s="2">
        <f>IF('historiques données'!N302&gt;6,'historiques données'!N302-6,0)</f>
        <v>5.3000000000000007</v>
      </c>
      <c r="I301" s="2">
        <f>IF('historiques données'!P302&gt;6,'historiques données'!P302-6,0)</f>
        <v>3.3699999999999992</v>
      </c>
      <c r="J301" s="2">
        <f>IF('historiques données'!R302&gt;6,'historiques données'!R302-6,0)</f>
        <v>4.1099999999999994</v>
      </c>
      <c r="K301" s="2">
        <f>IF('historiques données'!T302&gt;6,'historiques données'!T302-6,0)</f>
        <v>5.1300000000000008</v>
      </c>
      <c r="L301" s="2">
        <f>IF('historiques données'!V302&gt;6,'historiques données'!V302-6,0)</f>
        <v>5.2100000000000009</v>
      </c>
      <c r="M301" s="2">
        <f>IF('historiques données'!X302&gt;6,'historiques données'!X302-6,0)</f>
        <v>4.0999999999999996</v>
      </c>
    </row>
    <row r="302" spans="1:13" ht="14.25" customHeight="1">
      <c r="A302" s="18" t="s">
        <v>600</v>
      </c>
      <c r="B302" s="2">
        <f>IF('historiques données'!B303&gt;6,'historiques données'!B303-6,0)</f>
        <v>7.65</v>
      </c>
      <c r="C302" s="2">
        <f>IF('historiques données'!D303&gt;6,'historiques données'!D303-6,0)</f>
        <v>6.35</v>
      </c>
      <c r="D302" s="2">
        <f>IF('historiques données'!F303&gt;6,'historiques données'!F303-6,0)</f>
        <v>6.4600000000000009</v>
      </c>
      <c r="E302" s="2">
        <f>IF('historiques données'!H303&gt;6,'historiques données'!H303-6,0)</f>
        <v>7.6</v>
      </c>
      <c r="F302" s="2">
        <f>IF('historiques données'!J303&gt;6,'historiques données'!J303-6,0)</f>
        <v>6.99</v>
      </c>
      <c r="G302" s="2">
        <f>IF('historiques données'!L303&gt;6,'historiques données'!L303-6,0)</f>
        <v>6.65</v>
      </c>
      <c r="H302" s="2">
        <f>IF('historiques données'!N303&gt;6,'historiques données'!N303-6,0)</f>
        <v>5.4499999999999993</v>
      </c>
      <c r="I302" s="2">
        <f>IF('historiques données'!P303&gt;6,'historiques données'!P303-6,0)</f>
        <v>3.7300000000000004</v>
      </c>
      <c r="J302" s="2">
        <f>IF('historiques données'!R303&gt;6,'historiques données'!R303-6,0)</f>
        <v>4.2699999999999996</v>
      </c>
      <c r="K302" s="2">
        <f>IF('historiques données'!T303&gt;6,'historiques données'!T303-6,0)</f>
        <v>5.33</v>
      </c>
      <c r="L302" s="2">
        <f>IF('historiques données'!V303&gt;6,'historiques données'!V303-6,0)</f>
        <v>5.9700000000000006</v>
      </c>
      <c r="M302" s="2">
        <f>IF('historiques données'!X303&gt;6,'historiques données'!X303-6,0)</f>
        <v>4.26</v>
      </c>
    </row>
    <row r="303" spans="1:13" ht="14.25" customHeight="1">
      <c r="A303" s="18" t="s">
        <v>601</v>
      </c>
      <c r="B303" s="2">
        <f>IF('historiques données'!B304&gt;6,'historiques données'!B304-6,0)</f>
        <v>7.42</v>
      </c>
      <c r="C303" s="2">
        <f>IF('historiques données'!D304&gt;6,'historiques données'!D304-6,0)</f>
        <v>6.0299999999999994</v>
      </c>
      <c r="D303" s="2">
        <f>IF('historiques données'!F304&gt;6,'historiques données'!F304-6,0)</f>
        <v>6.3599999999999994</v>
      </c>
      <c r="E303" s="2">
        <f>IF('historiques données'!H304&gt;6,'historiques données'!H304-6,0)</f>
        <v>7.76</v>
      </c>
      <c r="F303" s="2">
        <f>IF('historiques données'!J304&gt;6,'historiques données'!J304-6,0)</f>
        <v>6.48</v>
      </c>
      <c r="G303" s="2">
        <f>IF('historiques données'!L304&gt;6,'historiques données'!L304-6,0)</f>
        <v>6.4700000000000006</v>
      </c>
      <c r="H303" s="2">
        <f>IF('historiques données'!N304&gt;6,'historiques données'!N304-6,0)</f>
        <v>6.2200000000000006</v>
      </c>
      <c r="I303" s="2">
        <f>IF('historiques données'!P304&gt;6,'historiques données'!P304-6,0)</f>
        <v>4.5999999999999996</v>
      </c>
      <c r="J303" s="2">
        <f>IF('historiques données'!R304&gt;6,'historiques données'!R304-6,0)</f>
        <v>5.16</v>
      </c>
      <c r="K303" s="2">
        <f>IF('historiques données'!T304&gt;6,'historiques données'!T304-6,0)</f>
        <v>6.1199999999999992</v>
      </c>
      <c r="L303" s="2">
        <f>IF('historiques données'!V304&gt;6,'historiques données'!V304-6,0)</f>
        <v>6.49</v>
      </c>
      <c r="M303" s="2">
        <f>IF('historiques données'!X304&gt;6,'historiques données'!X304-6,0)</f>
        <v>5.15</v>
      </c>
    </row>
    <row r="304" spans="1:13" ht="14.25" customHeight="1">
      <c r="A304" s="18" t="s">
        <v>602</v>
      </c>
      <c r="B304" s="2">
        <f>IF('historiques données'!B305&gt;6,'historiques données'!B305-6,0)</f>
        <v>7.5299999999999994</v>
      </c>
      <c r="C304" s="2">
        <f>IF('historiques données'!D305&gt;6,'historiques données'!D305-6,0)</f>
        <v>5.8699999999999992</v>
      </c>
      <c r="D304" s="2">
        <f>IF('historiques données'!F305&gt;6,'historiques données'!F305-6,0)</f>
        <v>5.99</v>
      </c>
      <c r="E304" s="2">
        <f>IF('historiques données'!H305&gt;6,'historiques données'!H305-6,0)</f>
        <v>7.5399999999999991</v>
      </c>
      <c r="F304" s="2">
        <f>IF('historiques données'!J305&gt;6,'historiques données'!J305-6,0)</f>
        <v>6.2100000000000009</v>
      </c>
      <c r="G304" s="2">
        <f>IF('historiques données'!L305&gt;6,'historiques données'!L305-6,0)</f>
        <v>6.48</v>
      </c>
      <c r="H304" s="2">
        <f>IF('historiques données'!N305&gt;6,'historiques données'!N305-6,0)</f>
        <v>6.2100000000000009</v>
      </c>
      <c r="I304" s="2">
        <f>IF('historiques données'!P305&gt;6,'historiques données'!P305-6,0)</f>
        <v>4.1300000000000008</v>
      </c>
      <c r="J304" s="2">
        <f>IF('historiques données'!R305&gt;6,'historiques données'!R305-6,0)</f>
        <v>5.1999999999999993</v>
      </c>
      <c r="K304" s="2">
        <f>IF('historiques données'!T305&gt;6,'historiques données'!T305-6,0)</f>
        <v>6.1</v>
      </c>
      <c r="L304" s="2">
        <f>IF('historiques données'!V305&gt;6,'historiques données'!V305-6,0)</f>
        <v>6.1199999999999992</v>
      </c>
      <c r="M304" s="2">
        <f>IF('historiques données'!X305&gt;6,'historiques données'!X305-6,0)</f>
        <v>5.1899999999999995</v>
      </c>
    </row>
    <row r="305" spans="1:13" ht="14.25" customHeight="1">
      <c r="A305" s="18" t="s">
        <v>603</v>
      </c>
      <c r="B305" s="2">
        <f>IF('historiques données'!B306&gt;6,'historiques données'!B306-6,0)</f>
        <v>6.57</v>
      </c>
      <c r="C305" s="2">
        <f>IF('historiques données'!D306&gt;6,'historiques données'!D306-6,0)</f>
        <v>5.5299999999999994</v>
      </c>
      <c r="D305" s="2">
        <f>IF('historiques données'!F306&gt;6,'historiques données'!F306-6,0)</f>
        <v>5.8000000000000007</v>
      </c>
      <c r="E305" s="2">
        <f>IF('historiques données'!H306&gt;6,'historiques données'!H306-6,0)</f>
        <v>6.9600000000000009</v>
      </c>
      <c r="F305" s="2">
        <f>IF('historiques données'!J306&gt;6,'historiques données'!J306-6,0)</f>
        <v>5.77</v>
      </c>
      <c r="G305" s="2">
        <f>IF('historiques données'!L306&gt;6,'historiques données'!L306-6,0)</f>
        <v>5.65</v>
      </c>
      <c r="H305" s="2">
        <f>IF('historiques données'!N306&gt;6,'historiques données'!N306-6,0)</f>
        <v>6.4399999999999995</v>
      </c>
      <c r="I305" s="2">
        <f>IF('historiques données'!P306&gt;6,'historiques données'!P306-6,0)</f>
        <v>4.09</v>
      </c>
      <c r="J305" s="2">
        <f>IF('historiques données'!R306&gt;6,'historiques données'!R306-6,0)</f>
        <v>4.6099999999999994</v>
      </c>
      <c r="K305" s="2">
        <f>IF('historiques données'!T306&gt;6,'historiques données'!T306-6,0)</f>
        <v>6.18</v>
      </c>
      <c r="L305" s="2">
        <f>IF('historiques données'!V306&gt;6,'historiques données'!V306-6,0)</f>
        <v>5.92</v>
      </c>
      <c r="M305" s="2">
        <f>IF('historiques données'!X306&gt;6,'historiques données'!X306-6,0)</f>
        <v>4.5999999999999996</v>
      </c>
    </row>
    <row r="306" spans="1:13" ht="14.25" customHeight="1">
      <c r="A306" s="18" t="s">
        <v>604</v>
      </c>
      <c r="B306" s="2">
        <f>IF('historiques données'!B307&gt;6,'historiques données'!B307-6,0)</f>
        <v>5.5600000000000005</v>
      </c>
      <c r="C306" s="2">
        <f>IF('historiques données'!D307&gt;6,'historiques données'!D307-6,0)</f>
        <v>5.16</v>
      </c>
      <c r="D306" s="2">
        <f>IF('historiques données'!F307&gt;6,'historiques données'!F307-6,0)</f>
        <v>5.35</v>
      </c>
      <c r="E306" s="2">
        <f>IF('historiques données'!H307&gt;6,'historiques données'!H307-6,0)</f>
        <v>5.93</v>
      </c>
      <c r="F306" s="2">
        <f>IF('historiques données'!J307&gt;6,'historiques données'!J307-6,0)</f>
        <v>5.17</v>
      </c>
      <c r="G306" s="2">
        <f>IF('historiques données'!L307&gt;6,'historiques données'!L307-6,0)</f>
        <v>4.6500000000000004</v>
      </c>
      <c r="H306" s="2">
        <f>IF('historiques données'!N307&gt;6,'historiques données'!N307-6,0)</f>
        <v>6.0299999999999994</v>
      </c>
      <c r="I306" s="2">
        <f>IF('historiques données'!P307&gt;6,'historiques données'!P307-6,0)</f>
        <v>4.1300000000000008</v>
      </c>
      <c r="J306" s="2">
        <f>IF('historiques données'!R307&gt;6,'historiques données'!R307-6,0)</f>
        <v>4.4000000000000004</v>
      </c>
      <c r="K306" s="2">
        <f>IF('historiques données'!T307&gt;6,'historiques données'!T307-6,0)</f>
        <v>5.92</v>
      </c>
      <c r="L306" s="2">
        <f>IF('historiques données'!V307&gt;6,'historiques données'!V307-6,0)</f>
        <v>5.2799999999999994</v>
      </c>
      <c r="M306" s="2">
        <f>IF('historiques données'!X307&gt;6,'historiques données'!X307-6,0)</f>
        <v>4.3900000000000006</v>
      </c>
    </row>
    <row r="307" spans="1:13" ht="14.25" customHeight="1">
      <c r="A307" s="18" t="s">
        <v>605</v>
      </c>
      <c r="B307" s="2">
        <f>IF('historiques données'!B308&gt;6,'historiques données'!B308-6,0)</f>
        <v>5.4499999999999993</v>
      </c>
      <c r="C307" s="2">
        <f>IF('historiques données'!D308&gt;6,'historiques données'!D308-6,0)</f>
        <v>5.1400000000000006</v>
      </c>
      <c r="D307" s="2">
        <f>IF('historiques données'!F308&gt;6,'historiques données'!F308-6,0)</f>
        <v>5.5399999999999991</v>
      </c>
      <c r="E307" s="2">
        <f>IF('historiques données'!H308&gt;6,'historiques données'!H308-6,0)</f>
        <v>5.6400000000000006</v>
      </c>
      <c r="F307" s="2">
        <f>IF('historiques données'!J308&gt;6,'historiques données'!J308-6,0)</f>
        <v>5.24</v>
      </c>
      <c r="G307" s="2">
        <f>IF('historiques données'!L308&gt;6,'historiques données'!L308-6,0)</f>
        <v>4.4499999999999993</v>
      </c>
      <c r="H307" s="2">
        <f>IF('historiques données'!N308&gt;6,'historiques données'!N308-6,0)</f>
        <v>5.5500000000000007</v>
      </c>
      <c r="I307" s="2">
        <f>IF('historiques données'!P308&gt;6,'historiques données'!P308-6,0)</f>
        <v>3.7300000000000004</v>
      </c>
      <c r="J307" s="2">
        <f>IF('historiques données'!R308&gt;6,'historiques données'!R308-6,0)</f>
        <v>4.09</v>
      </c>
      <c r="K307" s="2">
        <f>IF('historiques données'!T308&gt;6,'historiques données'!T308-6,0)</f>
        <v>5.32</v>
      </c>
      <c r="L307" s="2">
        <f>IF('historiques données'!V308&gt;6,'historiques données'!V308-6,0)</f>
        <v>4.57</v>
      </c>
      <c r="M307" s="2">
        <f>IF('historiques données'!X308&gt;6,'historiques données'!X308-6,0)</f>
        <v>4.08</v>
      </c>
    </row>
    <row r="308" spans="1:13" ht="14.25" customHeight="1">
      <c r="A308" s="18" t="s">
        <v>606</v>
      </c>
      <c r="B308" s="2">
        <f>IF('historiques données'!B309&gt;6,'historiques données'!B309-6,0)</f>
        <v>5.1899999999999995</v>
      </c>
      <c r="C308" s="2">
        <f>IF('historiques données'!D309&gt;6,'historiques données'!D309-6,0)</f>
        <v>5.35</v>
      </c>
      <c r="D308" s="2">
        <f>IF('historiques données'!F309&gt;6,'historiques données'!F309-6,0)</f>
        <v>5.6099999999999994</v>
      </c>
      <c r="E308" s="2">
        <f>IF('historiques données'!H309&gt;6,'historiques données'!H309-6,0)</f>
        <v>5.84</v>
      </c>
      <c r="F308" s="2">
        <f>IF('historiques données'!J309&gt;6,'historiques données'!J309-6,0)</f>
        <v>5.4700000000000006</v>
      </c>
      <c r="G308" s="2">
        <f>IF('historiques données'!L309&gt;6,'historiques données'!L309-6,0)</f>
        <v>4.25</v>
      </c>
      <c r="H308" s="2">
        <f>IF('historiques données'!N309&gt;6,'historiques données'!N309-6,0)</f>
        <v>5.1099999999999994</v>
      </c>
      <c r="I308" s="2">
        <f>IF('historiques données'!P309&gt;6,'historiques données'!P309-6,0)</f>
        <v>3.8499999999999996</v>
      </c>
      <c r="J308" s="2">
        <f>IF('historiques données'!R309&gt;6,'historiques données'!R309-6,0)</f>
        <v>3.7200000000000006</v>
      </c>
      <c r="K308" s="2">
        <f>IF('historiques données'!T309&gt;6,'historiques données'!T309-6,0)</f>
        <v>5.2100000000000009</v>
      </c>
      <c r="L308" s="2">
        <f>IF('historiques données'!V309&gt;6,'historiques données'!V309-6,0)</f>
        <v>4.7799999999999994</v>
      </c>
      <c r="M308" s="2">
        <f>IF('historiques données'!X309&gt;6,'historiques données'!X309-6,0)</f>
        <v>3.7100000000000009</v>
      </c>
    </row>
    <row r="309" spans="1:13" ht="14.25" customHeight="1">
      <c r="A309" s="18" t="s">
        <v>607</v>
      </c>
      <c r="B309" s="2">
        <f>IF('historiques données'!B310&gt;6,'historiques données'!B310-6,0)</f>
        <v>4.5</v>
      </c>
      <c r="C309" s="2">
        <f>IF('historiques données'!D310&gt;6,'historiques données'!D310-6,0)</f>
        <v>4.57</v>
      </c>
      <c r="D309" s="2">
        <f>IF('historiques données'!F310&gt;6,'historiques données'!F310-6,0)</f>
        <v>5.23</v>
      </c>
      <c r="E309" s="2">
        <f>IF('historiques données'!H310&gt;6,'historiques données'!H310-6,0)</f>
        <v>5.34</v>
      </c>
      <c r="F309" s="2">
        <f>IF('historiques données'!J310&gt;6,'historiques données'!J310-6,0)</f>
        <v>4.6500000000000004</v>
      </c>
      <c r="G309" s="2">
        <f>IF('historiques données'!L310&gt;6,'historiques données'!L310-6,0)</f>
        <v>3.8800000000000008</v>
      </c>
      <c r="H309" s="2">
        <f>IF('historiques données'!N310&gt;6,'historiques données'!N310-6,0)</f>
        <v>4.92</v>
      </c>
      <c r="I309" s="2">
        <f>IF('historiques données'!P310&gt;6,'historiques données'!P310-6,0)</f>
        <v>3.7699999999999996</v>
      </c>
      <c r="J309" s="2">
        <f>IF('historiques données'!R310&gt;6,'historiques données'!R310-6,0)</f>
        <v>3.5500000000000007</v>
      </c>
      <c r="K309" s="2">
        <f>IF('historiques données'!T310&gt;6,'historiques données'!T310-6,0)</f>
        <v>4.6500000000000004</v>
      </c>
      <c r="L309" s="2">
        <f>IF('historiques données'!V310&gt;6,'historiques données'!V310-6,0)</f>
        <v>5.0500000000000007</v>
      </c>
      <c r="M309" s="2">
        <f>IF('historiques données'!X310&gt;6,'historiques données'!X310-6,0)</f>
        <v>3.5399999999999991</v>
      </c>
    </row>
    <row r="310" spans="1:13" ht="14.25" customHeight="1">
      <c r="A310" s="18" t="s">
        <v>608</v>
      </c>
      <c r="B310" s="2">
        <f>IF('historiques données'!B311&gt;6,'historiques données'!B311-6,0)</f>
        <v>3.75</v>
      </c>
      <c r="C310" s="2">
        <f>IF('historiques données'!D311&gt;6,'historiques données'!D311-6,0)</f>
        <v>3.7899999999999991</v>
      </c>
      <c r="D310" s="2">
        <f>IF('historiques données'!F311&gt;6,'historiques données'!F311-6,0)</f>
        <v>4.4000000000000004</v>
      </c>
      <c r="E310" s="2">
        <f>IF('historiques données'!H311&gt;6,'historiques données'!H311-6,0)</f>
        <v>4.3000000000000007</v>
      </c>
      <c r="F310" s="2">
        <f>IF('historiques données'!J311&gt;6,'historiques données'!J311-6,0)</f>
        <v>3.91</v>
      </c>
      <c r="G310" s="2">
        <f>IF('historiques données'!L311&gt;6,'historiques données'!L311-6,0)</f>
        <v>2.9399999999999995</v>
      </c>
      <c r="H310" s="2">
        <f>IF('historiques données'!N311&gt;6,'historiques données'!N311-6,0)</f>
        <v>3.92</v>
      </c>
      <c r="I310" s="2">
        <f>IF('historiques données'!P311&gt;6,'historiques données'!P311-6,0)</f>
        <v>2.9600000000000009</v>
      </c>
      <c r="J310" s="2">
        <f>IF('historiques données'!R311&gt;6,'historiques données'!R311-6,0)</f>
        <v>2.8599999999999994</v>
      </c>
      <c r="K310" s="2">
        <f>IF('historiques données'!T311&gt;6,'historiques données'!T311-6,0)</f>
        <v>3.9700000000000006</v>
      </c>
      <c r="L310" s="2">
        <f>IF('historiques données'!V311&gt;6,'historiques données'!V311-6,0)</f>
        <v>4.4000000000000004</v>
      </c>
      <c r="M310" s="2">
        <f>IF('historiques données'!X311&gt;6,'historiques données'!X311-6,0)</f>
        <v>2.8499999999999996</v>
      </c>
    </row>
    <row r="311" spans="1:13" ht="14.25" customHeight="1">
      <c r="A311" s="18" t="s">
        <v>609</v>
      </c>
      <c r="B311" s="2">
        <f>IF('historiques données'!B312&gt;6,'historiques données'!B312-6,0)</f>
        <v>3.4499999999999993</v>
      </c>
      <c r="C311" s="2">
        <f>IF('historiques données'!D312&gt;6,'historiques données'!D312-6,0)</f>
        <v>3.1300000000000008</v>
      </c>
      <c r="D311" s="2">
        <f>IF('historiques données'!F312&gt;6,'historiques données'!F312-6,0)</f>
        <v>3.2799999999999994</v>
      </c>
      <c r="E311" s="2">
        <f>IF('historiques données'!H312&gt;6,'historiques données'!H312-6,0)</f>
        <v>4.3599999999999994</v>
      </c>
      <c r="F311" s="2">
        <f>IF('historiques données'!J312&gt;6,'historiques données'!J312-6,0)</f>
        <v>3.3800000000000008</v>
      </c>
      <c r="G311" s="2">
        <f>IF('historiques données'!L312&gt;6,'historiques données'!L312-6,0)</f>
        <v>2.3200000000000003</v>
      </c>
      <c r="H311" s="2">
        <f>IF('historiques données'!N312&gt;6,'historiques données'!N312-6,0)</f>
        <v>3.3900000000000006</v>
      </c>
      <c r="I311" s="2">
        <f>IF('historiques données'!P312&gt;6,'historiques données'!P312-6,0)</f>
        <v>2.2899999999999991</v>
      </c>
      <c r="J311" s="2">
        <f>IF('historiques données'!R312&gt;6,'historiques données'!R312-6,0)</f>
        <v>1.8499999999999996</v>
      </c>
      <c r="K311" s="2">
        <f>IF('historiques données'!T312&gt;6,'historiques données'!T312-6,0)</f>
        <v>3.3499999999999996</v>
      </c>
      <c r="L311" s="2">
        <f>IF('historiques données'!V312&gt;6,'historiques données'!V312-6,0)</f>
        <v>3.2699999999999996</v>
      </c>
      <c r="M311" s="2">
        <f>IF('historiques données'!X312&gt;6,'historiques données'!X312-6,0)</f>
        <v>1.8399999999999999</v>
      </c>
    </row>
    <row r="312" spans="1:13" ht="14.25" customHeight="1">
      <c r="A312" s="18" t="s">
        <v>610</v>
      </c>
      <c r="B312" s="2">
        <f>IF('historiques données'!B313&gt;6,'historiques données'!B313-6,0)</f>
        <v>3.41</v>
      </c>
      <c r="C312" s="2">
        <f>IF('historiques données'!D313&gt;6,'historiques données'!D313-6,0)</f>
        <v>3.2799999999999994</v>
      </c>
      <c r="D312" s="2">
        <f>IF('historiques données'!F313&gt;6,'historiques données'!F313-6,0)</f>
        <v>2.8200000000000003</v>
      </c>
      <c r="E312" s="2">
        <f>IF('historiques données'!H313&gt;6,'historiques données'!H313-6,0)</f>
        <v>3.99</v>
      </c>
      <c r="F312" s="2">
        <f>IF('historiques données'!J313&gt;6,'historiques données'!J313-6,0)</f>
        <v>3.33</v>
      </c>
      <c r="G312" s="2">
        <f>IF('historiques données'!L313&gt;6,'historiques données'!L313-6,0)</f>
        <v>2.2799999999999994</v>
      </c>
      <c r="H312" s="2">
        <f>IF('historiques données'!N313&gt;6,'historiques données'!N313-6,0)</f>
        <v>2.6500000000000004</v>
      </c>
      <c r="I312" s="2">
        <f>IF('historiques données'!P313&gt;6,'historiques données'!P313-6,0)</f>
        <v>1.3899999999999997</v>
      </c>
      <c r="J312" s="2">
        <f>IF('historiques données'!R313&gt;6,'historiques données'!R313-6,0)</f>
        <v>1.29</v>
      </c>
      <c r="K312" s="2">
        <f>IF('historiques données'!T313&gt;6,'historiques données'!T313-6,0)</f>
        <v>2.6300000000000008</v>
      </c>
      <c r="L312" s="2">
        <f>IF('historiques données'!V313&gt;6,'historiques données'!V313-6,0)</f>
        <v>2.76</v>
      </c>
      <c r="M312" s="2">
        <f>IF('historiques données'!X313&gt;6,'historiques données'!X313-6,0)</f>
        <v>1.29</v>
      </c>
    </row>
    <row r="313" spans="1:13" ht="14.25" customHeight="1">
      <c r="A313" s="18" t="s">
        <v>611</v>
      </c>
      <c r="B313" s="2">
        <f>IF('historiques données'!B314&gt;6,'historiques données'!B314-6,0)</f>
        <v>3.42</v>
      </c>
      <c r="C313" s="2">
        <f>IF('historiques données'!D314&gt;6,'historiques données'!D314-6,0)</f>
        <v>3.7300000000000004</v>
      </c>
      <c r="D313" s="2">
        <f>IF('historiques données'!F314&gt;6,'historiques données'!F314-6,0)</f>
        <v>3.2799999999999994</v>
      </c>
      <c r="E313" s="2">
        <f>IF('historiques données'!H314&gt;6,'historiques données'!H314-6,0)</f>
        <v>4.2100000000000009</v>
      </c>
      <c r="F313" s="2">
        <f>IF('historiques données'!J314&gt;6,'historiques données'!J314-6,0)</f>
        <v>3.92</v>
      </c>
      <c r="G313" s="2">
        <f>IF('historiques données'!L314&gt;6,'historiques données'!L314-6,0)</f>
        <v>2.4499999999999993</v>
      </c>
      <c r="H313" s="2">
        <f>IF('historiques données'!N314&gt;6,'historiques données'!N314-6,0)</f>
        <v>2.5999999999999996</v>
      </c>
      <c r="I313" s="2">
        <f>IF('historiques données'!P314&gt;6,'historiques données'!P314-6,0)</f>
        <v>1.1100000000000003</v>
      </c>
      <c r="J313" s="2">
        <f>IF('historiques données'!R314&gt;6,'historiques données'!R314-6,0)</f>
        <v>1.1900000000000004</v>
      </c>
      <c r="K313" s="2">
        <f>IF('historiques données'!T314&gt;6,'historiques données'!T314-6,0)</f>
        <v>2.4800000000000004</v>
      </c>
      <c r="L313" s="2">
        <f>IF('historiques données'!V314&gt;6,'historiques données'!V314-6,0)</f>
        <v>2.76</v>
      </c>
      <c r="M313" s="2">
        <f>IF('historiques données'!X314&gt;6,'historiques données'!X314-6,0)</f>
        <v>1.1900000000000004</v>
      </c>
    </row>
    <row r="314" spans="1:13" ht="14.25" customHeight="1">
      <c r="A314" s="18" t="s">
        <v>612</v>
      </c>
      <c r="B314" s="2">
        <f>IF('historiques données'!B315&gt;6,'historiques données'!B315-6,0)</f>
        <v>4.0500000000000007</v>
      </c>
      <c r="C314" s="2">
        <f>IF('historiques données'!D315&gt;6,'historiques données'!D315-6,0)</f>
        <v>4.2899999999999991</v>
      </c>
      <c r="D314" s="2">
        <f>IF('historiques données'!F315&gt;6,'historiques données'!F315-6,0)</f>
        <v>4.1999999999999993</v>
      </c>
      <c r="E314" s="2">
        <f>IF('historiques données'!H315&gt;6,'historiques données'!H315-6,0)</f>
        <v>4.7300000000000004</v>
      </c>
      <c r="F314" s="2">
        <f>IF('historiques données'!J315&gt;6,'historiques données'!J315-6,0)</f>
        <v>4.2799999999999994</v>
      </c>
      <c r="G314" s="2">
        <f>IF('historiques données'!L315&gt;6,'historiques données'!L315-6,0)</f>
        <v>2.7899999999999991</v>
      </c>
      <c r="H314" s="2">
        <f>IF('historiques données'!N315&gt;6,'historiques données'!N315-6,0)</f>
        <v>2.9000000000000004</v>
      </c>
      <c r="I314" s="2">
        <f>IF('historiques données'!P315&gt;6,'historiques données'!P315-6,0)</f>
        <v>1.9500000000000002</v>
      </c>
      <c r="J314" s="2">
        <f>IF('historiques données'!R315&gt;6,'historiques données'!R315-6,0)</f>
        <v>1.5300000000000002</v>
      </c>
      <c r="K314" s="2">
        <f>IF('historiques données'!T315&gt;6,'historiques données'!T315-6,0)</f>
        <v>2.84</v>
      </c>
      <c r="L314" s="2">
        <f>IF('historiques données'!V315&gt;6,'historiques données'!V315-6,0)</f>
        <v>3.25</v>
      </c>
      <c r="M314" s="2">
        <f>IF('historiques données'!X315&gt;6,'historiques données'!X315-6,0)</f>
        <v>1.5199999999999996</v>
      </c>
    </row>
    <row r="315" spans="1:13" ht="14.25" customHeight="1">
      <c r="A315" s="18" t="s">
        <v>613</v>
      </c>
      <c r="B315" s="2">
        <f>IF('historiques données'!B316&gt;6,'historiques données'!B316-6,0)</f>
        <v>3.0199999999999996</v>
      </c>
      <c r="C315" s="2">
        <f>IF('historiques données'!D316&gt;6,'historiques données'!D316-6,0)</f>
        <v>3.2100000000000009</v>
      </c>
      <c r="D315" s="2">
        <f>IF('historiques données'!F316&gt;6,'historiques données'!F316-6,0)</f>
        <v>4.1500000000000004</v>
      </c>
      <c r="E315" s="2">
        <f>IF('historiques données'!H316&gt;6,'historiques données'!H316-6,0)</f>
        <v>3.4700000000000006</v>
      </c>
      <c r="F315" s="2">
        <f>IF('historiques données'!J316&gt;6,'historiques données'!J316-6,0)</f>
        <v>3.0500000000000007</v>
      </c>
      <c r="G315" s="2">
        <f>IF('historiques données'!L316&gt;6,'historiques données'!L316-6,0)</f>
        <v>1.9699999999999998</v>
      </c>
      <c r="H315" s="2">
        <f>IF('historiques données'!N316&gt;6,'historiques données'!N316-6,0)</f>
        <v>3.5999999999999996</v>
      </c>
      <c r="I315" s="2">
        <f>IF('historiques données'!P316&gt;6,'historiques données'!P316-6,0)</f>
        <v>2.4700000000000006</v>
      </c>
      <c r="J315" s="2">
        <f>IF('historiques données'!R316&gt;6,'historiques données'!R316-6,0)</f>
        <v>2.2100000000000009</v>
      </c>
      <c r="K315" s="2">
        <f>IF('historiques données'!T316&gt;6,'historiques données'!T316-6,0)</f>
        <v>3.4499999999999993</v>
      </c>
      <c r="L315" s="2">
        <f>IF('historiques données'!V316&gt;6,'historiques données'!V316-6,0)</f>
        <v>3.6899999999999995</v>
      </c>
      <c r="M315" s="2">
        <f>IF('historiques données'!X316&gt;6,'historiques données'!X316-6,0)</f>
        <v>2.1999999999999993</v>
      </c>
    </row>
    <row r="316" spans="1:13" ht="14.25" customHeight="1">
      <c r="A316" s="18" t="s">
        <v>614</v>
      </c>
      <c r="B316" s="2">
        <f>IF('historiques données'!B317&gt;6,'historiques données'!B317-6,0)</f>
        <v>2.5600000000000005</v>
      </c>
      <c r="C316" s="2">
        <f>IF('historiques données'!D317&gt;6,'historiques données'!D317-6,0)</f>
        <v>2.99</v>
      </c>
      <c r="D316" s="2">
        <f>IF('historiques données'!F317&gt;6,'historiques données'!F317-6,0)</f>
        <v>3.6300000000000008</v>
      </c>
      <c r="E316" s="2">
        <f>IF('historiques données'!H317&gt;6,'historiques données'!H317-6,0)</f>
        <v>3.3100000000000005</v>
      </c>
      <c r="F316" s="2">
        <f>IF('historiques données'!J317&gt;6,'historiques données'!J317-6,0)</f>
        <v>2.3599999999999994</v>
      </c>
      <c r="G316" s="2">
        <f>IF('historiques données'!L317&gt;6,'historiques données'!L317-6,0)</f>
        <v>1.7800000000000002</v>
      </c>
      <c r="H316" s="2">
        <f>IF('historiques données'!N317&gt;6,'historiques données'!N317-6,0)</f>
        <v>2.2200000000000006</v>
      </c>
      <c r="I316" s="2">
        <f>IF('historiques données'!P317&gt;6,'historiques données'!P317-6,0)</f>
        <v>1.1399999999999997</v>
      </c>
      <c r="J316" s="2">
        <f>IF('historiques données'!R317&gt;6,'historiques données'!R317-6,0)</f>
        <v>0.83000000000000007</v>
      </c>
      <c r="K316" s="2">
        <f>IF('historiques données'!T317&gt;6,'historiques données'!T317-6,0)</f>
        <v>1.9400000000000004</v>
      </c>
      <c r="L316" s="2">
        <f>IF('historiques données'!V317&gt;6,'historiques données'!V317-6,0)</f>
        <v>2.6300000000000008</v>
      </c>
      <c r="M316" s="2">
        <f>IF('historiques données'!X317&gt;6,'historiques données'!X317-6,0)</f>
        <v>0.82000000000000028</v>
      </c>
    </row>
    <row r="317" spans="1:13" ht="14.25" customHeight="1">
      <c r="A317" s="18" t="s">
        <v>615</v>
      </c>
      <c r="B317" s="2">
        <f>IF('historiques données'!B318&gt;6,'historiques données'!B318-6,0)</f>
        <v>3.9600000000000009</v>
      </c>
      <c r="C317" s="2">
        <f>IF('historiques données'!D318&gt;6,'historiques données'!D318-6,0)</f>
        <v>3.9600000000000009</v>
      </c>
      <c r="D317" s="2">
        <f>IF('historiques données'!F318&gt;6,'historiques données'!F318-6,0)</f>
        <v>3.6899999999999995</v>
      </c>
      <c r="E317" s="2">
        <f>IF('historiques données'!H318&gt;6,'historiques données'!H318-6,0)</f>
        <v>5.3699999999999992</v>
      </c>
      <c r="F317" s="2">
        <f>IF('historiques données'!J318&gt;6,'historiques données'!J318-6,0)</f>
        <v>3.7300000000000004</v>
      </c>
      <c r="G317" s="2">
        <f>IF('historiques données'!L318&gt;6,'historiques données'!L318-6,0)</f>
        <v>3.08</v>
      </c>
      <c r="H317" s="2">
        <f>IF('historiques données'!N318&gt;6,'historiques données'!N318-6,0)</f>
        <v>2.2400000000000002</v>
      </c>
      <c r="I317" s="2">
        <f>IF('historiques données'!P318&gt;6,'historiques données'!P318-6,0)</f>
        <v>0.75</v>
      </c>
      <c r="J317" s="2">
        <f>IF('historiques données'!R318&gt;6,'historiques données'!R318-6,0)</f>
        <v>0.83999999999999986</v>
      </c>
      <c r="K317" s="2">
        <f>IF('historiques données'!T318&gt;6,'historiques données'!T318-6,0)</f>
        <v>2.2100000000000009</v>
      </c>
      <c r="L317" s="2">
        <f>IF('historiques données'!V318&gt;6,'historiques données'!V318-6,0)</f>
        <v>2.1300000000000008</v>
      </c>
      <c r="M317" s="2">
        <f>IF('historiques données'!X318&gt;6,'historiques données'!X318-6,0)</f>
        <v>0.83999999999999986</v>
      </c>
    </row>
    <row r="318" spans="1:13" ht="14.25" customHeight="1">
      <c r="A318" s="18" t="s">
        <v>616</v>
      </c>
      <c r="B318" s="2">
        <f>IF('historiques données'!B319&gt;6,'historiques données'!B319-6,0)</f>
        <v>4.0500000000000007</v>
      </c>
      <c r="C318" s="2">
        <f>IF('historiques données'!D319&gt;6,'historiques données'!D319-6,0)</f>
        <v>4.1999999999999993</v>
      </c>
      <c r="D318" s="2">
        <f>IF('historiques données'!F319&gt;6,'historiques données'!F319-6,0)</f>
        <v>3.6500000000000004</v>
      </c>
      <c r="E318" s="2">
        <f>IF('historiques données'!H319&gt;6,'historiques données'!H319-6,0)</f>
        <v>5.1099999999999994</v>
      </c>
      <c r="F318" s="2">
        <f>IF('historiques données'!J319&gt;6,'historiques données'!J319-6,0)</f>
        <v>4.01</v>
      </c>
      <c r="G318" s="2">
        <f>IF('historiques données'!L319&gt;6,'historiques données'!L319-6,0)</f>
        <v>3.25</v>
      </c>
      <c r="H318" s="2">
        <f>IF('historiques données'!N319&gt;6,'historiques données'!N319-6,0)</f>
        <v>3.51</v>
      </c>
      <c r="I318" s="2">
        <f>IF('historiques données'!P319&gt;6,'historiques données'!P319-6,0)</f>
        <v>2.0600000000000005</v>
      </c>
      <c r="J318" s="2">
        <f>IF('historiques données'!R319&gt;6,'historiques données'!R319-6,0)</f>
        <v>2.09</v>
      </c>
      <c r="K318" s="2">
        <f>IF('historiques données'!T319&gt;6,'historiques données'!T319-6,0)</f>
        <v>3.3800000000000008</v>
      </c>
      <c r="L318" s="2">
        <f>IF('historiques données'!V319&gt;6,'historiques données'!V319-6,0)</f>
        <v>3.3100000000000005</v>
      </c>
      <c r="M318" s="2">
        <f>IF('historiques données'!X319&gt;6,'historiques données'!X319-6,0)</f>
        <v>2.08</v>
      </c>
    </row>
    <row r="319" spans="1:13" ht="14.25" customHeight="1">
      <c r="A319" s="18" t="s">
        <v>617</v>
      </c>
      <c r="B319" s="2">
        <f>IF('historiques données'!B320&gt;6,'historiques données'!B320-6,0)</f>
        <v>3.17</v>
      </c>
      <c r="C319" s="2">
        <f>IF('historiques données'!D320&gt;6,'historiques données'!D320-6,0)</f>
        <v>3.4499999999999993</v>
      </c>
      <c r="D319" s="2">
        <f>IF('historiques données'!F320&gt;6,'historiques données'!F320-6,0)</f>
        <v>3.6300000000000008</v>
      </c>
      <c r="E319" s="2">
        <f>IF('historiques données'!H320&gt;6,'historiques données'!H320-6,0)</f>
        <v>4.99</v>
      </c>
      <c r="F319" s="2">
        <f>IF('historiques données'!J320&gt;6,'historiques données'!J320-6,0)</f>
        <v>3.17</v>
      </c>
      <c r="G319" s="2">
        <f>IF('historiques données'!L320&gt;6,'historiques données'!L320-6,0)</f>
        <v>2.3100000000000005</v>
      </c>
      <c r="H319" s="2">
        <f>IF('historiques données'!N320&gt;6,'historiques données'!N320-6,0)</f>
        <v>4.0199999999999996</v>
      </c>
      <c r="I319" s="2">
        <f>IF('historiques données'!P320&gt;6,'historiques données'!P320-6,0)</f>
        <v>2.6999999999999993</v>
      </c>
      <c r="J319" s="2">
        <f>IF('historiques données'!R320&gt;6,'historiques données'!R320-6,0)</f>
        <v>2.8200000000000003</v>
      </c>
      <c r="K319" s="2">
        <f>IF('historiques données'!T320&gt;6,'historiques données'!T320-6,0)</f>
        <v>3.7200000000000006</v>
      </c>
      <c r="L319" s="2">
        <f>IF('historiques données'!V320&gt;6,'historiques données'!V320-6,0)</f>
        <v>3.34</v>
      </c>
      <c r="M319" s="2">
        <f>IF('historiques données'!X320&gt;6,'historiques données'!X320-6,0)</f>
        <v>2.8100000000000005</v>
      </c>
    </row>
    <row r="320" spans="1:13" ht="14.25" customHeight="1">
      <c r="A320" s="18" t="s">
        <v>618</v>
      </c>
      <c r="B320" s="2">
        <f>IF('historiques données'!B321&gt;6,'historiques données'!B321-6,0)</f>
        <v>2.6400000000000006</v>
      </c>
      <c r="C320" s="2">
        <f>IF('historiques données'!D321&gt;6,'historiques données'!D321-6,0)</f>
        <v>2.2699999999999996</v>
      </c>
      <c r="D320" s="2">
        <f>IF('historiques données'!F321&gt;6,'historiques données'!F321-6,0)</f>
        <v>2.74</v>
      </c>
      <c r="E320" s="2">
        <f>IF('historiques données'!H321&gt;6,'historiques données'!H321-6,0)</f>
        <v>4.49</v>
      </c>
      <c r="F320" s="2">
        <f>IF('historiques données'!J321&gt;6,'historiques données'!J321-6,0)</f>
        <v>2.6300000000000008</v>
      </c>
      <c r="G320" s="2">
        <f>IF('historiques données'!L321&gt;6,'historiques données'!L321-6,0)</f>
        <v>1.62</v>
      </c>
      <c r="H320" s="2">
        <f>IF('historiques données'!N321&gt;6,'historiques données'!N321-6,0)</f>
        <v>2.7799999999999994</v>
      </c>
      <c r="I320" s="2">
        <f>IF('historiques données'!P321&gt;6,'historiques données'!P321-6,0)</f>
        <v>1.25</v>
      </c>
      <c r="J320" s="2">
        <f>IF('historiques données'!R321&gt;6,'historiques données'!R321-6,0)</f>
        <v>1.37</v>
      </c>
      <c r="K320" s="2">
        <f>IF('historiques données'!T321&gt;6,'historiques données'!T321-6,0)</f>
        <v>2.4399999999999995</v>
      </c>
      <c r="L320" s="2">
        <f>IF('historiques données'!V321&gt;6,'historiques données'!V321-6,0)</f>
        <v>2.25</v>
      </c>
      <c r="M320" s="2">
        <f>IF('historiques données'!X321&gt;6,'historiques données'!X321-6,0)</f>
        <v>1.3600000000000003</v>
      </c>
    </row>
    <row r="321" spans="1:13" ht="14.25" customHeight="1">
      <c r="A321" s="18" t="s">
        <v>619</v>
      </c>
      <c r="B321" s="2">
        <f>IF('historiques données'!B322&gt;6,'historiques données'!B322-6,0)</f>
        <v>2.3499999999999996</v>
      </c>
      <c r="C321" s="2">
        <f>IF('historiques données'!D322&gt;6,'historiques données'!D322-6,0)</f>
        <v>2.1799999999999997</v>
      </c>
      <c r="D321" s="2">
        <f>IF('historiques données'!F322&gt;6,'historiques données'!F322-6,0)</f>
        <v>2.1300000000000008</v>
      </c>
      <c r="E321" s="2">
        <f>IF('historiques données'!H322&gt;6,'historiques données'!H322-6,0)</f>
        <v>3.5700000000000003</v>
      </c>
      <c r="F321" s="2">
        <f>IF('historiques données'!J322&gt;6,'historiques données'!J322-6,0)</f>
        <v>2.1500000000000004</v>
      </c>
      <c r="G321" s="2">
        <f>IF('historiques données'!L322&gt;6,'historiques données'!L322-6,0)</f>
        <v>1.5099999999999998</v>
      </c>
      <c r="H321" s="2">
        <f>IF('historiques données'!N322&gt;6,'historiques données'!N322-6,0)</f>
        <v>1.6600000000000001</v>
      </c>
      <c r="I321" s="2">
        <f>IF('historiques données'!P322&gt;6,'historiques données'!P322-6,0)</f>
        <v>0.41999999999999993</v>
      </c>
      <c r="J321" s="2">
        <f>IF('historiques données'!R322&gt;6,'historiques données'!R322-6,0)</f>
        <v>0.42999999999999972</v>
      </c>
      <c r="K321" s="2">
        <f>IF('historiques données'!T322&gt;6,'historiques données'!T322-6,0)</f>
        <v>1.42</v>
      </c>
      <c r="L321" s="2">
        <f>IF('historiques données'!V322&gt;6,'historiques données'!V322-6,0)</f>
        <v>1.79</v>
      </c>
      <c r="M321" s="2">
        <f>IF('historiques données'!X322&gt;6,'historiques données'!X322-6,0)</f>
        <v>0.42999999999999972</v>
      </c>
    </row>
    <row r="322" spans="1:13" ht="14.25" customHeight="1">
      <c r="A322" s="18" t="s">
        <v>620</v>
      </c>
      <c r="B322" s="2">
        <f>IF('historiques données'!B323&gt;6,'historiques données'!B323-6,0)</f>
        <v>1.67</v>
      </c>
      <c r="C322" s="2">
        <f>IF('historiques données'!D323&gt;6,'historiques données'!D323-6,0)</f>
        <v>1.3899999999999997</v>
      </c>
      <c r="D322" s="2">
        <f>IF('historiques données'!F323&gt;6,'historiques données'!F323-6,0)</f>
        <v>2.3900000000000006</v>
      </c>
      <c r="E322" s="2">
        <f>IF('historiques données'!H323&gt;6,'historiques données'!H323-6,0)</f>
        <v>2</v>
      </c>
      <c r="F322" s="2">
        <f>IF('historiques données'!J323&gt;6,'historiques données'!J323-6,0)</f>
        <v>1.6500000000000004</v>
      </c>
      <c r="G322" s="2">
        <f>IF('historiques données'!L323&gt;6,'historiques données'!L323-6,0)</f>
        <v>0.83999999999999986</v>
      </c>
      <c r="H322" s="2">
        <f>IF('historiques données'!N323&gt;6,'historiques données'!N323-6,0)</f>
        <v>1.87</v>
      </c>
      <c r="I322" s="2">
        <f>IF('historiques données'!P323&gt;6,'historiques données'!P323-6,0)</f>
        <v>0.40000000000000036</v>
      </c>
      <c r="J322" s="2">
        <f>IF('historiques données'!R323&gt;6,'historiques données'!R323-6,0)</f>
        <v>0.45000000000000018</v>
      </c>
      <c r="K322" s="2">
        <f>IF('historiques données'!T323&gt;6,'historiques données'!T323-6,0)</f>
        <v>1.83</v>
      </c>
      <c r="L322" s="2">
        <f>IF('historiques données'!V323&gt;6,'historiques données'!V323-6,0)</f>
        <v>1.62</v>
      </c>
      <c r="M322" s="2">
        <f>IF('historiques données'!X323&gt;6,'historiques données'!X323-6,0)</f>
        <v>0.44000000000000039</v>
      </c>
    </row>
    <row r="323" spans="1:13" ht="14.25" customHeight="1">
      <c r="A323" s="18" t="s">
        <v>621</v>
      </c>
      <c r="B323" s="2">
        <f>IF('historiques données'!B324&gt;6,'historiques données'!B324-6,0)</f>
        <v>1.67</v>
      </c>
      <c r="C323" s="2">
        <f>IF('historiques données'!D324&gt;6,'historiques données'!D324-6,0)</f>
        <v>1.92</v>
      </c>
      <c r="D323" s="2">
        <f>IF('historiques données'!F324&gt;6,'historiques données'!F324-6,0)</f>
        <v>2.0299999999999994</v>
      </c>
      <c r="E323" s="2">
        <f>IF('historiques données'!H324&gt;6,'historiques données'!H324-6,0)</f>
        <v>1.9000000000000004</v>
      </c>
      <c r="F323" s="2">
        <f>IF('historiques données'!J324&gt;6,'historiques données'!J324-6,0)</f>
        <v>1.5899999999999999</v>
      </c>
      <c r="G323" s="2">
        <f>IF('historiques données'!L324&gt;6,'historiques données'!L324-6,0)</f>
        <v>0.53000000000000025</v>
      </c>
      <c r="H323" s="2">
        <f>IF('historiques données'!N324&gt;6,'historiques données'!N324-6,0)</f>
        <v>1.3399999999999999</v>
      </c>
      <c r="I323" s="2">
        <f>IF('historiques données'!P324&gt;6,'historiques données'!P324-6,0)</f>
        <v>0</v>
      </c>
      <c r="J323" s="2">
        <f>IF('historiques données'!R324&gt;6,'historiques données'!R324-6,0)</f>
        <v>0</v>
      </c>
      <c r="K323" s="2">
        <f>IF('historiques données'!T324&gt;6,'historiques données'!T324-6,0)</f>
        <v>1.2300000000000004</v>
      </c>
      <c r="L323" s="2">
        <f>IF('historiques données'!V324&gt;6,'historiques données'!V324-6,0)</f>
        <v>0.99000000000000021</v>
      </c>
      <c r="M323" s="2">
        <f>IF('historiques données'!X324&gt;6,'historiques données'!X324-6,0)</f>
        <v>0</v>
      </c>
    </row>
    <row r="324" spans="1:13" ht="14.25" customHeight="1">
      <c r="A324" s="18" t="s">
        <v>622</v>
      </c>
      <c r="B324" s="2">
        <f>IF('historiques données'!B325&gt;6,'historiques données'!B325-6,0)</f>
        <v>2.4000000000000004</v>
      </c>
      <c r="C324" s="2">
        <f>IF('historiques données'!D325&gt;6,'historiques données'!D325-6,0)</f>
        <v>1.79</v>
      </c>
      <c r="D324" s="2">
        <f>IF('historiques données'!F325&gt;6,'historiques données'!F325-6,0)</f>
        <v>1.9900000000000002</v>
      </c>
      <c r="E324" s="2">
        <f>IF('historiques données'!H325&gt;6,'historiques données'!H325-6,0)</f>
        <v>3.26</v>
      </c>
      <c r="F324" s="2">
        <f>IF('historiques données'!J325&gt;6,'historiques données'!J325-6,0)</f>
        <v>1.83</v>
      </c>
      <c r="G324" s="2">
        <f>IF('historiques données'!L325&gt;6,'historiques données'!L325-6,0)</f>
        <v>1.5700000000000003</v>
      </c>
      <c r="H324" s="2">
        <f>IF('historiques données'!N325&gt;6,'historiques données'!N325-6,0)</f>
        <v>0.91999999999999993</v>
      </c>
      <c r="I324" s="2">
        <f>IF('historiques données'!P325&gt;6,'historiques données'!P325-6,0)</f>
        <v>0</v>
      </c>
      <c r="J324" s="2">
        <f>IF('historiques données'!R325&gt;6,'historiques données'!R325-6,0)</f>
        <v>0</v>
      </c>
      <c r="K324" s="2">
        <f>IF('historiques données'!T325&gt;6,'historiques données'!T325-6,0)</f>
        <v>0.87000000000000011</v>
      </c>
      <c r="L324" s="2">
        <f>IF('historiques données'!V325&gt;6,'historiques données'!V325-6,0)</f>
        <v>1.08</v>
      </c>
      <c r="M324" s="2">
        <f>IF('historiques données'!X325&gt;6,'historiques données'!X325-6,0)</f>
        <v>0</v>
      </c>
    </row>
    <row r="325" spans="1:13" ht="14.25" customHeight="1">
      <c r="A325" s="18" t="s">
        <v>623</v>
      </c>
      <c r="B325" s="2">
        <f>IF('historiques données'!B326&gt;6,'historiques données'!B326-6,0)</f>
        <v>2.3499999999999996</v>
      </c>
      <c r="C325" s="2">
        <f>IF('historiques données'!D326&gt;6,'historiques données'!D326-6,0)</f>
        <v>1.5899999999999999</v>
      </c>
      <c r="D325" s="2">
        <f>IF('historiques données'!F326&gt;6,'historiques données'!F326-6,0)</f>
        <v>2.0299999999999994</v>
      </c>
      <c r="E325" s="2">
        <f>IF('historiques données'!H326&gt;6,'historiques données'!H326-6,0)</f>
        <v>4.8100000000000005</v>
      </c>
      <c r="F325" s="2">
        <f>IF('historiques données'!J326&gt;6,'historiques données'!J326-6,0)</f>
        <v>1.6500000000000004</v>
      </c>
      <c r="G325" s="2">
        <f>IF('historiques données'!L326&gt;6,'historiques données'!L326-6,0)</f>
        <v>1.42</v>
      </c>
      <c r="H325" s="2">
        <f>IF('historiques données'!N326&gt;6,'historiques données'!N326-6,0)</f>
        <v>1.6500000000000004</v>
      </c>
      <c r="I325" s="2">
        <f>IF('historiques données'!P326&gt;6,'historiques données'!P326-6,0)</f>
        <v>0</v>
      </c>
      <c r="J325" s="2">
        <f>IF('historiques données'!R326&gt;6,'historiques données'!R326-6,0)</f>
        <v>0</v>
      </c>
      <c r="K325" s="2">
        <f>IF('historiques données'!T326&gt;6,'historiques données'!T326-6,0)</f>
        <v>1.3899999999999997</v>
      </c>
      <c r="L325" s="2">
        <f>IF('historiques données'!V326&gt;6,'historiques données'!V326-6,0)</f>
        <v>1.3499999999999996</v>
      </c>
      <c r="M325" s="2">
        <f>IF('historiques données'!X326&gt;6,'historiques données'!X326-6,0)</f>
        <v>0</v>
      </c>
    </row>
    <row r="326" spans="1:13" ht="14.25" customHeight="1">
      <c r="A326" s="18" t="s">
        <v>624</v>
      </c>
      <c r="B326" s="2">
        <f>IF('historiques données'!B327&gt;6,'historiques données'!B327-6,0)</f>
        <v>3.0199999999999996</v>
      </c>
      <c r="C326" s="2">
        <f>IF('historiques données'!D327&gt;6,'historiques données'!D327-6,0)</f>
        <v>2.41</v>
      </c>
      <c r="D326" s="2">
        <f>IF('historiques données'!F327&gt;6,'historiques données'!F327-6,0)</f>
        <v>1.83</v>
      </c>
      <c r="E326" s="2">
        <f>IF('historiques données'!H327&gt;6,'historiques données'!H327-6,0)</f>
        <v>4.9700000000000006</v>
      </c>
      <c r="F326" s="2">
        <f>IF('historiques données'!J327&gt;6,'historiques données'!J327-6,0)</f>
        <v>2.0999999999999996</v>
      </c>
      <c r="G326" s="2">
        <f>IF('historiques données'!L327&gt;6,'historiques données'!L327-6,0)</f>
        <v>1.83</v>
      </c>
      <c r="H326" s="2">
        <f>IF('historiques données'!N327&gt;6,'historiques données'!N327-6,0)</f>
        <v>1.37</v>
      </c>
      <c r="I326" s="2">
        <f>IF('historiques données'!P327&gt;6,'historiques données'!P327-6,0)</f>
        <v>0.12999999999999989</v>
      </c>
      <c r="J326" s="2">
        <f>IF('historiques données'!R327&gt;6,'historiques données'!R327-6,0)</f>
        <v>3.0000000000000249E-2</v>
      </c>
      <c r="K326" s="2">
        <f>IF('historiques données'!T327&gt;6,'historiques données'!T327-6,0)</f>
        <v>1.1799999999999997</v>
      </c>
      <c r="L326" s="2">
        <f>IF('historiques données'!V327&gt;6,'historiques données'!V327-6,0)</f>
        <v>1.5099999999999998</v>
      </c>
      <c r="M326" s="2">
        <f>IF('historiques données'!X327&gt;6,'historiques données'!X327-6,0)</f>
        <v>1.9999999999999574E-2</v>
      </c>
    </row>
    <row r="327" spans="1:13" ht="14.25" customHeight="1">
      <c r="A327" s="18" t="s">
        <v>625</v>
      </c>
      <c r="B327" s="2">
        <f>IF('historiques données'!B328&gt;6,'historiques données'!B328-6,0)</f>
        <v>2.6799999999999997</v>
      </c>
      <c r="C327" s="2">
        <f>IF('historiques données'!D328&gt;6,'historiques données'!D328-6,0)</f>
        <v>2.17</v>
      </c>
      <c r="D327" s="2">
        <f>IF('historiques données'!F328&gt;6,'historiques données'!F328-6,0)</f>
        <v>1.92</v>
      </c>
      <c r="E327" s="2">
        <f>IF('historiques données'!H328&gt;6,'historiques données'!H328-6,0)</f>
        <v>3.9000000000000004</v>
      </c>
      <c r="F327" s="2">
        <f>IF('historiques données'!J328&gt;6,'historiques données'!J328-6,0)</f>
        <v>1.6799999999999997</v>
      </c>
      <c r="G327" s="2">
        <f>IF('historiques données'!L328&gt;6,'historiques données'!L328-6,0)</f>
        <v>1.5199999999999996</v>
      </c>
      <c r="H327" s="2">
        <f>IF('historiques données'!N328&gt;6,'historiques données'!N328-6,0)</f>
        <v>2.3000000000000007</v>
      </c>
      <c r="I327" s="2">
        <f>IF('historiques données'!P328&gt;6,'historiques données'!P328-6,0)</f>
        <v>1.0599999999999996</v>
      </c>
      <c r="J327" s="2">
        <f>IF('historiques données'!R328&gt;6,'historiques données'!R328-6,0)</f>
        <v>0.28000000000000025</v>
      </c>
      <c r="K327" s="2">
        <f>IF('historiques données'!T328&gt;6,'historiques données'!T328-6,0)</f>
        <v>2.1300000000000008</v>
      </c>
      <c r="L327" s="2">
        <f>IF('historiques données'!V328&gt;6,'historiques données'!V328-6,0)</f>
        <v>1.9100000000000001</v>
      </c>
      <c r="M327" s="2">
        <f>IF('historiques données'!X328&gt;6,'historiques données'!X328-6,0)</f>
        <v>0.28000000000000025</v>
      </c>
    </row>
    <row r="328" spans="1:13" ht="14.25" customHeight="1">
      <c r="A328" s="18" t="s">
        <v>626</v>
      </c>
      <c r="B328" s="2">
        <f>IF('historiques données'!B329&gt;6,'historiques données'!B329-6,0)</f>
        <v>2.58</v>
      </c>
      <c r="C328" s="2">
        <f>IF('historiques données'!D329&gt;6,'historiques données'!D329-6,0)</f>
        <v>2.1199999999999992</v>
      </c>
      <c r="D328" s="2">
        <f>IF('historiques données'!F329&gt;6,'historiques données'!F329-6,0)</f>
        <v>0.98000000000000043</v>
      </c>
      <c r="E328" s="2">
        <f>IF('historiques données'!H329&gt;6,'historiques données'!H329-6,0)</f>
        <v>2.6300000000000008</v>
      </c>
      <c r="F328" s="2">
        <f>IF('historiques données'!J329&gt;6,'historiques données'!J329-6,0)</f>
        <v>1.5300000000000002</v>
      </c>
      <c r="G328" s="2">
        <f>IF('historiques données'!L329&gt;6,'historiques données'!L329-6,0)</f>
        <v>1.4100000000000001</v>
      </c>
      <c r="H328" s="2">
        <f>IF('historiques données'!N329&gt;6,'historiques données'!N329-6,0)</f>
        <v>2.3699999999999992</v>
      </c>
      <c r="I328" s="2">
        <f>IF('historiques données'!P329&gt;6,'historiques données'!P329-6,0)</f>
        <v>0.41999999999999993</v>
      </c>
      <c r="J328" s="2">
        <f>IF('historiques données'!R329&gt;6,'historiques données'!R329-6,0)</f>
        <v>0</v>
      </c>
      <c r="K328" s="2">
        <f>IF('historiques données'!T329&gt;6,'historiques données'!T329-6,0)</f>
        <v>2.2100000000000009</v>
      </c>
      <c r="L328" s="2">
        <f>IF('historiques données'!V329&gt;6,'historiques données'!V329-6,0)</f>
        <v>1.3899999999999997</v>
      </c>
      <c r="M328" s="2">
        <f>IF('historiques données'!X329&gt;6,'historiques données'!X329-6,0)</f>
        <v>0</v>
      </c>
    </row>
    <row r="329" spans="1:13" ht="14.25" customHeight="1">
      <c r="A329" s="18" t="s">
        <v>627</v>
      </c>
      <c r="B329" s="2">
        <f>IF('historiques données'!B330&gt;6,'historiques données'!B330-6,0)</f>
        <v>1.2199999999999998</v>
      </c>
      <c r="C329" s="2">
        <f>IF('historiques données'!D330&gt;6,'historiques données'!D330-6,0)</f>
        <v>0.86000000000000032</v>
      </c>
      <c r="D329" s="2">
        <f>IF('historiques données'!F330&gt;6,'historiques données'!F330-6,0)</f>
        <v>1.3399999999999999</v>
      </c>
      <c r="E329" s="2">
        <f>IF('historiques données'!H330&gt;6,'historiques données'!H330-6,0)</f>
        <v>1.5599999999999996</v>
      </c>
      <c r="F329" s="2">
        <f>IF('historiques données'!J330&gt;6,'historiques données'!J330-6,0)</f>
        <v>0.65000000000000036</v>
      </c>
      <c r="G329" s="2">
        <f>IF('historiques données'!L330&gt;6,'historiques données'!L330-6,0)</f>
        <v>0.41000000000000014</v>
      </c>
      <c r="H329" s="2">
        <f>IF('historiques données'!N330&gt;6,'historiques données'!N330-6,0)</f>
        <v>2.3200000000000003</v>
      </c>
      <c r="I329" s="2">
        <f>IF('historiques données'!P330&gt;6,'historiques données'!P330-6,0)</f>
        <v>0.55999999999999961</v>
      </c>
      <c r="J329" s="2">
        <f>IF('historiques données'!R330&gt;6,'historiques données'!R330-6,0)</f>
        <v>0.33999999999999986</v>
      </c>
      <c r="K329" s="2">
        <f>IF('historiques données'!T330&gt;6,'historiques données'!T330-6,0)</f>
        <v>2.1199999999999992</v>
      </c>
      <c r="L329" s="2">
        <f>IF('historiques données'!V330&gt;6,'historiques données'!V330-6,0)</f>
        <v>1.2699999999999996</v>
      </c>
      <c r="M329" s="2">
        <f>IF('historiques données'!X330&gt;6,'historiques données'!X330-6,0)</f>
        <v>0.33999999999999986</v>
      </c>
    </row>
    <row r="330" spans="1:13" ht="14.25" customHeight="1">
      <c r="A330" s="18" t="s">
        <v>628</v>
      </c>
      <c r="B330" s="2">
        <f>IF('historiques données'!B331&gt;6,'historiques données'!B331-6,0)</f>
        <v>0.25999999999999979</v>
      </c>
      <c r="C330" s="2">
        <f>IF('historiques données'!D331&gt;6,'historiques données'!D331-6,0)</f>
        <v>1.21</v>
      </c>
      <c r="D330" s="2">
        <f>IF('historiques données'!F331&gt;6,'historiques données'!F331-6,0)</f>
        <v>1.5700000000000003</v>
      </c>
      <c r="E330" s="2">
        <f>IF('historiques données'!H331&gt;6,'historiques données'!H331-6,0)</f>
        <v>3.0000000000000249E-2</v>
      </c>
      <c r="F330" s="2">
        <f>IF('historiques données'!J331&gt;6,'historiques données'!J331-6,0)</f>
        <v>1.04</v>
      </c>
      <c r="G330" s="2">
        <f>IF('historiques données'!L331&gt;6,'historiques données'!L331-6,0)</f>
        <v>0</v>
      </c>
      <c r="H330" s="2">
        <f>IF('historiques données'!N331&gt;6,'historiques données'!N331-6,0)</f>
        <v>0.78000000000000025</v>
      </c>
      <c r="I330" s="2">
        <f>IF('historiques données'!P331&gt;6,'historiques données'!P331-6,0)</f>
        <v>0</v>
      </c>
      <c r="J330" s="2">
        <f>IF('historiques données'!R331&gt;6,'historiques données'!R331-6,0)</f>
        <v>0</v>
      </c>
      <c r="K330" s="2">
        <f>IF('historiques données'!T331&gt;6,'historiques données'!T331-6,0)</f>
        <v>0.75999999999999979</v>
      </c>
      <c r="L330" s="2">
        <f>IF('historiques données'!V331&gt;6,'historiques données'!V331-6,0)</f>
        <v>0.54999999999999982</v>
      </c>
      <c r="M330" s="2">
        <f>IF('historiques données'!X331&gt;6,'historiques données'!X331-6,0)</f>
        <v>0</v>
      </c>
    </row>
    <row r="331" spans="1:13" ht="14.25" customHeight="1">
      <c r="A331" s="18" t="s">
        <v>629</v>
      </c>
      <c r="B331" s="2">
        <f>IF('historiques données'!B332&gt;6,'historiques données'!B332-6,0)</f>
        <v>0.13999999999999968</v>
      </c>
      <c r="C331" s="2">
        <f>IF('historiques données'!D332&gt;6,'historiques données'!D332-6,0)</f>
        <v>1.1100000000000003</v>
      </c>
      <c r="D331" s="2">
        <f>IF('historiques données'!F332&gt;6,'historiques données'!F332-6,0)</f>
        <v>1.4100000000000001</v>
      </c>
      <c r="E331" s="2">
        <f>IF('historiques données'!H332&gt;6,'historiques données'!H332-6,0)</f>
        <v>0</v>
      </c>
      <c r="F331" s="2">
        <f>IF('historiques données'!J332&gt;6,'historiques données'!J332-6,0)</f>
        <v>0.96999999999999975</v>
      </c>
      <c r="G331" s="2">
        <f>IF('historiques données'!L332&gt;6,'historiques données'!L332-6,0)</f>
        <v>0</v>
      </c>
      <c r="H331" s="2">
        <f>IF('historiques données'!N332&gt;6,'historiques données'!N332-6,0)</f>
        <v>0.29000000000000004</v>
      </c>
      <c r="I331" s="2">
        <f>IF('historiques données'!P332&gt;6,'historiques données'!P332-6,0)</f>
        <v>0</v>
      </c>
      <c r="J331" s="2">
        <f>IF('historiques données'!R332&gt;6,'historiques données'!R332-6,0)</f>
        <v>0</v>
      </c>
      <c r="K331" s="2">
        <f>IF('historiques données'!T332&gt;6,'historiques données'!T332-6,0)</f>
        <v>0.21999999999999975</v>
      </c>
      <c r="L331" s="2">
        <f>IF('historiques données'!V332&gt;6,'historiques données'!V332-6,0)</f>
        <v>0.44000000000000039</v>
      </c>
      <c r="M331" s="2">
        <f>IF('historiques données'!X332&gt;6,'historiques données'!X332-6,0)</f>
        <v>0</v>
      </c>
    </row>
    <row r="332" spans="1:13" ht="14.25" customHeight="1">
      <c r="A332" s="18" t="s">
        <v>630</v>
      </c>
      <c r="B332" s="2">
        <f>IF('historiques données'!B333&gt;6,'historiques données'!B333-6,0)</f>
        <v>0.50999999999999979</v>
      </c>
      <c r="C332" s="2">
        <f>IF('historiques données'!D333&gt;6,'historiques données'!D333-6,0)</f>
        <v>1.5499999999999998</v>
      </c>
      <c r="D332" s="2">
        <f>IF('historiques données'!F333&gt;6,'historiques données'!F333-6,0)</f>
        <v>0.86000000000000032</v>
      </c>
      <c r="E332" s="2">
        <f>IF('historiques données'!H333&gt;6,'historiques données'!H333-6,0)</f>
        <v>0.16000000000000014</v>
      </c>
      <c r="F332" s="2">
        <f>IF('historiques données'!J333&gt;6,'historiques données'!J333-6,0)</f>
        <v>1.1900000000000004</v>
      </c>
      <c r="G332" s="2">
        <f>IF('historiques données'!L333&gt;6,'historiques données'!L333-6,0)</f>
        <v>0</v>
      </c>
      <c r="H332" s="2">
        <f>IF('historiques données'!N333&gt;6,'historiques données'!N333-6,0)</f>
        <v>0.25999999999999979</v>
      </c>
      <c r="I332" s="2">
        <f>IF('historiques données'!P333&gt;6,'historiques données'!P333-6,0)</f>
        <v>0</v>
      </c>
      <c r="J332" s="2">
        <f>IF('historiques données'!R333&gt;6,'historiques données'!R333-6,0)</f>
        <v>0</v>
      </c>
      <c r="K332" s="2">
        <f>IF('historiques données'!T333&gt;6,'historiques données'!T333-6,0)</f>
        <v>0.16000000000000014</v>
      </c>
      <c r="L332" s="2">
        <f>IF('historiques données'!V333&gt;6,'historiques données'!V333-6,0)</f>
        <v>0.29000000000000004</v>
      </c>
      <c r="M332" s="2">
        <f>IF('historiques données'!X333&gt;6,'historiques données'!X333-6,0)</f>
        <v>0</v>
      </c>
    </row>
    <row r="333" spans="1:13" ht="14.25" customHeight="1">
      <c r="A333" s="18" t="s">
        <v>631</v>
      </c>
      <c r="B333" s="2">
        <f>IF('historiques données'!B334&gt;6,'historiques données'!B334-6,0)</f>
        <v>0.61000000000000032</v>
      </c>
      <c r="C333" s="2">
        <f>IF('historiques données'!D334&gt;6,'historiques données'!D334-6,0)</f>
        <v>1.17</v>
      </c>
      <c r="D333" s="2">
        <f>IF('historiques données'!F334&gt;6,'historiques données'!F334-6,0)</f>
        <v>0.49000000000000021</v>
      </c>
      <c r="E333" s="2">
        <f>IF('historiques données'!H334&gt;6,'historiques données'!H334-6,0)</f>
        <v>0</v>
      </c>
      <c r="F333" s="2">
        <f>IF('historiques données'!J334&gt;6,'historiques données'!J334-6,0)</f>
        <v>1.4900000000000002</v>
      </c>
      <c r="G333" s="2">
        <f>IF('historiques données'!L334&gt;6,'historiques données'!L334-6,0)</f>
        <v>0</v>
      </c>
      <c r="H333" s="2">
        <f>IF('historiques données'!N334&gt;6,'historiques données'!N334-6,0)</f>
        <v>0</v>
      </c>
      <c r="I333" s="2">
        <f>IF('historiques données'!P334&gt;6,'historiques données'!P334-6,0)</f>
        <v>0</v>
      </c>
      <c r="J333" s="2">
        <f>IF('historiques données'!R334&gt;6,'historiques données'!R334-6,0)</f>
        <v>0</v>
      </c>
      <c r="K333" s="2">
        <f>IF('historiques données'!T334&gt;6,'historiques données'!T334-6,0)</f>
        <v>0</v>
      </c>
      <c r="L333" s="2">
        <f>IF('historiques données'!V334&gt;6,'historiques données'!V334-6,0)</f>
        <v>0.87999999999999989</v>
      </c>
      <c r="M333" s="2">
        <f>IF('historiques données'!X334&gt;6,'historiques données'!X334-6,0)</f>
        <v>0</v>
      </c>
    </row>
    <row r="334" spans="1:13" ht="14.25" customHeight="1">
      <c r="A334" s="18" t="s">
        <v>632</v>
      </c>
      <c r="B334" s="2">
        <f>IF('historiques données'!B335&gt;6,'historiques données'!B335-6,0)</f>
        <v>0.32000000000000028</v>
      </c>
      <c r="C334" s="2">
        <f>IF('historiques données'!D335&gt;6,'historiques données'!D335-6,0)</f>
        <v>0.58000000000000007</v>
      </c>
      <c r="D334" s="2">
        <f>IF('historiques données'!F335&gt;6,'historiques données'!F335-6,0)</f>
        <v>0.28000000000000025</v>
      </c>
      <c r="E334" s="2">
        <f>IF('historiques données'!H335&gt;6,'historiques données'!H335-6,0)</f>
        <v>0</v>
      </c>
      <c r="F334" s="2">
        <f>IF('historiques données'!J335&gt;6,'historiques données'!J335-6,0)</f>
        <v>0.83000000000000007</v>
      </c>
      <c r="G334" s="2">
        <f>IF('historiques données'!L335&gt;6,'historiques données'!L335-6,0)</f>
        <v>0</v>
      </c>
      <c r="H334" s="2">
        <f>IF('historiques données'!N335&gt;6,'historiques données'!N335-6,0)</f>
        <v>0</v>
      </c>
      <c r="I334" s="2">
        <f>IF('historiques données'!P335&gt;6,'historiques données'!P335-6,0)</f>
        <v>0</v>
      </c>
      <c r="J334" s="2">
        <f>IF('historiques données'!R335&gt;6,'historiques données'!R335-6,0)</f>
        <v>0</v>
      </c>
      <c r="K334" s="2">
        <f>IF('historiques données'!T335&gt;6,'historiques données'!T335-6,0)</f>
        <v>0</v>
      </c>
      <c r="L334" s="2">
        <f>IF('historiques données'!V335&gt;6,'historiques données'!V335-6,0)</f>
        <v>0.70000000000000018</v>
      </c>
      <c r="M334" s="2">
        <f>IF('historiques données'!X335&gt;6,'historiques données'!X335-6,0)</f>
        <v>0</v>
      </c>
    </row>
    <row r="335" spans="1:13" ht="14.25" customHeight="1">
      <c r="A335" s="18" t="s">
        <v>633</v>
      </c>
      <c r="B335" s="2">
        <f>IF('historiques données'!B336&gt;6,'historiques données'!B336-6,0)</f>
        <v>1.0999999999999996</v>
      </c>
      <c r="C335" s="2">
        <f>IF('historiques données'!D336&gt;6,'historiques données'!D336-6,0)</f>
        <v>1.2400000000000002</v>
      </c>
      <c r="D335" s="2">
        <f>IF('historiques données'!F336&gt;6,'historiques données'!F336-6,0)</f>
        <v>0.30999999999999961</v>
      </c>
      <c r="E335" s="2">
        <f>IF('historiques données'!H336&gt;6,'historiques données'!H336-6,0)</f>
        <v>0</v>
      </c>
      <c r="F335" s="2">
        <f>IF('historiques données'!J336&gt;6,'historiques données'!J336-6,0)</f>
        <v>0.96999999999999975</v>
      </c>
      <c r="G335" s="2">
        <f>IF('historiques données'!L336&gt;6,'historiques données'!L336-6,0)</f>
        <v>0.71999999999999975</v>
      </c>
      <c r="H335" s="2">
        <f>IF('historiques données'!N336&gt;6,'historiques données'!N336-6,0)</f>
        <v>8.9999999999999858E-2</v>
      </c>
      <c r="I335" s="2">
        <f>IF('historiques données'!P336&gt;6,'historiques données'!P336-6,0)</f>
        <v>0</v>
      </c>
      <c r="J335" s="2">
        <f>IF('historiques données'!R336&gt;6,'historiques données'!R336-6,0)</f>
        <v>0</v>
      </c>
      <c r="K335" s="2">
        <f>IF('historiques données'!T336&gt;6,'historiques données'!T336-6,0)</f>
        <v>0</v>
      </c>
      <c r="L335" s="2">
        <f>IF('historiques données'!V336&gt;6,'historiques données'!V336-6,0)</f>
        <v>0.34999999999999964</v>
      </c>
      <c r="M335" s="2">
        <f>IF('historiques données'!X336&gt;6,'historiques données'!X336-6,0)</f>
        <v>0</v>
      </c>
    </row>
    <row r="336" spans="1:13" ht="14.25" customHeight="1">
      <c r="A336" s="18" t="s">
        <v>634</v>
      </c>
      <c r="B336" s="2">
        <f>IF('historiques données'!B337&gt;6,'historiques données'!B337-6,0)</f>
        <v>1.5099999999999998</v>
      </c>
      <c r="C336" s="2">
        <f>IF('historiques données'!D337&gt;6,'historiques données'!D337-6,0)</f>
        <v>1.71</v>
      </c>
      <c r="D336" s="2">
        <f>IF('historiques données'!F337&gt;6,'historiques données'!F337-6,0)</f>
        <v>1.2199999999999998</v>
      </c>
      <c r="E336" s="2">
        <f>IF('historiques données'!H337&gt;6,'historiques données'!H337-6,0)</f>
        <v>0.55999999999999961</v>
      </c>
      <c r="F336" s="2">
        <f>IF('historiques données'!J337&gt;6,'historiques données'!J337-6,0)</f>
        <v>1.2999999999999998</v>
      </c>
      <c r="G336" s="2">
        <f>IF('historiques données'!L337&gt;6,'historiques données'!L337-6,0)</f>
        <v>0.87000000000000011</v>
      </c>
      <c r="H336" s="2">
        <f>IF('historiques données'!N337&gt;6,'historiques données'!N337-6,0)</f>
        <v>1.1799999999999997</v>
      </c>
      <c r="I336" s="2">
        <f>IF('historiques données'!P337&gt;6,'historiques données'!P337-6,0)</f>
        <v>0.12000000000000011</v>
      </c>
      <c r="J336" s="2">
        <f>IF('historiques données'!R337&gt;6,'historiques données'!R337-6,0)</f>
        <v>0</v>
      </c>
      <c r="K336" s="2">
        <f>IF('historiques données'!T337&gt;6,'historiques données'!T337-6,0)</f>
        <v>1.0199999999999996</v>
      </c>
      <c r="L336" s="2">
        <f>IF('historiques données'!V337&gt;6,'historiques données'!V337-6,0)</f>
        <v>0.80999999999999961</v>
      </c>
      <c r="M336" s="2">
        <f>IF('historiques données'!X337&gt;6,'historiques données'!X337-6,0)</f>
        <v>0</v>
      </c>
    </row>
    <row r="337" spans="1:13" ht="14.25" customHeight="1">
      <c r="A337" s="18" t="s">
        <v>635</v>
      </c>
      <c r="B337" s="2">
        <f>IF('historiques données'!B338&gt;6,'historiques données'!B338-6,0)</f>
        <v>1.2699999999999996</v>
      </c>
      <c r="C337" s="2">
        <f>IF('historiques données'!D338&gt;6,'historiques données'!D338-6,0)</f>
        <v>1.6900000000000004</v>
      </c>
      <c r="D337" s="2">
        <f>IF('historiques données'!F338&gt;6,'historiques données'!F338-6,0)</f>
        <v>0.79999999999999982</v>
      </c>
      <c r="E337" s="2">
        <f>IF('historiques données'!H338&gt;6,'historiques données'!H338-6,0)</f>
        <v>1.1299999999999999</v>
      </c>
      <c r="F337" s="2">
        <f>IF('historiques données'!J338&gt;6,'historiques données'!J338-6,0)</f>
        <v>1.38</v>
      </c>
      <c r="G337" s="2">
        <f>IF('historiques données'!L338&gt;6,'historiques données'!L338-6,0)</f>
        <v>0.62000000000000011</v>
      </c>
      <c r="H337" s="2">
        <f>IF('historiques données'!N338&gt;6,'historiques données'!N338-6,0)</f>
        <v>1.25</v>
      </c>
      <c r="I337" s="2">
        <f>IF('historiques données'!P338&gt;6,'historiques données'!P338-6,0)</f>
        <v>0.15000000000000036</v>
      </c>
      <c r="J337" s="2">
        <f>IF('historiques données'!R338&gt;6,'historiques données'!R338-6,0)</f>
        <v>0</v>
      </c>
      <c r="K337" s="2">
        <f>IF('historiques données'!T338&gt;6,'historiques données'!T338-6,0)</f>
        <v>0.98000000000000043</v>
      </c>
      <c r="L337" s="2">
        <f>IF('historiques données'!V338&gt;6,'historiques données'!V338-6,0)</f>
        <v>1.0899999999999999</v>
      </c>
      <c r="M337" s="2">
        <f>IF('historiques données'!X338&gt;6,'historiques données'!X338-6,0)</f>
        <v>0</v>
      </c>
    </row>
    <row r="338" spans="1:13" ht="14.25" customHeight="1">
      <c r="A338" s="18" t="s">
        <v>636</v>
      </c>
      <c r="B338" s="2">
        <f>IF('historiques données'!B339&gt;6,'historiques données'!B339-6,0)</f>
        <v>0.91000000000000014</v>
      </c>
      <c r="C338" s="2">
        <f>IF('historiques données'!D339&gt;6,'historiques données'!D339-6,0)</f>
        <v>0.91000000000000014</v>
      </c>
      <c r="D338" s="2">
        <f>IF('historiques données'!F339&gt;6,'historiques données'!F339-6,0)</f>
        <v>0.19000000000000039</v>
      </c>
      <c r="E338" s="2">
        <f>IF('historiques données'!H339&gt;6,'historiques données'!H339-6,0)</f>
        <v>1.5999999999999996</v>
      </c>
      <c r="F338" s="2">
        <f>IF('historiques données'!J339&gt;6,'historiques données'!J339-6,0)</f>
        <v>0.75</v>
      </c>
      <c r="G338" s="2">
        <f>IF('historiques données'!L339&gt;6,'historiques données'!L339-6,0)</f>
        <v>0</v>
      </c>
      <c r="H338" s="2">
        <f>IF('historiques données'!N339&gt;6,'historiques données'!N339-6,0)</f>
        <v>1.4800000000000004</v>
      </c>
      <c r="I338" s="2">
        <f>IF('historiques données'!P339&gt;6,'historiques données'!P339-6,0)</f>
        <v>0.12999999999999989</v>
      </c>
      <c r="J338" s="2">
        <f>IF('historiques données'!R339&gt;6,'historiques données'!R339-6,0)</f>
        <v>9.9999999999997868E-3</v>
      </c>
      <c r="K338" s="2">
        <f>IF('historiques données'!T339&gt;6,'historiques données'!T339-6,0)</f>
        <v>0.95000000000000018</v>
      </c>
      <c r="L338" s="2">
        <f>IF('historiques données'!V339&gt;6,'historiques données'!V339-6,0)</f>
        <v>0.92999999999999972</v>
      </c>
      <c r="M338" s="2">
        <f>IF('historiques données'!X339&gt;6,'historiques données'!X339-6,0)</f>
        <v>9.9999999999997868E-3</v>
      </c>
    </row>
    <row r="339" spans="1:13" ht="14.25" customHeight="1">
      <c r="A339" s="18" t="s">
        <v>637</v>
      </c>
      <c r="B339" s="2">
        <f>IF('historiques données'!B340&gt;6,'historiques données'!B340-6,0)</f>
        <v>1.9900000000000002</v>
      </c>
      <c r="C339" s="2">
        <f>IF('historiques données'!D340&gt;6,'historiques données'!D340-6,0)</f>
        <v>1.75</v>
      </c>
      <c r="D339" s="2">
        <f>IF('historiques données'!F340&gt;6,'historiques données'!F340-6,0)</f>
        <v>8.9999999999999858E-2</v>
      </c>
      <c r="E339" s="2">
        <f>IF('historiques données'!H340&gt;6,'historiques données'!H340-6,0)</f>
        <v>2.7899999999999991</v>
      </c>
      <c r="F339" s="2">
        <f>IF('historiques données'!J340&gt;6,'historiques données'!J340-6,0)</f>
        <v>1.58</v>
      </c>
      <c r="G339" s="2">
        <f>IF('historiques données'!L340&gt;6,'historiques données'!L340-6,0)</f>
        <v>1.0099999999999998</v>
      </c>
      <c r="H339" s="2">
        <f>IF('historiques données'!N340&gt;6,'historiques données'!N340-6,0)</f>
        <v>1.2199999999999998</v>
      </c>
      <c r="I339" s="2">
        <f>IF('historiques données'!P340&gt;6,'historiques données'!P340-6,0)</f>
        <v>0</v>
      </c>
      <c r="J339" s="2">
        <f>IF('historiques données'!R340&gt;6,'historiques données'!R340-6,0)</f>
        <v>0</v>
      </c>
      <c r="K339" s="2">
        <f>IF('historiques données'!T340&gt;6,'historiques données'!T340-6,0)</f>
        <v>0.98000000000000043</v>
      </c>
      <c r="L339" s="2">
        <f>IF('historiques données'!V340&gt;6,'historiques données'!V340-6,0)</f>
        <v>0.12000000000000011</v>
      </c>
      <c r="M339" s="2">
        <f>IF('historiques données'!X340&gt;6,'historiques données'!X340-6,0)</f>
        <v>0</v>
      </c>
    </row>
    <row r="340" spans="1:13" ht="14.25" customHeight="1">
      <c r="A340" s="18" t="s">
        <v>638</v>
      </c>
      <c r="B340" s="2">
        <f>IF('historiques données'!B341&gt;6,'historiques données'!B341-6,0)</f>
        <v>2.58</v>
      </c>
      <c r="C340" s="2">
        <f>IF('historiques données'!D341&gt;6,'historiques données'!D341-6,0)</f>
        <v>2.3800000000000008</v>
      </c>
      <c r="D340" s="2">
        <f>IF('historiques données'!F341&gt;6,'historiques données'!F341-6,0)</f>
        <v>0.91999999999999993</v>
      </c>
      <c r="E340" s="2">
        <f>IF('historiques données'!H341&gt;6,'historiques données'!H341-6,0)</f>
        <v>3.16</v>
      </c>
      <c r="F340" s="2">
        <f>IF('historiques données'!J341&gt;6,'historiques données'!J341-6,0)</f>
        <v>2.1899999999999995</v>
      </c>
      <c r="G340" s="2">
        <f>IF('historiques données'!L341&gt;6,'historiques données'!L341-6,0)</f>
        <v>1.88</v>
      </c>
      <c r="H340" s="2">
        <f>IF('historiques données'!N341&gt;6,'historiques données'!N341-6,0)</f>
        <v>2.0999999999999996</v>
      </c>
      <c r="I340" s="2">
        <f>IF('historiques données'!P341&gt;6,'historiques données'!P341-6,0)</f>
        <v>0</v>
      </c>
      <c r="J340" s="2">
        <f>IF('historiques données'!R341&gt;6,'historiques données'!R341-6,0)</f>
        <v>0.16000000000000014</v>
      </c>
      <c r="K340" s="2">
        <f>IF('historiques données'!T341&gt;6,'historiques données'!T341-6,0)</f>
        <v>1.9800000000000004</v>
      </c>
      <c r="L340" s="2">
        <f>IF('historiques données'!V341&gt;6,'historiques données'!V341-6,0)</f>
        <v>0.87000000000000011</v>
      </c>
      <c r="M340" s="2">
        <f>IF('historiques données'!X341&gt;6,'historiques données'!X341-6,0)</f>
        <v>0.15000000000000036</v>
      </c>
    </row>
    <row r="341" spans="1:13" ht="14.25" customHeight="1">
      <c r="A341" s="18" t="s">
        <v>639</v>
      </c>
      <c r="B341" s="2">
        <f>IF('historiques données'!B342&gt;6,'historiques données'!B342-6,0)</f>
        <v>2.5600000000000005</v>
      </c>
      <c r="C341" s="2">
        <f>IF('historiques données'!D342&gt;6,'historiques données'!D342-6,0)</f>
        <v>1.87</v>
      </c>
      <c r="D341" s="2">
        <f>IF('historiques données'!F342&gt;6,'historiques données'!F342-6,0)</f>
        <v>0.87999999999999989</v>
      </c>
      <c r="E341" s="2">
        <f>IF('historiques données'!H342&gt;6,'historiques données'!H342-6,0)</f>
        <v>3.2899999999999991</v>
      </c>
      <c r="F341" s="2">
        <f>IF('historiques données'!J342&gt;6,'historiques données'!J342-6,0)</f>
        <v>1.7599999999999998</v>
      </c>
      <c r="G341" s="2">
        <f>IF('historiques données'!L342&gt;6,'historiques données'!L342-6,0)</f>
        <v>1.5899999999999999</v>
      </c>
      <c r="H341" s="2">
        <f>IF('historiques données'!N342&gt;6,'historiques données'!N342-6,0)</f>
        <v>2.9000000000000004</v>
      </c>
      <c r="I341" s="2">
        <f>IF('historiques données'!P342&gt;6,'historiques données'!P342-6,0)</f>
        <v>0.21999999999999975</v>
      </c>
      <c r="J341" s="2">
        <f>IF('historiques données'!R342&gt;6,'historiques données'!R342-6,0)</f>
        <v>0.58999999999999986</v>
      </c>
      <c r="K341" s="2">
        <f>IF('historiques données'!T342&gt;6,'historiques données'!T342-6,0)</f>
        <v>2.7300000000000004</v>
      </c>
      <c r="L341" s="2">
        <f>IF('historiques données'!V342&gt;6,'historiques données'!V342-6,0)</f>
        <v>1.67</v>
      </c>
      <c r="M341" s="2">
        <f>IF('historiques données'!X342&gt;6,'historiques données'!X342-6,0)</f>
        <v>0.58999999999999986</v>
      </c>
    </row>
    <row r="342" spans="1:13" ht="14.25" customHeight="1">
      <c r="A342" s="18" t="s">
        <v>640</v>
      </c>
      <c r="B342" s="2">
        <f>IF('historiques données'!B343&gt;6,'historiques données'!B343-6,0)</f>
        <v>1.7800000000000002</v>
      </c>
      <c r="C342" s="2">
        <f>IF('historiques données'!D343&gt;6,'historiques données'!D343-6,0)</f>
        <v>0.91000000000000014</v>
      </c>
      <c r="D342" s="2">
        <f>IF('historiques données'!F343&gt;6,'historiques données'!F343-6,0)</f>
        <v>0.51999999999999957</v>
      </c>
      <c r="E342" s="2">
        <f>IF('historiques données'!H343&gt;6,'historiques données'!H343-6,0)</f>
        <v>3.3699999999999992</v>
      </c>
      <c r="F342" s="2">
        <f>IF('historiques données'!J343&gt;6,'historiques données'!J343-6,0)</f>
        <v>0.90000000000000036</v>
      </c>
      <c r="G342" s="2">
        <f>IF('historiques données'!L343&gt;6,'historiques données'!L343-6,0)</f>
        <v>0.71999999999999975</v>
      </c>
      <c r="H342" s="2">
        <f>IF('historiques données'!N343&gt;6,'historiques données'!N343-6,0)</f>
        <v>2.2599999999999998</v>
      </c>
      <c r="I342" s="2">
        <f>IF('historiques données'!P343&gt;6,'historiques données'!P343-6,0)</f>
        <v>0</v>
      </c>
      <c r="J342" s="2">
        <f>IF('historiques données'!R343&gt;6,'historiques données'!R343-6,0)</f>
        <v>0.17999999999999972</v>
      </c>
      <c r="K342" s="2">
        <f>IF('historiques données'!T343&gt;6,'historiques données'!T343-6,0)</f>
        <v>1.96</v>
      </c>
      <c r="L342" s="2">
        <f>IF('historiques données'!V343&gt;6,'historiques données'!V343-6,0)</f>
        <v>0.83999999999999986</v>
      </c>
      <c r="M342" s="2">
        <f>IF('historiques données'!X343&gt;6,'historiques données'!X343-6,0)</f>
        <v>0.16999999999999993</v>
      </c>
    </row>
    <row r="343" spans="1:13" ht="14.25" customHeight="1">
      <c r="A343" s="18" t="s">
        <v>641</v>
      </c>
      <c r="B343" s="2">
        <f>IF('historiques données'!B344&gt;6,'historiques données'!B344-6,0)</f>
        <v>1.9800000000000004</v>
      </c>
      <c r="C343" s="2">
        <f>IF('historiques données'!D344&gt;6,'historiques données'!D344-6,0)</f>
        <v>1.6600000000000001</v>
      </c>
      <c r="D343" s="2">
        <f>IF('historiques données'!F344&gt;6,'historiques données'!F344-6,0)</f>
        <v>0.33999999999999986</v>
      </c>
      <c r="E343" s="2">
        <f>IF('historiques données'!H344&gt;6,'historiques données'!H344-6,0)</f>
        <v>3.2699999999999996</v>
      </c>
      <c r="F343" s="2">
        <f>IF('historiques données'!J344&gt;6,'historiques données'!J344-6,0)</f>
        <v>1.6100000000000003</v>
      </c>
      <c r="G343" s="2">
        <f>IF('historiques données'!L344&gt;6,'historiques données'!L344-6,0)</f>
        <v>1.0499999999999998</v>
      </c>
      <c r="H343" s="2">
        <f>IF('historiques données'!N344&gt;6,'historiques données'!N344-6,0)</f>
        <v>1.3899999999999997</v>
      </c>
      <c r="I343" s="2">
        <f>IF('historiques données'!P344&gt;6,'historiques données'!P344-6,0)</f>
        <v>0</v>
      </c>
      <c r="J343" s="2">
        <f>IF('historiques données'!R344&gt;6,'historiques données'!R344-6,0)</f>
        <v>0</v>
      </c>
      <c r="K343" s="2">
        <f>IF('historiques données'!T344&gt;6,'historiques données'!T344-6,0)</f>
        <v>1.1200000000000001</v>
      </c>
      <c r="L343" s="2">
        <f>IF('historiques données'!V344&gt;6,'historiques données'!V344-6,0)</f>
        <v>0.44000000000000039</v>
      </c>
      <c r="M343" s="2">
        <f>IF('historiques données'!X344&gt;6,'historiques données'!X344-6,0)</f>
        <v>0</v>
      </c>
    </row>
    <row r="344" spans="1:13" ht="14.25" customHeight="1">
      <c r="A344" s="18" t="s">
        <v>642</v>
      </c>
      <c r="B344" s="2">
        <f>IF('historiques données'!B345&gt;6,'historiques données'!B345-6,0)</f>
        <v>0.49000000000000021</v>
      </c>
      <c r="C344" s="2">
        <f>IF('historiques données'!D345&gt;6,'historiques données'!D345-6,0)</f>
        <v>0.41999999999999993</v>
      </c>
      <c r="D344" s="2">
        <f>IF('historiques données'!F345&gt;6,'historiques données'!F345-6,0)</f>
        <v>0.62000000000000011</v>
      </c>
      <c r="E344" s="2">
        <f>IF('historiques données'!H345&gt;6,'historiques données'!H345-6,0)</f>
        <v>1.4100000000000001</v>
      </c>
      <c r="F344" s="2">
        <f>IF('historiques données'!J345&gt;6,'historiques données'!J345-6,0)</f>
        <v>0.61000000000000032</v>
      </c>
      <c r="G344" s="2">
        <f>IF('historiques données'!L345&gt;6,'historiques données'!L345-6,0)</f>
        <v>0</v>
      </c>
      <c r="H344" s="2">
        <f>IF('historiques données'!N345&gt;6,'historiques données'!N345-6,0)</f>
        <v>1.6100000000000003</v>
      </c>
      <c r="I344" s="2">
        <f>IF('historiques données'!P345&gt;6,'historiques données'!P345-6,0)</f>
        <v>0.16999999999999993</v>
      </c>
      <c r="J344" s="2">
        <f>IF('historiques données'!R345&gt;6,'historiques données'!R345-6,0)</f>
        <v>0</v>
      </c>
      <c r="K344" s="2">
        <f>IF('historiques données'!T345&gt;6,'historiques données'!T345-6,0)</f>
        <v>1.1799999999999997</v>
      </c>
      <c r="L344" s="2">
        <f>IF('historiques données'!V345&gt;6,'historiques données'!V345-6,0)</f>
        <v>0.95000000000000018</v>
      </c>
      <c r="M344" s="2">
        <f>IF('historiques données'!X345&gt;6,'historiques données'!X345-6,0)</f>
        <v>0</v>
      </c>
    </row>
    <row r="345" spans="1:13" ht="14.25" customHeight="1">
      <c r="A345" s="18" t="s">
        <v>643</v>
      </c>
      <c r="B345" s="2">
        <f>IF('historiques données'!B346&gt;6,'historiques données'!B346-6,0)</f>
        <v>5.9999999999999609E-2</v>
      </c>
      <c r="C345" s="2">
        <f>IF('historiques données'!D346&gt;6,'historiques données'!D346-6,0)</f>
        <v>0.54</v>
      </c>
      <c r="D345" s="2">
        <f>IF('historiques données'!F346&gt;6,'historiques données'!F346-6,0)</f>
        <v>0.15000000000000036</v>
      </c>
      <c r="E345" s="2">
        <f>IF('historiques données'!H346&gt;6,'historiques données'!H346-6,0)</f>
        <v>0</v>
      </c>
      <c r="F345" s="2">
        <f>IF('historiques données'!J346&gt;6,'historiques données'!J346-6,0)</f>
        <v>0.37999999999999989</v>
      </c>
      <c r="G345" s="2">
        <f>IF('historiques données'!L346&gt;6,'historiques données'!L346-6,0)</f>
        <v>0</v>
      </c>
      <c r="H345" s="2">
        <f>IF('historiques données'!N346&gt;6,'historiques données'!N346-6,0)</f>
        <v>0.12000000000000011</v>
      </c>
      <c r="I345" s="2">
        <f>IF('historiques données'!P346&gt;6,'historiques données'!P346-6,0)</f>
        <v>0</v>
      </c>
      <c r="J345" s="2">
        <f>IF('historiques données'!R346&gt;6,'historiques données'!R346-6,0)</f>
        <v>0</v>
      </c>
      <c r="K345" s="2">
        <f>IF('historiques données'!T346&gt;6,'historiques données'!T346-6,0)</f>
        <v>0</v>
      </c>
      <c r="L345" s="2">
        <f>IF('historiques données'!V346&gt;6,'historiques données'!V346-6,0)</f>
        <v>0</v>
      </c>
      <c r="M345" s="2">
        <f>IF('historiques données'!X346&gt;6,'historiques données'!X346-6,0)</f>
        <v>0</v>
      </c>
    </row>
    <row r="346" spans="1:13" ht="14.25" customHeight="1">
      <c r="A346" s="18" t="s">
        <v>644</v>
      </c>
      <c r="B346" s="2">
        <f>IF('historiques données'!B347&gt;6,'historiques données'!B347-6,0)</f>
        <v>0</v>
      </c>
      <c r="C346" s="2">
        <f>IF('historiques données'!D347&gt;6,'historiques données'!D347-6,0)</f>
        <v>0.25999999999999979</v>
      </c>
      <c r="D346" s="2">
        <f>IF('historiques données'!F347&gt;6,'historiques données'!F347-6,0)</f>
        <v>0.33999999999999986</v>
      </c>
      <c r="E346" s="2">
        <f>IF('historiques données'!H347&gt;6,'historiques données'!H347-6,0)</f>
        <v>0</v>
      </c>
      <c r="F346" s="2">
        <f>IF('historiques données'!J347&gt;6,'historiques données'!J347-6,0)</f>
        <v>8.9999999999999858E-2</v>
      </c>
      <c r="G346" s="2">
        <f>IF('historiques données'!L347&gt;6,'historiques données'!L347-6,0)</f>
        <v>0</v>
      </c>
      <c r="H346" s="2">
        <f>IF('historiques données'!N347&gt;6,'historiques données'!N347-6,0)</f>
        <v>0</v>
      </c>
      <c r="I346" s="2">
        <f>IF('historiques données'!P347&gt;6,'historiques données'!P347-6,0)</f>
        <v>0</v>
      </c>
      <c r="J346" s="2">
        <f>IF('historiques données'!R347&gt;6,'historiques données'!R347-6,0)</f>
        <v>0</v>
      </c>
      <c r="K346" s="2">
        <f>IF('historiques données'!T347&gt;6,'historiques données'!T347-6,0)</f>
        <v>0</v>
      </c>
      <c r="L346" s="2">
        <f>IF('historiques données'!V347&gt;6,'historiques données'!V347-6,0)</f>
        <v>0</v>
      </c>
      <c r="M346" s="2">
        <f>IF('historiques données'!X347&gt;6,'historiques données'!X347-6,0)</f>
        <v>0</v>
      </c>
    </row>
    <row r="347" spans="1:13" ht="14.25" customHeight="1">
      <c r="A347" s="18" t="s">
        <v>645</v>
      </c>
      <c r="B347" s="2">
        <f>IF('historiques données'!B348&gt;6,'historiques données'!B348-6,0)</f>
        <v>0</v>
      </c>
      <c r="C347" s="2">
        <f>IF('historiques données'!D348&gt;6,'historiques données'!D348-6,0)</f>
        <v>0.66000000000000014</v>
      </c>
      <c r="D347" s="2">
        <f>IF('historiques données'!F348&gt;6,'historiques données'!F348-6,0)</f>
        <v>0</v>
      </c>
      <c r="E347" s="2">
        <f>IF('historiques données'!H348&gt;6,'historiques données'!H348-6,0)</f>
        <v>0</v>
      </c>
      <c r="F347" s="2">
        <f>IF('historiques données'!J348&gt;6,'historiques données'!J348-6,0)</f>
        <v>0.20999999999999996</v>
      </c>
      <c r="G347" s="2">
        <f>IF('historiques données'!L348&gt;6,'historiques données'!L348-6,0)</f>
        <v>0</v>
      </c>
      <c r="H347" s="2">
        <f>IF('historiques données'!N348&gt;6,'historiques données'!N348-6,0)</f>
        <v>0</v>
      </c>
      <c r="I347" s="2">
        <f>IF('historiques données'!P348&gt;6,'historiques données'!P348-6,0)</f>
        <v>0</v>
      </c>
      <c r="J347" s="2">
        <f>IF('historiques données'!R348&gt;6,'historiques données'!R348-6,0)</f>
        <v>0</v>
      </c>
      <c r="K347" s="2">
        <f>IF('historiques données'!T348&gt;6,'historiques données'!T348-6,0)</f>
        <v>0</v>
      </c>
      <c r="L347" s="2">
        <f>IF('historiques données'!V348&gt;6,'historiques données'!V348-6,0)</f>
        <v>0</v>
      </c>
      <c r="M347" s="2">
        <f>IF('historiques données'!X348&gt;6,'historiques données'!X348-6,0)</f>
        <v>0</v>
      </c>
    </row>
    <row r="348" spans="1:13" ht="14.25" customHeight="1">
      <c r="A348" s="18" t="s">
        <v>646</v>
      </c>
      <c r="B348" s="2">
        <f>IF('historiques données'!B349&gt;6,'historiques données'!B349-6,0)</f>
        <v>0</v>
      </c>
      <c r="C348" s="2">
        <f>IF('historiques données'!D349&gt;6,'historiques données'!D349-6,0)</f>
        <v>3.0000000000000249E-2</v>
      </c>
      <c r="D348" s="2">
        <f>IF('historiques données'!F349&gt;6,'historiques données'!F349-6,0)</f>
        <v>4.0000000000000036E-2</v>
      </c>
      <c r="E348" s="2">
        <f>IF('historiques données'!H349&gt;6,'historiques données'!H349-6,0)</f>
        <v>0</v>
      </c>
      <c r="F348" s="2">
        <f>IF('historiques données'!J349&gt;6,'historiques données'!J349-6,0)</f>
        <v>0</v>
      </c>
      <c r="G348" s="2">
        <f>IF('historiques données'!L349&gt;6,'historiques données'!L349-6,0)</f>
        <v>0</v>
      </c>
      <c r="H348" s="2">
        <f>IF('historiques données'!N349&gt;6,'historiques données'!N349-6,0)</f>
        <v>0</v>
      </c>
      <c r="I348" s="2">
        <f>IF('historiques données'!P349&gt;6,'historiques données'!P349-6,0)</f>
        <v>0</v>
      </c>
      <c r="J348" s="2">
        <f>IF('historiques données'!R349&gt;6,'historiques données'!R349-6,0)</f>
        <v>0</v>
      </c>
      <c r="K348" s="2">
        <f>IF('historiques données'!T349&gt;6,'historiques données'!T349-6,0)</f>
        <v>0</v>
      </c>
      <c r="L348" s="2">
        <f>IF('historiques données'!V349&gt;6,'historiques données'!V349-6,0)</f>
        <v>0</v>
      </c>
      <c r="M348" s="2">
        <f>IF('historiques données'!X349&gt;6,'historiques données'!X349-6,0)</f>
        <v>0</v>
      </c>
    </row>
    <row r="349" spans="1:13" ht="14.25" customHeight="1">
      <c r="A349" s="18" t="s">
        <v>647</v>
      </c>
      <c r="B349" s="2">
        <f>IF('historiques données'!B350&gt;6,'historiques données'!B350-6,0)</f>
        <v>0</v>
      </c>
      <c r="C349" s="2">
        <f>IF('historiques données'!D350&gt;6,'historiques données'!D350-6,0)</f>
        <v>0</v>
      </c>
      <c r="D349" s="2">
        <f>IF('historiques données'!F350&gt;6,'historiques données'!F350-6,0)</f>
        <v>0</v>
      </c>
      <c r="E349" s="2">
        <f>IF('historiques données'!H350&gt;6,'historiques données'!H350-6,0)</f>
        <v>0</v>
      </c>
      <c r="F349" s="2">
        <f>IF('historiques données'!J350&gt;6,'historiques données'!J350-6,0)</f>
        <v>0</v>
      </c>
      <c r="G349" s="2">
        <f>IF('historiques données'!L350&gt;6,'historiques données'!L350-6,0)</f>
        <v>0</v>
      </c>
      <c r="H349" s="2">
        <f>IF('historiques données'!N350&gt;6,'historiques données'!N350-6,0)</f>
        <v>0</v>
      </c>
      <c r="I349" s="2">
        <f>IF('historiques données'!P350&gt;6,'historiques données'!P350-6,0)</f>
        <v>0</v>
      </c>
      <c r="J349" s="2">
        <f>IF('historiques données'!R350&gt;6,'historiques données'!R350-6,0)</f>
        <v>0</v>
      </c>
      <c r="K349" s="2">
        <f>IF('historiques données'!T350&gt;6,'historiques données'!T350-6,0)</f>
        <v>0</v>
      </c>
      <c r="L349" s="2">
        <f>IF('historiques données'!V350&gt;6,'historiques données'!V350-6,0)</f>
        <v>0</v>
      </c>
      <c r="M349" s="2">
        <f>IF('historiques données'!X350&gt;6,'historiques données'!X350-6,0)</f>
        <v>0</v>
      </c>
    </row>
    <row r="350" spans="1:13" ht="14.25" customHeight="1">
      <c r="A350" s="18" t="s">
        <v>648</v>
      </c>
      <c r="B350" s="2">
        <f>IF('historiques données'!B351&gt;6,'historiques données'!B351-6,0)</f>
        <v>0</v>
      </c>
      <c r="C350" s="2">
        <f>IF('historiques données'!D351&gt;6,'historiques données'!D351-6,0)</f>
        <v>0</v>
      </c>
      <c r="D350" s="2">
        <f>IF('historiques données'!F351&gt;6,'historiques données'!F351-6,0)</f>
        <v>0</v>
      </c>
      <c r="E350" s="2">
        <f>IF('historiques données'!H351&gt;6,'historiques données'!H351-6,0)</f>
        <v>0</v>
      </c>
      <c r="F350" s="2">
        <f>IF('historiques données'!J351&gt;6,'historiques données'!J351-6,0)</f>
        <v>0</v>
      </c>
      <c r="G350" s="2">
        <f>IF('historiques données'!L351&gt;6,'historiques données'!L351-6,0)</f>
        <v>0</v>
      </c>
      <c r="H350" s="2">
        <f>IF('historiques données'!N351&gt;6,'historiques données'!N351-6,0)</f>
        <v>0</v>
      </c>
      <c r="I350" s="2">
        <f>IF('historiques données'!P351&gt;6,'historiques données'!P351-6,0)</f>
        <v>0</v>
      </c>
      <c r="J350" s="2">
        <f>IF('historiques données'!R351&gt;6,'historiques données'!R351-6,0)</f>
        <v>0</v>
      </c>
      <c r="K350" s="2">
        <f>IF('historiques données'!T351&gt;6,'historiques données'!T351-6,0)</f>
        <v>0</v>
      </c>
      <c r="L350" s="2">
        <f>IF('historiques données'!V351&gt;6,'historiques données'!V351-6,0)</f>
        <v>0</v>
      </c>
      <c r="M350" s="2">
        <f>IF('historiques données'!X351&gt;6,'historiques données'!X351-6,0)</f>
        <v>0</v>
      </c>
    </row>
    <row r="351" spans="1:13" ht="14.25" customHeight="1">
      <c r="A351" s="18" t="s">
        <v>649</v>
      </c>
      <c r="B351" s="2">
        <f>IF('historiques données'!B352&gt;6,'historiques données'!B352-6,0)</f>
        <v>0</v>
      </c>
      <c r="C351" s="2">
        <f>IF('historiques données'!D352&gt;6,'historiques données'!D352-6,0)</f>
        <v>0</v>
      </c>
      <c r="D351" s="2">
        <f>IF('historiques données'!F352&gt;6,'historiques données'!F352-6,0)</f>
        <v>0</v>
      </c>
      <c r="E351" s="2">
        <f>IF('historiques données'!H352&gt;6,'historiques données'!H352-6,0)</f>
        <v>0</v>
      </c>
      <c r="F351" s="2">
        <f>IF('historiques données'!J352&gt;6,'historiques données'!J352-6,0)</f>
        <v>0</v>
      </c>
      <c r="G351" s="2">
        <f>IF('historiques données'!L352&gt;6,'historiques données'!L352-6,0)</f>
        <v>0</v>
      </c>
      <c r="H351" s="2">
        <f>IF('historiques données'!N352&gt;6,'historiques données'!N352-6,0)</f>
        <v>0</v>
      </c>
      <c r="I351" s="2">
        <f>IF('historiques données'!P352&gt;6,'historiques données'!P352-6,0)</f>
        <v>0</v>
      </c>
      <c r="J351" s="2">
        <f>IF('historiques données'!R352&gt;6,'historiques données'!R352-6,0)</f>
        <v>0</v>
      </c>
      <c r="K351" s="2">
        <f>IF('historiques données'!T352&gt;6,'historiques données'!T352-6,0)</f>
        <v>0</v>
      </c>
      <c r="L351" s="2">
        <f>IF('historiques données'!V352&gt;6,'historiques données'!V352-6,0)</f>
        <v>0</v>
      </c>
      <c r="M351" s="2">
        <f>IF('historiques données'!X352&gt;6,'historiques données'!X352-6,0)</f>
        <v>0</v>
      </c>
    </row>
    <row r="352" spans="1:13" ht="14.25" customHeight="1">
      <c r="A352" s="18" t="s">
        <v>650</v>
      </c>
      <c r="B352" s="2">
        <f>IF('historiques données'!B353&gt;6,'historiques données'!B353-6,0)</f>
        <v>0</v>
      </c>
      <c r="C352" s="2">
        <f>IF('historiques données'!D353&gt;6,'historiques données'!D353-6,0)</f>
        <v>0</v>
      </c>
      <c r="D352" s="2">
        <f>IF('historiques données'!F353&gt;6,'historiques données'!F353-6,0)</f>
        <v>0.13999999999999968</v>
      </c>
      <c r="E352" s="2">
        <f>IF('historiques données'!H353&gt;6,'historiques données'!H353-6,0)</f>
        <v>0</v>
      </c>
      <c r="F352" s="2">
        <f>IF('historiques données'!J353&gt;6,'historiques données'!J353-6,0)</f>
        <v>0</v>
      </c>
      <c r="G352" s="2">
        <f>IF('historiques données'!L353&gt;6,'historiques données'!L353-6,0)</f>
        <v>0</v>
      </c>
      <c r="H352" s="2">
        <f>IF('historiques données'!N353&gt;6,'historiques données'!N353-6,0)</f>
        <v>0</v>
      </c>
      <c r="I352" s="2">
        <f>IF('historiques données'!P353&gt;6,'historiques données'!P353-6,0)</f>
        <v>0</v>
      </c>
      <c r="J352" s="2">
        <f>IF('historiques données'!R353&gt;6,'historiques données'!R353-6,0)</f>
        <v>0</v>
      </c>
      <c r="K352" s="2">
        <f>IF('historiques données'!T353&gt;6,'historiques données'!T353-6,0)</f>
        <v>0</v>
      </c>
      <c r="L352" s="2">
        <f>IF('historiques données'!V353&gt;6,'historiques données'!V353-6,0)</f>
        <v>0</v>
      </c>
      <c r="M352" s="2">
        <f>IF('historiques données'!X353&gt;6,'historiques données'!X353-6,0)</f>
        <v>0</v>
      </c>
    </row>
    <row r="353" spans="1:13" ht="14.25" customHeight="1">
      <c r="A353" s="18" t="s">
        <v>651</v>
      </c>
      <c r="B353" s="2">
        <f>IF('historiques données'!B354&gt;6,'historiques données'!B354-6,0)</f>
        <v>0</v>
      </c>
      <c r="C353" s="2">
        <f>IF('historiques données'!D354&gt;6,'historiques données'!D354-6,0)</f>
        <v>0</v>
      </c>
      <c r="D353" s="2">
        <f>IF('historiques données'!F354&gt;6,'historiques données'!F354-6,0)</f>
        <v>0</v>
      </c>
      <c r="E353" s="2">
        <f>IF('historiques données'!H354&gt;6,'historiques données'!H354-6,0)</f>
        <v>0</v>
      </c>
      <c r="F353" s="2">
        <f>IF('historiques données'!J354&gt;6,'historiques données'!J354-6,0)</f>
        <v>0</v>
      </c>
      <c r="G353" s="2">
        <f>IF('historiques données'!L354&gt;6,'historiques données'!L354-6,0)</f>
        <v>0</v>
      </c>
      <c r="H353" s="2">
        <f>IF('historiques données'!N354&gt;6,'historiques données'!N354-6,0)</f>
        <v>0</v>
      </c>
      <c r="I353" s="2">
        <f>IF('historiques données'!P354&gt;6,'historiques données'!P354-6,0)</f>
        <v>0</v>
      </c>
      <c r="J353" s="2">
        <f>IF('historiques données'!R354&gt;6,'historiques données'!R354-6,0)</f>
        <v>0</v>
      </c>
      <c r="K353" s="2">
        <f>IF('historiques données'!T354&gt;6,'historiques données'!T354-6,0)</f>
        <v>0</v>
      </c>
      <c r="L353" s="2">
        <f>IF('historiques données'!V354&gt;6,'historiques données'!V354-6,0)</f>
        <v>0</v>
      </c>
      <c r="M353" s="2">
        <f>IF('historiques données'!X354&gt;6,'historiques données'!X354-6,0)</f>
        <v>0</v>
      </c>
    </row>
    <row r="354" spans="1:13" ht="14.25" customHeight="1">
      <c r="A354" s="18" t="s">
        <v>652</v>
      </c>
      <c r="B354" s="2">
        <f>IF('historiques données'!B355&gt;6,'historiques données'!B355-6,0)</f>
        <v>0</v>
      </c>
      <c r="C354" s="2">
        <f>IF('historiques données'!D355&gt;6,'historiques données'!D355-6,0)</f>
        <v>0</v>
      </c>
      <c r="D354" s="2">
        <f>IF('historiques données'!F355&gt;6,'historiques données'!F355-6,0)</f>
        <v>0.58999999999999986</v>
      </c>
      <c r="E354" s="2">
        <f>IF('historiques données'!H355&gt;6,'historiques données'!H355-6,0)</f>
        <v>0</v>
      </c>
      <c r="F354" s="2">
        <f>IF('historiques données'!J355&gt;6,'historiques données'!J355-6,0)</f>
        <v>0</v>
      </c>
      <c r="G354" s="2">
        <f>IF('historiques données'!L355&gt;6,'historiques données'!L355-6,0)</f>
        <v>0</v>
      </c>
      <c r="H354" s="2">
        <f>IF('historiques données'!N355&gt;6,'historiques données'!N355-6,0)</f>
        <v>0</v>
      </c>
      <c r="I354" s="2">
        <f>IF('historiques données'!P355&gt;6,'historiques données'!P355-6,0)</f>
        <v>0</v>
      </c>
      <c r="J354" s="2">
        <f>IF('historiques données'!R355&gt;6,'historiques données'!R355-6,0)</f>
        <v>0</v>
      </c>
      <c r="K354" s="2">
        <f>IF('historiques données'!T355&gt;6,'historiques données'!T355-6,0)</f>
        <v>0</v>
      </c>
      <c r="L354" s="2">
        <f>IF('historiques données'!V355&gt;6,'historiques données'!V355-6,0)</f>
        <v>0</v>
      </c>
      <c r="M354" s="2">
        <f>IF('historiques données'!X355&gt;6,'historiques données'!X355-6,0)</f>
        <v>0</v>
      </c>
    </row>
    <row r="355" spans="1:13" ht="14.25" customHeight="1">
      <c r="A355" s="18" t="s">
        <v>653</v>
      </c>
      <c r="B355" s="2">
        <f>IF('historiques données'!B356&gt;6,'historiques données'!B356-6,0)</f>
        <v>0</v>
      </c>
      <c r="C355" s="2">
        <f>IF('historiques données'!D356&gt;6,'historiques données'!D356-6,0)</f>
        <v>0</v>
      </c>
      <c r="D355" s="2">
        <f>IF('historiques données'!F356&gt;6,'historiques données'!F356-6,0)</f>
        <v>0.33999999999999986</v>
      </c>
      <c r="E355" s="2">
        <f>IF('historiques données'!H356&gt;6,'historiques données'!H356-6,0)</f>
        <v>0</v>
      </c>
      <c r="F355" s="2">
        <f>IF('historiques données'!J356&gt;6,'historiques données'!J356-6,0)</f>
        <v>0</v>
      </c>
      <c r="G355" s="2">
        <f>IF('historiques données'!L356&gt;6,'historiques données'!L356-6,0)</f>
        <v>0</v>
      </c>
      <c r="H355" s="2">
        <f>IF('historiques données'!N356&gt;6,'historiques données'!N356-6,0)</f>
        <v>0</v>
      </c>
      <c r="I355" s="2">
        <f>IF('historiques données'!P356&gt;6,'historiques données'!P356-6,0)</f>
        <v>0</v>
      </c>
      <c r="J355" s="2">
        <f>IF('historiques données'!R356&gt;6,'historiques données'!R356-6,0)</f>
        <v>0</v>
      </c>
      <c r="K355" s="2">
        <f>IF('historiques données'!T356&gt;6,'historiques données'!T356-6,0)</f>
        <v>0</v>
      </c>
      <c r="L355" s="2">
        <f>IF('historiques données'!V356&gt;6,'historiques données'!V356-6,0)</f>
        <v>0</v>
      </c>
      <c r="M355" s="2">
        <f>IF('historiques données'!X356&gt;6,'historiques données'!X356-6,0)</f>
        <v>0</v>
      </c>
    </row>
    <row r="356" spans="1:13" ht="14.25" customHeight="1">
      <c r="A356" s="18" t="s">
        <v>654</v>
      </c>
      <c r="B356" s="2">
        <f>IF('historiques données'!B357&gt;6,'historiques données'!B357-6,0)</f>
        <v>0</v>
      </c>
      <c r="C356" s="2">
        <f>IF('historiques données'!D357&gt;6,'historiques données'!D357-6,0)</f>
        <v>0</v>
      </c>
      <c r="D356" s="2">
        <f>IF('historiques données'!F357&gt;6,'historiques données'!F357-6,0)</f>
        <v>4.9999999999999822E-2</v>
      </c>
      <c r="E356" s="2">
        <f>IF('historiques données'!H357&gt;6,'historiques données'!H357-6,0)</f>
        <v>0</v>
      </c>
      <c r="F356" s="2">
        <f>IF('historiques données'!J357&gt;6,'historiques données'!J357-6,0)</f>
        <v>0</v>
      </c>
      <c r="G356" s="2">
        <f>IF('historiques données'!L357&gt;6,'historiques données'!L357-6,0)</f>
        <v>0</v>
      </c>
      <c r="H356" s="2">
        <f>IF('historiques données'!N357&gt;6,'historiques données'!N357-6,0)</f>
        <v>0</v>
      </c>
      <c r="I356" s="2">
        <f>IF('historiques données'!P357&gt;6,'historiques données'!P357-6,0)</f>
        <v>0</v>
      </c>
      <c r="J356" s="2">
        <f>IF('historiques données'!R357&gt;6,'historiques données'!R357-6,0)</f>
        <v>0</v>
      </c>
      <c r="K356" s="2">
        <f>IF('historiques données'!T357&gt;6,'historiques données'!T357-6,0)</f>
        <v>0</v>
      </c>
      <c r="L356" s="2">
        <f>IF('historiques données'!V357&gt;6,'historiques données'!V357-6,0)</f>
        <v>0</v>
      </c>
      <c r="M356" s="2">
        <f>IF('historiques données'!X357&gt;6,'historiques données'!X357-6,0)</f>
        <v>0</v>
      </c>
    </row>
    <row r="357" spans="1:13" ht="14.25" customHeight="1">
      <c r="A357" s="18" t="s">
        <v>655</v>
      </c>
      <c r="B357" s="2">
        <f>IF('historiques données'!B358&gt;6,'historiques données'!B358-6,0)</f>
        <v>0</v>
      </c>
      <c r="C357" s="2">
        <f>IF('historiques données'!D358&gt;6,'historiques données'!D358-6,0)</f>
        <v>0</v>
      </c>
      <c r="D357" s="2">
        <f>IF('historiques données'!F358&gt;6,'historiques données'!F358-6,0)</f>
        <v>0</v>
      </c>
      <c r="E357" s="2">
        <f>IF('historiques données'!H358&gt;6,'historiques données'!H358-6,0)</f>
        <v>0</v>
      </c>
      <c r="F357" s="2">
        <f>IF('historiques données'!J358&gt;6,'historiques données'!J358-6,0)</f>
        <v>0</v>
      </c>
      <c r="G357" s="2">
        <f>IF('historiques données'!L358&gt;6,'historiques données'!L358-6,0)</f>
        <v>0</v>
      </c>
      <c r="H357" s="2">
        <f>IF('historiques données'!N358&gt;6,'historiques données'!N358-6,0)</f>
        <v>0</v>
      </c>
      <c r="I357" s="2">
        <f>IF('historiques données'!P358&gt;6,'historiques données'!P358-6,0)</f>
        <v>0</v>
      </c>
      <c r="J357" s="2">
        <f>IF('historiques données'!R358&gt;6,'historiques données'!R358-6,0)</f>
        <v>0</v>
      </c>
      <c r="K357" s="2">
        <f>IF('historiques données'!T358&gt;6,'historiques données'!T358-6,0)</f>
        <v>0</v>
      </c>
      <c r="L357" s="2">
        <f>IF('historiques données'!V358&gt;6,'historiques données'!V358-6,0)</f>
        <v>0</v>
      </c>
      <c r="M357" s="2">
        <f>IF('historiques données'!X358&gt;6,'historiques données'!X358-6,0)</f>
        <v>0</v>
      </c>
    </row>
    <row r="358" spans="1:13" ht="14.25" customHeight="1">
      <c r="A358" s="18" t="s">
        <v>656</v>
      </c>
      <c r="B358" s="2">
        <f>IF('historiques données'!B359&gt;6,'historiques données'!B359-6,0)</f>
        <v>0</v>
      </c>
      <c r="C358" s="2">
        <f>IF('historiques données'!D359&gt;6,'historiques données'!D359-6,0)</f>
        <v>0</v>
      </c>
      <c r="D358" s="2">
        <f>IF('historiques données'!F359&gt;6,'historiques données'!F359-6,0)</f>
        <v>0</v>
      </c>
      <c r="E358" s="2">
        <f>IF('historiques données'!H359&gt;6,'historiques données'!H359-6,0)</f>
        <v>0</v>
      </c>
      <c r="F358" s="2">
        <f>IF('historiques données'!J359&gt;6,'historiques données'!J359-6,0)</f>
        <v>0</v>
      </c>
      <c r="G358" s="2">
        <f>IF('historiques données'!L359&gt;6,'historiques données'!L359-6,0)</f>
        <v>0</v>
      </c>
      <c r="H358" s="2">
        <f>IF('historiques données'!N359&gt;6,'historiques données'!N359-6,0)</f>
        <v>0</v>
      </c>
      <c r="I358" s="2">
        <f>IF('historiques données'!P359&gt;6,'historiques données'!P359-6,0)</f>
        <v>0</v>
      </c>
      <c r="J358" s="2">
        <f>IF('historiques données'!R359&gt;6,'historiques données'!R359-6,0)</f>
        <v>0</v>
      </c>
      <c r="K358" s="2">
        <f>IF('historiques données'!T359&gt;6,'historiques données'!T359-6,0)</f>
        <v>0</v>
      </c>
      <c r="L358" s="2">
        <f>IF('historiques données'!V359&gt;6,'historiques données'!V359-6,0)</f>
        <v>0</v>
      </c>
      <c r="M358" s="2">
        <f>IF('historiques données'!X359&gt;6,'historiques données'!X359-6,0)</f>
        <v>0</v>
      </c>
    </row>
    <row r="359" spans="1:13" ht="14.25" customHeight="1">
      <c r="A359" s="18" t="s">
        <v>657</v>
      </c>
      <c r="B359" s="2">
        <f>IF('historiques données'!B360&gt;6,'historiques données'!B360-6,0)</f>
        <v>0</v>
      </c>
      <c r="C359" s="2">
        <f>IF('historiques données'!D360&gt;6,'historiques données'!D360-6,0)</f>
        <v>0</v>
      </c>
      <c r="D359" s="2">
        <f>IF('historiques données'!F360&gt;6,'historiques données'!F360-6,0)</f>
        <v>0</v>
      </c>
      <c r="E359" s="2">
        <f>IF('historiques données'!H360&gt;6,'historiques données'!H360-6,0)</f>
        <v>0</v>
      </c>
      <c r="F359" s="2">
        <f>IF('historiques données'!J360&gt;6,'historiques données'!J360-6,0)</f>
        <v>0</v>
      </c>
      <c r="G359" s="2">
        <f>IF('historiques données'!L360&gt;6,'historiques données'!L360-6,0)</f>
        <v>0</v>
      </c>
      <c r="H359" s="2">
        <f>IF('historiques données'!N360&gt;6,'historiques données'!N360-6,0)</f>
        <v>0</v>
      </c>
      <c r="I359" s="2">
        <f>IF('historiques données'!P360&gt;6,'historiques données'!P360-6,0)</f>
        <v>0</v>
      </c>
      <c r="J359" s="2">
        <f>IF('historiques données'!R360&gt;6,'historiques données'!R360-6,0)</f>
        <v>0</v>
      </c>
      <c r="K359" s="2">
        <f>IF('historiques données'!T360&gt;6,'historiques données'!T360-6,0)</f>
        <v>0</v>
      </c>
      <c r="L359" s="2">
        <f>IF('historiques données'!V360&gt;6,'historiques données'!V360-6,0)</f>
        <v>0</v>
      </c>
      <c r="M359" s="2">
        <f>IF('historiques données'!X360&gt;6,'historiques données'!X360-6,0)</f>
        <v>0</v>
      </c>
    </row>
    <row r="360" spans="1:13" ht="14.25" customHeight="1">
      <c r="A360" s="18" t="s">
        <v>658</v>
      </c>
      <c r="B360" s="2">
        <f>IF('historiques données'!B361&gt;6,'historiques données'!B361-6,0)</f>
        <v>0</v>
      </c>
      <c r="C360" s="2">
        <f>IF('historiques données'!D361&gt;6,'historiques données'!D361-6,0)</f>
        <v>0</v>
      </c>
      <c r="D360" s="2">
        <f>IF('historiques données'!F361&gt;6,'historiques données'!F361-6,0)</f>
        <v>0</v>
      </c>
      <c r="E360" s="2">
        <f>IF('historiques données'!H361&gt;6,'historiques données'!H361-6,0)</f>
        <v>0</v>
      </c>
      <c r="F360" s="2">
        <f>IF('historiques données'!J361&gt;6,'historiques données'!J361-6,0)</f>
        <v>0</v>
      </c>
      <c r="G360" s="2">
        <f>IF('historiques données'!L361&gt;6,'historiques données'!L361-6,0)</f>
        <v>0</v>
      </c>
      <c r="H360" s="2">
        <f>IF('historiques données'!N361&gt;6,'historiques données'!N361-6,0)</f>
        <v>0</v>
      </c>
      <c r="I360" s="2">
        <f>IF('historiques données'!P361&gt;6,'historiques données'!P361-6,0)</f>
        <v>0</v>
      </c>
      <c r="J360" s="2">
        <f>IF('historiques données'!R361&gt;6,'historiques données'!R361-6,0)</f>
        <v>0</v>
      </c>
      <c r="K360" s="2">
        <f>IF('historiques données'!T361&gt;6,'historiques données'!T361-6,0)</f>
        <v>0</v>
      </c>
      <c r="L360" s="2">
        <f>IF('historiques données'!V361&gt;6,'historiques données'!V361-6,0)</f>
        <v>0</v>
      </c>
      <c r="M360" s="2">
        <f>IF('historiques données'!X361&gt;6,'historiques données'!X361-6,0)</f>
        <v>0</v>
      </c>
    </row>
    <row r="361" spans="1:13" ht="14.25" customHeight="1">
      <c r="A361" s="18" t="s">
        <v>659</v>
      </c>
      <c r="B361" s="2">
        <f>IF('historiques données'!B362&gt;6,'historiques données'!B362-6,0)</f>
        <v>0</v>
      </c>
      <c r="C361" s="2">
        <f>IF('historiques données'!D362&gt;6,'historiques données'!D362-6,0)</f>
        <v>0</v>
      </c>
      <c r="D361" s="2">
        <f>IF('historiques données'!F362&gt;6,'historiques données'!F362-6,0)</f>
        <v>0</v>
      </c>
      <c r="E361" s="2">
        <f>IF('historiques données'!H362&gt;6,'historiques données'!H362-6,0)</f>
        <v>0</v>
      </c>
      <c r="F361" s="2">
        <f>IF('historiques données'!J362&gt;6,'historiques données'!J362-6,0)</f>
        <v>0</v>
      </c>
      <c r="G361" s="2">
        <f>IF('historiques données'!L362&gt;6,'historiques données'!L362-6,0)</f>
        <v>0</v>
      </c>
      <c r="H361" s="2">
        <f>IF('historiques données'!N362&gt;6,'historiques données'!N362-6,0)</f>
        <v>0</v>
      </c>
      <c r="I361" s="2">
        <f>IF('historiques données'!P362&gt;6,'historiques données'!P362-6,0)</f>
        <v>0</v>
      </c>
      <c r="J361" s="2">
        <f>IF('historiques données'!R362&gt;6,'historiques données'!R362-6,0)</f>
        <v>0</v>
      </c>
      <c r="K361" s="2">
        <f>IF('historiques données'!T362&gt;6,'historiques données'!T362-6,0)</f>
        <v>0</v>
      </c>
      <c r="L361" s="2">
        <f>IF('historiques données'!V362&gt;6,'historiques données'!V362-6,0)</f>
        <v>0</v>
      </c>
      <c r="M361" s="2">
        <f>IF('historiques données'!X362&gt;6,'historiques données'!X362-6,0)</f>
        <v>0</v>
      </c>
    </row>
    <row r="362" spans="1:13" ht="14.25" customHeight="1">
      <c r="A362" s="18" t="s">
        <v>660</v>
      </c>
      <c r="B362" s="2">
        <f>IF('historiques données'!B363&gt;6,'historiques données'!B363-6,0)</f>
        <v>0</v>
      </c>
      <c r="C362" s="2">
        <f>IF('historiques données'!D363&gt;6,'historiques données'!D363-6,0)</f>
        <v>0</v>
      </c>
      <c r="D362" s="2">
        <f>IF('historiques données'!F363&gt;6,'historiques données'!F363-6,0)</f>
        <v>0</v>
      </c>
      <c r="E362" s="2">
        <f>IF('historiques données'!H363&gt;6,'historiques données'!H363-6,0)</f>
        <v>0</v>
      </c>
      <c r="F362" s="2">
        <f>IF('historiques données'!J363&gt;6,'historiques données'!J363-6,0)</f>
        <v>0</v>
      </c>
      <c r="G362" s="2">
        <f>IF('historiques données'!L363&gt;6,'historiques données'!L363-6,0)</f>
        <v>0</v>
      </c>
      <c r="H362" s="2">
        <f>IF('historiques données'!N363&gt;6,'historiques données'!N363-6,0)</f>
        <v>0</v>
      </c>
      <c r="I362" s="2">
        <f>IF('historiques données'!P363&gt;6,'historiques données'!P363-6,0)</f>
        <v>0</v>
      </c>
      <c r="J362" s="2">
        <f>IF('historiques données'!R363&gt;6,'historiques données'!R363-6,0)</f>
        <v>0</v>
      </c>
      <c r="K362" s="2">
        <f>IF('historiques données'!T363&gt;6,'historiques données'!T363-6,0)</f>
        <v>0</v>
      </c>
      <c r="L362" s="2">
        <f>IF('historiques données'!V363&gt;6,'historiques données'!V363-6,0)</f>
        <v>0</v>
      </c>
      <c r="M362" s="2">
        <f>IF('historiques données'!X363&gt;6,'historiques données'!X363-6,0)</f>
        <v>0</v>
      </c>
    </row>
    <row r="363" spans="1:13" ht="14.25" customHeight="1">
      <c r="A363" s="18" t="s">
        <v>661</v>
      </c>
      <c r="B363" s="2">
        <f>IF('historiques données'!B364&gt;6,'historiques données'!B364-6,0)</f>
        <v>0</v>
      </c>
      <c r="C363" s="2">
        <f>IF('historiques données'!D364&gt;6,'historiques données'!D364-6,0)</f>
        <v>0</v>
      </c>
      <c r="D363" s="2">
        <f>IF('historiques données'!F364&gt;6,'historiques données'!F364-6,0)</f>
        <v>0</v>
      </c>
      <c r="E363" s="2">
        <f>IF('historiques données'!H364&gt;6,'historiques données'!H364-6,0)</f>
        <v>0</v>
      </c>
      <c r="F363" s="2">
        <f>IF('historiques données'!J364&gt;6,'historiques données'!J364-6,0)</f>
        <v>0</v>
      </c>
      <c r="G363" s="2">
        <f>IF('historiques données'!L364&gt;6,'historiques données'!L364-6,0)</f>
        <v>0</v>
      </c>
      <c r="H363" s="2">
        <f>IF('historiques données'!N364&gt;6,'historiques données'!N364-6,0)</f>
        <v>0</v>
      </c>
      <c r="I363" s="2">
        <f>IF('historiques données'!P364&gt;6,'historiques données'!P364-6,0)</f>
        <v>0</v>
      </c>
      <c r="J363" s="2">
        <f>IF('historiques données'!R364&gt;6,'historiques données'!R364-6,0)</f>
        <v>0</v>
      </c>
      <c r="K363" s="2">
        <f>IF('historiques données'!T364&gt;6,'historiques données'!T364-6,0)</f>
        <v>0</v>
      </c>
      <c r="L363" s="2">
        <f>IF('historiques données'!V364&gt;6,'historiques données'!V364-6,0)</f>
        <v>0</v>
      </c>
      <c r="M363" s="2">
        <f>IF('historiques données'!X364&gt;6,'historiques données'!X364-6,0)</f>
        <v>0</v>
      </c>
    </row>
    <row r="364" spans="1:13" ht="14.25" customHeight="1">
      <c r="A364" s="18" t="s">
        <v>662</v>
      </c>
      <c r="B364" s="2">
        <f>IF('historiques données'!B365&gt;6,'historiques données'!B365-6,0)</f>
        <v>0</v>
      </c>
      <c r="C364" s="2">
        <f>IF('historiques données'!D365&gt;6,'historiques données'!D365-6,0)</f>
        <v>0</v>
      </c>
      <c r="D364" s="2">
        <f>IF('historiques données'!F365&gt;6,'historiques données'!F365-6,0)</f>
        <v>0</v>
      </c>
      <c r="E364" s="2">
        <f>IF('historiques données'!H365&gt;6,'historiques données'!H365-6,0)</f>
        <v>0</v>
      </c>
      <c r="F364" s="2">
        <f>IF('historiques données'!J365&gt;6,'historiques données'!J365-6,0)</f>
        <v>0</v>
      </c>
      <c r="G364" s="2">
        <f>IF('historiques données'!L365&gt;6,'historiques données'!L365-6,0)</f>
        <v>0</v>
      </c>
      <c r="H364" s="2">
        <f>IF('historiques données'!N365&gt;6,'historiques données'!N365-6,0)</f>
        <v>0</v>
      </c>
      <c r="I364" s="2">
        <f>IF('historiques données'!P365&gt;6,'historiques données'!P365-6,0)</f>
        <v>0</v>
      </c>
      <c r="J364" s="2">
        <f>IF('historiques données'!R365&gt;6,'historiques données'!R365-6,0)</f>
        <v>0</v>
      </c>
      <c r="K364" s="2">
        <f>IF('historiques données'!T365&gt;6,'historiques données'!T365-6,0)</f>
        <v>0</v>
      </c>
      <c r="L364" s="2">
        <f>IF('historiques données'!V365&gt;6,'historiques données'!V365-6,0)</f>
        <v>0</v>
      </c>
      <c r="M364" s="2">
        <f>IF('historiques données'!X365&gt;6,'historiques données'!X365-6,0)</f>
        <v>0</v>
      </c>
    </row>
    <row r="365" spans="1:13" ht="14.25" customHeight="1">
      <c r="A365" s="18" t="s">
        <v>663</v>
      </c>
      <c r="B365" s="2">
        <f>IF('historiques données'!B366&gt;6,'historiques données'!B366-6,0)</f>
        <v>0.37999999999999989</v>
      </c>
      <c r="C365" s="2">
        <f>IF('historiques données'!D366&gt;6,'historiques données'!D366-6,0)</f>
        <v>1.2300000000000004</v>
      </c>
      <c r="D365" s="2">
        <f>IF('historiques données'!F366&gt;6,'historiques données'!F366-6,0)</f>
        <v>0</v>
      </c>
      <c r="E365" s="2">
        <f>IF('historiques données'!H366&gt;6,'historiques données'!H366-6,0)</f>
        <v>2.0099999999999998</v>
      </c>
      <c r="F365" s="2">
        <f>IF('historiques données'!J366&gt;6,'historiques données'!J366-6,0)</f>
        <v>0.87999999999999989</v>
      </c>
      <c r="G365" s="2">
        <f>IF('historiques données'!L366&gt;6,'historiques données'!L366-6,0)</f>
        <v>0</v>
      </c>
      <c r="H365" s="2">
        <f>IF('historiques données'!N366&gt;6,'historiques données'!N366-6,0)</f>
        <v>0</v>
      </c>
      <c r="I365" s="2">
        <f>IF('historiques données'!P366&gt;6,'historiques données'!P366-6,0)</f>
        <v>0</v>
      </c>
      <c r="J365" s="2">
        <f>IF('historiques données'!R366&gt;6,'historiques données'!R366-6,0)</f>
        <v>0</v>
      </c>
      <c r="K365" s="2">
        <f>IF('historiques données'!T366&gt;6,'historiques données'!T366-6,0)</f>
        <v>0</v>
      </c>
      <c r="L365" s="2">
        <f>IF('historiques données'!V366&gt;6,'historiques données'!V366-6,0)</f>
        <v>0</v>
      </c>
      <c r="M365" s="2">
        <f>IF('historiques données'!X366&gt;6,'historiques données'!X366-6,0)</f>
        <v>0</v>
      </c>
    </row>
    <row r="366" spans="1:13" ht="14.25" customHeight="1">
      <c r="A366" s="18" t="s">
        <v>664</v>
      </c>
      <c r="B366" s="2">
        <f>IF('historiques données'!B367&gt;6,'historiques données'!B367-6,0)</f>
        <v>5.57</v>
      </c>
      <c r="C366" s="2">
        <f>IF('historiques données'!D367&gt;6,'historiques données'!D367-6,0)</f>
        <v>1.3200000000000003</v>
      </c>
      <c r="D366" s="2">
        <f>IF('historiques données'!F367&gt;6,'historiques données'!F367-6,0)</f>
        <v>0</v>
      </c>
      <c r="E366" s="2">
        <f>IF('historiques données'!H367&gt;6,'historiques données'!H367-6,0)</f>
        <v>3.17</v>
      </c>
      <c r="F366" s="2">
        <f>IF('historiques données'!J367&gt;6,'historiques données'!J367-6,0)</f>
        <v>1.38</v>
      </c>
      <c r="G366" s="2">
        <f>IF('historiques données'!L367&gt;6,'historiques données'!L367-6,0)</f>
        <v>0.13999999999999968</v>
      </c>
      <c r="H366" s="2">
        <f>IF('historiques données'!N367&gt;6,'historiques données'!N367-6,0)</f>
        <v>0</v>
      </c>
      <c r="I366" s="2">
        <f>IF('historiques données'!P367&gt;6,'historiques données'!P367-6,0)</f>
        <v>0</v>
      </c>
      <c r="J366" s="2">
        <f>IF('historiques données'!R367&gt;6,'historiques données'!R367-6,0)</f>
        <v>0</v>
      </c>
      <c r="K366" s="2">
        <f>IF('historiques données'!T367&gt;6,'historiques données'!T367-6,0)</f>
        <v>0</v>
      </c>
      <c r="L366" s="2">
        <f>IF('historiques données'!V367&gt;6,'historiques données'!V367-6,0)</f>
        <v>9.9999999999999645E-2</v>
      </c>
      <c r="M366" s="2">
        <f>IF('historiques données'!X367&gt;6,'historiques données'!X367-6,0)</f>
        <v>0</v>
      </c>
    </row>
    <row r="367" spans="1:13" ht="14.25" customHeight="1">
      <c r="A367" s="18" t="s">
        <v>665</v>
      </c>
      <c r="B367" s="2">
        <f>IF('historiques données'!B368&gt;6,'historiques données'!B368-6,0)</f>
        <v>7.2100000000000009</v>
      </c>
      <c r="C367" s="2">
        <f>IF('historiques données'!D368&gt;6,'historiques données'!D368-6,0)</f>
        <v>7.1999999999999993</v>
      </c>
      <c r="D367" s="2">
        <f>IF('historiques données'!F368&gt;6,'historiques données'!F368-6,0)</f>
        <v>0</v>
      </c>
      <c r="E367" s="2">
        <f>IF('historiques données'!H368&gt;6,'historiques données'!H368-6,0)</f>
        <v>7.34</v>
      </c>
      <c r="F367" s="2">
        <f>IF('historiques données'!J368&gt;6,'historiques données'!J368-6,0)</f>
        <v>7.1099999999999994</v>
      </c>
      <c r="G367" s="2">
        <f>IF('historiques données'!L368&gt;6,'historiques données'!L368-6,0)</f>
        <v>6.3699999999999992</v>
      </c>
      <c r="H367" s="2">
        <f>IF('historiques données'!N368&gt;6,'historiques données'!N368-6,0)</f>
        <v>0.70000000000000018</v>
      </c>
      <c r="I367" s="2">
        <f>IF('historiques données'!P368&gt;6,'historiques données'!P368-6,0)</f>
        <v>0.5</v>
      </c>
      <c r="J367" s="2">
        <f>IF('historiques données'!R368&gt;6,'historiques données'!R368-6,0)</f>
        <v>0</v>
      </c>
      <c r="K367" s="2">
        <f>IF('historiques données'!T368&gt;6,'historiques données'!T368-6,0)</f>
        <v>0.59999999999999964</v>
      </c>
      <c r="L367" s="2">
        <f>IF('historiques données'!V368&gt;6,'historiques données'!V368-6,0)</f>
        <v>0.79999999999999982</v>
      </c>
      <c r="M367" s="2">
        <f>IF('historiques données'!X368&gt;6,'historiques données'!X368-6,0)</f>
        <v>0</v>
      </c>
    </row>
    <row r="368" spans="1:13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Q1000"/>
  <sheetViews>
    <sheetView workbookViewId="0"/>
  </sheetViews>
  <sheetFormatPr baseColWidth="10" defaultColWidth="14.44140625" defaultRowHeight="15" customHeight="1"/>
  <cols>
    <col min="1" max="3" width="11.44140625" customWidth="1"/>
    <col min="4" max="4" width="13" customWidth="1"/>
    <col min="5" max="10" width="11.44140625" customWidth="1"/>
    <col min="11" max="11" width="14.5546875" customWidth="1"/>
    <col min="12" max="12" width="11.44140625" customWidth="1"/>
    <col min="13" max="13" width="13.5546875" customWidth="1"/>
    <col min="14" max="15" width="11.44140625" customWidth="1"/>
    <col min="16" max="26" width="10.6640625" customWidth="1"/>
  </cols>
  <sheetData>
    <row r="1" spans="1:16" ht="14.25" customHeight="1">
      <c r="A1" s="56"/>
      <c r="B1" s="57" t="s">
        <v>2</v>
      </c>
      <c r="C1" s="57" t="s">
        <v>10</v>
      </c>
      <c r="D1" s="57" t="s">
        <v>35</v>
      </c>
      <c r="E1" s="57" t="s">
        <v>11</v>
      </c>
      <c r="F1" s="57" t="s">
        <v>36</v>
      </c>
      <c r="G1" s="58" t="s">
        <v>37</v>
      </c>
      <c r="H1" s="58" t="s">
        <v>7</v>
      </c>
      <c r="I1" s="58" t="s">
        <v>9</v>
      </c>
      <c r="J1" s="58" t="s">
        <v>674</v>
      </c>
      <c r="K1" s="58" t="s">
        <v>39</v>
      </c>
      <c r="L1" s="58" t="s">
        <v>40</v>
      </c>
      <c r="M1" s="58" t="s">
        <v>8</v>
      </c>
      <c r="N1" s="58" t="s">
        <v>41</v>
      </c>
      <c r="O1" s="59" t="s">
        <v>42</v>
      </c>
      <c r="P1" s="27">
        <v>24</v>
      </c>
    </row>
    <row r="2" spans="1:16" ht="14.25" customHeight="1">
      <c r="A2" s="48">
        <v>44562</v>
      </c>
      <c r="B2" s="41">
        <v>0.35642856838447706</v>
      </c>
      <c r="C2" s="41">
        <v>0.361713335181375</v>
      </c>
      <c r="D2" s="41">
        <v>0.40523809763068103</v>
      </c>
      <c r="E2" s="41">
        <v>0.37228285534407402</v>
      </c>
      <c r="F2" s="41">
        <v>0.41415999687516264</v>
      </c>
      <c r="G2" s="41">
        <v>0.37847691878992601</v>
      </c>
      <c r="H2" s="41">
        <v>0.34285714770002024</v>
      </c>
      <c r="I2" s="41">
        <v>0.41386153262395126</v>
      </c>
      <c r="J2" s="41">
        <v>0.46181666348775202</v>
      </c>
      <c r="K2" s="41">
        <v>0.40361714523179187</v>
      </c>
      <c r="L2" s="41">
        <v>0.41333333022873298</v>
      </c>
      <c r="M2" s="41">
        <v>0.38769233561760802</v>
      </c>
      <c r="N2" s="41">
        <v>0.37847691878992601</v>
      </c>
      <c r="O2" s="41">
        <v>0.43157894840758099</v>
      </c>
      <c r="P2" s="39">
        <f t="shared" ref="P2:P367" si="0">AVERAGE(B2:O2)</f>
        <v>0.3943952710209328</v>
      </c>
    </row>
    <row r="3" spans="1:16" ht="14.25" customHeight="1">
      <c r="A3" s="48">
        <v>44563</v>
      </c>
      <c r="B3" s="21">
        <v>0.37335999845932599</v>
      </c>
      <c r="C3" s="21">
        <v>0.39177999794483187</v>
      </c>
      <c r="D3" s="21">
        <v>0.37047618758161399</v>
      </c>
      <c r="E3" s="21">
        <v>0.23000000097921916</v>
      </c>
      <c r="F3" s="21">
        <v>0.39936856739010129</v>
      </c>
      <c r="G3" s="21">
        <v>0.29580000100230602</v>
      </c>
      <c r="H3" s="21">
        <v>0.27228286024017001</v>
      </c>
      <c r="I3" s="21">
        <v>0.38118461522279801</v>
      </c>
      <c r="J3" s="21">
        <v>0.42833333228123999</v>
      </c>
      <c r="K3" s="21">
        <v>0.36899428382728777</v>
      </c>
      <c r="L3" s="21">
        <v>0.39857142454101924</v>
      </c>
      <c r="M3" s="21">
        <v>0.24000000093991941</v>
      </c>
      <c r="N3" s="21">
        <v>0.29580000100230602</v>
      </c>
      <c r="O3" s="21">
        <v>0.43068422397732598</v>
      </c>
      <c r="P3" s="39">
        <f t="shared" si="0"/>
        <v>0.34833110681353313</v>
      </c>
    </row>
    <row r="4" spans="1:16" ht="14.25" customHeight="1">
      <c r="A4" s="48">
        <v>44564</v>
      </c>
      <c r="B4" s="21">
        <v>0.28228285881923798</v>
      </c>
      <c r="C4" s="21">
        <v>0.26428000032901766</v>
      </c>
      <c r="D4" s="21">
        <v>0.28904762127924533</v>
      </c>
      <c r="E4" s="21">
        <v>0.15999999682285956</v>
      </c>
      <c r="F4" s="21">
        <v>0.26481428397233997</v>
      </c>
      <c r="G4" s="21">
        <v>0.25312307462669337</v>
      </c>
      <c r="H4" s="21">
        <v>0.14857142618192093</v>
      </c>
      <c r="I4" s="21">
        <v>0.33312307627728355</v>
      </c>
      <c r="J4" s="21">
        <v>0.19999999863406023</v>
      </c>
      <c r="K4" s="21">
        <v>0.28789143079412832</v>
      </c>
      <c r="L4" s="21">
        <v>0.26428571254724548</v>
      </c>
      <c r="M4" s="21">
        <v>0.17230768888615644</v>
      </c>
      <c r="N4" s="21">
        <v>0.25312307462669337</v>
      </c>
      <c r="O4" s="21">
        <v>0.26842105133753075</v>
      </c>
      <c r="P4" s="39">
        <f t="shared" si="0"/>
        <v>0.24580509250960092</v>
      </c>
    </row>
    <row r="5" spans="1:16" ht="14.25" customHeight="1">
      <c r="A5" s="48">
        <v>44565</v>
      </c>
      <c r="B5" s="21">
        <v>0.29107142745384146</v>
      </c>
      <c r="C5" s="21">
        <v>0.27410667017102242</v>
      </c>
      <c r="D5" s="21">
        <v>0.30428571360451834</v>
      </c>
      <c r="E5" s="21">
        <v>0.25428571339164463</v>
      </c>
      <c r="F5" s="21">
        <v>0.2996457157645907</v>
      </c>
      <c r="G5" s="21">
        <v>0.25660000111048037</v>
      </c>
      <c r="H5" s="21">
        <v>0.23357142556990901</v>
      </c>
      <c r="I5" s="21">
        <v>0.28583076997445178</v>
      </c>
      <c r="J5" s="21">
        <v>0.23999999463558197</v>
      </c>
      <c r="K5" s="21">
        <v>0.30306857075010024</v>
      </c>
      <c r="L5" s="21">
        <v>0.299047620533544</v>
      </c>
      <c r="M5" s="21">
        <v>0.26307692206825001</v>
      </c>
      <c r="N5" s="21">
        <v>0.25660000111048037</v>
      </c>
      <c r="O5" s="21">
        <v>0.30315789580345154</v>
      </c>
      <c r="P5" s="39">
        <f t="shared" si="0"/>
        <v>0.27602488871013331</v>
      </c>
    </row>
    <row r="6" spans="1:16" ht="14.25" customHeight="1">
      <c r="A6" s="48">
        <v>44566</v>
      </c>
      <c r="B6" s="21">
        <v>0.38178571233791964</v>
      </c>
      <c r="C6" s="21">
        <v>0.36802667267620565</v>
      </c>
      <c r="D6" s="21">
        <v>0.30904761816343301</v>
      </c>
      <c r="E6" s="21">
        <v>0.27714285547179834</v>
      </c>
      <c r="F6" s="21">
        <v>0.36787714467729843</v>
      </c>
      <c r="G6" s="21">
        <v>0.35297692108612794</v>
      </c>
      <c r="H6" s="21">
        <v>0.2857142822550876</v>
      </c>
      <c r="I6" s="21">
        <v>0.36374615190124998</v>
      </c>
      <c r="J6" s="21">
        <v>0.37833332767089206</v>
      </c>
      <c r="K6" s="21">
        <v>0.30781142619677954</v>
      </c>
      <c r="L6" s="21">
        <v>0.36714285895937965</v>
      </c>
      <c r="M6" s="21">
        <v>0.27153846019735706</v>
      </c>
      <c r="N6" s="21">
        <v>0.35297692108612794</v>
      </c>
      <c r="O6" s="21">
        <v>0.36473684405033502</v>
      </c>
      <c r="P6" s="39">
        <f t="shared" si="0"/>
        <v>0.33920408548071374</v>
      </c>
    </row>
    <row r="7" spans="1:16" ht="14.25" customHeight="1">
      <c r="A7" s="48">
        <v>44567</v>
      </c>
      <c r="B7" s="21">
        <v>0.35142857182238785</v>
      </c>
      <c r="C7" s="21">
        <v>0.29325333187977498</v>
      </c>
      <c r="D7" s="21">
        <v>0.30238095165363382</v>
      </c>
      <c r="E7" s="21">
        <v>0.1935714278370142</v>
      </c>
      <c r="F7" s="21">
        <v>0.33399999999999996</v>
      </c>
      <c r="G7" s="21">
        <v>0.306107689829973</v>
      </c>
      <c r="H7" s="21">
        <v>0.306714285416263</v>
      </c>
      <c r="I7" s="21">
        <v>0.28379999903532177</v>
      </c>
      <c r="J7" s="21">
        <v>0.306333335320155</v>
      </c>
      <c r="K7" s="21">
        <v>0.30117142784701928</v>
      </c>
      <c r="L7" s="21">
        <v>0.33333333333333331</v>
      </c>
      <c r="M7" s="21">
        <v>0.19307692205676666</v>
      </c>
      <c r="N7" s="21">
        <v>0.306107689829973</v>
      </c>
      <c r="O7" s="21">
        <v>0.34052632121813298</v>
      </c>
      <c r="P7" s="39">
        <f t="shared" si="0"/>
        <v>0.29655752050569634</v>
      </c>
    </row>
    <row r="8" spans="1:16" ht="14.25" customHeight="1">
      <c r="A8" s="48">
        <v>44568</v>
      </c>
      <c r="B8" s="21">
        <v>0.37357142767203705</v>
      </c>
      <c r="C8" s="21">
        <v>0.33222666206836698</v>
      </c>
      <c r="D8" s="21">
        <v>0.34666666317553746</v>
      </c>
      <c r="E8" s="21">
        <v>0.22000000040446008</v>
      </c>
      <c r="F8" s="21">
        <v>0.35881143192734039</v>
      </c>
      <c r="G8" s="21">
        <v>0.28548461657304031</v>
      </c>
      <c r="H8" s="21">
        <v>0.2171428565468107</v>
      </c>
      <c r="I8" s="21">
        <v>0.31394615425513339</v>
      </c>
      <c r="J8" s="21">
        <v>0.2833333344509204</v>
      </c>
      <c r="K8" s="21">
        <v>0.34527999652283531</v>
      </c>
      <c r="L8" s="21">
        <v>0.35809524144445148</v>
      </c>
      <c r="M8" s="21">
        <v>0.21384615336473173</v>
      </c>
      <c r="N8" s="21">
        <v>0.28548461657304031</v>
      </c>
      <c r="O8" s="21">
        <v>0.35368421203211736</v>
      </c>
      <c r="P8" s="39">
        <f t="shared" si="0"/>
        <v>0.30625524050077313</v>
      </c>
    </row>
    <row r="9" spans="1:16" ht="14.25" customHeight="1">
      <c r="A9" s="48">
        <v>44569</v>
      </c>
      <c r="B9" s="21">
        <v>0.37335999573187201</v>
      </c>
      <c r="C9" s="21">
        <v>0.37731332778930665</v>
      </c>
      <c r="D9" s="21">
        <v>0.40904761878573398</v>
      </c>
      <c r="E9" s="21">
        <v>0.29499999593411175</v>
      </c>
      <c r="F9" s="21">
        <v>0.4079571375602058</v>
      </c>
      <c r="G9" s="21">
        <v>0.32619233592480101</v>
      </c>
      <c r="H9" s="21">
        <v>0.30228285398168198</v>
      </c>
      <c r="I9" s="21">
        <v>0.35926922410726547</v>
      </c>
      <c r="J9" s="21">
        <v>0.30666666199763598</v>
      </c>
      <c r="K9" s="21">
        <v>0.40741142821099074</v>
      </c>
      <c r="L9" s="21">
        <v>0.40714285185649279</v>
      </c>
      <c r="M9" s="21">
        <v>0.28769230441405225</v>
      </c>
      <c r="N9" s="21">
        <v>0.32619233592480101</v>
      </c>
      <c r="O9" s="21">
        <v>0.37631578488569511</v>
      </c>
      <c r="P9" s="39">
        <f t="shared" si="0"/>
        <v>0.35441741836461765</v>
      </c>
    </row>
    <row r="10" spans="1:16" ht="14.25" customHeight="1">
      <c r="A10" s="48">
        <v>44570</v>
      </c>
      <c r="B10" s="21">
        <v>0.35322828467120398</v>
      </c>
      <c r="C10" s="21">
        <v>0.34819333503643674</v>
      </c>
      <c r="D10" s="21">
        <v>0.30285714265136493</v>
      </c>
      <c r="E10" s="21">
        <v>0.24485714379378701</v>
      </c>
      <c r="F10" s="21">
        <v>0.306788571129952</v>
      </c>
      <c r="G10" s="21">
        <v>0.27978461293073803</v>
      </c>
      <c r="H10" s="21">
        <v>0.25500000055347172</v>
      </c>
      <c r="I10" s="21">
        <v>0.31810768902851999</v>
      </c>
      <c r="J10" s="21">
        <v>0.22666666905085245</v>
      </c>
      <c r="K10" s="21">
        <v>0.30164571408075946</v>
      </c>
      <c r="L10" s="21">
        <v>0.30623809494007198</v>
      </c>
      <c r="M10" s="21">
        <v>0.2253846159348121</v>
      </c>
      <c r="N10" s="21">
        <v>0.27978461293073803</v>
      </c>
      <c r="O10" s="21">
        <v>0.26210526220108332</v>
      </c>
      <c r="P10" s="39">
        <f t="shared" si="0"/>
        <v>0.28647441063812795</v>
      </c>
    </row>
    <row r="11" spans="1:16" ht="14.25" customHeight="1">
      <c r="A11" s="48">
        <v>44571</v>
      </c>
      <c r="B11" s="21">
        <v>0.34892856728817734</v>
      </c>
      <c r="C11" s="21">
        <v>0.361870005060832</v>
      </c>
      <c r="D11" s="21">
        <v>0.32380951799097513</v>
      </c>
      <c r="E11" s="21">
        <v>0.21357142712388719</v>
      </c>
      <c r="F11" s="21">
        <v>0.28771713953678102</v>
      </c>
      <c r="G11" s="21">
        <v>0.24470000430602901</v>
      </c>
      <c r="H11" s="21">
        <v>0.192857141228371</v>
      </c>
      <c r="I11" s="21">
        <v>0.32546933596125399</v>
      </c>
      <c r="J11" s="21">
        <v>0.35181666532556199</v>
      </c>
      <c r="K11" s="21">
        <v>0.32276427991901102</v>
      </c>
      <c r="L11" s="21">
        <v>0.28714285382912275</v>
      </c>
      <c r="M11" s="21">
        <v>0.2199999988079071</v>
      </c>
      <c r="N11" s="21">
        <v>0.24470000430602901</v>
      </c>
      <c r="O11" s="21">
        <v>0.2878947346226165</v>
      </c>
      <c r="P11" s="39">
        <f t="shared" si="0"/>
        <v>0.28666011966475397</v>
      </c>
    </row>
    <row r="12" spans="1:16" ht="14.25" customHeight="1">
      <c r="A12" s="48">
        <v>44572</v>
      </c>
      <c r="B12" s="21">
        <v>0.37000000117612736</v>
      </c>
      <c r="C12" s="21">
        <v>0.38147999395926796</v>
      </c>
      <c r="D12" s="21">
        <v>0.39619047815601033</v>
      </c>
      <c r="E12" s="21">
        <v>0.23351428652320599</v>
      </c>
      <c r="F12" s="21">
        <v>0.35928856650846341</v>
      </c>
      <c r="G12" s="21">
        <v>0.35890000256306298</v>
      </c>
      <c r="H12" s="21">
        <v>0.29357142906103817</v>
      </c>
      <c r="I12" s="21">
        <v>0.44351538557272691</v>
      </c>
      <c r="J12" s="21">
        <v>0.3699999985595544</v>
      </c>
      <c r="K12" s="21">
        <v>0.39460571630638602</v>
      </c>
      <c r="L12" s="21">
        <v>0.358571430661141</v>
      </c>
      <c r="M12" s="21">
        <v>0.30615384674989299</v>
      </c>
      <c r="N12" s="21">
        <v>0.35890000256306298</v>
      </c>
      <c r="O12" s="21">
        <v>0.38210533518105899</v>
      </c>
      <c r="P12" s="39">
        <f t="shared" si="0"/>
        <v>0.35762831953864282</v>
      </c>
    </row>
    <row r="13" spans="1:16" ht="14.25" customHeight="1">
      <c r="A13" s="48">
        <v>44573</v>
      </c>
      <c r="B13" s="21">
        <v>0.38178570887872149</v>
      </c>
      <c r="C13" s="21">
        <v>0.32181000133069398</v>
      </c>
      <c r="D13" s="21">
        <v>0.33523809595477</v>
      </c>
      <c r="E13" s="21">
        <v>0.23071428574621677</v>
      </c>
      <c r="F13" s="21">
        <v>0.33223142896958802</v>
      </c>
      <c r="G13" s="21">
        <v>0.25595384664260423</v>
      </c>
      <c r="H13" s="21">
        <v>0.22642856862928187</v>
      </c>
      <c r="I13" s="21">
        <v>0.28441538776342684</v>
      </c>
      <c r="J13" s="21">
        <v>0.30666666448116298</v>
      </c>
      <c r="K13" s="21">
        <v>0.30401714357095105</v>
      </c>
      <c r="L13" s="21">
        <v>0.33142857182593571</v>
      </c>
      <c r="M13" s="21">
        <v>0.33538461528145402</v>
      </c>
      <c r="N13" s="21">
        <v>0.25595384664260423</v>
      </c>
      <c r="O13" s="21">
        <v>0.36210526212265615</v>
      </c>
      <c r="P13" s="39">
        <f t="shared" si="0"/>
        <v>0.3045809591314334</v>
      </c>
    </row>
    <row r="14" spans="1:16" ht="14.25" customHeight="1">
      <c r="A14" s="48">
        <v>44574</v>
      </c>
      <c r="B14" s="21">
        <v>0.533514282478605</v>
      </c>
      <c r="C14" s="21">
        <v>0.39602000527083875</v>
      </c>
      <c r="D14" s="21">
        <v>0.50142856882441611</v>
      </c>
      <c r="E14" s="21">
        <v>0.2764285738979067</v>
      </c>
      <c r="F14" s="21">
        <v>0.49431999783856528</v>
      </c>
      <c r="G14" s="21">
        <v>0.42944615850081813</v>
      </c>
      <c r="H14" s="21">
        <v>0.34714285576982157</v>
      </c>
      <c r="I14" s="21">
        <v>0.41713847105319685</v>
      </c>
      <c r="J14" s="21">
        <v>0.54666666189829505</v>
      </c>
      <c r="K14" s="21">
        <v>0.49942285454911844</v>
      </c>
      <c r="L14" s="21">
        <v>0.49333333117621286</v>
      </c>
      <c r="M14" s="21">
        <v>0.26923077152325559</v>
      </c>
      <c r="N14" s="21">
        <v>0.42944615850081813</v>
      </c>
      <c r="O14" s="21">
        <v>0.5084210477377239</v>
      </c>
      <c r="P14" s="39">
        <f t="shared" si="0"/>
        <v>0.43871140992997087</v>
      </c>
    </row>
    <row r="15" spans="1:16" ht="14.25" customHeight="1">
      <c r="A15" s="48">
        <v>44575</v>
      </c>
      <c r="B15" s="21">
        <v>0.50228285297053199</v>
      </c>
      <c r="C15" s="21">
        <v>0.49723999996980034</v>
      </c>
      <c r="D15" s="21">
        <v>0.54380952442685759</v>
      </c>
      <c r="E15" s="21">
        <v>0.33285713900945019</v>
      </c>
      <c r="F15" s="21">
        <v>0.50004571092980243</v>
      </c>
      <c r="G15" s="21">
        <v>0.41733846068382263</v>
      </c>
      <c r="H15" s="21">
        <v>0.33999999506132944</v>
      </c>
      <c r="I15" s="21">
        <v>0.36656930604344701</v>
      </c>
      <c r="J15" s="21">
        <v>0.54181666169961296</v>
      </c>
      <c r="K15" s="21">
        <v>0.54163428632915012</v>
      </c>
      <c r="L15" s="21">
        <v>0.49904761569840567</v>
      </c>
      <c r="M15" s="21">
        <v>0.30846153615185845</v>
      </c>
      <c r="N15" s="21">
        <v>0.41733846068382263</v>
      </c>
      <c r="O15" s="21">
        <v>0.48052631240142019</v>
      </c>
      <c r="P15" s="39">
        <f t="shared" si="0"/>
        <v>0.44921199014709373</v>
      </c>
    </row>
    <row r="16" spans="1:16" ht="14.25" customHeight="1">
      <c r="A16" s="48">
        <v>44576</v>
      </c>
      <c r="B16" s="21">
        <v>0.50107143069431404</v>
      </c>
      <c r="C16" s="21">
        <v>0.63355999795695195</v>
      </c>
      <c r="D16" s="21">
        <v>0.54095238136748469</v>
      </c>
      <c r="E16" s="21">
        <v>0.37071428128651213</v>
      </c>
      <c r="F16" s="21">
        <v>0.52676571379868053</v>
      </c>
      <c r="G16" s="21">
        <v>0.4884384602594834</v>
      </c>
      <c r="H16" s="21">
        <v>0.37642856860267265</v>
      </c>
      <c r="I16" s="21">
        <v>0.42335384533336501</v>
      </c>
      <c r="J16" s="21">
        <v>0.52833333363135659</v>
      </c>
      <c r="K16" s="21">
        <v>0.53878857184201479</v>
      </c>
      <c r="L16" s="21">
        <v>0.53351428522822397</v>
      </c>
      <c r="M16" s="21">
        <v>0.30153845824428099</v>
      </c>
      <c r="N16" s="21">
        <v>0.4884384602594834</v>
      </c>
      <c r="O16" s="21">
        <v>0.51052631771093926</v>
      </c>
      <c r="P16" s="39">
        <f t="shared" si="0"/>
        <v>0.48303029330112596</v>
      </c>
    </row>
    <row r="17" spans="1:16" ht="14.25" customHeight="1">
      <c r="A17" s="48">
        <v>44577</v>
      </c>
      <c r="B17" s="21">
        <v>0.47499999856310232</v>
      </c>
      <c r="C17" s="21">
        <v>0.57696666394670804</v>
      </c>
      <c r="D17" s="21">
        <v>0.54904761981396444</v>
      </c>
      <c r="E17" s="21">
        <v>0.4349999928048679</v>
      </c>
      <c r="F17" s="21">
        <v>0.42220857316340699</v>
      </c>
      <c r="G17" s="21">
        <v>0.51790769570148909</v>
      </c>
      <c r="H17" s="21">
        <v>0.37071427862559048</v>
      </c>
      <c r="I17" s="21">
        <v>0.45790769560978961</v>
      </c>
      <c r="J17" s="21">
        <v>0.45999999592701596</v>
      </c>
      <c r="K17" s="21">
        <v>0.54685142933470854</v>
      </c>
      <c r="L17" s="21">
        <v>0.41857143030280158</v>
      </c>
      <c r="M17" s="21">
        <v>0.42384614738134235</v>
      </c>
      <c r="N17" s="21">
        <v>0.51790769570148909</v>
      </c>
      <c r="O17" s="21">
        <v>0.40157894790172577</v>
      </c>
      <c r="P17" s="39">
        <f t="shared" si="0"/>
        <v>0.46953629748414299</v>
      </c>
    </row>
    <row r="18" spans="1:16" ht="14.25" customHeight="1">
      <c r="A18" s="48">
        <v>44578</v>
      </c>
      <c r="B18" s="21">
        <v>0.55285714101046324</v>
      </c>
      <c r="C18" s="21">
        <v>0.5112866657475631</v>
      </c>
      <c r="D18" s="21">
        <v>0.62190476875929601</v>
      </c>
      <c r="E18" s="21">
        <v>0.4285714291036129</v>
      </c>
      <c r="F18" s="21">
        <v>0.56493714205015988</v>
      </c>
      <c r="G18" s="21">
        <v>0.52007691891722796</v>
      </c>
      <c r="H18" s="21">
        <v>0.48428571916052271</v>
      </c>
      <c r="I18" s="21">
        <v>0.46238461351738525</v>
      </c>
      <c r="J18" s="21">
        <v>0.58833333353201545</v>
      </c>
      <c r="K18" s="21">
        <v>0.62221714968425901</v>
      </c>
      <c r="L18" s="21">
        <v>0.56380952300415155</v>
      </c>
      <c r="M18" s="21">
        <v>0.35923076650271046</v>
      </c>
      <c r="N18" s="21">
        <v>0.52007691891722796</v>
      </c>
      <c r="O18" s="21">
        <v>0.53157894597633892</v>
      </c>
      <c r="P18" s="39">
        <f t="shared" si="0"/>
        <v>0.52368221684878091</v>
      </c>
    </row>
    <row r="19" spans="1:16" ht="14.25" customHeight="1">
      <c r="A19" s="48">
        <v>44579</v>
      </c>
      <c r="B19" s="21">
        <v>0.45107142760285307</v>
      </c>
      <c r="C19" s="21">
        <v>0.51027333475649361</v>
      </c>
      <c r="D19" s="21">
        <v>0.50523809244139595</v>
      </c>
      <c r="E19" s="21">
        <v>0.34499999854181496</v>
      </c>
      <c r="F19" s="21">
        <v>0.45376285846531389</v>
      </c>
      <c r="G19" s="21">
        <v>0.49591537851553696</v>
      </c>
      <c r="H19" s="21">
        <v>0.40285714901983738</v>
      </c>
      <c r="I19" s="21">
        <v>0.40283845708920407</v>
      </c>
      <c r="J19" s="21">
        <v>0.57333334162831306</v>
      </c>
      <c r="K19" s="21">
        <v>0.50321714000190998</v>
      </c>
      <c r="L19" s="21">
        <v>0.45285714417695999</v>
      </c>
      <c r="M19" s="21">
        <v>0.34538461353916389</v>
      </c>
      <c r="N19" s="21">
        <v>0.49591537851553696</v>
      </c>
      <c r="O19" s="21">
        <v>0.463684211828228</v>
      </c>
      <c r="P19" s="39">
        <f t="shared" si="0"/>
        <v>0.45723918043732581</v>
      </c>
    </row>
    <row r="20" spans="1:16" ht="14.25" customHeight="1">
      <c r="A20" s="48">
        <v>44580</v>
      </c>
      <c r="B20" s="21">
        <v>0.41322828173354698</v>
      </c>
      <c r="C20" s="21">
        <v>0.49001999199390411</v>
      </c>
      <c r="D20" s="21">
        <v>0.39095238205932437</v>
      </c>
      <c r="E20" s="21">
        <v>0.36857143352632099</v>
      </c>
      <c r="F20" s="21">
        <v>0.44422000082475799</v>
      </c>
      <c r="G20" s="21">
        <v>0.50677692259733498</v>
      </c>
      <c r="H20" s="21">
        <v>0.50071427811469349</v>
      </c>
      <c r="I20" s="21">
        <v>0.379084615187126</v>
      </c>
      <c r="J20" s="21">
        <v>0.668333331803876</v>
      </c>
      <c r="K20" s="21">
        <v>0.38938857253108705</v>
      </c>
      <c r="L20" s="21">
        <v>0.4433333341564451</v>
      </c>
      <c r="M20" s="21">
        <v>0.34230768853068999</v>
      </c>
      <c r="N20" s="21">
        <v>0.50677692259733498</v>
      </c>
      <c r="O20" s="21">
        <v>0.433157896533581</v>
      </c>
      <c r="P20" s="39">
        <f t="shared" si="0"/>
        <v>0.44834754658500164</v>
      </c>
    </row>
    <row r="21" spans="1:16" ht="14.25" customHeight="1">
      <c r="A21" s="48">
        <v>44581</v>
      </c>
      <c r="B21" s="21">
        <v>0.46107143061238198</v>
      </c>
      <c r="C21" s="21">
        <v>0.41499333679676054</v>
      </c>
      <c r="D21" s="21">
        <v>0.48666666660990032</v>
      </c>
      <c r="E21" s="21">
        <v>0.36285714379378725</v>
      </c>
      <c r="F21" s="21">
        <v>0.48430000774988108</v>
      </c>
      <c r="G21" s="21">
        <v>0.46115384306879298</v>
      </c>
      <c r="H21" s="21">
        <v>0.34071428435189383</v>
      </c>
      <c r="I21" s="21">
        <v>0.40807692190775502</v>
      </c>
      <c r="J21" s="21">
        <v>0.50666667272647226</v>
      </c>
      <c r="K21" s="21">
        <v>0.48471999994346071</v>
      </c>
      <c r="L21" s="21">
        <v>0.48333334106774556</v>
      </c>
      <c r="M21" s="21">
        <v>0.36307693068522401</v>
      </c>
      <c r="N21" s="21">
        <v>0.46115384306879298</v>
      </c>
      <c r="O21" s="21">
        <v>0.49315789694848816</v>
      </c>
      <c r="P21" s="39">
        <f t="shared" si="0"/>
        <v>0.44371016566652405</v>
      </c>
    </row>
    <row r="22" spans="1:16" ht="14.25" customHeight="1">
      <c r="A22" s="48">
        <v>44582</v>
      </c>
      <c r="B22" s="21">
        <v>0.55464285430641802</v>
      </c>
      <c r="C22" s="21">
        <v>0.4532733271519343</v>
      </c>
      <c r="D22" s="21">
        <v>0.50619047099635717</v>
      </c>
      <c r="E22" s="21">
        <v>0.33358571102874601</v>
      </c>
      <c r="F22" s="21">
        <v>0.62267143145097148</v>
      </c>
      <c r="G22" s="21">
        <v>0.41381537914276123</v>
      </c>
      <c r="H22" s="21">
        <v>0.31285714091999189</v>
      </c>
      <c r="I22" s="21">
        <v>0.41150768903585583</v>
      </c>
      <c r="J22" s="21">
        <v>0.51833332392286702</v>
      </c>
      <c r="K22" s="21">
        <v>0.50416570911244196</v>
      </c>
      <c r="L22" s="21">
        <v>0.62282857430306704</v>
      </c>
      <c r="M22" s="21">
        <v>0.24153845986494651</v>
      </c>
      <c r="N22" s="21">
        <v>0.41381537914276123</v>
      </c>
      <c r="O22" s="21">
        <v>0.56947368638295881</v>
      </c>
      <c r="P22" s="39">
        <f t="shared" si="0"/>
        <v>0.46276422405443418</v>
      </c>
    </row>
    <row r="23" spans="1:16" ht="14.25" customHeight="1">
      <c r="A23" s="48">
        <v>44583</v>
      </c>
      <c r="B23" s="21">
        <v>0.50335999987759805</v>
      </c>
      <c r="C23" s="21">
        <v>0.47609333346287408</v>
      </c>
      <c r="D23" s="21">
        <v>0.50619047427816055</v>
      </c>
      <c r="E23" s="21">
        <v>0.39228285303439397</v>
      </c>
      <c r="F23" s="21">
        <v>0.4924114260971546</v>
      </c>
      <c r="G23" s="21">
        <v>0.39890000109489149</v>
      </c>
      <c r="H23" s="21">
        <v>0.4492857110287462</v>
      </c>
      <c r="I23" s="21">
        <v>0.39351538740671599</v>
      </c>
      <c r="J23" s="21">
        <v>0.42181666686534902</v>
      </c>
      <c r="K23" s="21">
        <v>0.5041657123810479</v>
      </c>
      <c r="L23" s="21">
        <v>0.49142856895925002</v>
      </c>
      <c r="M23" s="21">
        <v>0.32230769155117184</v>
      </c>
      <c r="N23" s="21">
        <v>0.39890000109489149</v>
      </c>
      <c r="O23" s="21">
        <v>0.42315789351337835</v>
      </c>
      <c r="P23" s="39">
        <f t="shared" si="0"/>
        <v>0.44098683718897325</v>
      </c>
    </row>
    <row r="24" spans="1:16" ht="14.25" customHeight="1">
      <c r="A24" s="48">
        <v>44584</v>
      </c>
      <c r="B24" s="21">
        <v>0.50392856728285551</v>
      </c>
      <c r="C24" s="21">
        <v>0.42656666735808052</v>
      </c>
      <c r="D24" s="21">
        <v>0.42666666768491268</v>
      </c>
      <c r="E24" s="21">
        <v>0.32857142761349678</v>
      </c>
      <c r="F24" s="21">
        <v>0.43085999801275987</v>
      </c>
      <c r="G24" s="21">
        <v>0.34099230170335898</v>
      </c>
      <c r="H24" s="21">
        <v>0.31357142329222998</v>
      </c>
      <c r="I24" s="21">
        <v>0.3017615323456434</v>
      </c>
      <c r="J24" s="21">
        <v>0.46333333570510149</v>
      </c>
      <c r="K24" s="21">
        <v>0.43356000101417302</v>
      </c>
      <c r="L24" s="21">
        <v>0.429999998018126</v>
      </c>
      <c r="M24" s="21">
        <v>0.33153846114873886</v>
      </c>
      <c r="N24" s="21">
        <v>0.34099230170335898</v>
      </c>
      <c r="O24" s="21">
        <v>0.43578947462930601</v>
      </c>
      <c r="P24" s="39">
        <f t="shared" si="0"/>
        <v>0.39343801125086741</v>
      </c>
    </row>
    <row r="25" spans="1:16" ht="14.25" customHeight="1">
      <c r="A25" s="48">
        <v>44585</v>
      </c>
      <c r="B25" s="21">
        <v>0.50500000028737957</v>
      </c>
      <c r="C25" s="21">
        <v>0.34336000358064972</v>
      </c>
      <c r="D25" s="21">
        <v>0.447619045330655</v>
      </c>
      <c r="E25" s="21">
        <v>0.25571428798139095</v>
      </c>
      <c r="F25" s="21">
        <v>0.50386286081160825</v>
      </c>
      <c r="G25" s="21">
        <v>0.3131076917052269</v>
      </c>
      <c r="H25" s="21">
        <v>0.26285714177148684</v>
      </c>
      <c r="I25" s="21">
        <v>0.28618461294816089</v>
      </c>
      <c r="J25" s="21">
        <v>0.55999999741713202</v>
      </c>
      <c r="K25" s="21">
        <v>0.44582856914933239</v>
      </c>
      <c r="L25" s="21">
        <v>0.50285714651857105</v>
      </c>
      <c r="M25" s="21">
        <v>0.26384615582915455</v>
      </c>
      <c r="N25" s="21">
        <v>0.3131076917052269</v>
      </c>
      <c r="O25" s="21">
        <v>0.52263158010809041</v>
      </c>
      <c r="P25" s="39">
        <f t="shared" si="0"/>
        <v>0.3947126275102904</v>
      </c>
    </row>
    <row r="26" spans="1:16" ht="14.25" customHeight="1">
      <c r="A26" s="48">
        <v>44586</v>
      </c>
      <c r="B26" s="21">
        <v>0.54499999979244806</v>
      </c>
      <c r="C26" s="21">
        <v>0.39539333333571752</v>
      </c>
      <c r="D26" s="21">
        <v>0.54904761830610893</v>
      </c>
      <c r="E26" s="21">
        <v>0.30142856868250029</v>
      </c>
      <c r="F26" s="21">
        <v>0.51054285532981158</v>
      </c>
      <c r="G26" s="21">
        <v>0.38187930655971503</v>
      </c>
      <c r="H26" s="21">
        <v>0.31428571205054012</v>
      </c>
      <c r="I26" s="21">
        <v>0.41110000071617275</v>
      </c>
      <c r="J26" s="21">
        <v>0.44181666579743201</v>
      </c>
      <c r="K26" s="21">
        <v>0.54685142783288454</v>
      </c>
      <c r="L26" s="21">
        <v>0.50952380771438277</v>
      </c>
      <c r="M26" s="21">
        <v>0.29769233519349803</v>
      </c>
      <c r="N26" s="21">
        <v>0.38187930655971503</v>
      </c>
      <c r="O26" s="21">
        <v>0.50842105107087843</v>
      </c>
      <c r="P26" s="39">
        <f t="shared" si="0"/>
        <v>0.43534728492441471</v>
      </c>
    </row>
    <row r="27" spans="1:16" ht="14.25" customHeight="1">
      <c r="A27" s="48">
        <v>44587</v>
      </c>
      <c r="B27" s="21">
        <v>0.47822828413902002</v>
      </c>
      <c r="C27" s="21">
        <v>0.37459999918937681</v>
      </c>
      <c r="D27" s="21">
        <v>0.42619047668718157</v>
      </c>
      <c r="E27" s="21">
        <v>0.36228285503540703</v>
      </c>
      <c r="F27" s="21">
        <v>0.47284857054693358</v>
      </c>
      <c r="G27" s="21">
        <v>0.37438461069877332</v>
      </c>
      <c r="H27" s="21">
        <v>0.40714285683354701</v>
      </c>
      <c r="I27" s="21">
        <v>0.4659230743463223</v>
      </c>
      <c r="J27" s="21">
        <v>0.46181667342186999</v>
      </c>
      <c r="K27" s="21">
        <v>0.42448571478043284</v>
      </c>
      <c r="L27" s="21">
        <v>0.47190476102488382</v>
      </c>
      <c r="M27" s="21">
        <v>0.33384615010940111</v>
      </c>
      <c r="N27" s="21">
        <v>0.37438461069877332</v>
      </c>
      <c r="O27" s="21">
        <v>0.45736842171141978</v>
      </c>
      <c r="P27" s="39">
        <f t="shared" si="0"/>
        <v>0.42038621851595298</v>
      </c>
    </row>
    <row r="28" spans="1:16" ht="14.25" customHeight="1">
      <c r="A28" s="48">
        <v>44588</v>
      </c>
      <c r="B28" s="21">
        <v>0.41464285791984629</v>
      </c>
      <c r="C28" s="21">
        <v>0.32809999982766003</v>
      </c>
      <c r="D28" s="21">
        <v>0.41047618739712399</v>
      </c>
      <c r="E28" s="21">
        <v>0.28785714533712181</v>
      </c>
      <c r="F28" s="21">
        <v>0.47905142604030598</v>
      </c>
      <c r="G28" s="21">
        <v>0.28442308020133239</v>
      </c>
      <c r="H28" s="21">
        <v>0.36642857348280294</v>
      </c>
      <c r="I28" s="21">
        <v>0.32442307529541164</v>
      </c>
      <c r="J28" s="21">
        <v>0.39333334068457287</v>
      </c>
      <c r="K28" s="21">
        <v>0.40883428364353519</v>
      </c>
      <c r="L28" s="21">
        <v>0.47809533556913603</v>
      </c>
      <c r="M28" s="21">
        <v>0.26615384937478948</v>
      </c>
      <c r="N28" s="21">
        <v>0.28442308020133239</v>
      </c>
      <c r="O28" s="21">
        <v>0.44000000310571569</v>
      </c>
      <c r="P28" s="39">
        <f t="shared" si="0"/>
        <v>0.36901730272004901</v>
      </c>
    </row>
    <row r="29" spans="1:16" ht="14.25" customHeight="1">
      <c r="A29" s="48">
        <v>44589</v>
      </c>
      <c r="B29" s="21">
        <v>0.44500000315851401</v>
      </c>
      <c r="C29" s="21">
        <v>0.33486000026265778</v>
      </c>
      <c r="D29" s="21">
        <v>0.39809523824424969</v>
      </c>
      <c r="E29" s="21">
        <v>0.28642857394048143</v>
      </c>
      <c r="F29" s="21">
        <v>0.39936857272306803</v>
      </c>
      <c r="G29" s="21">
        <v>0.29153845831751823</v>
      </c>
      <c r="H29" s="21">
        <v>0.26857142895460129</v>
      </c>
      <c r="I29" s="21">
        <v>0.28538461230122802</v>
      </c>
      <c r="J29" s="21">
        <v>0.21999999633067999</v>
      </c>
      <c r="K29" s="21">
        <v>0.39650285729127271</v>
      </c>
      <c r="L29" s="21">
        <v>0.39857142986286254</v>
      </c>
      <c r="M29" s="21">
        <v>0.28000000233833605</v>
      </c>
      <c r="N29" s="21">
        <v>0.29153845831751823</v>
      </c>
      <c r="O29" s="21">
        <v>0.38947368177928421</v>
      </c>
      <c r="P29" s="39">
        <f t="shared" si="0"/>
        <v>0.33466666527301941</v>
      </c>
    </row>
    <row r="30" spans="1:16" ht="14.25" customHeight="1">
      <c r="A30" s="48">
        <v>44590</v>
      </c>
      <c r="B30" s="21">
        <v>0.5089285677032811</v>
      </c>
      <c r="C30" s="21">
        <v>0.43017999132474266</v>
      </c>
      <c r="D30" s="21">
        <v>0.50999999418754705</v>
      </c>
      <c r="E30" s="21">
        <v>0.23071428654449327</v>
      </c>
      <c r="F30" s="21">
        <v>0.50673352126771698</v>
      </c>
      <c r="G30" s="21">
        <v>0.34350769135814446</v>
      </c>
      <c r="H30" s="21">
        <v>0.29228285686612099</v>
      </c>
      <c r="I30" s="21">
        <v>0.33966153573531371</v>
      </c>
      <c r="J30" s="21">
        <v>0.31333333874742192</v>
      </c>
      <c r="K30" s="21">
        <v>0.50795999421179294</v>
      </c>
      <c r="L30" s="21">
        <v>0.505714292683353</v>
      </c>
      <c r="M30" s="21">
        <v>0.233846154930622</v>
      </c>
      <c r="N30" s="21">
        <v>0.34350769135814446</v>
      </c>
      <c r="O30" s="21">
        <v>0.50315789603873307</v>
      </c>
      <c r="P30" s="39">
        <f t="shared" si="0"/>
        <v>0.39782341521124481</v>
      </c>
    </row>
    <row r="31" spans="1:16" ht="14.25" customHeight="1">
      <c r="A31" s="48">
        <v>44591</v>
      </c>
      <c r="B31" s="21">
        <v>0.57571428841246031</v>
      </c>
      <c r="C31" s="21">
        <v>0.46644666480522801</v>
      </c>
      <c r="D31" s="21">
        <v>0.52476190456322258</v>
      </c>
      <c r="E31" s="21">
        <v>0.33071428856679369</v>
      </c>
      <c r="F31" s="21">
        <v>0.54632857014877456</v>
      </c>
      <c r="G31" s="21">
        <v>0.45199999986932826</v>
      </c>
      <c r="H31" s="21">
        <v>0.33358571821333499</v>
      </c>
      <c r="I31" s="21">
        <v>0.42661538118353259</v>
      </c>
      <c r="J31" s="21">
        <v>0.3749999925494194</v>
      </c>
      <c r="K31" s="21">
        <v>0.52266285694496972</v>
      </c>
      <c r="L31" s="21">
        <v>0.54523809396085288</v>
      </c>
      <c r="M31" s="21">
        <v>0.31000000124494298</v>
      </c>
      <c r="N31" s="21">
        <v>0.45199999986932826</v>
      </c>
      <c r="O31" s="21">
        <v>0.53315789213306031</v>
      </c>
      <c r="P31" s="39">
        <f t="shared" si="0"/>
        <v>0.45673040374751783</v>
      </c>
    </row>
    <row r="32" spans="1:16" ht="14.25" customHeight="1">
      <c r="A32" s="48">
        <v>44592</v>
      </c>
      <c r="B32" s="21">
        <v>0.50499999403422802</v>
      </c>
      <c r="C32" s="21">
        <v>0.40900666664044061</v>
      </c>
      <c r="D32" s="21">
        <v>0.51879530680380403</v>
      </c>
      <c r="E32" s="21">
        <v>0.33068285127286401</v>
      </c>
      <c r="F32" s="21">
        <v>0.49288856833068601</v>
      </c>
      <c r="G32" s="21">
        <v>0.42206922660653406</v>
      </c>
      <c r="H32" s="21">
        <v>0.29642856906035114</v>
      </c>
      <c r="I32" s="21">
        <v>0.48514615457791549</v>
      </c>
      <c r="J32" s="21">
        <v>0.21000000524033499</v>
      </c>
      <c r="K32" s="21">
        <v>0.51602285585658891</v>
      </c>
      <c r="L32" s="21">
        <v>0.49190475880390122</v>
      </c>
      <c r="M32" s="21">
        <v>0.30076930661371098</v>
      </c>
      <c r="N32" s="21">
        <v>0.42206922660653406</v>
      </c>
      <c r="O32" s="21">
        <v>0.43789473391817202</v>
      </c>
      <c r="P32" s="39">
        <f t="shared" si="0"/>
        <v>0.41704844459757606</v>
      </c>
    </row>
    <row r="33" spans="1:16" ht="14.25" customHeight="1">
      <c r="A33" s="48">
        <v>44593</v>
      </c>
      <c r="B33" s="21">
        <v>0.53822828439446901</v>
      </c>
      <c r="C33" s="21">
        <v>0.59466666181872196</v>
      </c>
      <c r="D33" s="21">
        <v>0.63666666760331103</v>
      </c>
      <c r="E33" s="21">
        <v>0.38142857168401989</v>
      </c>
      <c r="F33" s="21">
        <v>0.56970856349383081</v>
      </c>
      <c r="G33" s="21">
        <v>0.50384615590939152</v>
      </c>
      <c r="H33" s="21">
        <v>0.43351428418159499</v>
      </c>
      <c r="I33" s="21">
        <v>0.55923077005606436</v>
      </c>
      <c r="J33" s="21">
        <v>0.42333332449197769</v>
      </c>
      <c r="K33" s="21">
        <v>0.63412000093289778</v>
      </c>
      <c r="L33" s="21">
        <v>0.56857142065252575</v>
      </c>
      <c r="M33" s="21">
        <v>0.34692307848196763</v>
      </c>
      <c r="N33" s="21">
        <v>0.50384615590939152</v>
      </c>
      <c r="O33" s="21">
        <v>0.56631578034476227</v>
      </c>
      <c r="P33" s="39">
        <f t="shared" si="0"/>
        <v>0.51859997999678042</v>
      </c>
    </row>
    <row r="34" spans="1:16" ht="14.25" customHeight="1">
      <c r="A34" s="48">
        <v>44594</v>
      </c>
      <c r="B34" s="21">
        <v>0.52392856989588055</v>
      </c>
      <c r="C34" s="21">
        <v>0.47133333187308502</v>
      </c>
      <c r="D34" s="21">
        <v>0.64095238205932437</v>
      </c>
      <c r="E34" s="21">
        <v>0.35228285930630698</v>
      </c>
      <c r="F34" s="21">
        <v>0.52733585203067002</v>
      </c>
      <c r="G34" s="21">
        <v>0.44692307366774631</v>
      </c>
      <c r="H34" s="21">
        <v>0.31928571473274914</v>
      </c>
      <c r="I34" s="21">
        <v>0.47230768547608304</v>
      </c>
      <c r="J34" s="21">
        <v>0.45500000814596814</v>
      </c>
      <c r="K34" s="21">
        <v>0.63838857253108705</v>
      </c>
      <c r="L34" s="21">
        <v>0.52619047108150663</v>
      </c>
      <c r="M34" s="21">
        <v>0.34307692543818402</v>
      </c>
      <c r="N34" s="21">
        <v>0.44692307366774631</v>
      </c>
      <c r="O34" s="21">
        <v>0.51999999347485992</v>
      </c>
      <c r="P34" s="39">
        <f t="shared" si="0"/>
        <v>0.47742346524151419</v>
      </c>
    </row>
    <row r="35" spans="1:16" ht="14.25" customHeight="1">
      <c r="A35" s="48">
        <v>44595</v>
      </c>
      <c r="B35" s="21">
        <v>0.64892857468553955</v>
      </c>
      <c r="C35" s="21">
        <v>0.53800000374515855</v>
      </c>
      <c r="D35" s="21">
        <v>0.63619047589600086</v>
      </c>
      <c r="E35" s="21">
        <v>0.32928571264658657</v>
      </c>
      <c r="F35" s="21">
        <v>0.65034571210294967</v>
      </c>
      <c r="G35" s="21">
        <v>0.50846153841568875</v>
      </c>
      <c r="H35" s="21">
        <v>0.30999999919107984</v>
      </c>
      <c r="I35" s="21">
        <v>0.56000000583061504</v>
      </c>
      <c r="J35" s="21">
        <v>0.48333333246409893</v>
      </c>
      <c r="K35" s="21">
        <v>0.63364571399241687</v>
      </c>
      <c r="L35" s="21">
        <v>0.6490476168692112</v>
      </c>
      <c r="M35" s="21">
        <v>0.32230769155117184</v>
      </c>
      <c r="N35" s="21">
        <v>0.50846153841568875</v>
      </c>
      <c r="O35" s="21">
        <v>0.65684210881590843</v>
      </c>
      <c r="P35" s="39">
        <f t="shared" si="0"/>
        <v>0.53106071604443683</v>
      </c>
    </row>
    <row r="36" spans="1:16" ht="14.25" customHeight="1">
      <c r="A36" s="48">
        <v>44596</v>
      </c>
      <c r="B36" s="21">
        <v>0.72464285099080628</v>
      </c>
      <c r="C36" s="21">
        <v>0.58466665943463647</v>
      </c>
      <c r="D36" s="21">
        <v>0.86761904187564798</v>
      </c>
      <c r="E36" s="21">
        <v>0.65642857764448437</v>
      </c>
      <c r="F36" s="21">
        <v>0.8579028630299228</v>
      </c>
      <c r="G36" s="21">
        <v>0.67538460859885585</v>
      </c>
      <c r="H36" s="21">
        <v>0.61928571973528179</v>
      </c>
      <c r="I36" s="21">
        <v>0.63000000440157378</v>
      </c>
      <c r="J36" s="21">
        <v>0.8233333254853884</v>
      </c>
      <c r="K36" s="21">
        <v>0.86414856571810583</v>
      </c>
      <c r="L36" s="21">
        <v>0.85619048206579118</v>
      </c>
      <c r="M36" s="21">
        <v>0.58538461877749504</v>
      </c>
      <c r="N36" s="21">
        <v>0.67538460859885585</v>
      </c>
      <c r="O36" s="21">
        <v>0.83351053004892295</v>
      </c>
      <c r="P36" s="39">
        <f t="shared" si="0"/>
        <v>0.73242017545755478</v>
      </c>
    </row>
    <row r="37" spans="1:16" ht="14.25" customHeight="1">
      <c r="A37" s="48">
        <v>44597</v>
      </c>
      <c r="B37" s="21">
        <v>0.76857142283448154</v>
      </c>
      <c r="C37" s="21">
        <v>0.85000000918904939</v>
      </c>
      <c r="D37" s="21">
        <v>0.97380952891849337</v>
      </c>
      <c r="E37" s="21">
        <v>0.72999999139990124</v>
      </c>
      <c r="F37" s="21">
        <v>0.92995142760447091</v>
      </c>
      <c r="G37" s="21">
        <v>0.77153845246022301</v>
      </c>
      <c r="H37" s="21">
        <v>0.75928570755890434</v>
      </c>
      <c r="I37" s="21">
        <v>0.70615384441155649</v>
      </c>
      <c r="J37" s="21">
        <v>0.78181666130233496</v>
      </c>
      <c r="K37" s="21">
        <v>0.96991429080281943</v>
      </c>
      <c r="L37" s="21">
        <v>0.92809524413021105</v>
      </c>
      <c r="M37" s="21">
        <v>0.68307691124769354</v>
      </c>
      <c r="N37" s="21">
        <v>0.77153845246022301</v>
      </c>
      <c r="O37" s="21">
        <v>0.897894738536132</v>
      </c>
      <c r="P37" s="39">
        <f t="shared" si="0"/>
        <v>0.82297476306117823</v>
      </c>
    </row>
    <row r="38" spans="1:16" ht="14.25" customHeight="1">
      <c r="A38" s="48">
        <v>44598</v>
      </c>
      <c r="B38" s="21">
        <v>0.85642857423850471</v>
      </c>
      <c r="C38" s="21">
        <v>0.91933332880338037</v>
      </c>
      <c r="D38" s="21">
        <v>0.90904762205633505</v>
      </c>
      <c r="E38" s="21">
        <v>0.70228286446571397</v>
      </c>
      <c r="F38" s="21">
        <v>0.93185999721288681</v>
      </c>
      <c r="G38" s="21">
        <v>0.75538461712690497</v>
      </c>
      <c r="H38" s="21">
        <v>0.68142857296126225</v>
      </c>
      <c r="I38" s="21">
        <v>0.76923077152325559</v>
      </c>
      <c r="J38" s="21">
        <v>0.93833333253860474</v>
      </c>
      <c r="K38" s="21">
        <v>0.90541143156800952</v>
      </c>
      <c r="L38" s="21">
        <v>0.92999999721844995</v>
      </c>
      <c r="M38" s="21">
        <v>0.730638470341609</v>
      </c>
      <c r="N38" s="21">
        <v>0.75538461712690497</v>
      </c>
      <c r="O38" s="21">
        <v>0.95105262649686717</v>
      </c>
      <c r="P38" s="39">
        <f t="shared" si="0"/>
        <v>0.83827263026276344</v>
      </c>
    </row>
    <row r="39" spans="1:16" ht="14.25" customHeight="1">
      <c r="A39" s="48">
        <v>44599</v>
      </c>
      <c r="B39" s="21">
        <v>0.8246428498200008</v>
      </c>
      <c r="C39" s="21">
        <v>0.86199999998013177</v>
      </c>
      <c r="D39" s="21">
        <v>0.98428571649960106</v>
      </c>
      <c r="E39" s="21">
        <v>0.63571428614003322</v>
      </c>
      <c r="F39" s="21">
        <v>0.95857999945964134</v>
      </c>
      <c r="G39" s="21">
        <v>0.86923078504892493</v>
      </c>
      <c r="H39" s="21">
        <v>0.66142857074737549</v>
      </c>
      <c r="I39" s="21">
        <v>0.832307702283684</v>
      </c>
      <c r="J39" s="21">
        <v>0.94000000306286802</v>
      </c>
      <c r="K39" s="21">
        <v>0.98034857363360262</v>
      </c>
      <c r="L39" s="21">
        <v>0.9566666661273866</v>
      </c>
      <c r="M39" s="21">
        <v>0.64923076904737032</v>
      </c>
      <c r="N39" s="21">
        <v>0.86923078504892493</v>
      </c>
      <c r="O39" s="21">
        <v>0.97578946775511688</v>
      </c>
      <c r="P39" s="39">
        <f t="shared" si="0"/>
        <v>0.85710401247533308</v>
      </c>
    </row>
    <row r="40" spans="1:16" ht="14.25" customHeight="1">
      <c r="A40" s="48">
        <v>44600</v>
      </c>
      <c r="B40" s="21">
        <v>0.75035714517746654</v>
      </c>
      <c r="C40" s="21">
        <v>0.74333333373069765</v>
      </c>
      <c r="D40" s="21">
        <v>0.82238095856848215</v>
      </c>
      <c r="E40" s="21">
        <v>0.61642857108797344</v>
      </c>
      <c r="F40" s="21">
        <v>0.77058571172612056</v>
      </c>
      <c r="G40" s="21">
        <v>0.71230768469663763</v>
      </c>
      <c r="H40" s="21">
        <v>0.59857142929519924</v>
      </c>
      <c r="I40" s="21">
        <v>0.70538461816840803</v>
      </c>
      <c r="J40" s="21">
        <v>0.76333333355178301</v>
      </c>
      <c r="K40" s="21">
        <v>0.81909143473424995</v>
      </c>
      <c r="L40" s="21">
        <v>0.76904761649313425</v>
      </c>
      <c r="M40" s="21">
        <v>0.59692307618948126</v>
      </c>
      <c r="N40" s="21">
        <v>0.71230768469663763</v>
      </c>
      <c r="O40" s="21">
        <v>0.76684210331816427</v>
      </c>
      <c r="P40" s="39">
        <f t="shared" si="0"/>
        <v>0.72477819295960266</v>
      </c>
    </row>
    <row r="41" spans="1:16" ht="14.25" customHeight="1">
      <c r="A41" s="48">
        <v>44601</v>
      </c>
      <c r="B41" s="21">
        <v>0.85822828894996595</v>
      </c>
      <c r="C41" s="21">
        <v>0.91066667238871257</v>
      </c>
      <c r="D41" s="21">
        <v>0.83809524481140696</v>
      </c>
      <c r="E41" s="21">
        <v>0.67928570508956909</v>
      </c>
      <c r="F41" s="21">
        <v>0.85026856504380699</v>
      </c>
      <c r="G41" s="21">
        <v>0.74461538516558134</v>
      </c>
      <c r="H41" s="21">
        <v>0.61071427698646275</v>
      </c>
      <c r="I41" s="21">
        <v>0.72846154066232538</v>
      </c>
      <c r="J41" s="21">
        <v>1.0383333265781403</v>
      </c>
      <c r="K41" s="21">
        <v>0.83474285686016081</v>
      </c>
      <c r="L41" s="21">
        <v>0.84857142289940801</v>
      </c>
      <c r="M41" s="21">
        <v>0.67384614394261289</v>
      </c>
      <c r="N41" s="21">
        <v>0.74461538516558134</v>
      </c>
      <c r="O41" s="21">
        <v>0.85894736137829331</v>
      </c>
      <c r="P41" s="39">
        <f t="shared" si="0"/>
        <v>0.80138515542300193</v>
      </c>
    </row>
    <row r="42" spans="1:16" ht="14.25" customHeight="1">
      <c r="A42" s="48">
        <v>44602</v>
      </c>
      <c r="B42" s="21">
        <v>0.76071428800267837</v>
      </c>
      <c r="C42" s="21">
        <v>0.7713333308696747</v>
      </c>
      <c r="D42" s="21">
        <v>0.74666665778273633</v>
      </c>
      <c r="E42" s="21">
        <v>0.51928571185895378</v>
      </c>
      <c r="F42" s="21">
        <v>0.79922827860430301</v>
      </c>
      <c r="G42" s="21">
        <v>0.70461539351023161</v>
      </c>
      <c r="H42" s="21">
        <v>0.49928571177380426</v>
      </c>
      <c r="I42" s="21">
        <v>0.7346153924098382</v>
      </c>
      <c r="J42" s="21">
        <v>1.1518166511694601</v>
      </c>
      <c r="K42" s="21">
        <v>0.74367999115160544</v>
      </c>
      <c r="L42" s="21">
        <v>0.79761904052333499</v>
      </c>
      <c r="M42" s="21">
        <v>0.51615384335701286</v>
      </c>
      <c r="N42" s="21">
        <v>0.70461539351023161</v>
      </c>
      <c r="O42" s="21">
        <v>0.81368420312279144</v>
      </c>
      <c r="P42" s="39">
        <f t="shared" si="0"/>
        <v>0.73309384911761832</v>
      </c>
    </row>
    <row r="43" spans="1:16" ht="14.25" customHeight="1">
      <c r="A43" s="48">
        <v>44603</v>
      </c>
      <c r="B43" s="21">
        <v>0.818185715520382</v>
      </c>
      <c r="C43" s="21">
        <v>0.72599999904632573</v>
      </c>
      <c r="D43" s="21">
        <v>0.77523809245654518</v>
      </c>
      <c r="E43" s="21">
        <v>0.69785714894533157</v>
      </c>
      <c r="F43" s="21">
        <v>0.80684857339092664</v>
      </c>
      <c r="G43" s="21">
        <v>0.74230769161994636</v>
      </c>
      <c r="H43" s="21">
        <v>0.67357143440416878</v>
      </c>
      <c r="I43" s="21">
        <v>0.8076923065460645</v>
      </c>
      <c r="J43" s="21">
        <v>0.73181666428248104</v>
      </c>
      <c r="K43" s="21">
        <v>0.77213714008671896</v>
      </c>
      <c r="L43" s="21">
        <v>0.80523809719653361</v>
      </c>
      <c r="M43" s="21">
        <v>0.68076930604225006</v>
      </c>
      <c r="N43" s="21">
        <v>0.74230769161994636</v>
      </c>
      <c r="O43" s="21">
        <v>0.80473684558742919</v>
      </c>
      <c r="P43" s="39">
        <f t="shared" si="0"/>
        <v>0.75605047905321787</v>
      </c>
    </row>
    <row r="44" spans="1:16" ht="14.25" customHeight="1">
      <c r="A44" s="48">
        <v>44604</v>
      </c>
      <c r="B44" s="21">
        <v>0.96535713864225003</v>
      </c>
      <c r="C44" s="21">
        <v>0.85066665609677627</v>
      </c>
      <c r="D44" s="21">
        <v>0.98904761812020003</v>
      </c>
      <c r="E44" s="21">
        <v>0.68928571657410687</v>
      </c>
      <c r="F44" s="21">
        <v>0.946651430698075</v>
      </c>
      <c r="G44" s="21">
        <v>0.79384614985722757</v>
      </c>
      <c r="H44" s="21">
        <v>0.70571428643805645</v>
      </c>
      <c r="I44" s="21">
        <v>0.82769306893501005</v>
      </c>
      <c r="J44" s="21">
        <v>0.81833334267139435</v>
      </c>
      <c r="K44" s="21">
        <v>0.9850914262533188</v>
      </c>
      <c r="L44" s="21">
        <v>0.94476190223388701</v>
      </c>
      <c r="M44" s="21">
        <v>0.68538461711544252</v>
      </c>
      <c r="N44" s="21">
        <v>0.79384614985722757</v>
      </c>
      <c r="O44" s="21">
        <v>0.94473684304638916</v>
      </c>
      <c r="P44" s="39">
        <f t="shared" si="0"/>
        <v>0.85288688189566864</v>
      </c>
    </row>
    <row r="45" spans="1:16" ht="14.25" customHeight="1">
      <c r="A45" s="48">
        <v>44605</v>
      </c>
      <c r="B45" s="21">
        <v>0.97178570726620295</v>
      </c>
      <c r="C45" s="21">
        <v>0.9073333313067754</v>
      </c>
      <c r="D45" s="21">
        <v>1.088571426414308</v>
      </c>
      <c r="E45" s="21">
        <v>0.64857142312187099</v>
      </c>
      <c r="F45" s="21">
        <v>1.0396942824721336</v>
      </c>
      <c r="G45" s="21">
        <v>0.82461537993871248</v>
      </c>
      <c r="H45" s="21">
        <v>0.64714284241199493</v>
      </c>
      <c r="I45" s="21">
        <v>0.87615384734593904</v>
      </c>
      <c r="J45" s="21">
        <v>0.78499998648961389</v>
      </c>
      <c r="K45" s="21">
        <v>1.0842171407086507</v>
      </c>
      <c r="L45" s="21">
        <v>1.0376190443833668</v>
      </c>
      <c r="M45" s="21">
        <v>0.66615384129377508</v>
      </c>
      <c r="N45" s="21">
        <v>0.82461537993871248</v>
      </c>
      <c r="O45" s="21">
        <v>1.0089473567510907</v>
      </c>
      <c r="P45" s="39">
        <f t="shared" si="0"/>
        <v>0.88645864213165326</v>
      </c>
    </row>
    <row r="46" spans="1:16" ht="14.25" customHeight="1">
      <c r="A46" s="48">
        <v>44606</v>
      </c>
      <c r="B46" s="21">
        <v>0.69785714255911968</v>
      </c>
      <c r="C46" s="21">
        <v>0.75533334066470459</v>
      </c>
      <c r="D46" s="21">
        <v>0.79619048039118445</v>
      </c>
      <c r="E46" s="21">
        <v>0.58714286030681395</v>
      </c>
      <c r="F46" s="21">
        <v>0.70951142238896503</v>
      </c>
      <c r="G46" s="21">
        <v>0.68384615962321937</v>
      </c>
      <c r="H46" s="21">
        <v>0.54000000176685192</v>
      </c>
      <c r="I46" s="21">
        <v>0.77461538865016055</v>
      </c>
      <c r="J46" s="21">
        <v>0.72181665643453596</v>
      </c>
      <c r="K46" s="21">
        <v>0.79300571846961976</v>
      </c>
      <c r="L46" s="21">
        <v>0.70809523122651241</v>
      </c>
      <c r="M46" s="21">
        <v>0.61538461872334504</v>
      </c>
      <c r="N46" s="21">
        <v>0.68384615962321937</v>
      </c>
      <c r="O46" s="21">
        <v>0.69368420462859304</v>
      </c>
      <c r="P46" s="39">
        <f t="shared" si="0"/>
        <v>0.69716638467548886</v>
      </c>
    </row>
    <row r="47" spans="1:16" ht="14.25" customHeight="1">
      <c r="A47" s="48">
        <v>44607</v>
      </c>
      <c r="B47" s="21">
        <v>0.77357142312187099</v>
      </c>
      <c r="C47" s="21">
        <v>0.76199999699989951</v>
      </c>
      <c r="D47" s="21">
        <v>0.86047619013559251</v>
      </c>
      <c r="E47" s="21">
        <v>0.63785713698182789</v>
      </c>
      <c r="F47" s="21">
        <v>0.79492000338435176</v>
      </c>
      <c r="G47" s="21">
        <v>0.68230768579703116</v>
      </c>
      <c r="H47" s="21">
        <v>0.57928570838911198</v>
      </c>
      <c r="I47" s="21">
        <v>0.83076930651628</v>
      </c>
      <c r="J47" s="21">
        <v>0.62333333740631736</v>
      </c>
      <c r="K47" s="21">
        <v>0.85703428537505011</v>
      </c>
      <c r="L47" s="21">
        <v>0.79333333671092987</v>
      </c>
      <c r="M47" s="21">
        <v>0.55923076547109163</v>
      </c>
      <c r="N47" s="21">
        <v>0.68230768579703116</v>
      </c>
      <c r="O47" s="21">
        <v>0.69263157640632833</v>
      </c>
      <c r="P47" s="39">
        <f t="shared" si="0"/>
        <v>0.72350417417805113</v>
      </c>
    </row>
    <row r="48" spans="1:16" ht="14.25" customHeight="1">
      <c r="A48" s="48">
        <v>44608</v>
      </c>
      <c r="B48" s="21">
        <v>0.96392857709101265</v>
      </c>
      <c r="C48" s="21">
        <v>0.87466665705045066</v>
      </c>
      <c r="D48" s="21">
        <v>1.0576190338248299</v>
      </c>
      <c r="E48" s="21">
        <v>0.74142856895925002</v>
      </c>
      <c r="F48" s="21">
        <v>0.97337142885582784</v>
      </c>
      <c r="G48" s="21">
        <v>0.82923076702998233</v>
      </c>
      <c r="H48" s="21">
        <v>0.70671428314277107</v>
      </c>
      <c r="I48" s="21">
        <v>0.91384614889438331</v>
      </c>
      <c r="J48" s="21">
        <v>0.91816666666666702</v>
      </c>
      <c r="K48" s="21">
        <v>1.0533885576895305</v>
      </c>
      <c r="L48" s="21">
        <v>0.97142857171240304</v>
      </c>
      <c r="M48" s="21">
        <v>0.67000000064189613</v>
      </c>
      <c r="N48" s="21">
        <v>0.82923076702998233</v>
      </c>
      <c r="O48" s="21">
        <v>0.91526315557329274</v>
      </c>
      <c r="P48" s="39">
        <f t="shared" si="0"/>
        <v>0.88702022744016273</v>
      </c>
    </row>
    <row r="49" spans="1:16" ht="14.25" customHeight="1">
      <c r="A49" s="48">
        <v>44609</v>
      </c>
      <c r="B49" s="21">
        <v>0.94642857355730869</v>
      </c>
      <c r="C49" s="21">
        <v>0.79133334159851076</v>
      </c>
      <c r="D49" s="21">
        <v>0.96142857273419702</v>
      </c>
      <c r="E49" s="21">
        <v>0.98571428869451794</v>
      </c>
      <c r="F49" s="21">
        <v>1.0306571485451299</v>
      </c>
      <c r="G49" s="21">
        <v>0.75384615017817569</v>
      </c>
      <c r="H49" s="21">
        <v>0.81428571896893642</v>
      </c>
      <c r="I49" s="21">
        <v>0.76307692206824995</v>
      </c>
      <c r="J49" s="21">
        <v>0.84000001351038611</v>
      </c>
      <c r="K49" s="21">
        <v>0.95758285844326019</v>
      </c>
      <c r="L49" s="21">
        <v>1.0238095294861567</v>
      </c>
      <c r="M49" s="21">
        <v>0.93615384973012483</v>
      </c>
      <c r="N49" s="21">
        <v>0.75384615017817569</v>
      </c>
      <c r="O49" s="21">
        <v>0.97105263723350299</v>
      </c>
      <c r="P49" s="39">
        <f t="shared" si="0"/>
        <v>0.89494398249475959</v>
      </c>
    </row>
    <row r="50" spans="1:16" ht="14.25" customHeight="1">
      <c r="A50" s="48">
        <v>44610</v>
      </c>
      <c r="B50" s="21">
        <v>0.94228285697255798</v>
      </c>
      <c r="C50" s="21">
        <v>0.985999983549118</v>
      </c>
      <c r="D50" s="21">
        <v>0.90571428808782783</v>
      </c>
      <c r="E50" s="21">
        <v>0.78428572416335496</v>
      </c>
      <c r="F50" s="21">
        <v>0.98100570924473651</v>
      </c>
      <c r="G50" s="21">
        <v>0.81538461148738861</v>
      </c>
      <c r="H50" s="21">
        <v>0.73071429346288952</v>
      </c>
      <c r="I50" s="21">
        <v>0.828461535848104</v>
      </c>
      <c r="J50" s="21">
        <v>1.1483333160479863</v>
      </c>
      <c r="K50" s="21">
        <v>0.90223143093547697</v>
      </c>
      <c r="L50" s="21">
        <v>0.97904761401810303</v>
      </c>
      <c r="M50" s="21">
        <v>0.80307693206346953</v>
      </c>
      <c r="N50" s="21">
        <v>0.81538461148738861</v>
      </c>
      <c r="O50" s="21">
        <v>0.95578946624147265</v>
      </c>
      <c r="P50" s="39">
        <f t="shared" si="0"/>
        <v>0.89840802668641973</v>
      </c>
    </row>
    <row r="51" spans="1:16" ht="14.25" customHeight="1">
      <c r="A51" s="48">
        <v>44611</v>
      </c>
      <c r="B51" s="21">
        <v>1.113571428826877</v>
      </c>
      <c r="C51" s="21">
        <v>1.1181666567325601</v>
      </c>
      <c r="D51" s="21">
        <v>1.1552380905264901</v>
      </c>
      <c r="E51" s="21">
        <v>0.85571428494794033</v>
      </c>
      <c r="F51" s="21">
        <v>1.2190999963028089</v>
      </c>
      <c r="G51" s="21">
        <v>0.91230769799335898</v>
      </c>
      <c r="H51" s="21">
        <v>0.87999999736036572</v>
      </c>
      <c r="I51" s="21">
        <v>1.0084615464393909</v>
      </c>
      <c r="J51" s="21">
        <v>1.3066666433574401</v>
      </c>
      <c r="K51" s="21">
        <v>1.1506171381643842</v>
      </c>
      <c r="L51" s="21">
        <v>1.2181666629768599</v>
      </c>
      <c r="M51" s="21">
        <v>0.81846153506865871</v>
      </c>
      <c r="N51" s="21">
        <v>0.91230769799335898</v>
      </c>
      <c r="O51" s="21">
        <v>1.3069473630641399</v>
      </c>
      <c r="P51" s="39">
        <f t="shared" si="0"/>
        <v>1.069694767125331</v>
      </c>
    </row>
    <row r="52" spans="1:16" ht="14.25" customHeight="1">
      <c r="A52" s="48">
        <v>44612</v>
      </c>
      <c r="B52" s="21">
        <v>1.0410714074969292</v>
      </c>
      <c r="C52" s="21">
        <v>0.9880000074704488</v>
      </c>
      <c r="D52" s="21">
        <v>0.95333333335507198</v>
      </c>
      <c r="E52" s="21">
        <v>0.86428571598870418</v>
      </c>
      <c r="F52" s="21">
        <v>1.036354288501399</v>
      </c>
      <c r="G52" s="21">
        <v>0.838461520580145</v>
      </c>
      <c r="H52" s="21">
        <v>0.84857144100325443</v>
      </c>
      <c r="I52" s="21">
        <v>0.9099999780838306</v>
      </c>
      <c r="J52" s="21">
        <v>1.33500001433511</v>
      </c>
      <c r="K52" s="21">
        <v>0.94951999909537188</v>
      </c>
      <c r="L52" s="21">
        <v>1.0342857170672644</v>
      </c>
      <c r="M52" s="21">
        <v>0.840000005868765</v>
      </c>
      <c r="N52" s="21">
        <v>0.838461520580145</v>
      </c>
      <c r="O52" s="21">
        <v>1.0384210567725332</v>
      </c>
      <c r="P52" s="39">
        <f t="shared" si="0"/>
        <v>0.96541185758564096</v>
      </c>
    </row>
    <row r="53" spans="1:16" ht="14.25" customHeight="1">
      <c r="A53" s="48">
        <v>44613</v>
      </c>
      <c r="B53" s="21">
        <v>0.98322827830628001</v>
      </c>
      <c r="C53" s="21">
        <v>0.97333333492279051</v>
      </c>
      <c r="D53" s="21">
        <v>1.0776190431345076</v>
      </c>
      <c r="E53" s="21">
        <v>0.91428570130041664</v>
      </c>
      <c r="F53" s="21">
        <v>1.0349228556071011</v>
      </c>
      <c r="G53" s="21">
        <v>0.92230768616382897</v>
      </c>
      <c r="H53" s="21">
        <v>0.84142856832061497</v>
      </c>
      <c r="I53" s="21">
        <v>0.96769230640851533</v>
      </c>
      <c r="J53" s="21">
        <v>1.0366666615009308</v>
      </c>
      <c r="K53" s="21">
        <v>1.0733085669619695</v>
      </c>
      <c r="L53" s="21">
        <v>1.0328571413244521</v>
      </c>
      <c r="M53" s="21">
        <v>0.88769306444173701</v>
      </c>
      <c r="N53" s="21">
        <v>0.92230768616382897</v>
      </c>
      <c r="O53" s="21">
        <v>1.0321052623422522</v>
      </c>
      <c r="P53" s="39">
        <f t="shared" si="0"/>
        <v>0.97855401120708763</v>
      </c>
    </row>
    <row r="54" spans="1:16" ht="14.25" customHeight="1">
      <c r="A54" s="48">
        <v>44614</v>
      </c>
      <c r="B54" s="21">
        <v>0.97750000763068001</v>
      </c>
      <c r="C54" s="21">
        <v>0.9353333289424578</v>
      </c>
      <c r="D54" s="21">
        <v>1.0147619162287032</v>
      </c>
      <c r="E54" s="21">
        <v>0.88571428187255896</v>
      </c>
      <c r="F54" s="21">
        <v>1.0334914212908064</v>
      </c>
      <c r="G54" s="21">
        <v>0.86384615303065904</v>
      </c>
      <c r="H54" s="21">
        <v>0.83068285007544895</v>
      </c>
      <c r="I54" s="21">
        <v>0.85923076830628498</v>
      </c>
      <c r="J54" s="21">
        <v>1.1799999872843425</v>
      </c>
      <c r="K54" s="21">
        <v>1.0107028685637884</v>
      </c>
      <c r="L54" s="21">
        <v>1.0314285641624814</v>
      </c>
      <c r="M54" s="21">
        <v>0.865384613092129</v>
      </c>
      <c r="N54" s="21">
        <v>0.86384615303065904</v>
      </c>
      <c r="O54" s="21">
        <v>1.0252631494873448</v>
      </c>
      <c r="P54" s="39">
        <f t="shared" si="0"/>
        <v>0.95551329021416731</v>
      </c>
    </row>
    <row r="55" spans="1:16" ht="14.25" customHeight="1">
      <c r="A55" s="48">
        <v>44615</v>
      </c>
      <c r="B55" s="21">
        <v>1.0017857130627199</v>
      </c>
      <c r="C55" s="21">
        <v>1.0026666661103567</v>
      </c>
      <c r="D55" s="21">
        <v>1.0390476187070199</v>
      </c>
      <c r="E55" s="21">
        <v>0.94714284781366587</v>
      </c>
      <c r="F55" s="21">
        <v>1.11318028847296</v>
      </c>
      <c r="G55" s="21">
        <v>0.89769231356107271</v>
      </c>
      <c r="H55" s="21">
        <v>0.90357142673539259</v>
      </c>
      <c r="I55" s="21">
        <v>0.88692308389233498</v>
      </c>
      <c r="J55" s="21">
        <v>1.2383333543936412</v>
      </c>
      <c r="K55" s="21">
        <v>1.0348914282321928</v>
      </c>
      <c r="L55" s="21">
        <v>1.1109523837055479</v>
      </c>
      <c r="M55" s="21">
        <v>0.89615383500663137</v>
      </c>
      <c r="N55" s="21">
        <v>0.89769231356107271</v>
      </c>
      <c r="O55" s="21">
        <v>1.0884210569293875</v>
      </c>
      <c r="P55" s="39">
        <f t="shared" si="0"/>
        <v>1.004175309298857</v>
      </c>
    </row>
    <row r="56" spans="1:16" ht="14.25" customHeight="1">
      <c r="A56" s="48">
        <v>44616</v>
      </c>
      <c r="B56" s="21">
        <v>1.0653571438576495</v>
      </c>
      <c r="C56" s="21">
        <v>1.0219999969005584</v>
      </c>
      <c r="D56" s="21">
        <v>1.147619055140586</v>
      </c>
      <c r="E56" s="21">
        <v>0.98928571279559818</v>
      </c>
      <c r="F56" s="21">
        <v>1.1556400049201081</v>
      </c>
      <c r="G56" s="21">
        <v>1.0530769062729983</v>
      </c>
      <c r="H56" s="21">
        <v>0.99785714170762474</v>
      </c>
      <c r="I56" s="21">
        <v>1.0715384454681323</v>
      </c>
      <c r="J56" s="21">
        <v>1.3066666822338699</v>
      </c>
      <c r="K56" s="21">
        <v>1.1430285789200236</v>
      </c>
      <c r="L56" s="21">
        <v>1.15333333830662</v>
      </c>
      <c r="M56" s="21">
        <v>1.0307692300814848</v>
      </c>
      <c r="N56" s="21">
        <v>1.0530769062729983</v>
      </c>
      <c r="O56" s="21">
        <v>1.2285736827361</v>
      </c>
      <c r="P56" s="39">
        <f t="shared" si="0"/>
        <v>1.1012730589724538</v>
      </c>
    </row>
    <row r="57" spans="1:16" ht="14.25" customHeight="1">
      <c r="A57" s="48">
        <v>44617</v>
      </c>
      <c r="B57" s="21">
        <v>1.1485714199287551</v>
      </c>
      <c r="C57" s="21">
        <v>1.0366666654745738</v>
      </c>
      <c r="D57" s="21">
        <v>1.0785714345318931</v>
      </c>
      <c r="E57" s="21">
        <v>0.91142857181180403</v>
      </c>
      <c r="F57" s="21">
        <v>1.1437114171385765</v>
      </c>
      <c r="G57" s="21">
        <v>1.0776923138361711</v>
      </c>
      <c r="H57" s="21">
        <v>0.98228285822822603</v>
      </c>
      <c r="I57" s="21">
        <v>1.0815384685993195</v>
      </c>
      <c r="J57" s="21">
        <v>1.4433333178361256</v>
      </c>
      <c r="K57" s="21">
        <v>1.07433514879377</v>
      </c>
      <c r="L57" s="21">
        <v>1.1414285600185394</v>
      </c>
      <c r="M57" s="21">
        <v>0.91615384473306505</v>
      </c>
      <c r="N57" s="21">
        <v>1.0776923138361711</v>
      </c>
      <c r="O57" s="21">
        <v>1.1168421004947864</v>
      </c>
      <c r="P57" s="39">
        <f t="shared" si="0"/>
        <v>1.0878748882329841</v>
      </c>
    </row>
    <row r="58" spans="1:16" ht="14.25" customHeight="1">
      <c r="A58" s="48">
        <v>44618</v>
      </c>
      <c r="B58" s="21">
        <v>1.2896428619112288</v>
      </c>
      <c r="C58" s="21">
        <v>1.2340000112851461</v>
      </c>
      <c r="D58" s="21">
        <v>1.2014285723368328</v>
      </c>
      <c r="E58" s="21">
        <v>1.0928571479661124</v>
      </c>
      <c r="F58" s="21">
        <v>1.2524999999999999</v>
      </c>
      <c r="G58" s="21">
        <v>1.1607692287518427</v>
      </c>
      <c r="H58" s="21">
        <v>1.18114285526957</v>
      </c>
      <c r="I58" s="21">
        <v>1.2415384512681227</v>
      </c>
      <c r="J58" s="21">
        <v>1.3000000119223301</v>
      </c>
      <c r="K58" s="21">
        <v>1.1966228580474854</v>
      </c>
      <c r="L58" s="21">
        <v>1.25</v>
      </c>
      <c r="M58" s="21">
        <v>1.0653846172187</v>
      </c>
      <c r="N58" s="21">
        <v>1.1607692287518427</v>
      </c>
      <c r="O58" s="21">
        <v>1.21315789306717</v>
      </c>
      <c r="P58" s="39">
        <f t="shared" si="0"/>
        <v>1.2028438384140274</v>
      </c>
    </row>
    <row r="59" spans="1:16" ht="14.25" customHeight="1">
      <c r="A59" s="48">
        <v>44619</v>
      </c>
      <c r="B59" s="21">
        <v>1.1042857130191155</v>
      </c>
      <c r="C59" s="21">
        <v>1.1260000050067902</v>
      </c>
      <c r="D59" s="21">
        <v>1.2119047684328896</v>
      </c>
      <c r="E59" s="21">
        <v>0.94285713189414566</v>
      </c>
      <c r="F59" s="21">
        <v>1.2038314351694923</v>
      </c>
      <c r="G59" s="21">
        <v>1.1376923024654388</v>
      </c>
      <c r="H59" s="21">
        <v>1.0085714177361556</v>
      </c>
      <c r="I59" s="21">
        <v>1.12286922334158</v>
      </c>
      <c r="J59" s="21">
        <v>1.0300000111262004</v>
      </c>
      <c r="K59" s="21">
        <v>1.2280571493591601</v>
      </c>
      <c r="L59" s="21">
        <v>1.2014285780134655</v>
      </c>
      <c r="M59" s="21">
        <v>0.86999998929408884</v>
      </c>
      <c r="N59" s="21">
        <v>1.1376923024654388</v>
      </c>
      <c r="O59" s="21">
        <v>1.1605263321023238</v>
      </c>
      <c r="P59" s="39">
        <f t="shared" si="0"/>
        <v>1.1061225971018775</v>
      </c>
    </row>
    <row r="60" spans="1:16" ht="14.25" customHeight="1">
      <c r="A60" s="48">
        <v>44620</v>
      </c>
      <c r="B60" s="21">
        <v>1.1879285695340001</v>
      </c>
      <c r="C60" s="21">
        <v>1.084000011285146</v>
      </c>
      <c r="D60" s="21">
        <v>1.1023809640187501</v>
      </c>
      <c r="E60" s="21">
        <v>0.7471428590693644</v>
      </c>
      <c r="F60" s="21">
        <v>1.1842685696652957</v>
      </c>
      <c r="G60" s="21">
        <v>1.0538461494904299</v>
      </c>
      <c r="H60" s="21">
        <v>0.88714285753667355</v>
      </c>
      <c r="I60" s="21">
        <v>0.96230769272033989</v>
      </c>
      <c r="J60" s="21">
        <v>1.5283333311478298</v>
      </c>
      <c r="K60" s="21">
        <v>1.0979714401619776</v>
      </c>
      <c r="L60" s="21">
        <v>1.1819047601450057</v>
      </c>
      <c r="M60" s="21">
        <v>0.74384615427026379</v>
      </c>
      <c r="N60" s="21">
        <v>1.0538461494904299</v>
      </c>
      <c r="O60" s="21">
        <v>1.16368422441067</v>
      </c>
      <c r="P60" s="39">
        <f t="shared" si="0"/>
        <v>1.0699002666390125</v>
      </c>
    </row>
    <row r="61" spans="1:16" ht="14.25" customHeight="1">
      <c r="A61" s="18" t="s">
        <v>675</v>
      </c>
      <c r="B61" s="21">
        <v>1.3357142836707001</v>
      </c>
      <c r="C61" s="21">
        <v>0.80333333062813295</v>
      </c>
      <c r="D61" s="21">
        <v>1.1100000023841858</v>
      </c>
      <c r="E61" s="21">
        <v>0.60333333412806189</v>
      </c>
      <c r="F61" s="21">
        <v>1.06412401335256</v>
      </c>
      <c r="G61" s="21">
        <v>0.7600000103314718</v>
      </c>
      <c r="H61" s="21">
        <v>0.60666666428248084</v>
      </c>
      <c r="I61" s="21">
        <v>0.7600000103314718</v>
      </c>
      <c r="J61" s="21">
        <v>0.70999997854232788</v>
      </c>
      <c r="K61" s="21">
        <v>1.1055600024446499</v>
      </c>
      <c r="L61" s="21">
        <v>1.0620000123977662</v>
      </c>
      <c r="M61" s="21">
        <v>0.60333333412806189</v>
      </c>
      <c r="N61" s="21">
        <v>0.7600000103314718</v>
      </c>
      <c r="O61" s="21">
        <v>1.0680000066757203</v>
      </c>
      <c r="P61" s="39">
        <f t="shared" si="0"/>
        <v>0.8822903566877901</v>
      </c>
    </row>
    <row r="62" spans="1:16" ht="14.25" customHeight="1">
      <c r="A62" s="48">
        <v>44621</v>
      </c>
      <c r="B62" s="21">
        <v>1.0339285656809807</v>
      </c>
      <c r="C62" s="21">
        <v>1.0646666586399078</v>
      </c>
      <c r="D62" s="21">
        <v>1.0371428501038324</v>
      </c>
      <c r="E62" s="21">
        <v>0.94749999294678366</v>
      </c>
      <c r="F62" s="21">
        <v>1.0058171420608248</v>
      </c>
      <c r="G62" s="21">
        <v>0.84076933590439995</v>
      </c>
      <c r="H62" s="21">
        <v>0.81181666001081498</v>
      </c>
      <c r="I62" s="21">
        <v>0.78769231759584868</v>
      </c>
      <c r="J62" s="21">
        <v>0.97333333889643348</v>
      </c>
      <c r="K62" s="21">
        <v>1.0329942787034172</v>
      </c>
      <c r="L62" s="21">
        <v>1.0038095230147952</v>
      </c>
      <c r="M62" s="21">
        <v>0.76461538213949942</v>
      </c>
      <c r="N62" s="21">
        <v>0.84076933590439995</v>
      </c>
      <c r="O62" s="21">
        <v>0.97368421366340241</v>
      </c>
      <c r="P62" s="39">
        <f t="shared" si="0"/>
        <v>0.9370385425189528</v>
      </c>
    </row>
    <row r="63" spans="1:16" ht="14.25" customHeight="1">
      <c r="A63" s="48">
        <v>44622</v>
      </c>
      <c r="B63" s="21">
        <v>1.1967857182025909</v>
      </c>
      <c r="C63" s="21">
        <v>1.1133333384990691</v>
      </c>
      <c r="D63" s="21">
        <v>1.1966666522480192</v>
      </c>
      <c r="E63" s="21">
        <v>0.79142856385026661</v>
      </c>
      <c r="F63" s="21">
        <v>1.1503914349419728</v>
      </c>
      <c r="G63" s="21">
        <v>1.0376923228878201</v>
      </c>
      <c r="H63" s="21">
        <v>0.79857142269611359</v>
      </c>
      <c r="I63" s="21">
        <v>1.0430769278452947</v>
      </c>
      <c r="J63" s="21">
        <v>1.4883333643277485</v>
      </c>
      <c r="K63" s="21">
        <v>1.1918799856390301</v>
      </c>
      <c r="L63" s="21">
        <v>1.1480952444530668</v>
      </c>
      <c r="M63" s="21">
        <v>0.763076918083335</v>
      </c>
      <c r="N63" s="21">
        <v>1.0376923228878201</v>
      </c>
      <c r="O63" s="21">
        <v>1.1773684307148582</v>
      </c>
      <c r="P63" s="39">
        <f t="shared" si="0"/>
        <v>1.081028046234072</v>
      </c>
    </row>
    <row r="64" spans="1:16" ht="14.25" customHeight="1">
      <c r="A64" s="48">
        <v>44623</v>
      </c>
      <c r="B64" s="21">
        <v>1.2003571401809301</v>
      </c>
      <c r="C64" s="21">
        <v>1.1879999935626999</v>
      </c>
      <c r="D64" s="21">
        <v>1.1576190448942638</v>
      </c>
      <c r="E64" s="21">
        <v>0.87571428716182709</v>
      </c>
      <c r="F64" s="21">
        <v>1.1546857179829051</v>
      </c>
      <c r="G64" s="21">
        <v>1.0892307552007527</v>
      </c>
      <c r="H64" s="21">
        <v>0.82785714311259129</v>
      </c>
      <c r="I64" s="21">
        <v>1.0261538372589991</v>
      </c>
      <c r="J64" s="21">
        <v>1.5333333512287299</v>
      </c>
      <c r="K64" s="21">
        <v>1.1529885687146868</v>
      </c>
      <c r="L64" s="21">
        <v>1.1523809560707636</v>
      </c>
      <c r="M64" s="21">
        <v>0.85230769790135896</v>
      </c>
      <c r="N64" s="21">
        <v>1.0892307552007527</v>
      </c>
      <c r="O64" s="21">
        <v>1.137894741798702</v>
      </c>
      <c r="P64" s="39">
        <f t="shared" si="0"/>
        <v>1.1026967135907115</v>
      </c>
    </row>
    <row r="65" spans="1:16" ht="14.25" customHeight="1">
      <c r="A65" s="48">
        <v>44624</v>
      </c>
      <c r="B65" s="21">
        <v>1.45964286318118</v>
      </c>
      <c r="C65" s="21">
        <v>1.4220000108083088</v>
      </c>
      <c r="D65" s="21">
        <v>1.4252380842254275</v>
      </c>
      <c r="E65" s="21">
        <v>1.0707142863954817</v>
      </c>
      <c r="F65" s="21">
        <v>1.5006142567055565</v>
      </c>
      <c r="G65" s="21">
        <v>1.2307692399391761</v>
      </c>
      <c r="H65" s="21">
        <v>1.1578571498394012</v>
      </c>
      <c r="I65" s="21">
        <v>1.2646153844319856</v>
      </c>
      <c r="J65" s="21">
        <v>1.8699999650322201</v>
      </c>
      <c r="K65" s="21">
        <v>1.4223371318785301</v>
      </c>
      <c r="L65" s="21">
        <v>1.4976190187682199</v>
      </c>
      <c r="M65" s="21">
        <v>1.0069230794906616</v>
      </c>
      <c r="N65" s="21">
        <v>1.2307692399391761</v>
      </c>
      <c r="O65" s="21">
        <v>1.5015789176288403</v>
      </c>
      <c r="P65" s="39">
        <f t="shared" si="0"/>
        <v>1.3614770448760118</v>
      </c>
    </row>
    <row r="66" spans="1:16" ht="14.25" customHeight="1">
      <c r="A66" s="48">
        <v>44625</v>
      </c>
      <c r="B66" s="21">
        <v>1.5075000098773412</v>
      </c>
      <c r="C66" s="21">
        <v>1.4526666522026062</v>
      </c>
      <c r="D66" s="21">
        <v>1.6519047589529128</v>
      </c>
      <c r="E66" s="21">
        <v>1.1485714273793357</v>
      </c>
      <c r="F66" s="21">
        <v>1.6265799987486429</v>
      </c>
      <c r="G66" s="21">
        <v>1.393846149627979</v>
      </c>
      <c r="H66" s="21">
        <v>1.30685714745522</v>
      </c>
      <c r="I66" s="21">
        <v>1.442307683137747</v>
      </c>
      <c r="J66" s="21">
        <v>1.9766666690508525</v>
      </c>
      <c r="K66" s="21">
        <v>1.645297139917101</v>
      </c>
      <c r="L66" s="21">
        <v>1.6233333330644699</v>
      </c>
      <c r="M66" s="21">
        <v>1.0869230719713063</v>
      </c>
      <c r="N66" s="21">
        <v>1.393846149627979</v>
      </c>
      <c r="O66" s="21">
        <v>1.5721052602717751</v>
      </c>
      <c r="P66" s="39">
        <f t="shared" si="0"/>
        <v>1.4877432465203764</v>
      </c>
    </row>
    <row r="67" spans="1:16" ht="14.25" customHeight="1">
      <c r="A67" s="48">
        <v>44626</v>
      </c>
      <c r="B67" s="21">
        <v>1.5800000109842844</v>
      </c>
      <c r="C67" s="21">
        <v>1.4806666593066899</v>
      </c>
      <c r="D67" s="21">
        <v>1.6004761996723356</v>
      </c>
      <c r="E67" s="21">
        <v>1.12281428554399</v>
      </c>
      <c r="F67" s="21">
        <v>1.6227628652197974</v>
      </c>
      <c r="G67" s="21">
        <v>1.3853846238224401</v>
      </c>
      <c r="H67" s="21">
        <v>1.2199999988079071</v>
      </c>
      <c r="I67" s="21">
        <v>1.4861538685285127</v>
      </c>
      <c r="J67" s="21">
        <v>1.72181667381922</v>
      </c>
      <c r="K67" s="21">
        <v>1.5940742948736462</v>
      </c>
      <c r="L67" s="21">
        <v>1.62232381758463</v>
      </c>
      <c r="M67" s="21">
        <v>1.0561538430360646</v>
      </c>
      <c r="N67" s="21">
        <v>1.3853846238224401</v>
      </c>
      <c r="O67" s="21">
        <v>1.593157896870061</v>
      </c>
      <c r="P67" s="39">
        <f t="shared" si="0"/>
        <v>1.4622264044208586</v>
      </c>
    </row>
    <row r="68" spans="1:16" ht="14.25" customHeight="1">
      <c r="A68" s="48">
        <v>44627</v>
      </c>
      <c r="B68" s="21">
        <v>1.4871428513101168</v>
      </c>
      <c r="C68" s="21">
        <v>1.2399999976158143</v>
      </c>
      <c r="D68" s="21">
        <v>1.4466666494097029</v>
      </c>
      <c r="E68" s="21">
        <v>1.0649999976158142</v>
      </c>
      <c r="F68" s="21">
        <v>1.4786657104747636</v>
      </c>
      <c r="G68" s="21">
        <v>1.2784615343063599</v>
      </c>
      <c r="H68" s="21">
        <v>1.06928571228183</v>
      </c>
      <c r="I68" s="21">
        <v>1.2384615265406096</v>
      </c>
      <c r="J68" s="21">
        <v>1.2883333365122478</v>
      </c>
      <c r="K68" s="21">
        <v>1.4408799828120642</v>
      </c>
      <c r="L68" s="21">
        <v>1.4757142819109417</v>
      </c>
      <c r="M68" s="21">
        <v>0.99846153992872977</v>
      </c>
      <c r="N68" s="21">
        <v>1.2784615343063599</v>
      </c>
      <c r="O68" s="21">
        <v>1.42789473187551</v>
      </c>
      <c r="P68" s="39">
        <f t="shared" si="0"/>
        <v>1.3009592419214904</v>
      </c>
    </row>
    <row r="69" spans="1:16" ht="14.25" customHeight="1">
      <c r="A69" s="48">
        <v>44628</v>
      </c>
      <c r="B69" s="21">
        <v>1.8328571489879064</v>
      </c>
      <c r="C69" s="21">
        <v>1.6187000106493601</v>
      </c>
      <c r="D69" s="21">
        <v>1.7766666752951485</v>
      </c>
      <c r="E69" s="21">
        <v>1.2478571406432561</v>
      </c>
      <c r="F69" s="21">
        <v>1.8789885768890382</v>
      </c>
      <c r="G69" s="21">
        <v>1.7253846113498394</v>
      </c>
      <c r="H69" s="21">
        <v>1.3422828501605999</v>
      </c>
      <c r="I69" s="21">
        <v>1.7200000011003935</v>
      </c>
      <c r="J69" s="21">
        <v>1.945000022649765</v>
      </c>
      <c r="K69" s="21">
        <v>1.769560008593968</v>
      </c>
      <c r="L69" s="21">
        <v>1.8752381006876628</v>
      </c>
      <c r="M69" s="21">
        <v>1.1915384576870844</v>
      </c>
      <c r="N69" s="21">
        <v>1.7253846113498394</v>
      </c>
      <c r="O69" s="21">
        <v>1.8352631581457037</v>
      </c>
      <c r="P69" s="39">
        <f t="shared" si="0"/>
        <v>1.6774800981563975</v>
      </c>
    </row>
    <row r="70" spans="1:16" ht="14.25" customHeight="1">
      <c r="A70" s="48">
        <v>44629</v>
      </c>
      <c r="B70" s="21">
        <v>1.8010714394705636</v>
      </c>
      <c r="C70" s="21">
        <v>1.5006666645407676</v>
      </c>
      <c r="D70" s="21">
        <v>1.7447619013353901</v>
      </c>
      <c r="E70" s="21">
        <v>1.2949999954019273</v>
      </c>
      <c r="F70" s="21">
        <v>1.80312285818169</v>
      </c>
      <c r="G70" s="21">
        <v>1.554615387549767</v>
      </c>
      <c r="H70" s="21">
        <v>1.3699999962534224</v>
      </c>
      <c r="I70" s="21">
        <v>1.5915384659400353</v>
      </c>
      <c r="J70" s="21">
        <v>1.4266666571299236</v>
      </c>
      <c r="K70" s="21">
        <v>1.7377828536374229</v>
      </c>
      <c r="L70" s="21">
        <v>1.7995238105456035</v>
      </c>
      <c r="M70" s="21">
        <v>1.203076917391557</v>
      </c>
      <c r="N70" s="21">
        <v>1.554615387549767</v>
      </c>
      <c r="O70" s="21">
        <v>1.7226315956366689</v>
      </c>
      <c r="P70" s="39">
        <f t="shared" si="0"/>
        <v>1.5789338521831788</v>
      </c>
    </row>
    <row r="71" spans="1:16" ht="14.25" customHeight="1">
      <c r="A71" s="48">
        <v>44630</v>
      </c>
      <c r="B71" s="21">
        <v>1.8949999936989375</v>
      </c>
      <c r="C71" s="21">
        <v>1.5366666654745738</v>
      </c>
      <c r="D71" s="21">
        <v>1.7300000105585371</v>
      </c>
      <c r="E71" s="21">
        <v>1.3068285731315601</v>
      </c>
      <c r="F71" s="21">
        <v>1.7935800015926362</v>
      </c>
      <c r="G71" s="21">
        <v>1.5484615472646861</v>
      </c>
      <c r="H71" s="21">
        <v>1.1328571470720428</v>
      </c>
      <c r="I71" s="21">
        <v>1.4746153858991771</v>
      </c>
      <c r="J71" s="21">
        <v>1.13181667033595</v>
      </c>
      <c r="K71" s="21">
        <v>1.7230800105163029</v>
      </c>
      <c r="L71" s="21">
        <v>1.7900000015894573</v>
      </c>
      <c r="M71" s="21">
        <v>1.18061538314819</v>
      </c>
      <c r="N71" s="21">
        <v>1.5484615472646861</v>
      </c>
      <c r="O71" s="21">
        <v>1.7405263185501099</v>
      </c>
      <c r="P71" s="39">
        <f t="shared" si="0"/>
        <v>1.5380363754354891</v>
      </c>
    </row>
    <row r="72" spans="1:16" ht="14.25" customHeight="1">
      <c r="A72" s="48">
        <v>44631</v>
      </c>
      <c r="B72" s="21">
        <v>1.9332283069646701</v>
      </c>
      <c r="C72" s="21">
        <v>1.7146666556596757</v>
      </c>
      <c r="D72" s="21">
        <v>1.8699999905767895</v>
      </c>
      <c r="E72" s="21">
        <v>1.4022828397725</v>
      </c>
      <c r="F72" s="21">
        <v>1.97394003062346</v>
      </c>
      <c r="G72" s="21">
        <v>1.7146153954359202</v>
      </c>
      <c r="H72" s="21">
        <v>1.4871428406664304</v>
      </c>
      <c r="I72" s="21">
        <v>1.746153868161715</v>
      </c>
      <c r="J72" s="21">
        <v>1.6433333555857341</v>
      </c>
      <c r="K72" s="21">
        <v>1.8627699906144799</v>
      </c>
      <c r="L72" s="21">
        <v>1.9700000335719099</v>
      </c>
      <c r="M72" s="21">
        <v>1.3076922801824717</v>
      </c>
      <c r="N72" s="21">
        <v>1.7146153954359202</v>
      </c>
      <c r="O72" s="21">
        <v>1.885263182614979</v>
      </c>
      <c r="P72" s="39">
        <f t="shared" si="0"/>
        <v>1.7304074404190468</v>
      </c>
    </row>
    <row r="73" spans="1:16" ht="14.25" customHeight="1">
      <c r="A73" s="48">
        <v>44632</v>
      </c>
      <c r="B73" s="21">
        <v>1.8014285564422607</v>
      </c>
      <c r="C73" s="21">
        <v>1.7226666780809561</v>
      </c>
      <c r="D73" s="21">
        <v>1.7271428533962794</v>
      </c>
      <c r="E73" s="21">
        <v>1.5922828544187699</v>
      </c>
      <c r="F73" s="21">
        <v>1.8455885660818701</v>
      </c>
      <c r="G73" s="21">
        <v>1.63692307473069</v>
      </c>
      <c r="H73" s="21">
        <v>1.52714284828731</v>
      </c>
      <c r="I73" s="21">
        <v>1.7338461418018301</v>
      </c>
      <c r="J73" s="21">
        <v>1.9399999976158142</v>
      </c>
      <c r="K73" s="21">
        <v>1.7202342819826943</v>
      </c>
      <c r="L73" s="21">
        <v>1.841904756568727</v>
      </c>
      <c r="M73" s="21">
        <v>1.5138461589813232</v>
      </c>
      <c r="N73" s="21">
        <v>1.63692307473069</v>
      </c>
      <c r="O73" s="21">
        <v>1.8163157858346637</v>
      </c>
      <c r="P73" s="39">
        <f t="shared" si="0"/>
        <v>1.7183032592109913</v>
      </c>
    </row>
    <row r="74" spans="1:16" ht="14.25" customHeight="1">
      <c r="A74" s="48">
        <v>44633</v>
      </c>
      <c r="B74" s="21">
        <v>1.9507143350432199</v>
      </c>
      <c r="C74" s="21">
        <v>1.8886666780958572</v>
      </c>
      <c r="D74" s="21">
        <v>1.8452380952380953</v>
      </c>
      <c r="E74" s="21">
        <v>1.5828571447304316</v>
      </c>
      <c r="F74" s="21">
        <v>1.9677371575325</v>
      </c>
      <c r="G74" s="21">
        <v>1.8184615190212543</v>
      </c>
      <c r="H74" s="21">
        <v>1.6128571331501007</v>
      </c>
      <c r="I74" s="21">
        <v>1.8638461323884816</v>
      </c>
      <c r="J74" s="21">
        <v>1.7600000301996868</v>
      </c>
      <c r="K74" s="21">
        <v>1.8378571428571429</v>
      </c>
      <c r="L74" s="21">
        <v>1.9638095384552365</v>
      </c>
      <c r="M74" s="21">
        <v>1.5307692335202143</v>
      </c>
      <c r="N74" s="21">
        <v>1.8184615190212543</v>
      </c>
      <c r="O74" s="21">
        <v>1.9768421179369877</v>
      </c>
      <c r="P74" s="39">
        <f t="shared" si="0"/>
        <v>1.8155798412278901</v>
      </c>
    </row>
    <row r="75" spans="1:16" ht="14.25" customHeight="1">
      <c r="A75" s="48">
        <v>44634</v>
      </c>
      <c r="B75" s="21">
        <v>1.8628571310213633</v>
      </c>
      <c r="C75" s="21">
        <v>1.7473333160082498</v>
      </c>
      <c r="D75" s="21">
        <v>1.94619048223417</v>
      </c>
      <c r="E75" s="21">
        <v>1.5899999865463801</v>
      </c>
      <c r="F75" s="21">
        <v>2.1037228558915002</v>
      </c>
      <c r="G75" s="21">
        <v>1.872307694875277</v>
      </c>
      <c r="H75" s="21">
        <v>1.7199999860354833</v>
      </c>
      <c r="I75" s="21">
        <v>1.9830769300460815</v>
      </c>
      <c r="J75" s="21">
        <v>2.16833331187566</v>
      </c>
      <c r="K75" s="21">
        <v>1.9384057201657978</v>
      </c>
      <c r="L75" s="21">
        <v>2.0995238082749501</v>
      </c>
      <c r="M75" s="21">
        <v>1.5438461349560664</v>
      </c>
      <c r="N75" s="21">
        <v>1.872307694875277</v>
      </c>
      <c r="O75" s="21">
        <v>2.0778947409830595</v>
      </c>
      <c r="P75" s="39">
        <f t="shared" si="0"/>
        <v>1.8946999852706654</v>
      </c>
    </row>
    <row r="76" spans="1:16" ht="14.25" customHeight="1">
      <c r="A76" s="48">
        <v>44635</v>
      </c>
      <c r="B76" s="21">
        <v>1.9985714335476099</v>
      </c>
      <c r="C76" s="21">
        <v>1.9879999806483586</v>
      </c>
      <c r="D76" s="21">
        <v>2.098095241047087</v>
      </c>
      <c r="E76" s="21">
        <v>1.7471428470952171</v>
      </c>
      <c r="F76" s="21">
        <v>2.3066885723386501</v>
      </c>
      <c r="G76" s="21">
        <v>2.0507692282016459</v>
      </c>
      <c r="H76" s="21">
        <v>1.8171428697449821</v>
      </c>
      <c r="I76" s="21">
        <v>2.0884615274576039</v>
      </c>
      <c r="J76" s="21">
        <v>2.0750000079472861</v>
      </c>
      <c r="K76" s="21">
        <v>2.0897028600828986</v>
      </c>
      <c r="L76" s="21">
        <v>2.2252380961463567</v>
      </c>
      <c r="M76" s="21">
        <v>1.7038461474271922</v>
      </c>
      <c r="N76" s="21">
        <v>2.0507692282016459</v>
      </c>
      <c r="O76" s="21">
        <v>2.1626315869783101</v>
      </c>
      <c r="P76" s="39">
        <f t="shared" si="0"/>
        <v>2.0287185447760603</v>
      </c>
    </row>
    <row r="77" spans="1:16" ht="14.25" customHeight="1">
      <c r="A77" s="48">
        <v>44636</v>
      </c>
      <c r="B77" s="21">
        <v>2.2010714156287059</v>
      </c>
      <c r="C77" s="21">
        <v>2.2839999874432881</v>
      </c>
      <c r="D77" s="21">
        <v>2.3352380809329798</v>
      </c>
      <c r="E77" s="21">
        <v>1.9422828910325001</v>
      </c>
      <c r="F77" s="21">
        <v>2.150482859645571</v>
      </c>
      <c r="G77" s="21">
        <v>2.2992307681303759</v>
      </c>
      <c r="H77" s="21">
        <v>2.0150000367845808</v>
      </c>
      <c r="I77" s="21">
        <v>2.2784615571682272</v>
      </c>
      <c r="J77" s="21">
        <v>2.16333331814403</v>
      </c>
      <c r="K77" s="21">
        <v>2.2262971286092488</v>
      </c>
      <c r="L77" s="21">
        <v>2.1461904786881947</v>
      </c>
      <c r="M77" s="21">
        <v>1.9130769647084749</v>
      </c>
      <c r="N77" s="21">
        <v>2.2992307681303759</v>
      </c>
      <c r="O77" s="21">
        <v>2.0826315817080046</v>
      </c>
      <c r="P77" s="39">
        <f t="shared" si="0"/>
        <v>2.1668948454824681</v>
      </c>
    </row>
    <row r="78" spans="1:16" ht="14.25" customHeight="1">
      <c r="A78" s="48">
        <v>44637</v>
      </c>
      <c r="B78" s="21">
        <v>2.2485714228187699</v>
      </c>
      <c r="C78" s="21">
        <v>2.2283333427906</v>
      </c>
      <c r="D78" s="21">
        <v>2.1776190542039418</v>
      </c>
      <c r="E78" s="21">
        <v>1.918571446623121</v>
      </c>
      <c r="F78" s="21">
        <v>2.3358400053467099</v>
      </c>
      <c r="G78" s="21">
        <v>2.2692307600608239</v>
      </c>
      <c r="H78" s="21">
        <v>2.0342857411929538</v>
      </c>
      <c r="I78" s="21">
        <v>2.3063077003772401</v>
      </c>
      <c r="J78" s="21">
        <v>2.1809999920527101</v>
      </c>
      <c r="K78" s="21">
        <v>2.1689085779871258</v>
      </c>
      <c r="L78" s="21">
        <v>2.2533333386693681</v>
      </c>
      <c r="M78" s="21">
        <v>1.8953846326241126</v>
      </c>
      <c r="N78" s="21">
        <v>2.2692307600608239</v>
      </c>
      <c r="O78" s="21">
        <v>2.2031578986268294</v>
      </c>
      <c r="P78" s="39">
        <f t="shared" si="0"/>
        <v>2.177841048102509</v>
      </c>
    </row>
    <row r="79" spans="1:16" ht="14.25" customHeight="1">
      <c r="A79" s="48">
        <v>44638</v>
      </c>
      <c r="B79" s="21">
        <v>2.0717857150094852</v>
      </c>
      <c r="C79" s="21">
        <v>1.9833333338300387</v>
      </c>
      <c r="D79" s="21">
        <v>1.9276190655572074</v>
      </c>
      <c r="E79" s="21">
        <v>1.8985714444092341</v>
      </c>
      <c r="F79" s="21">
        <v>1.9577171414920262</v>
      </c>
      <c r="G79" s="21">
        <v>2.1453846187691901</v>
      </c>
      <c r="H79" s="21">
        <v>1.9600000083446503</v>
      </c>
      <c r="I79" s="21">
        <v>2.1346154075402479</v>
      </c>
      <c r="J79" s="21">
        <v>1.8466666738192241</v>
      </c>
      <c r="K79" s="21">
        <v>1.9199085892949785</v>
      </c>
      <c r="L79" s="21">
        <v>1.9538095224471319</v>
      </c>
      <c r="M79" s="21">
        <v>1.8900000177896941</v>
      </c>
      <c r="N79" s="21">
        <v>2.1453846187691901</v>
      </c>
      <c r="O79" s="21">
        <v>1.8810526306067099</v>
      </c>
      <c r="P79" s="39">
        <f t="shared" si="0"/>
        <v>1.979703484834215</v>
      </c>
    </row>
    <row r="80" spans="1:16" ht="14.25" customHeight="1">
      <c r="A80" s="48">
        <v>44639</v>
      </c>
      <c r="B80" s="21">
        <v>2.1210714131593704</v>
      </c>
      <c r="C80" s="21">
        <v>2.1793333172798155</v>
      </c>
      <c r="D80" s="21">
        <v>2.0814285477002463</v>
      </c>
      <c r="E80" s="21">
        <v>1.98285712764605</v>
      </c>
      <c r="F80" s="21">
        <v>2.1729085738744054</v>
      </c>
      <c r="G80" s="21">
        <v>2.3062307533580699</v>
      </c>
      <c r="H80" s="21">
        <v>2.06785712281828</v>
      </c>
      <c r="I80" s="21">
        <v>2.2007692410395694</v>
      </c>
      <c r="J80" s="21">
        <v>2.3383333285649619</v>
      </c>
      <c r="K80" s="21">
        <v>2.0731028335094455</v>
      </c>
      <c r="L80" s="21">
        <v>2.1685714310123805</v>
      </c>
      <c r="M80" s="21">
        <v>1.9746153722842601</v>
      </c>
      <c r="N80" s="21">
        <v>2.3062307533580699</v>
      </c>
      <c r="O80" s="21">
        <v>2.1410526366610276</v>
      </c>
      <c r="P80" s="39">
        <f t="shared" si="0"/>
        <v>2.1510258894475678</v>
      </c>
    </row>
    <row r="81" spans="1:17" ht="14.25" customHeight="1">
      <c r="A81" s="48">
        <v>44640</v>
      </c>
      <c r="B81" s="21">
        <v>1.979642853140831</v>
      </c>
      <c r="C81" s="21">
        <v>2.1760000069936116</v>
      </c>
      <c r="D81" s="21">
        <v>2.0361904785746621</v>
      </c>
      <c r="E81" s="21">
        <v>1.8964285658938544</v>
      </c>
      <c r="F81" s="21">
        <v>1.9457885785954339</v>
      </c>
      <c r="G81" s="21">
        <v>2.0946153631577125</v>
      </c>
      <c r="H81" s="21">
        <v>1.8928571407284056</v>
      </c>
      <c r="I81" s="21">
        <v>2.0746153638913083</v>
      </c>
      <c r="J81" s="21">
        <v>1.8433333138624828</v>
      </c>
      <c r="K81" s="21">
        <v>2.0280457181603602</v>
      </c>
      <c r="L81" s="21">
        <v>1.9419047690573192</v>
      </c>
      <c r="M81" s="21">
        <v>1.8369230650938475</v>
      </c>
      <c r="N81" s="21">
        <v>2.0946153631577125</v>
      </c>
      <c r="O81" s="21">
        <v>1.8963157943350599</v>
      </c>
      <c r="P81" s="39">
        <f t="shared" si="0"/>
        <v>1.981234026760186</v>
      </c>
    </row>
    <row r="82" spans="1:17" ht="14.25" customHeight="1">
      <c r="A82" s="48">
        <v>44641</v>
      </c>
      <c r="B82" s="21">
        <v>1.9178571339164461</v>
      </c>
      <c r="C82" s="21">
        <v>2.2033333261877801</v>
      </c>
      <c r="D82" s="21">
        <v>1.9190476224535988</v>
      </c>
      <c r="E82" s="21">
        <v>1.8757142935480391</v>
      </c>
      <c r="F82" s="21">
        <v>1.8808971436534609</v>
      </c>
      <c r="G82" s="21">
        <v>2.0515384719921994</v>
      </c>
      <c r="H82" s="21">
        <v>2.0057143143245151</v>
      </c>
      <c r="I82" s="21">
        <v>2.0623077200009274</v>
      </c>
      <c r="J82" s="21">
        <v>1.9950000246365864</v>
      </c>
      <c r="K82" s="21">
        <v>1.9113714319637845</v>
      </c>
      <c r="L82" s="21">
        <v>1.8771428579375857</v>
      </c>
      <c r="M82" s="21">
        <v>1.7800000172394972</v>
      </c>
      <c r="N82" s="21">
        <v>2.0515384719921994</v>
      </c>
      <c r="O82" s="21">
        <v>1.8310526389824717</v>
      </c>
      <c r="P82" s="39">
        <f t="shared" si="0"/>
        <v>1.9544653906306491</v>
      </c>
    </row>
    <row r="83" spans="1:17" ht="14.25" customHeight="1">
      <c r="A83" s="48">
        <v>44642</v>
      </c>
      <c r="B83" s="21">
        <v>2.2042857238224576</v>
      </c>
      <c r="C83" s="21">
        <v>2.3400000154972078</v>
      </c>
      <c r="D83" s="21">
        <v>2.2466666783605302</v>
      </c>
      <c r="E83" s="21">
        <v>1.6335857160312801</v>
      </c>
      <c r="F83" s="21">
        <v>2.1905628612382069</v>
      </c>
      <c r="G83" s="21">
        <v>2.0376923130108762</v>
      </c>
      <c r="H83" s="21">
        <v>1.7935714476874896</v>
      </c>
      <c r="I83" s="21">
        <v>2.1084615496488719</v>
      </c>
      <c r="J83" s="21">
        <v>2.2333333492279053</v>
      </c>
      <c r="K83" s="21">
        <v>2.2446800116470902</v>
      </c>
      <c r="L83" s="21">
        <v>2.1871904802776498</v>
      </c>
      <c r="M83" s="21">
        <v>1.5230769205551882</v>
      </c>
      <c r="N83" s="21">
        <v>2.0376923130108762</v>
      </c>
      <c r="O83" s="21">
        <v>2.1789473608920447</v>
      </c>
      <c r="P83" s="39">
        <f t="shared" si="0"/>
        <v>2.0685533386362622</v>
      </c>
    </row>
    <row r="84" spans="1:17" ht="14.25" customHeight="1">
      <c r="A84" s="48">
        <v>44643</v>
      </c>
      <c r="B84" s="21">
        <v>2.2457142866083553</v>
      </c>
      <c r="C84" s="21">
        <v>2.3606666872898736</v>
      </c>
      <c r="D84" s="21">
        <v>2.2971428590161458</v>
      </c>
      <c r="E84" s="21">
        <v>1.6785714328289032</v>
      </c>
      <c r="F84" s="21">
        <v>2.3189142697879244</v>
      </c>
      <c r="G84" s="21">
        <v>2.0276923042287298</v>
      </c>
      <c r="H84" s="21">
        <v>1.8822828545883701</v>
      </c>
      <c r="I84" s="21">
        <v>2.3063846187857999</v>
      </c>
      <c r="J84" s="21">
        <v>2.0899999737739563</v>
      </c>
      <c r="K84" s="21">
        <v>2.2879542875800811</v>
      </c>
      <c r="L84" s="21">
        <v>2.3142856983911422</v>
      </c>
      <c r="M84" s="21">
        <v>1.6399999994498033</v>
      </c>
      <c r="N84" s="21">
        <v>2.0276923042287298</v>
      </c>
      <c r="O84" s="21">
        <v>2.2699999746523405</v>
      </c>
      <c r="P84" s="39">
        <f t="shared" si="0"/>
        <v>2.1248072536578682</v>
      </c>
    </row>
    <row r="85" spans="1:17" ht="14.25" customHeight="1">
      <c r="A85" s="48">
        <v>44644</v>
      </c>
      <c r="B85" s="21">
        <v>2.2022828687231901</v>
      </c>
      <c r="C85" s="21">
        <v>2.3019999980926515</v>
      </c>
      <c r="D85" s="21">
        <v>2.1714285569531575</v>
      </c>
      <c r="E85" s="21">
        <v>2.2042857238224576</v>
      </c>
      <c r="F85" s="21">
        <v>2.2761600003412799</v>
      </c>
      <c r="G85" s="21">
        <v>2.4730769395828247</v>
      </c>
      <c r="H85" s="21">
        <v>2.2232857020241901</v>
      </c>
      <c r="I85" s="21">
        <v>2.4707693354759201</v>
      </c>
      <c r="J85" s="21">
        <v>2.3650000222708498</v>
      </c>
      <c r="K85" s="21">
        <v>2.1627428427253448</v>
      </c>
      <c r="L85" s="21">
        <v>2.2466666670072648</v>
      </c>
      <c r="M85" s="21">
        <v>2.2253846296897302</v>
      </c>
      <c r="N85" s="21">
        <v>2.4730769395828247</v>
      </c>
      <c r="O85" s="21">
        <v>2.3073684330606601</v>
      </c>
      <c r="P85" s="39">
        <f t="shared" si="0"/>
        <v>2.2931091899537392</v>
      </c>
    </row>
    <row r="86" spans="1:17" ht="14.25" customHeight="1">
      <c r="A86" s="48">
        <v>44645</v>
      </c>
      <c r="B86" s="21">
        <v>2.127142877451011</v>
      </c>
      <c r="C86" s="21">
        <v>2.1233333085974055</v>
      </c>
      <c r="D86" s="21">
        <v>1.9533333295867557</v>
      </c>
      <c r="E86" s="21">
        <v>1.7028571324689048</v>
      </c>
      <c r="F86" s="21">
        <v>1.9500828687463487</v>
      </c>
      <c r="G86" s="21">
        <v>2.069230785736671</v>
      </c>
      <c r="H86" s="21">
        <v>1.8035714328289032</v>
      </c>
      <c r="I86" s="21">
        <v>2.0992308029761682</v>
      </c>
      <c r="J86" s="21">
        <v>2.1583333512287299</v>
      </c>
      <c r="K86" s="21">
        <v>1.9455199962684087</v>
      </c>
      <c r="L86" s="21">
        <v>1.9461904877708072</v>
      </c>
      <c r="M86" s="21">
        <v>1.73063844741815</v>
      </c>
      <c r="N86" s="21">
        <v>2.069230785736671</v>
      </c>
      <c r="O86" s="21">
        <v>1.9621052710633529</v>
      </c>
      <c r="P86" s="39">
        <f t="shared" si="0"/>
        <v>1.9743429198484495</v>
      </c>
    </row>
    <row r="87" spans="1:17" ht="14.25" customHeight="1">
      <c r="A87" s="48">
        <v>44646</v>
      </c>
      <c r="B87" s="21">
        <v>2.1771428797926222</v>
      </c>
      <c r="C87" s="21">
        <v>2.1973333388566969</v>
      </c>
      <c r="D87" s="21">
        <v>2.1104761816206432</v>
      </c>
      <c r="E87" s="21">
        <v>1.8949999979564123</v>
      </c>
      <c r="F87" s="21">
        <v>2.2015371450185777</v>
      </c>
      <c r="G87" s="21">
        <v>2.1838461435758152</v>
      </c>
      <c r="H87" s="21">
        <v>1.8507142833301</v>
      </c>
      <c r="I87" s="21">
        <v>2.04769232233064</v>
      </c>
      <c r="J87" s="21">
        <v>2.3933333357175193</v>
      </c>
      <c r="K87" s="21">
        <v>2.1020342768941607</v>
      </c>
      <c r="L87" s="21">
        <v>2.1971428592999778</v>
      </c>
      <c r="M87" s="21">
        <v>1.9076923040306299</v>
      </c>
      <c r="N87" s="21">
        <v>2.1838461435758152</v>
      </c>
      <c r="O87" s="21">
        <v>2.25526315601335</v>
      </c>
      <c r="P87" s="39">
        <f t="shared" si="0"/>
        <v>2.1216467405723543</v>
      </c>
    </row>
    <row r="88" spans="1:17" ht="14.25" customHeight="1">
      <c r="A88" s="48">
        <v>44647</v>
      </c>
      <c r="B88" s="21">
        <v>2.1303571590355466</v>
      </c>
      <c r="C88" s="21">
        <v>2.0600000143351198</v>
      </c>
      <c r="D88" s="21">
        <v>2.0938095230652798</v>
      </c>
      <c r="E88" s="21">
        <v>2.0307142564228604</v>
      </c>
      <c r="F88" s="21">
        <v>2.2444800038678303</v>
      </c>
      <c r="G88" s="21">
        <v>1.9946153622407179</v>
      </c>
      <c r="H88" s="21">
        <v>1.710714259317943</v>
      </c>
      <c r="I88" s="21">
        <v>1.7915384402641883</v>
      </c>
      <c r="J88" s="21">
        <v>1.95666668813064</v>
      </c>
      <c r="K88" s="21">
        <v>2.0854342814173017</v>
      </c>
      <c r="L88" s="21">
        <v>2.2400000038601102</v>
      </c>
      <c r="M88" s="21">
        <v>2.06076920033061</v>
      </c>
      <c r="N88" s="21">
        <v>1.9946153622407179</v>
      </c>
      <c r="O88" s="21">
        <v>2.2557894807112846</v>
      </c>
      <c r="P88" s="39">
        <f t="shared" si="0"/>
        <v>2.0463931453742967</v>
      </c>
    </row>
    <row r="89" spans="1:17" ht="14.25" customHeight="1">
      <c r="A89" s="48">
        <v>44648</v>
      </c>
      <c r="B89" s="21">
        <v>2.1764285777296339</v>
      </c>
      <c r="C89" s="21">
        <v>2.1060000130693499</v>
      </c>
      <c r="D89" s="21">
        <v>2.1633333276589801</v>
      </c>
      <c r="E89" s="21">
        <v>2.1007142663002014</v>
      </c>
      <c r="F89" s="21">
        <v>2.1896085508380621</v>
      </c>
      <c r="G89" s="21">
        <v>1.9576922792654772</v>
      </c>
      <c r="H89" s="21">
        <v>1.9535714132445199</v>
      </c>
      <c r="I89" s="21">
        <v>1.8753846012628996</v>
      </c>
      <c r="J89" s="21">
        <v>1.733333299557368</v>
      </c>
      <c r="K89" s="21">
        <v>2.1546799918583464</v>
      </c>
      <c r="L89" s="21">
        <v>2.1852380746886846</v>
      </c>
      <c r="M89" s="21">
        <v>2.0623076787361732</v>
      </c>
      <c r="N89" s="21">
        <v>1.9576922792654772</v>
      </c>
      <c r="O89" s="21">
        <v>2.10210530648407</v>
      </c>
      <c r="P89" s="39">
        <f t="shared" si="0"/>
        <v>2.0512921185685173</v>
      </c>
    </row>
    <row r="90" spans="1:17" ht="14.25" customHeight="1">
      <c r="A90" s="48">
        <v>44649</v>
      </c>
      <c r="B90" s="21">
        <v>2.3492857153926576</v>
      </c>
      <c r="C90" s="21">
        <v>2.2946666757265728</v>
      </c>
      <c r="D90" s="21">
        <v>2.3671428504444303</v>
      </c>
      <c r="E90" s="21">
        <v>2.1114285673413957</v>
      </c>
      <c r="F90" s="21">
        <v>2.5818200035265511</v>
      </c>
      <c r="G90" s="21">
        <v>2.2384615311255822</v>
      </c>
      <c r="H90" s="21">
        <v>2.1692857146263123</v>
      </c>
      <c r="I90" s="21">
        <v>2.2530769384824998</v>
      </c>
      <c r="J90" s="21">
        <v>2.4283333122730255</v>
      </c>
      <c r="K90" s="21">
        <v>2.3576742790426524</v>
      </c>
      <c r="L90" s="21">
        <v>2.5766666701871799</v>
      </c>
      <c r="M90" s="21">
        <v>2.0969230761894813</v>
      </c>
      <c r="N90" s="21">
        <v>2.2384615311255822</v>
      </c>
      <c r="O90" s="21">
        <v>2.4963157898501347</v>
      </c>
      <c r="P90" s="39">
        <f t="shared" si="0"/>
        <v>2.3256816182381468</v>
      </c>
    </row>
    <row r="91" spans="1:17" ht="14.25" customHeight="1">
      <c r="A91" s="48">
        <v>44650</v>
      </c>
      <c r="B91" s="21">
        <v>2.3746428516294276</v>
      </c>
      <c r="C91" s="21">
        <v>2.2026666690905889</v>
      </c>
      <c r="D91" s="21">
        <v>2.34857139700935</v>
      </c>
      <c r="E91" s="21">
        <v>2.2557142972946167</v>
      </c>
      <c r="F91" s="21">
        <v>2.4553771333013263</v>
      </c>
      <c r="G91" s="21">
        <v>2.2407692349874058</v>
      </c>
      <c r="H91" s="21">
        <v>1.9128571408135551</v>
      </c>
      <c r="I91" s="21">
        <v>2.1700000121043277</v>
      </c>
      <c r="J91" s="21">
        <v>2.2133333086967468</v>
      </c>
      <c r="K91" s="21">
        <v>2.3391771114213125</v>
      </c>
      <c r="L91" s="21">
        <v>2.4504761879394499</v>
      </c>
      <c r="M91" s="21">
        <v>2.2830769373820377</v>
      </c>
      <c r="N91" s="21">
        <v>2.2407692349874058</v>
      </c>
      <c r="O91" s="21">
        <v>2.3889473676681519</v>
      </c>
      <c r="P91" s="39">
        <f t="shared" si="0"/>
        <v>2.2768842060232646</v>
      </c>
    </row>
    <row r="92" spans="1:17" ht="14.25" customHeight="1">
      <c r="A92" s="48">
        <v>44651</v>
      </c>
      <c r="B92" s="21">
        <v>2.2857142984867096</v>
      </c>
      <c r="C92" s="21">
        <v>2.03506665306797</v>
      </c>
      <c r="D92" s="21">
        <v>2.0187952448681701</v>
      </c>
      <c r="E92" s="21">
        <v>1.8335857306333501</v>
      </c>
      <c r="F92" s="21">
        <v>2.0708000223143501</v>
      </c>
      <c r="G92" s="21">
        <v>1.9709230844791119</v>
      </c>
      <c r="H92" s="21">
        <v>1.8064285857336861</v>
      </c>
      <c r="I92" s="21">
        <v>1.9363077053656945</v>
      </c>
      <c r="J92" s="21">
        <v>2.015000025431315</v>
      </c>
      <c r="K92" s="21">
        <v>2.0100228569180998</v>
      </c>
      <c r="L92" s="21">
        <v>2.0666666882448701</v>
      </c>
      <c r="M92" s="21">
        <v>1.8738461687014654</v>
      </c>
      <c r="N92" s="21">
        <v>1.9709230844791119</v>
      </c>
      <c r="O92" s="21">
        <v>2.0157894899970605</v>
      </c>
      <c r="P92" s="39">
        <f t="shared" si="0"/>
        <v>1.9935621170514974</v>
      </c>
      <c r="Q92" s="39">
        <f>SUM(P81:P91,P92)</f>
        <v>25.211972065315233</v>
      </c>
    </row>
    <row r="93" spans="1:17" ht="14.25" customHeight="1">
      <c r="A93" s="48">
        <v>44652</v>
      </c>
      <c r="B93" s="21">
        <v>2.5750000136239186</v>
      </c>
      <c r="C93" s="21">
        <v>2.80466666228619</v>
      </c>
      <c r="D93" s="21">
        <v>2.6285714450336637</v>
      </c>
      <c r="E93" s="21">
        <v>2.30671429354804</v>
      </c>
      <c r="F93" s="21">
        <v>2.612834302323205</v>
      </c>
      <c r="G93" s="21">
        <v>2.6623076842381406</v>
      </c>
      <c r="H93" s="21">
        <v>2.3300000173704967</v>
      </c>
      <c r="I93" s="21">
        <v>2.6269230659191427</v>
      </c>
      <c r="J93" s="21">
        <v>2.2650000651817499</v>
      </c>
      <c r="K93" s="21">
        <v>2.6187571592535299</v>
      </c>
      <c r="L93" s="21">
        <v>2.6076190642228201</v>
      </c>
      <c r="M93" s="21">
        <v>2.2876923175958486</v>
      </c>
      <c r="N93" s="21">
        <v>2.6623076842381406</v>
      </c>
      <c r="O93" s="21">
        <v>2.5436842448817099</v>
      </c>
      <c r="P93" s="39">
        <f t="shared" si="0"/>
        <v>2.5380055728369002</v>
      </c>
    </row>
    <row r="94" spans="1:17" ht="14.25" customHeight="1">
      <c r="A94" s="48">
        <v>44653</v>
      </c>
      <c r="B94" s="21">
        <v>2.4314285750899995</v>
      </c>
      <c r="C94" s="21">
        <v>2.911999988555908</v>
      </c>
      <c r="D94" s="21">
        <v>2.54952449635402</v>
      </c>
      <c r="E94" s="21">
        <v>2.3835714629718234</v>
      </c>
      <c r="F94" s="21">
        <v>2.5350600054604668</v>
      </c>
      <c r="G94" s="21">
        <v>2.6138461094636183</v>
      </c>
      <c r="H94" s="21">
        <v>2.5035714592252458</v>
      </c>
      <c r="I94" s="21">
        <v>2.5769230494132409</v>
      </c>
      <c r="J94" s="21">
        <v>2.6633333365122476</v>
      </c>
      <c r="K94" s="21">
        <v>2.5393335011686098</v>
      </c>
      <c r="L94" s="21">
        <v>2.5300000054495677</v>
      </c>
      <c r="M94" s="21">
        <v>2.4661538876019993</v>
      </c>
      <c r="N94" s="21">
        <v>2.6138461094636183</v>
      </c>
      <c r="O94" s="21">
        <v>2.5368421077728271</v>
      </c>
      <c r="P94" s="39">
        <f t="shared" si="0"/>
        <v>2.5611024353216569</v>
      </c>
    </row>
    <row r="95" spans="1:17" ht="14.25" customHeight="1">
      <c r="A95" s="48">
        <v>44654</v>
      </c>
      <c r="B95" s="21">
        <v>2.0228142744745501</v>
      </c>
      <c r="C95" s="21">
        <v>2.1200000181893</v>
      </c>
      <c r="D95" s="21">
        <v>2.0271428539639427</v>
      </c>
      <c r="E95" s="21">
        <v>1.8314285661493028</v>
      </c>
      <c r="F95" s="21">
        <v>2.0793885677882606</v>
      </c>
      <c r="G95" s="21">
        <v>1.6815384580538824</v>
      </c>
      <c r="H95" s="21">
        <v>1.6922828569725601</v>
      </c>
      <c r="I95" s="21">
        <v>1.5792307681762254</v>
      </c>
      <c r="J95" s="21">
        <v>1.8799999952316284</v>
      </c>
      <c r="K95" s="21">
        <v>2.0190342825480867</v>
      </c>
      <c r="L95" s="21">
        <v>2.0752380916050504</v>
      </c>
      <c r="M95" s="21">
        <v>1.7838461444928095</v>
      </c>
      <c r="N95" s="21">
        <v>1.6815384580538824</v>
      </c>
      <c r="O95" s="21">
        <v>1.9136842050050433</v>
      </c>
      <c r="P95" s="39">
        <f t="shared" si="0"/>
        <v>1.8847976814788947</v>
      </c>
    </row>
    <row r="96" spans="1:17" ht="14.25" customHeight="1">
      <c r="A96" s="48">
        <v>44655</v>
      </c>
      <c r="B96" s="21">
        <v>2.1010714222604299</v>
      </c>
      <c r="C96" s="21">
        <v>2.399999984105428</v>
      </c>
      <c r="D96" s="21">
        <v>2.1509523845854259</v>
      </c>
      <c r="E96" s="21">
        <v>1.8814285482679094</v>
      </c>
      <c r="F96" s="21">
        <v>2.3065314135551498</v>
      </c>
      <c r="G96" s="21">
        <v>2.1874615329595701</v>
      </c>
      <c r="H96" s="21">
        <v>1.9614285571234567</v>
      </c>
      <c r="I96" s="21">
        <v>2.0607692187649</v>
      </c>
      <c r="J96" s="21">
        <v>2.6299999952316284</v>
      </c>
      <c r="K96" s="21">
        <v>2.1423485750470843</v>
      </c>
      <c r="L96" s="21">
        <v>2.2187952231089301</v>
      </c>
      <c r="M96" s="21">
        <v>1.9261538248795729</v>
      </c>
      <c r="N96" s="21">
        <v>2.1874615329595701</v>
      </c>
      <c r="O96" s="21">
        <v>2.1874210486161099</v>
      </c>
      <c r="P96" s="39">
        <f t="shared" si="0"/>
        <v>2.1672730901046546</v>
      </c>
    </row>
    <row r="97" spans="1:16" ht="14.25" customHeight="1">
      <c r="A97" s="48">
        <v>44656</v>
      </c>
      <c r="B97" s="21">
        <v>2.3153571571622575</v>
      </c>
      <c r="C97" s="21">
        <v>2.4506666501363119</v>
      </c>
      <c r="D97" s="21">
        <v>2.5652381238483248</v>
      </c>
      <c r="E97" s="21">
        <v>1.9306000119223301</v>
      </c>
      <c r="F97" s="21">
        <v>2.5159743062483901</v>
      </c>
      <c r="G97" s="21">
        <v>2.318461537361145</v>
      </c>
      <c r="H97" s="21">
        <v>2.0571428877966746</v>
      </c>
      <c r="I97" s="21">
        <v>2.3238461659504819</v>
      </c>
      <c r="J97" s="21">
        <v>2.8799999753634133</v>
      </c>
      <c r="K97" s="21">
        <v>2.5549771713529315</v>
      </c>
      <c r="L97" s="21">
        <v>2.51095244050738</v>
      </c>
      <c r="M97" s="21">
        <v>1.9876923223068399</v>
      </c>
      <c r="N97" s="21">
        <v>2.318461537361145</v>
      </c>
      <c r="O97" s="21">
        <v>2.4999999937306301</v>
      </c>
      <c r="P97" s="39">
        <f t="shared" si="0"/>
        <v>2.3735264486463046</v>
      </c>
    </row>
    <row r="98" spans="1:16" ht="14.25" customHeight="1">
      <c r="A98" s="48">
        <v>44657</v>
      </c>
      <c r="B98" s="21">
        <v>2.57322829891246</v>
      </c>
      <c r="C98" s="21">
        <v>2.6333333333333333</v>
      </c>
      <c r="D98" s="21">
        <v>2.4609523841312955</v>
      </c>
      <c r="E98" s="21">
        <v>1.9900000095367432</v>
      </c>
      <c r="F98" s="21">
        <v>2.6071086048739298</v>
      </c>
      <c r="G98" s="21">
        <v>2.5353845816392164</v>
      </c>
      <c r="H98" s="21">
        <v>2.0957142880984714</v>
      </c>
      <c r="I98" s="21">
        <v>2.5638461112976074</v>
      </c>
      <c r="J98" s="21">
        <v>3.14000004529953</v>
      </c>
      <c r="K98" s="21">
        <v>2.4511085745947705</v>
      </c>
      <c r="L98" s="21">
        <v>2.6019047952833629</v>
      </c>
      <c r="M98" s="21">
        <v>2.0153846283065402</v>
      </c>
      <c r="N98" s="21">
        <v>2.5353845816392164</v>
      </c>
      <c r="O98" s="21">
        <v>2.6547368827619051</v>
      </c>
      <c r="P98" s="39">
        <f t="shared" si="0"/>
        <v>2.4898633656934557</v>
      </c>
    </row>
    <row r="99" spans="1:16" ht="14.25" customHeight="1">
      <c r="A99" s="48">
        <v>44658</v>
      </c>
      <c r="B99" s="21">
        <v>2.4139285811356137</v>
      </c>
      <c r="C99" s="21">
        <v>2.6313333193461101</v>
      </c>
      <c r="D99" s="21">
        <v>2.4490476306648499</v>
      </c>
      <c r="E99" s="21">
        <v>1.9478571329798018</v>
      </c>
      <c r="F99" s="21">
        <v>2.53060857927799</v>
      </c>
      <c r="G99" s="21">
        <v>2.2561538586335699</v>
      </c>
      <c r="H99" s="21">
        <v>1.9507142475673132</v>
      </c>
      <c r="I99" s="21">
        <v>2.0900000058687649</v>
      </c>
      <c r="J99" s="21">
        <v>2.768333375453949</v>
      </c>
      <c r="K99" s="21">
        <v>2.4392764345645901</v>
      </c>
      <c r="L99" s="21">
        <v>2.5185714364051819</v>
      </c>
      <c r="M99" s="21">
        <v>2.0115384505345273</v>
      </c>
      <c r="N99" s="21">
        <v>2.2561538586335699</v>
      </c>
      <c r="O99" s="21">
        <v>2.5752631708223301</v>
      </c>
      <c r="P99" s="39">
        <f t="shared" si="0"/>
        <v>2.345627148706297</v>
      </c>
    </row>
    <row r="100" spans="1:16" ht="14.25" customHeight="1">
      <c r="A100" s="48">
        <v>44659</v>
      </c>
      <c r="B100" s="21">
        <v>2.5922828693192299</v>
      </c>
      <c r="C100" s="21">
        <v>2.7266666730244955</v>
      </c>
      <c r="D100" s="21">
        <v>2.6290476123491922</v>
      </c>
      <c r="E100" s="21">
        <v>1.9778571341718947</v>
      </c>
      <c r="F100" s="21">
        <v>2.6700913905756813</v>
      </c>
      <c r="G100" s="21">
        <v>2.3161538564241848</v>
      </c>
      <c r="H100" s="21">
        <v>1.9607142848627908</v>
      </c>
      <c r="I100" s="21">
        <v>2.306153865960928</v>
      </c>
      <c r="J100" s="21">
        <v>2.8666666348775229</v>
      </c>
      <c r="K100" s="21">
        <v>2.6185314218997955</v>
      </c>
      <c r="L100" s="21">
        <v>2.6647618768419998</v>
      </c>
      <c r="M100" s="21">
        <v>2.0030769155575681</v>
      </c>
      <c r="N100" s="21">
        <v>2.3161538564241848</v>
      </c>
      <c r="O100" s="21">
        <v>2.5936841713754752</v>
      </c>
      <c r="P100" s="39">
        <f t="shared" si="0"/>
        <v>2.4458458974046389</v>
      </c>
    </row>
    <row r="101" spans="1:16" ht="14.25" customHeight="1">
      <c r="A101" s="48">
        <v>44660</v>
      </c>
      <c r="B101" s="21">
        <v>2.6617857068777084</v>
      </c>
      <c r="C101" s="21">
        <v>2.5013333320617677</v>
      </c>
      <c r="D101" s="21">
        <v>2.7042857124691917</v>
      </c>
      <c r="E101" s="21">
        <v>1.9678571309362138</v>
      </c>
      <c r="F101" s="21">
        <v>2.8075085588012425</v>
      </c>
      <c r="G101" s="21">
        <v>2.5392307593272281</v>
      </c>
      <c r="H101" s="21">
        <v>2.1535714268684387</v>
      </c>
      <c r="I101" s="21">
        <v>2.5192307600608239</v>
      </c>
      <c r="J101" s="21">
        <v>3.4566666483879089</v>
      </c>
      <c r="K101" s="21">
        <v>2.693468569619315</v>
      </c>
      <c r="L101" s="21">
        <v>2.8019047493026372</v>
      </c>
      <c r="M101" s="21">
        <v>2.01846153002769</v>
      </c>
      <c r="N101" s="21">
        <v>2.5392307593272281</v>
      </c>
      <c r="O101" s="21">
        <v>2.7468422388635001</v>
      </c>
      <c r="P101" s="39">
        <f t="shared" si="0"/>
        <v>2.5793841344950641</v>
      </c>
    </row>
    <row r="102" spans="1:16" ht="14.25" customHeight="1">
      <c r="A102" s="48">
        <v>44661</v>
      </c>
      <c r="B102" s="21">
        <v>2.5625</v>
      </c>
      <c r="C102" s="21">
        <v>2.2340000033378602</v>
      </c>
      <c r="D102" s="21">
        <v>2.048571471657072</v>
      </c>
      <c r="E102" s="21">
        <v>1.8635714224406652</v>
      </c>
      <c r="F102" s="21">
        <v>2.4903065457187701</v>
      </c>
      <c r="G102" s="21">
        <v>1.9623076640642607</v>
      </c>
      <c r="H102" s="21">
        <v>1.9064285670007979</v>
      </c>
      <c r="I102" s="21">
        <v>1.9592307576766381</v>
      </c>
      <c r="J102" s="21">
        <v>2.3399999936421714</v>
      </c>
      <c r="K102" s="21">
        <v>2.0403771857704438</v>
      </c>
      <c r="L102" s="21">
        <v>2.4852380695797147</v>
      </c>
      <c r="M102" s="21">
        <v>1.7992307589604304</v>
      </c>
      <c r="N102" s="21">
        <v>1.9623076640642607</v>
      </c>
      <c r="O102" s="21">
        <v>2.4615789149936878</v>
      </c>
      <c r="P102" s="39">
        <f t="shared" si="0"/>
        <v>2.1511177870647695</v>
      </c>
    </row>
    <row r="103" spans="1:16" ht="14.25" customHeight="1">
      <c r="A103" s="48">
        <v>44662</v>
      </c>
      <c r="B103" s="21">
        <v>2.4646428568022594</v>
      </c>
      <c r="C103" s="21">
        <v>2.3373333454132079</v>
      </c>
      <c r="D103" s="21">
        <v>2.2247619146392461</v>
      </c>
      <c r="E103" s="21">
        <v>1.8407142800944192</v>
      </c>
      <c r="F103" s="21">
        <v>2.3456343068735941</v>
      </c>
      <c r="G103" s="21">
        <v>2.00692307032282</v>
      </c>
      <c r="H103" s="21">
        <v>1.9306000161784</v>
      </c>
      <c r="I103" s="21">
        <v>2.043846139541039</v>
      </c>
      <c r="J103" s="21">
        <v>2.4818167040189101</v>
      </c>
      <c r="K103" s="21">
        <v>2.3068628669806901</v>
      </c>
      <c r="L103" s="21">
        <v>2.3409524020694552</v>
      </c>
      <c r="M103" s="21">
        <v>1.8807692206825</v>
      </c>
      <c r="N103" s="21">
        <v>2.00692307032282</v>
      </c>
      <c r="O103" s="21">
        <v>2.3547368677038896</v>
      </c>
      <c r="P103" s="39">
        <f t="shared" si="0"/>
        <v>2.1833226472602321</v>
      </c>
    </row>
    <row r="104" spans="1:16" ht="14.25" customHeight="1">
      <c r="A104" s="48">
        <v>44663</v>
      </c>
      <c r="B104" s="21">
        <v>2.6732282865657799</v>
      </c>
      <c r="C104" s="21">
        <v>2.5973333279291788</v>
      </c>
      <c r="D104" s="21">
        <v>2.6285714222888199</v>
      </c>
      <c r="E104" s="21">
        <v>2.0122828540774802</v>
      </c>
      <c r="F104" s="21">
        <v>2.7698142834390915</v>
      </c>
      <c r="G104" s="21">
        <v>2.31923076739678</v>
      </c>
      <c r="H104" s="21">
        <v>2.2657142962728227</v>
      </c>
      <c r="I104" s="21">
        <v>2.3115384532855106</v>
      </c>
      <c r="J104" s="21">
        <v>2.8750000198682151</v>
      </c>
      <c r="K104" s="21">
        <v>2.6187571338108602</v>
      </c>
      <c r="L104" s="21">
        <v>2.7642857120150612</v>
      </c>
      <c r="M104" s="21">
        <v>1.9507692318796199</v>
      </c>
      <c r="N104" s="21">
        <v>2.31923076739678</v>
      </c>
      <c r="O104" s="21">
        <v>2.75</v>
      </c>
      <c r="P104" s="39">
        <f t="shared" si="0"/>
        <v>2.4896968968732858</v>
      </c>
    </row>
    <row r="105" spans="1:16" ht="14.25" customHeight="1">
      <c r="A105" s="48">
        <v>44664</v>
      </c>
      <c r="B105" s="21">
        <v>2.7346428463067198</v>
      </c>
      <c r="C105" s="21">
        <v>2.5193333307902019</v>
      </c>
      <c r="D105" s="21">
        <v>2.6447619086220149</v>
      </c>
      <c r="E105" s="21">
        <v>1.9122828387505699</v>
      </c>
      <c r="F105" s="21">
        <v>2.7855599940844944</v>
      </c>
      <c r="G105" s="21">
        <v>2.4515384894150953</v>
      </c>
      <c r="H105" s="21">
        <v>2.0149999686649869</v>
      </c>
      <c r="I105" s="21">
        <v>2.3853846238224401</v>
      </c>
      <c r="J105" s="21">
        <v>2.2768166650772099</v>
      </c>
      <c r="K105" s="21">
        <v>2.6341828609875266</v>
      </c>
      <c r="L105" s="21">
        <v>2.7799999940963018</v>
      </c>
      <c r="M105" s="21">
        <v>1.9599999831273005</v>
      </c>
      <c r="N105" s="21">
        <v>2.4515384894150953</v>
      </c>
      <c r="O105" s="21">
        <v>2.7842105187867801</v>
      </c>
      <c r="P105" s="39">
        <f t="shared" si="0"/>
        <v>2.452518036567624</v>
      </c>
    </row>
    <row r="106" spans="1:16" ht="14.25" customHeight="1">
      <c r="A106" s="48">
        <v>44665</v>
      </c>
      <c r="B106" s="21">
        <v>2.8789285591810398</v>
      </c>
      <c r="C106" s="21">
        <v>2.9800000111262004</v>
      </c>
      <c r="D106" s="21">
        <v>2.933809507460821</v>
      </c>
      <c r="E106" s="21">
        <v>2.1392857389790669</v>
      </c>
      <c r="F106" s="21">
        <v>3.3067800197941901</v>
      </c>
      <c r="G106" s="21">
        <v>2.9900000645564151</v>
      </c>
      <c r="H106" s="21">
        <v>2.4306000417232498</v>
      </c>
      <c r="I106" s="21">
        <v>3.0053846652691183</v>
      </c>
      <c r="J106" s="21">
        <v>3.3483333587646484</v>
      </c>
      <c r="K106" s="21">
        <v>2.93068426943098</v>
      </c>
      <c r="L106" s="21">
        <v>3.2233333530880155</v>
      </c>
      <c r="M106" s="21">
        <v>2.0738461797053995</v>
      </c>
      <c r="N106" s="21">
        <v>2.9900000645564151</v>
      </c>
      <c r="O106" s="21">
        <v>3.1978947677110372</v>
      </c>
      <c r="P106" s="39">
        <f t="shared" si="0"/>
        <v>2.8877771858104708</v>
      </c>
    </row>
    <row r="107" spans="1:16" ht="14.25" customHeight="1">
      <c r="A107" s="48">
        <v>44666</v>
      </c>
      <c r="B107" s="21">
        <v>2.8032282562525599</v>
      </c>
      <c r="C107" s="21">
        <v>2.7699999809265137</v>
      </c>
      <c r="D107" s="21">
        <v>2.8819047496432351</v>
      </c>
      <c r="E107" s="21">
        <v>2.12999997820173</v>
      </c>
      <c r="F107" s="21">
        <v>2.9248857006345479</v>
      </c>
      <c r="G107" s="21">
        <v>2.5807692454411435</v>
      </c>
      <c r="H107" s="21">
        <v>2.3285714132445201</v>
      </c>
      <c r="I107" s="21">
        <v>2.5953846252881565</v>
      </c>
      <c r="J107" s="21">
        <v>2.909999986489614</v>
      </c>
      <c r="K107" s="21">
        <v>2.8703771306446622</v>
      </c>
      <c r="L107" s="21">
        <v>2.9190476054243999</v>
      </c>
      <c r="M107" s="21">
        <v>2.0946153677426853</v>
      </c>
      <c r="N107" s="21">
        <v>2.5807692454411435</v>
      </c>
      <c r="O107" s="21">
        <v>2.8515789446077848</v>
      </c>
      <c r="P107" s="39">
        <f t="shared" si="0"/>
        <v>2.6600808735701924</v>
      </c>
    </row>
    <row r="108" spans="1:16" ht="14.25" customHeight="1">
      <c r="A108" s="48">
        <v>44667</v>
      </c>
      <c r="B108" s="21">
        <v>2.8335857030459799</v>
      </c>
      <c r="C108" s="21">
        <v>2.8613333145777387</v>
      </c>
      <c r="D108" s="21">
        <v>2.8642857245036533</v>
      </c>
      <c r="E108" s="21">
        <v>1.9942857112203325</v>
      </c>
      <c r="F108" s="21">
        <v>2.91820569562912</v>
      </c>
      <c r="G108" s="21">
        <v>2.5176930608196102</v>
      </c>
      <c r="H108" s="21">
        <v>2.2407142860548839</v>
      </c>
      <c r="I108" s="21">
        <v>2.5615384578704834</v>
      </c>
      <c r="J108" s="21">
        <v>3.2418166547457399</v>
      </c>
      <c r="K108" s="21">
        <v>2.8528285816056385</v>
      </c>
      <c r="L108" s="21">
        <v>2.9123809337615967</v>
      </c>
      <c r="M108" s="21">
        <v>1.9892307703311627</v>
      </c>
      <c r="N108" s="21">
        <v>2.5176930608196102</v>
      </c>
      <c r="O108" s="21">
        <v>2.8847368390936601</v>
      </c>
      <c r="P108" s="39">
        <f t="shared" si="0"/>
        <v>2.6564520567199432</v>
      </c>
    </row>
    <row r="109" spans="1:16" ht="14.25" customHeight="1">
      <c r="A109" s="48">
        <v>44668</v>
      </c>
      <c r="B109" s="21">
        <v>2.7189285925456455</v>
      </c>
      <c r="C109" s="21">
        <v>2.9553333441416423</v>
      </c>
      <c r="D109" s="21">
        <v>2.6747619197482155</v>
      </c>
      <c r="E109" s="21">
        <v>2.1422828578240498</v>
      </c>
      <c r="F109" s="21">
        <v>2.9148657329423089</v>
      </c>
      <c r="G109" s="21">
        <v>2.81923076739678</v>
      </c>
      <c r="H109" s="21">
        <v>2.36228286088943</v>
      </c>
      <c r="I109" s="21">
        <v>2.8269230677531314</v>
      </c>
      <c r="J109" s="21">
        <v>3.2783333261877798</v>
      </c>
      <c r="K109" s="21">
        <v>2.6640628720692225</v>
      </c>
      <c r="L109" s="21">
        <v>2.9090476376669749</v>
      </c>
      <c r="M109" s="21">
        <v>2.1230769157409668</v>
      </c>
      <c r="N109" s="21">
        <v>2.81923076739678</v>
      </c>
      <c r="O109" s="21">
        <v>2.9478947488885177</v>
      </c>
      <c r="P109" s="39">
        <f t="shared" si="0"/>
        <v>2.7254468150851032</v>
      </c>
    </row>
    <row r="110" spans="1:16" ht="14.25" customHeight="1">
      <c r="A110" s="48">
        <v>44669</v>
      </c>
      <c r="B110" s="21">
        <v>2.6546428459031239</v>
      </c>
      <c r="C110" s="21">
        <v>2.8046666383743286</v>
      </c>
      <c r="D110" s="21">
        <v>2.7152381113597324</v>
      </c>
      <c r="E110" s="21">
        <v>2.3065714432171398</v>
      </c>
      <c r="F110" s="21">
        <v>2.95306286335836</v>
      </c>
      <c r="G110" s="21">
        <v>2.6300000135715189</v>
      </c>
      <c r="H110" s="21">
        <v>2.5457143017223904</v>
      </c>
      <c r="I110" s="21">
        <v>2.7184615593690138</v>
      </c>
      <c r="J110" s="21">
        <v>3.45333331823349</v>
      </c>
      <c r="K110" s="21">
        <v>2.7043771589142933</v>
      </c>
      <c r="L110" s="21">
        <v>2.94619048223417</v>
      </c>
      <c r="M110" s="21">
        <v>2.2315384699748111</v>
      </c>
      <c r="N110" s="21">
        <v>2.6300000135715189</v>
      </c>
      <c r="O110" s="21">
        <v>2.9447368446149325</v>
      </c>
      <c r="P110" s="39">
        <f t="shared" si="0"/>
        <v>2.7313238617442015</v>
      </c>
    </row>
    <row r="111" spans="1:16" ht="14.25" customHeight="1">
      <c r="A111" s="48">
        <v>44670</v>
      </c>
      <c r="B111" s="21">
        <v>2.7896428533962796</v>
      </c>
      <c r="C111" s="21">
        <v>2.8199999888737994</v>
      </c>
      <c r="D111" s="21">
        <v>2.8528571335447901</v>
      </c>
      <c r="E111" s="21">
        <v>2.2328571592058455</v>
      </c>
      <c r="F111" s="21">
        <v>2.9850057306314501</v>
      </c>
      <c r="G111" s="21">
        <v>2.7276923381365261</v>
      </c>
      <c r="H111" s="21">
        <v>2.4522828603062399</v>
      </c>
      <c r="I111" s="21">
        <v>2.7107692406727719</v>
      </c>
      <c r="J111" s="21">
        <v>3.2833333015441895</v>
      </c>
      <c r="K111" s="21">
        <v>2.8414456957408363</v>
      </c>
      <c r="L111" s="21">
        <v>2.9790476276761009</v>
      </c>
      <c r="M111" s="21">
        <v>2.3353846293306302</v>
      </c>
      <c r="N111" s="21">
        <v>2.7276923381365261</v>
      </c>
      <c r="O111" s="21">
        <v>2.962631576939633</v>
      </c>
      <c r="P111" s="39">
        <f t="shared" si="0"/>
        <v>2.7643316052954021</v>
      </c>
    </row>
    <row r="112" spans="1:16" ht="14.25" customHeight="1">
      <c r="A112" s="48">
        <v>44671</v>
      </c>
      <c r="B112" s="21">
        <v>2.9389285870960782</v>
      </c>
      <c r="C112" s="21">
        <v>2.8886666774749754</v>
      </c>
      <c r="D112" s="21">
        <v>2.742380971000308</v>
      </c>
      <c r="E112" s="21">
        <v>2.0764285666602</v>
      </c>
      <c r="F112" s="21">
        <v>2.8232542730606398</v>
      </c>
      <c r="G112" s="21">
        <v>2.5707692641478319</v>
      </c>
      <c r="H112" s="21">
        <v>2.30671429354804</v>
      </c>
      <c r="I112" s="21">
        <v>2.7000000018339891</v>
      </c>
      <c r="J112" s="21">
        <v>3.1633333563804626</v>
      </c>
      <c r="K112" s="21">
        <v>2.7314114471163067</v>
      </c>
      <c r="L112" s="21">
        <v>2.8176190343068899</v>
      </c>
      <c r="M112" s="21">
        <v>2.1176923354915198</v>
      </c>
      <c r="N112" s="21">
        <v>2.5707692641478319</v>
      </c>
      <c r="O112" s="21">
        <v>2.7463157867133501</v>
      </c>
      <c r="P112" s="39">
        <f t="shared" si="0"/>
        <v>2.6567345613556022</v>
      </c>
    </row>
    <row r="113" spans="1:17" ht="14.25" customHeight="1">
      <c r="A113" s="48">
        <v>44672</v>
      </c>
      <c r="B113" s="21">
        <v>3.2810714159693037</v>
      </c>
      <c r="C113" s="21">
        <v>3.5153333663940431</v>
      </c>
      <c r="D113" s="21">
        <v>3.2128571328662692</v>
      </c>
      <c r="E113" s="21">
        <v>2.6057142870766774</v>
      </c>
      <c r="F113" s="21">
        <v>3.2679514176504951</v>
      </c>
      <c r="G113" s="21">
        <v>3.2569233519808298</v>
      </c>
      <c r="H113" s="21">
        <v>2.8499999982970103</v>
      </c>
      <c r="I113" s="21">
        <v>3.4461538241459775</v>
      </c>
      <c r="J113" s="21">
        <v>3.6566665967335501</v>
      </c>
      <c r="K113" s="21">
        <v>3.2000057043348042</v>
      </c>
      <c r="L113" s="21">
        <v>3.2614285605294362</v>
      </c>
      <c r="M113" s="21">
        <v>2.6700000029343824</v>
      </c>
      <c r="N113" s="21">
        <v>3.2569233519808298</v>
      </c>
      <c r="O113" s="21">
        <v>3.2747368310627185</v>
      </c>
      <c r="P113" s="39">
        <f t="shared" si="0"/>
        <v>3.196840417282595</v>
      </c>
    </row>
    <row r="114" spans="1:17" ht="14.25" customHeight="1">
      <c r="A114" s="48">
        <v>44673</v>
      </c>
      <c r="B114" s="21">
        <v>2.8489285643611635</v>
      </c>
      <c r="C114" s="21">
        <v>3.0699999888737994</v>
      </c>
      <c r="D114" s="21">
        <v>2.6833333514985585</v>
      </c>
      <c r="E114" s="21">
        <v>2.4107142943062301</v>
      </c>
      <c r="F114" s="21">
        <v>2.7631342954976219</v>
      </c>
      <c r="G114" s="21">
        <v>2.901538472909194</v>
      </c>
      <c r="H114" s="21">
        <v>2.7128571527344838</v>
      </c>
      <c r="I114" s="21">
        <v>3.0161538583061702</v>
      </c>
      <c r="J114" s="21">
        <v>3.34333336353302</v>
      </c>
      <c r="K114" s="21">
        <v>2.67260001879256</v>
      </c>
      <c r="L114" s="21">
        <v>2.7576190573828563</v>
      </c>
      <c r="M114" s="21">
        <v>2.5092307787675123</v>
      </c>
      <c r="N114" s="21">
        <v>2.901538472909194</v>
      </c>
      <c r="O114" s="21">
        <v>2.7336842386346114</v>
      </c>
      <c r="P114" s="39">
        <f t="shared" si="0"/>
        <v>2.8089047077504978</v>
      </c>
    </row>
    <row r="115" spans="1:17" ht="14.25" customHeight="1">
      <c r="A115" s="48">
        <v>44674</v>
      </c>
      <c r="B115" s="21">
        <v>2.9789285915238515</v>
      </c>
      <c r="C115" s="21">
        <v>3.2706666469573973</v>
      </c>
      <c r="D115" s="21">
        <v>2.8161904811859131</v>
      </c>
      <c r="E115" s="21">
        <v>2.6607142771993364</v>
      </c>
      <c r="F115" s="21">
        <v>2.9783256951800801</v>
      </c>
      <c r="G115" s="21">
        <v>3.1107692260008593</v>
      </c>
      <c r="H115" s="21">
        <v>2.7035714217594693</v>
      </c>
      <c r="I115" s="21">
        <v>3.0146154073568492</v>
      </c>
      <c r="J115" s="21">
        <v>3.1099999944368997</v>
      </c>
      <c r="K115" s="21">
        <v>2.8049335192611702</v>
      </c>
      <c r="L115" s="21">
        <v>2.9723809333074662</v>
      </c>
      <c r="M115" s="21">
        <v>2.6823076743345995</v>
      </c>
      <c r="N115" s="21">
        <v>3.1107692260008593</v>
      </c>
      <c r="O115" s="21">
        <v>2.8936841738851449</v>
      </c>
      <c r="P115" s="39">
        <f t="shared" si="0"/>
        <v>2.9362755191707075</v>
      </c>
    </row>
    <row r="116" spans="1:17" ht="14.25" customHeight="1">
      <c r="A116" s="48">
        <v>44675</v>
      </c>
      <c r="B116" s="21">
        <v>3.1067857103688374</v>
      </c>
      <c r="C116" s="21">
        <v>3.30466666228619</v>
      </c>
      <c r="D116" s="21">
        <v>3.3514285655248734</v>
      </c>
      <c r="E116" s="21">
        <v>2.86228286940438</v>
      </c>
      <c r="F116" s="21">
        <v>3.4368600213868277</v>
      </c>
      <c r="G116" s="21">
        <v>3.3138461571473341</v>
      </c>
      <c r="H116" s="21">
        <v>3.1707143102443398</v>
      </c>
      <c r="I116" s="21">
        <v>3.3330769263781033</v>
      </c>
      <c r="J116" s="21">
        <v>3.7700000206629434</v>
      </c>
      <c r="K116" s="21">
        <v>3.3380228512627741</v>
      </c>
      <c r="L116" s="21">
        <v>3.4300000213441395</v>
      </c>
      <c r="M116" s="21">
        <v>2.856923084992629</v>
      </c>
      <c r="N116" s="21">
        <v>3.3138461571473341</v>
      </c>
      <c r="O116" s="21">
        <v>3.3168421168076363</v>
      </c>
      <c r="P116" s="39">
        <f t="shared" si="0"/>
        <v>3.2789496767827386</v>
      </c>
    </row>
    <row r="117" spans="1:17" ht="14.25" customHeight="1">
      <c r="A117" s="48">
        <v>44676</v>
      </c>
      <c r="B117" s="21">
        <v>3.0246428469462052</v>
      </c>
      <c r="C117" s="21">
        <v>3.6346666812896729</v>
      </c>
      <c r="D117" s="21">
        <v>3.3747622247254001</v>
      </c>
      <c r="E117" s="21">
        <v>3.0306828700855801</v>
      </c>
      <c r="F117" s="21">
        <v>3.4282714524609705</v>
      </c>
      <c r="G117" s="21">
        <v>3.1892307723351498</v>
      </c>
      <c r="H117" s="21">
        <v>3.1757143267563412</v>
      </c>
      <c r="I117" s="21">
        <v>3.13384618104218</v>
      </c>
      <c r="J117" s="21">
        <v>3.29333332187977</v>
      </c>
      <c r="K117" s="21">
        <v>3.3612628969464984</v>
      </c>
      <c r="L117" s="21">
        <v>3.4228285952704298</v>
      </c>
      <c r="M117" s="21">
        <v>2.917692312827477</v>
      </c>
      <c r="N117" s="21">
        <v>3.1892307723351498</v>
      </c>
      <c r="O117" s="21">
        <v>3.2694737032840124</v>
      </c>
      <c r="P117" s="39">
        <f t="shared" si="0"/>
        <v>3.2461170684417744</v>
      </c>
    </row>
    <row r="118" spans="1:17" ht="14.25" customHeight="1">
      <c r="A118" s="48">
        <v>44677</v>
      </c>
      <c r="B118" s="21">
        <v>2.51335998488597</v>
      </c>
      <c r="C118" s="21">
        <v>2.9713333527247112</v>
      </c>
      <c r="D118" s="21">
        <v>2.6442856958934238</v>
      </c>
      <c r="E118" s="21">
        <v>2.6400000282696316</v>
      </c>
      <c r="F118" s="21">
        <v>2.71351138898335</v>
      </c>
      <c r="G118" s="21">
        <v>3.0407692469083347</v>
      </c>
      <c r="H118" s="21">
        <v>2.6964285969734192</v>
      </c>
      <c r="I118" s="21">
        <v>3.0661538610091577</v>
      </c>
      <c r="J118" s="21">
        <v>3.5599999030431113</v>
      </c>
      <c r="K118" s="21">
        <v>2.6337085531098499</v>
      </c>
      <c r="L118" s="21">
        <v>2.7080951985858737</v>
      </c>
      <c r="M118" s="21">
        <v>2.7653846465625</v>
      </c>
      <c r="N118" s="21">
        <v>3.0407692469083347</v>
      </c>
      <c r="O118" s="21">
        <v>2.676315759357653</v>
      </c>
      <c r="P118" s="39">
        <f t="shared" si="0"/>
        <v>2.8335796759439518</v>
      </c>
    </row>
    <row r="119" spans="1:17" ht="14.25" customHeight="1">
      <c r="A119" s="48">
        <v>44678</v>
      </c>
      <c r="B119" s="21">
        <v>2.63359998935631</v>
      </c>
      <c r="C119" s="21">
        <v>3.0119999806086222</v>
      </c>
      <c r="D119" s="21">
        <v>2.7590476302873519</v>
      </c>
      <c r="E119" s="21">
        <v>2.6842857386384691</v>
      </c>
      <c r="F119" s="21">
        <v>2.9482657067775726</v>
      </c>
      <c r="G119" s="21">
        <v>3.1230769157409668</v>
      </c>
      <c r="H119" s="21">
        <v>2.8192857122818298</v>
      </c>
      <c r="I119" s="21">
        <v>3.0815384571368876</v>
      </c>
      <c r="J119" s="21">
        <v>3.62333329518736</v>
      </c>
      <c r="K119" s="21">
        <v>2.7480114397662025</v>
      </c>
      <c r="L119" s="21">
        <v>2.9423809448877969</v>
      </c>
      <c r="M119" s="21">
        <v>2.824615409741035</v>
      </c>
      <c r="N119" s="21">
        <v>3.1230769157409668</v>
      </c>
      <c r="O119" s="21">
        <v>2.9526315739280298</v>
      </c>
      <c r="P119" s="39">
        <f t="shared" si="0"/>
        <v>2.9482249792913855</v>
      </c>
    </row>
    <row r="120" spans="1:17" ht="14.25" customHeight="1">
      <c r="A120" s="48">
        <v>44679</v>
      </c>
      <c r="B120" s="21">
        <v>2.7199999945504323</v>
      </c>
      <c r="C120" s="21">
        <v>2.9793333609898887</v>
      </c>
      <c r="D120" s="21">
        <v>2.7490476284708296</v>
      </c>
      <c r="E120" s="21">
        <v>2.5107142882687703</v>
      </c>
      <c r="F120" s="21">
        <v>2.8700142788887022</v>
      </c>
      <c r="G120" s="21">
        <v>2.8915384916158824</v>
      </c>
      <c r="H120" s="21">
        <v>2.5735714393002644</v>
      </c>
      <c r="I120" s="21">
        <v>2.8530769348144531</v>
      </c>
      <c r="J120" s="21">
        <v>3.6883333126703897</v>
      </c>
      <c r="K120" s="21">
        <v>2.7380514379569463</v>
      </c>
      <c r="L120" s="21">
        <v>2.8642857074737549</v>
      </c>
      <c r="M120" s="21">
        <v>2.6153846199695883</v>
      </c>
      <c r="N120" s="21">
        <v>2.8915384916158824</v>
      </c>
      <c r="O120" s="21">
        <v>2.8157894548616911</v>
      </c>
      <c r="P120" s="39">
        <f t="shared" si="0"/>
        <v>2.8400485315319628</v>
      </c>
    </row>
    <row r="121" spans="1:17" ht="14.25" customHeight="1">
      <c r="A121" s="48">
        <v>44680</v>
      </c>
      <c r="B121" s="21">
        <v>3.0189285704067776</v>
      </c>
      <c r="C121" s="21">
        <v>3.1220000267028807</v>
      </c>
      <c r="D121" s="21">
        <v>3.0547619036265781</v>
      </c>
      <c r="E121" s="21">
        <v>2.5022828678716902</v>
      </c>
      <c r="F121" s="21">
        <v>3.1792028569153379</v>
      </c>
      <c r="G121" s="21">
        <v>3.0069230886606069</v>
      </c>
      <c r="H121" s="21">
        <v>2.613571435213089</v>
      </c>
      <c r="I121" s="21">
        <v>3.0146153890169582</v>
      </c>
      <c r="J121" s="21">
        <v>3.7666667302449546</v>
      </c>
      <c r="K121" s="21">
        <v>3.0425428560122798</v>
      </c>
      <c r="L121" s="21">
        <v>3.1728571426300776</v>
      </c>
      <c r="M121" s="21">
        <v>2.5953846298731289</v>
      </c>
      <c r="N121" s="21">
        <v>3.0069230886606069</v>
      </c>
      <c r="O121" s="21">
        <v>3.0936843062946902</v>
      </c>
      <c r="P121" s="39">
        <f t="shared" si="0"/>
        <v>3.013596063723547</v>
      </c>
    </row>
    <row r="122" spans="1:17" ht="14.25" customHeight="1">
      <c r="A122" s="48">
        <v>44681</v>
      </c>
      <c r="B122" s="21">
        <v>2.708928570151329</v>
      </c>
      <c r="C122" s="21">
        <v>3.0179999669392905</v>
      </c>
      <c r="D122" s="21">
        <v>2.6971428791681924</v>
      </c>
      <c r="E122" s="21">
        <v>2.5057142760072435</v>
      </c>
      <c r="F122" s="21">
        <v>2.6896542973177771</v>
      </c>
      <c r="G122" s="21">
        <v>2.8153846493134131</v>
      </c>
      <c r="H122" s="21">
        <v>2.5150000069822585</v>
      </c>
      <c r="I122" s="21">
        <v>2.7061538558739882</v>
      </c>
      <c r="J122" s="21">
        <v>2.9233333667119346</v>
      </c>
      <c r="K122" s="21">
        <v>2.6863543076515195</v>
      </c>
      <c r="L122" s="21">
        <v>2.6842857306660499</v>
      </c>
      <c r="M122" s="21">
        <v>2.5499999935810385</v>
      </c>
      <c r="N122" s="21">
        <v>2.8153846493134131</v>
      </c>
      <c r="O122" s="21">
        <v>2.5584210784811723</v>
      </c>
      <c r="P122" s="39">
        <f t="shared" si="0"/>
        <v>2.7052684020113302</v>
      </c>
      <c r="Q122" s="39">
        <f>SUM(P93:P122)</f>
        <v>79.552033143965176</v>
      </c>
    </row>
    <row r="123" spans="1:17" ht="14.25" customHeight="1">
      <c r="A123" s="48">
        <v>44682</v>
      </c>
      <c r="B123" s="21">
        <v>3.1139285777296339</v>
      </c>
      <c r="C123" s="21">
        <v>3.3873333454132082</v>
      </c>
      <c r="D123" s="21">
        <v>2.8476190538633439</v>
      </c>
      <c r="E123" s="21">
        <v>2.5822828554398698</v>
      </c>
      <c r="F123" s="21">
        <v>2.8929171426296234</v>
      </c>
      <c r="G123" s="21">
        <v>3.0361539033743052</v>
      </c>
      <c r="H123" s="21">
        <v>2.81357143064964</v>
      </c>
      <c r="I123" s="21">
        <v>3.0853846623347354</v>
      </c>
      <c r="J123" s="21">
        <v>3.0318166364669801</v>
      </c>
      <c r="K123" s="21">
        <v>2.8362285776478906</v>
      </c>
      <c r="L123" s="21">
        <v>2.887142856915792</v>
      </c>
      <c r="M123" s="21">
        <v>2.6484615344267626</v>
      </c>
      <c r="N123" s="21">
        <v>3.0361539033743052</v>
      </c>
      <c r="O123" s="21">
        <v>2.945263147354126</v>
      </c>
      <c r="P123" s="39">
        <f t="shared" si="0"/>
        <v>2.9388755448300157</v>
      </c>
    </row>
    <row r="124" spans="1:17" ht="14.25" customHeight="1">
      <c r="A124" s="48">
        <v>44683</v>
      </c>
      <c r="B124" s="21">
        <v>3.140357175043651</v>
      </c>
      <c r="C124" s="21">
        <v>3.4420000155766806</v>
      </c>
      <c r="D124" s="21">
        <v>2.8576190358116511</v>
      </c>
      <c r="E124" s="21">
        <v>2.5592857003211975</v>
      </c>
      <c r="F124" s="21">
        <v>2.8566543030057638</v>
      </c>
      <c r="G124" s="21">
        <v>3.2138461333354802</v>
      </c>
      <c r="H124" s="21">
        <v>2.9422828442001299</v>
      </c>
      <c r="I124" s="21">
        <v>3.2384615127856913</v>
      </c>
      <c r="J124" s="21">
        <v>3.2306999928474398</v>
      </c>
      <c r="K124" s="21">
        <v>2.8461875596684001</v>
      </c>
      <c r="L124" s="21">
        <v>2.8509523982233498</v>
      </c>
      <c r="M124" s="21">
        <v>2.611538446866549</v>
      </c>
      <c r="N124" s="21">
        <v>3.2138461333354802</v>
      </c>
      <c r="O124" s="21">
        <v>2.9789473759500602</v>
      </c>
      <c r="P124" s="39">
        <f t="shared" si="0"/>
        <v>2.9987627590693942</v>
      </c>
    </row>
    <row r="125" spans="1:17" ht="14.25" customHeight="1">
      <c r="A125" s="48">
        <v>44684</v>
      </c>
      <c r="B125" s="21">
        <v>3.2828571370669772</v>
      </c>
      <c r="C125" s="21">
        <v>3.3033333659172057</v>
      </c>
      <c r="D125" s="21">
        <v>2.9742857189405534</v>
      </c>
      <c r="E125" s="21">
        <v>2.8228143034253801</v>
      </c>
      <c r="F125" s="21">
        <v>3.1038142805950981</v>
      </c>
      <c r="G125" s="21">
        <v>3.122307749894949</v>
      </c>
      <c r="H125" s="21">
        <v>2.8535714149475098</v>
      </c>
      <c r="I125" s="21">
        <v>3.2226154099244302</v>
      </c>
      <c r="J125" s="21">
        <v>3.7618166158040398</v>
      </c>
      <c r="K125" s="21">
        <v>2.9623885760647912</v>
      </c>
      <c r="L125" s="21">
        <v>3.0976190427600798</v>
      </c>
      <c r="M125" s="21">
        <v>2.8384615641373854</v>
      </c>
      <c r="N125" s="21">
        <v>3.122307749894949</v>
      </c>
      <c r="O125" s="21">
        <v>3.2636841912018699</v>
      </c>
      <c r="P125" s="39">
        <f t="shared" si="0"/>
        <v>3.1237055086125158</v>
      </c>
    </row>
    <row r="126" spans="1:17" ht="14.25" customHeight="1">
      <c r="A126" s="48">
        <v>44685</v>
      </c>
      <c r="B126" s="21">
        <v>3.5017857130627199</v>
      </c>
      <c r="C126" s="21">
        <v>3.5126666863759359</v>
      </c>
      <c r="D126" s="21">
        <v>3.2419047639483498</v>
      </c>
      <c r="E126" s="21">
        <v>2.7971428888184682</v>
      </c>
      <c r="F126" s="21">
        <v>3.2593628657885958</v>
      </c>
      <c r="G126" s="21">
        <v>3.1646154018548818</v>
      </c>
      <c r="H126" s="21">
        <v>2.78142861879049</v>
      </c>
      <c r="I126" s="21">
        <v>3.1806153923181402</v>
      </c>
      <c r="J126" s="21">
        <v>3.4783332943916321</v>
      </c>
      <c r="K126" s="21">
        <v>3.2289371448925563</v>
      </c>
      <c r="L126" s="21">
        <v>3.2528571514856246</v>
      </c>
      <c r="M126" s="21">
        <v>2.8938461908927331</v>
      </c>
      <c r="N126" s="21">
        <v>3.1646154018548818</v>
      </c>
      <c r="O126" s="21">
        <v>3.2868421077728271</v>
      </c>
      <c r="P126" s="39">
        <f t="shared" si="0"/>
        <v>3.1960681158748447</v>
      </c>
    </row>
    <row r="127" spans="1:17" ht="14.25" customHeight="1">
      <c r="A127" s="48">
        <v>44686</v>
      </c>
      <c r="B127" s="21">
        <v>3.29306001907349</v>
      </c>
      <c r="C127" s="21">
        <v>2.6673333446184793</v>
      </c>
      <c r="D127" s="21">
        <v>3.0800000230471292</v>
      </c>
      <c r="E127" s="21">
        <v>2.0678571292332242</v>
      </c>
      <c r="F127" s="21">
        <v>3.2135571730646699</v>
      </c>
      <c r="G127" s="21">
        <v>2.5961538415688734</v>
      </c>
      <c r="H127" s="21">
        <v>2.3435714031968797</v>
      </c>
      <c r="I127" s="21">
        <v>2.6784615433563101</v>
      </c>
      <c r="J127" s="21">
        <v>2.7833333810170493</v>
      </c>
      <c r="K127" s="21">
        <v>3.0676800306549401</v>
      </c>
      <c r="L127" s="21">
        <v>3.2281428866613502</v>
      </c>
      <c r="M127" s="21">
        <v>2.0476930688891599</v>
      </c>
      <c r="N127" s="21">
        <v>2.5961538415688734</v>
      </c>
      <c r="O127" s="21">
        <v>3.1505263353648938</v>
      </c>
      <c r="P127" s="39">
        <f t="shared" si="0"/>
        <v>2.7723945729510939</v>
      </c>
    </row>
    <row r="128" spans="1:17" ht="14.25" customHeight="1">
      <c r="A128" s="48">
        <v>44687</v>
      </c>
      <c r="B128" s="21">
        <v>3.3203571476042271</v>
      </c>
      <c r="C128" s="21">
        <v>2.8919999837875365</v>
      </c>
      <c r="D128" s="21">
        <v>3.057142879281725</v>
      </c>
      <c r="E128" s="21">
        <v>2.2771428823471069</v>
      </c>
      <c r="F128" s="21">
        <v>3.1577314260687146</v>
      </c>
      <c r="G128" s="21">
        <v>2.9507691814349246</v>
      </c>
      <c r="H128" s="21">
        <v>2.6807143061306502</v>
      </c>
      <c r="I128" s="21">
        <v>2.9007691930688599</v>
      </c>
      <c r="J128" s="21">
        <v>3.3983333905537925</v>
      </c>
      <c r="K128" s="21">
        <v>3.0449143077645981</v>
      </c>
      <c r="L128" s="21">
        <v>3.1514285689308528</v>
      </c>
      <c r="M128" s="21">
        <v>2.3292307945398183</v>
      </c>
      <c r="N128" s="21">
        <v>2.9507691814349246</v>
      </c>
      <c r="O128" s="21">
        <v>3.22326314735413</v>
      </c>
      <c r="P128" s="39">
        <f t="shared" si="0"/>
        <v>2.952469027878704</v>
      </c>
    </row>
    <row r="129" spans="1:16" ht="14.25" customHeight="1">
      <c r="A129" s="48">
        <v>44688</v>
      </c>
      <c r="B129" s="21">
        <v>3.0778571494988034</v>
      </c>
      <c r="C129" s="21">
        <v>3.1480000335492102</v>
      </c>
      <c r="D129" s="21">
        <v>3.0723809741792225</v>
      </c>
      <c r="E129" s="21">
        <v>2.8614285843712941</v>
      </c>
      <c r="F129" s="21">
        <v>3.2630657088252502</v>
      </c>
      <c r="G129" s="21">
        <v>2.7746153519703793</v>
      </c>
      <c r="H129" s="21">
        <v>3.0428571360451833</v>
      </c>
      <c r="I129" s="21">
        <v>2.73063846117181</v>
      </c>
      <c r="J129" s="21">
        <v>3.3750000596046448</v>
      </c>
      <c r="K129" s="21">
        <v>3.0600914502827599</v>
      </c>
      <c r="L129" s="21">
        <v>3.2557142802647183</v>
      </c>
      <c r="M129" s="21">
        <v>2.805384635925293</v>
      </c>
      <c r="N129" s="21">
        <v>2.7746153519703793</v>
      </c>
      <c r="O129" s="21">
        <v>3.1521052812306101</v>
      </c>
      <c r="P129" s="39">
        <f t="shared" si="0"/>
        <v>3.0281253184921115</v>
      </c>
    </row>
    <row r="130" spans="1:16" ht="14.25" customHeight="1">
      <c r="A130" s="48">
        <v>44689</v>
      </c>
      <c r="B130" s="21">
        <v>3.0332283008709</v>
      </c>
      <c r="C130" s="21">
        <v>3.0093333244324398</v>
      </c>
      <c r="D130" s="21">
        <v>3.0761904546192715</v>
      </c>
      <c r="E130" s="21">
        <v>2.4742857217788696</v>
      </c>
      <c r="F130" s="21">
        <v>3.1391228333507599</v>
      </c>
      <c r="G130" s="21">
        <v>2.8384615457974949</v>
      </c>
      <c r="H130" s="21">
        <v>2.4871428524444901</v>
      </c>
      <c r="I130" s="21">
        <v>2.7015384710752048</v>
      </c>
      <c r="J130" s="21">
        <v>2.5335999761581398</v>
      </c>
      <c r="K130" s="21">
        <v>3.0638856928007945</v>
      </c>
      <c r="L130" s="21">
        <v>3.1328571183340892</v>
      </c>
      <c r="M130" s="21">
        <v>2.5130769289456882</v>
      </c>
      <c r="N130" s="21">
        <v>2.8384615457974949</v>
      </c>
      <c r="O130" s="21">
        <v>2.942631570916427</v>
      </c>
      <c r="P130" s="39">
        <f t="shared" si="0"/>
        <v>2.8417011669515757</v>
      </c>
    </row>
    <row r="131" spans="1:16" ht="14.25" customHeight="1">
      <c r="A131" s="48">
        <v>44690</v>
      </c>
      <c r="B131" s="21">
        <v>3.0489285715988705</v>
      </c>
      <c r="C131" s="21">
        <v>3.23066669335181</v>
      </c>
      <c r="D131" s="21">
        <v>2.93476187615168</v>
      </c>
      <c r="E131" s="21">
        <v>2.8014285564422607</v>
      </c>
      <c r="F131" s="21">
        <v>3.0661199824810028</v>
      </c>
      <c r="G131" s="21">
        <v>3.0600000253090491</v>
      </c>
      <c r="H131" s="21">
        <v>2.9150000044277737</v>
      </c>
      <c r="I131" s="21">
        <v>3.0053846469292274</v>
      </c>
      <c r="J131" s="21">
        <v>3.2199999888737998</v>
      </c>
      <c r="K131" s="21">
        <v>2.9230228286470683</v>
      </c>
      <c r="L131" s="21">
        <v>3.0599999827659699</v>
      </c>
      <c r="M131" s="21">
        <v>2.6738461347726674</v>
      </c>
      <c r="N131" s="21">
        <v>3.0600000253090491</v>
      </c>
      <c r="O131" s="21">
        <v>2.9331578769181905</v>
      </c>
      <c r="P131" s="39">
        <f t="shared" si="0"/>
        <v>2.9951655138556008</v>
      </c>
    </row>
    <row r="132" spans="1:16" ht="14.25" customHeight="1">
      <c r="A132" s="48">
        <v>44691</v>
      </c>
      <c r="B132" s="21">
        <v>3.3389285951852798</v>
      </c>
      <c r="C132" s="21">
        <v>3.3066666847864798</v>
      </c>
      <c r="D132" s="21">
        <v>3.2561904589335122</v>
      </c>
      <c r="E132" s="21">
        <v>2.9457142949104309</v>
      </c>
      <c r="F132" s="21">
        <v>3.3147114071846007</v>
      </c>
      <c r="G132" s="21">
        <v>3.108461545063899</v>
      </c>
      <c r="H132" s="21">
        <v>2.967857164996011</v>
      </c>
      <c r="I132" s="21">
        <v>3.0284615479982815</v>
      </c>
      <c r="J132" s="21">
        <v>3.5699999333357999</v>
      </c>
      <c r="K132" s="21">
        <v>3.30616569709778</v>
      </c>
      <c r="L132" s="21">
        <v>3.3080952181511001</v>
      </c>
      <c r="M132" s="21">
        <v>2.8007692465415368</v>
      </c>
      <c r="N132" s="21">
        <v>3.108461545063899</v>
      </c>
      <c r="O132" s="21">
        <v>3.1626315618716201</v>
      </c>
      <c r="P132" s="39">
        <f t="shared" si="0"/>
        <v>3.1802224929371592</v>
      </c>
    </row>
    <row r="133" spans="1:16" ht="14.25" customHeight="1">
      <c r="A133" s="48">
        <v>44692</v>
      </c>
      <c r="B133" s="21">
        <v>3.3096428556101665</v>
      </c>
      <c r="C133" s="21">
        <v>3.4226666609446208</v>
      </c>
      <c r="D133" s="21">
        <v>3.4942856970287504</v>
      </c>
      <c r="E133" s="21">
        <v>2.8692857027053833</v>
      </c>
      <c r="F133" s="21">
        <v>3.6238999795232498</v>
      </c>
      <c r="G133" s="21">
        <v>3.3807692711169901</v>
      </c>
      <c r="H133" s="21">
        <v>3.3067143013817901</v>
      </c>
      <c r="I133" s="21">
        <v>3.3184615832108717</v>
      </c>
      <c r="J133" s="21">
        <v>3.9366666475931802</v>
      </c>
      <c r="K133" s="21">
        <v>3.4803085542406356</v>
      </c>
      <c r="L133" s="21">
        <v>3.6181666462307902</v>
      </c>
      <c r="M133" s="21">
        <v>2.7523076901069055</v>
      </c>
      <c r="N133" s="21">
        <v>3.3807692711169901</v>
      </c>
      <c r="O133" s="21">
        <v>3.4373683929443359</v>
      </c>
      <c r="P133" s="39">
        <f t="shared" si="0"/>
        <v>3.3808080895539043</v>
      </c>
    </row>
    <row r="134" spans="1:16" ht="14.25" customHeight="1">
      <c r="A134" s="48">
        <v>44693</v>
      </c>
      <c r="B134" s="21">
        <v>3.3007142841815948</v>
      </c>
      <c r="C134" s="21">
        <v>3.5773333390553792</v>
      </c>
      <c r="D134" s="21">
        <v>3.3404761723109653</v>
      </c>
      <c r="E134" s="21">
        <v>3.1435714534350803</v>
      </c>
      <c r="F134" s="21">
        <v>3.605291465657098</v>
      </c>
      <c r="G134" s="21">
        <v>3.3515384747431827</v>
      </c>
      <c r="H134" s="21">
        <v>3.331428587436676</v>
      </c>
      <c r="I134" s="21">
        <v>3.2338461600817165</v>
      </c>
      <c r="J134" s="21">
        <v>3.6618167111714701</v>
      </c>
      <c r="K134" s="21">
        <v>3.3271142676217216</v>
      </c>
      <c r="L134" s="21">
        <v>3.5980953061068801</v>
      </c>
      <c r="M134" s="21">
        <v>3.1000000238418699</v>
      </c>
      <c r="N134" s="21">
        <v>3.3515384747431827</v>
      </c>
      <c r="O134" s="21">
        <v>3.4636842388855782</v>
      </c>
      <c r="P134" s="39">
        <f t="shared" si="0"/>
        <v>3.3847463542337417</v>
      </c>
    </row>
    <row r="135" spans="1:16" ht="14.25" customHeight="1">
      <c r="A135" s="48">
        <v>44694</v>
      </c>
      <c r="B135" s="21">
        <v>3.3646428670201982</v>
      </c>
      <c r="C135" s="21">
        <v>3.4593333403269448</v>
      </c>
      <c r="D135" s="21">
        <v>3.3761904807317826</v>
      </c>
      <c r="E135" s="21">
        <v>3.03228285203389</v>
      </c>
      <c r="F135" s="21">
        <v>3.6009971157823291</v>
      </c>
      <c r="G135" s="21">
        <v>3.6392307464893046</v>
      </c>
      <c r="H135" s="21">
        <v>3.0971428837094988</v>
      </c>
      <c r="I135" s="21">
        <v>3.3538461281703067</v>
      </c>
      <c r="J135" s="21">
        <v>3.8049999475479126</v>
      </c>
      <c r="K135" s="21">
        <v>3.3626857187088599</v>
      </c>
      <c r="L135" s="21">
        <v>3.5938094967887517</v>
      </c>
      <c r="M135" s="21">
        <v>2.9546153820478001</v>
      </c>
      <c r="N135" s="21">
        <v>3.6392307464893046</v>
      </c>
      <c r="O135" s="21">
        <v>3.5357894583752283</v>
      </c>
      <c r="P135" s="39">
        <f t="shared" si="0"/>
        <v>3.4153426545872931</v>
      </c>
    </row>
    <row r="136" spans="1:16" ht="14.25" customHeight="1">
      <c r="A136" s="48">
        <v>44695</v>
      </c>
      <c r="B136" s="21">
        <v>3.3063571527344799</v>
      </c>
      <c r="C136" s="21">
        <v>3.3480000336964926</v>
      </c>
      <c r="D136" s="21">
        <v>3.1604761736733571</v>
      </c>
      <c r="E136" s="21">
        <v>2.8664285710879733</v>
      </c>
      <c r="F136" s="21">
        <v>3.29324002184187</v>
      </c>
      <c r="G136" s="21">
        <v>3.0838461564137387</v>
      </c>
      <c r="H136" s="21">
        <v>2.8685714432171414</v>
      </c>
      <c r="I136" s="21">
        <v>2.9184615474480848</v>
      </c>
      <c r="J136" s="21">
        <v>2.8700000445048013</v>
      </c>
      <c r="K136" s="21">
        <v>3.1478342689786638</v>
      </c>
      <c r="L136" s="21">
        <v>3.2866666884649369</v>
      </c>
      <c r="M136" s="21">
        <v>2.7453846106162438</v>
      </c>
      <c r="N136" s="21">
        <v>3.0838461564137387</v>
      </c>
      <c r="O136" s="21">
        <v>3.0994737022801448</v>
      </c>
      <c r="P136" s="39">
        <f t="shared" si="0"/>
        <v>3.0770418979551191</v>
      </c>
    </row>
    <row r="137" spans="1:16" ht="14.25" customHeight="1">
      <c r="A137" s="48">
        <v>44696</v>
      </c>
      <c r="B137" s="21">
        <v>3.453928585563387</v>
      </c>
      <c r="C137" s="21">
        <v>3.4860000212987265</v>
      </c>
      <c r="D137" s="21">
        <v>3.4271428755351474</v>
      </c>
      <c r="E137" s="21">
        <v>2.83357140098299</v>
      </c>
      <c r="F137" s="21">
        <v>3.4039371223978301</v>
      </c>
      <c r="G137" s="21">
        <v>3.3830768970342784</v>
      </c>
      <c r="H137" s="21">
        <v>2.9457142778805325</v>
      </c>
      <c r="I137" s="21">
        <v>3.3076930685225001</v>
      </c>
      <c r="J137" s="21">
        <v>2.7050000429153442</v>
      </c>
      <c r="K137" s="21">
        <v>3.4134343040330068</v>
      </c>
      <c r="L137" s="21">
        <v>3.3971428360335798</v>
      </c>
      <c r="M137" s="21">
        <v>2.7492307424545288</v>
      </c>
      <c r="N137" s="21">
        <v>3.3830768970342784</v>
      </c>
      <c r="O137" s="21">
        <v>3.2631579010110152</v>
      </c>
      <c r="P137" s="39">
        <f t="shared" si="0"/>
        <v>3.2251504980497963</v>
      </c>
    </row>
    <row r="138" spans="1:16" ht="14.25" customHeight="1">
      <c r="A138" s="48">
        <v>44697</v>
      </c>
      <c r="B138" s="21">
        <v>3.7700000149863109</v>
      </c>
      <c r="C138" s="21">
        <v>3.9986666440963745</v>
      </c>
      <c r="D138" s="21">
        <v>3.7247619180775602</v>
      </c>
      <c r="E138" s="21">
        <v>3.3557142870766774</v>
      </c>
      <c r="F138" s="21">
        <v>3.9531286010060995</v>
      </c>
      <c r="G138" s="21">
        <v>3.9315384534689097</v>
      </c>
      <c r="H138" s="21">
        <v>3.5092856884002686</v>
      </c>
      <c r="I138" s="21">
        <v>3.9784615406623254</v>
      </c>
      <c r="J138" s="21">
        <v>3.71181670322418</v>
      </c>
      <c r="K138" s="21">
        <v>3.7098628698076519</v>
      </c>
      <c r="L138" s="21">
        <v>3.9452381247565862</v>
      </c>
      <c r="M138" s="21">
        <v>3.3161538564241848</v>
      </c>
      <c r="N138" s="21">
        <v>3.9315384534689097</v>
      </c>
      <c r="O138" s="21">
        <v>3.9363158000142953</v>
      </c>
      <c r="P138" s="39">
        <f t="shared" si="0"/>
        <v>3.7694630682478811</v>
      </c>
    </row>
    <row r="139" spans="1:16" ht="14.25" customHeight="1">
      <c r="A139" s="48">
        <v>44698</v>
      </c>
      <c r="B139" s="21">
        <v>3.44322829729462</v>
      </c>
      <c r="C139" s="21">
        <v>3.4920000335239698</v>
      </c>
      <c r="D139" s="21">
        <v>3.6485714401517595</v>
      </c>
      <c r="E139" s="21">
        <v>2.9357142618725001</v>
      </c>
      <c r="F139" s="21">
        <v>3.7159885939529964</v>
      </c>
      <c r="G139" s="21">
        <v>3.1046153490359965</v>
      </c>
      <c r="H139" s="21">
        <v>3.1092856781823293</v>
      </c>
      <c r="I139" s="21">
        <v>3.0123076347204356</v>
      </c>
      <c r="J139" s="21">
        <v>3.5050000150998435</v>
      </c>
      <c r="K139" s="21">
        <v>3.6339771543911525</v>
      </c>
      <c r="L139" s="21">
        <v>3.7085714510508945</v>
      </c>
      <c r="M139" s="21">
        <v>2.8228692182981101</v>
      </c>
      <c r="N139" s="21">
        <v>3.1046153490359965</v>
      </c>
      <c r="O139" s="21">
        <v>3.5431579225941707</v>
      </c>
      <c r="P139" s="39">
        <f t="shared" si="0"/>
        <v>3.3414215999431973</v>
      </c>
    </row>
    <row r="140" spans="1:16" ht="14.25" customHeight="1">
      <c r="A140" s="48">
        <v>44699</v>
      </c>
      <c r="B140" s="21">
        <v>3.2996428598306702</v>
      </c>
      <c r="C140" s="21">
        <v>3.5966666698455811</v>
      </c>
      <c r="D140" s="21">
        <v>3.1623809507914951</v>
      </c>
      <c r="E140" s="21">
        <v>3.1164285881178722</v>
      </c>
      <c r="F140" s="21">
        <v>3.3552685767752783</v>
      </c>
      <c r="G140" s="21">
        <v>3.3306384941834701</v>
      </c>
      <c r="H140" s="21">
        <v>3.4535714132445201</v>
      </c>
      <c r="I140" s="21">
        <v>3.3038461850239682</v>
      </c>
      <c r="J140" s="21">
        <v>3.6118166793823199</v>
      </c>
      <c r="K140" s="21">
        <v>3.1497314269883292</v>
      </c>
      <c r="L140" s="21">
        <v>3.3485714339074635</v>
      </c>
      <c r="M140" s="21">
        <v>2.9969230890274048</v>
      </c>
      <c r="N140" s="21">
        <v>3.3306384941834701</v>
      </c>
      <c r="O140" s="21">
        <v>3.2542105223003186</v>
      </c>
      <c r="P140" s="39">
        <f t="shared" si="0"/>
        <v>3.3078810988287262</v>
      </c>
    </row>
    <row r="141" spans="1:16" ht="14.25" customHeight="1">
      <c r="A141" s="48">
        <v>44700</v>
      </c>
      <c r="B141" s="21">
        <v>3.3767856998103007</v>
      </c>
      <c r="C141" s="21">
        <v>3.6886666377385455</v>
      </c>
      <c r="D141" s="21">
        <v>3.4400000004541305</v>
      </c>
      <c r="E141" s="21">
        <v>2.9328571387699673</v>
      </c>
      <c r="F141" s="21">
        <v>3.7360285805293492</v>
      </c>
      <c r="G141" s="21">
        <v>3.4361537878329935</v>
      </c>
      <c r="H141" s="21">
        <v>3.2022828857530898</v>
      </c>
      <c r="I141" s="21">
        <v>3.3653846245545607</v>
      </c>
      <c r="J141" s="21">
        <v>4.1099999745686846</v>
      </c>
      <c r="K141" s="21">
        <v>3.4262400004523141</v>
      </c>
      <c r="L141" s="21">
        <v>3.7285714376540411</v>
      </c>
      <c r="M141" s="21">
        <v>2.7861538300147424</v>
      </c>
      <c r="N141" s="21">
        <v>3.4361537878329935</v>
      </c>
      <c r="O141" s="21">
        <v>3.6100000080309416</v>
      </c>
      <c r="P141" s="39">
        <f t="shared" si="0"/>
        <v>3.4482341709997608</v>
      </c>
    </row>
    <row r="142" spans="1:16" ht="14.25" customHeight="1">
      <c r="A142" s="48">
        <v>44701</v>
      </c>
      <c r="B142" s="21">
        <v>3.051071416054453</v>
      </c>
      <c r="C142" s="21">
        <v>3.9373333533604939</v>
      </c>
      <c r="D142" s="21">
        <v>3.4152380852472213</v>
      </c>
      <c r="E142" s="21">
        <v>3.4378571680613925</v>
      </c>
      <c r="F142" s="21">
        <v>3.5098628145967212</v>
      </c>
      <c r="G142" s="21">
        <v>3.80769306271198</v>
      </c>
      <c r="H142" s="21">
        <v>3.7578571874536801</v>
      </c>
      <c r="I142" s="21">
        <v>3.7961538938375621</v>
      </c>
      <c r="J142" s="21">
        <v>4.0033332904179888</v>
      </c>
      <c r="K142" s="21">
        <v>3.4015771329062323</v>
      </c>
      <c r="L142" s="21">
        <v>3.5028571003959295</v>
      </c>
      <c r="M142" s="21">
        <v>3.3638461736532359</v>
      </c>
      <c r="N142" s="21">
        <v>3.80769306271198</v>
      </c>
      <c r="O142" s="21">
        <v>3.3468420693748877</v>
      </c>
      <c r="P142" s="39">
        <f t="shared" si="0"/>
        <v>3.5813725579131264</v>
      </c>
    </row>
    <row r="143" spans="1:16" ht="14.25" customHeight="1">
      <c r="A143" s="48">
        <v>44702</v>
      </c>
      <c r="B143" s="21">
        <v>3.5528571520532881</v>
      </c>
      <c r="C143" s="21">
        <v>3.92466672261556</v>
      </c>
      <c r="D143" s="21">
        <v>3.4304762000129339</v>
      </c>
      <c r="E143" s="21">
        <v>3.5371428472655162</v>
      </c>
      <c r="F143" s="21">
        <v>3.7589314306883299</v>
      </c>
      <c r="G143" s="21">
        <v>3.7892307960070095</v>
      </c>
      <c r="H143" s="21">
        <v>3.9264285649572099</v>
      </c>
      <c r="I143" s="21">
        <v>3.7946154245963464</v>
      </c>
      <c r="J143" s="21">
        <v>4.7306000635782901</v>
      </c>
      <c r="K143" s="21">
        <v>3.4181542952128798</v>
      </c>
      <c r="L143" s="21">
        <v>3.7514285643895469</v>
      </c>
      <c r="M143" s="21">
        <v>3.4515384435653687</v>
      </c>
      <c r="N143" s="21">
        <v>3.7892307960070095</v>
      </c>
      <c r="O143" s="21">
        <v>3.6373684093351901</v>
      </c>
      <c r="P143" s="39">
        <f t="shared" si="0"/>
        <v>3.7494764078774634</v>
      </c>
    </row>
    <row r="144" spans="1:16" ht="14.25" customHeight="1">
      <c r="A144" s="48">
        <v>44703</v>
      </c>
      <c r="B144" s="21">
        <v>3.3907142728567123</v>
      </c>
      <c r="C144" s="21">
        <v>3.5986666679382324</v>
      </c>
      <c r="D144" s="21">
        <v>3.2909524043401084</v>
      </c>
      <c r="E144" s="21">
        <v>3.2192857563495636</v>
      </c>
      <c r="F144" s="21">
        <v>3.6339199870313914</v>
      </c>
      <c r="G144" s="21">
        <v>3.4084615799096913</v>
      </c>
      <c r="H144" s="21">
        <v>3.2014285879475728</v>
      </c>
      <c r="I144" s="21">
        <v>3.3669230937957764</v>
      </c>
      <c r="J144" s="21">
        <v>4.6033333142598467</v>
      </c>
      <c r="K144" s="21">
        <v>3.2777885947230598</v>
      </c>
      <c r="L144" s="21">
        <v>3.6266666537239436</v>
      </c>
      <c r="M144" s="21">
        <v>3.1492308057271519</v>
      </c>
      <c r="N144" s="21">
        <v>3.4084615799096913</v>
      </c>
      <c r="O144" s="21">
        <v>3.6078947029615702</v>
      </c>
      <c r="P144" s="39">
        <f t="shared" si="0"/>
        <v>3.4845520001053081</v>
      </c>
    </row>
    <row r="145" spans="1:17" ht="14.25" customHeight="1">
      <c r="A145" s="48">
        <v>44704</v>
      </c>
      <c r="B145" s="21">
        <v>3.5307143202849796</v>
      </c>
      <c r="C145" s="21">
        <v>4.1606665929158533</v>
      </c>
      <c r="D145" s="21">
        <v>3.6980952648889449</v>
      </c>
      <c r="E145" s="21">
        <v>3.1985714350427901</v>
      </c>
      <c r="F145" s="21">
        <v>3.5766628760269707</v>
      </c>
      <c r="G145" s="21">
        <v>3.8084615744077244</v>
      </c>
      <c r="H145" s="21">
        <v>3.4978571449007307</v>
      </c>
      <c r="I145" s="21">
        <v>3.6784615700061503</v>
      </c>
      <c r="J145" s="21">
        <v>3.9418167306976701</v>
      </c>
      <c r="K145" s="21">
        <v>3.6833028838293891</v>
      </c>
      <c r="L145" s="21">
        <v>3.5695238283702304</v>
      </c>
      <c r="M145" s="21">
        <v>3.1046153857157779</v>
      </c>
      <c r="N145" s="21">
        <v>3.8084615744077244</v>
      </c>
      <c r="O145" s="21">
        <v>3.424736869962592</v>
      </c>
      <c r="P145" s="39">
        <f t="shared" si="0"/>
        <v>3.6201391465326802</v>
      </c>
    </row>
    <row r="146" spans="1:17" ht="14.25" customHeight="1">
      <c r="A146" s="48">
        <v>44705</v>
      </c>
      <c r="B146" s="21">
        <v>3.7557143185819899</v>
      </c>
      <c r="C146" s="21">
        <v>4.0181666428248102</v>
      </c>
      <c r="D146" s="21">
        <v>3.7890476783118099</v>
      </c>
      <c r="E146" s="21">
        <v>3.1135714054107666</v>
      </c>
      <c r="F146" s="21">
        <v>3.9450171631063733</v>
      </c>
      <c r="G146" s="21">
        <v>4.0228693063020398</v>
      </c>
      <c r="H146" s="21">
        <v>3.4092857326780046</v>
      </c>
      <c r="I146" s="21">
        <v>3.9284615149864783</v>
      </c>
      <c r="J146" s="21">
        <v>4.5550000270228699</v>
      </c>
      <c r="K146" s="21">
        <v>3.7738914875984193</v>
      </c>
      <c r="L146" s="21">
        <v>3.93714287735181</v>
      </c>
      <c r="M146" s="21">
        <v>3.0476922805492697</v>
      </c>
      <c r="N146" s="21">
        <v>4.0228693063020398</v>
      </c>
      <c r="O146" s="21">
        <v>3.8573684504157617</v>
      </c>
      <c r="P146" s="39">
        <f t="shared" si="0"/>
        <v>3.7982927279601748</v>
      </c>
    </row>
    <row r="147" spans="1:17" ht="14.25" customHeight="1">
      <c r="A147" s="48">
        <v>44706</v>
      </c>
      <c r="B147" s="21">
        <v>3.8617857077292035</v>
      </c>
      <c r="C147" s="21">
        <v>4.0306666374206541</v>
      </c>
      <c r="D147" s="21">
        <v>3.8528571582975841</v>
      </c>
      <c r="E147" s="21">
        <v>3.4078571540968761</v>
      </c>
      <c r="F147" s="21">
        <v>3.7842199858937948</v>
      </c>
      <c r="G147" s="21">
        <v>3.6969233541816102</v>
      </c>
      <c r="H147" s="21">
        <v>3.3878571816853116</v>
      </c>
      <c r="I147" s="21">
        <v>3.693846134039072</v>
      </c>
      <c r="J147" s="21">
        <v>3.18181669224498</v>
      </c>
      <c r="K147" s="21">
        <v>3.8374457296643936</v>
      </c>
      <c r="L147" s="21">
        <v>3.7766666530686201</v>
      </c>
      <c r="M147" s="21">
        <v>3.4238461622825036</v>
      </c>
      <c r="N147" s="21">
        <v>3.6969233541816102</v>
      </c>
      <c r="O147" s="21">
        <v>3.6921052681772331</v>
      </c>
      <c r="P147" s="39">
        <f t="shared" si="0"/>
        <v>3.6660583694973883</v>
      </c>
    </row>
    <row r="148" spans="1:17" ht="14.25" customHeight="1">
      <c r="A148" s="48">
        <v>44707</v>
      </c>
      <c r="B148" s="21">
        <v>3.5582282961876701</v>
      </c>
      <c r="C148" s="21">
        <v>3.5926666418711299</v>
      </c>
      <c r="D148" s="21">
        <v>3.49714283060784</v>
      </c>
      <c r="E148" s="21">
        <v>3.2414286051477705</v>
      </c>
      <c r="F148" s="21">
        <v>3.4631028306626201</v>
      </c>
      <c r="G148" s="21">
        <v>3.2846153699434719</v>
      </c>
      <c r="H148" s="21">
        <v>3.2885714684213911</v>
      </c>
      <c r="I148" s="21">
        <v>3.1538461355062632</v>
      </c>
      <c r="J148" s="21">
        <v>2.8118166674613998</v>
      </c>
      <c r="K148" s="21">
        <v>3.4831542545046128</v>
      </c>
      <c r="L148" s="21">
        <v>3.4561904441802702</v>
      </c>
      <c r="M148" s="21">
        <v>3.3500000330118032</v>
      </c>
      <c r="N148" s="21">
        <v>3.2846153699434719</v>
      </c>
      <c r="O148" s="21">
        <v>3.4168422304561101</v>
      </c>
      <c r="P148" s="39">
        <f t="shared" si="0"/>
        <v>3.3487300841361312</v>
      </c>
    </row>
    <row r="149" spans="1:17" ht="14.25" customHeight="1">
      <c r="A149" s="48">
        <v>44708</v>
      </c>
      <c r="B149" s="21">
        <v>3.8953571363064801</v>
      </c>
      <c r="C149" s="21">
        <v>3.6187000146230099</v>
      </c>
      <c r="D149" s="21">
        <v>3.4185714040483748</v>
      </c>
      <c r="E149" s="21">
        <v>3.1528571248054504</v>
      </c>
      <c r="F149" s="21">
        <v>3.8204828738655361</v>
      </c>
      <c r="G149" s="21">
        <v>3.5961538461538463</v>
      </c>
      <c r="H149" s="21">
        <v>3.3068285335568199</v>
      </c>
      <c r="I149" s="21">
        <v>3.471538470341609</v>
      </c>
      <c r="J149" s="21">
        <v>3.2266666789849601</v>
      </c>
      <c r="K149" s="21">
        <v>3.4048971184321815</v>
      </c>
      <c r="L149" s="21">
        <v>3.8128571595464433</v>
      </c>
      <c r="M149" s="21">
        <v>3.1576930648543802</v>
      </c>
      <c r="N149" s="21">
        <v>3.5961538461538463</v>
      </c>
      <c r="O149" s="21">
        <v>3.7505263246987997</v>
      </c>
      <c r="P149" s="39">
        <f t="shared" si="0"/>
        <v>3.5163773997408385</v>
      </c>
    </row>
    <row r="150" spans="1:17" ht="14.25" customHeight="1">
      <c r="A150" s="48">
        <v>44709</v>
      </c>
      <c r="B150" s="21">
        <v>4.0903571333204001</v>
      </c>
      <c r="C150" s="21">
        <v>4.13066663062608</v>
      </c>
      <c r="D150" s="21">
        <v>3.842380921045939</v>
      </c>
      <c r="E150" s="21">
        <v>3.4192856890814647</v>
      </c>
      <c r="F150" s="21">
        <v>4.0647799686023172</v>
      </c>
      <c r="G150" s="21">
        <v>3.9715384520017185</v>
      </c>
      <c r="H150" s="21">
        <v>3.5349999666228</v>
      </c>
      <c r="I150" s="21">
        <v>3.9530768944666934</v>
      </c>
      <c r="J150" s="21">
        <v>4.2181666587193796</v>
      </c>
      <c r="K150" s="21">
        <v>3.8270113973617552</v>
      </c>
      <c r="L150" s="21">
        <v>4.0566666353316538</v>
      </c>
      <c r="M150" s="21">
        <v>3.4653845933767466</v>
      </c>
      <c r="N150" s="21">
        <v>3.9715384520017185</v>
      </c>
      <c r="O150" s="21">
        <v>4.01210523906507</v>
      </c>
      <c r="P150" s="39">
        <f t="shared" si="0"/>
        <v>3.896997045115981</v>
      </c>
    </row>
    <row r="151" spans="1:17" ht="14.25" customHeight="1">
      <c r="A151" s="48">
        <v>44710</v>
      </c>
      <c r="B151" s="21">
        <v>3.9667857246739522</v>
      </c>
      <c r="C151" s="21">
        <v>4.1926666736602787</v>
      </c>
      <c r="D151" s="21">
        <v>3.8980952230699</v>
      </c>
      <c r="E151" s="21">
        <v>3.7914285574640547</v>
      </c>
      <c r="F151" s="21">
        <v>3.8586543355018699</v>
      </c>
      <c r="G151" s="21">
        <v>4.0961538003041191</v>
      </c>
      <c r="H151" s="21">
        <v>3.8642856819289073</v>
      </c>
      <c r="I151" s="21">
        <v>4.0392307226474466</v>
      </c>
      <c r="J151" s="21">
        <v>3.97181657447815</v>
      </c>
      <c r="K151" s="21">
        <v>3.88306283520562</v>
      </c>
      <c r="L151" s="21">
        <v>3.8509533527962798</v>
      </c>
      <c r="M151" s="21">
        <v>3.8023076699330258</v>
      </c>
      <c r="N151" s="21">
        <v>4.0961538003041191</v>
      </c>
      <c r="O151" s="21">
        <v>3.73210533557861</v>
      </c>
      <c r="P151" s="39">
        <f t="shared" si="0"/>
        <v>3.9316928776818818</v>
      </c>
    </row>
    <row r="152" spans="1:17" ht="14.25" customHeight="1">
      <c r="A152" s="48">
        <v>44711</v>
      </c>
      <c r="B152" s="21">
        <v>3.7749999931870399</v>
      </c>
      <c r="C152" s="21">
        <v>4.2019999821980791</v>
      </c>
      <c r="D152" s="21">
        <v>3.6276190337680636</v>
      </c>
      <c r="E152" s="21">
        <v>3.5871428677013943</v>
      </c>
      <c r="F152" s="21">
        <v>3.6792486005510598</v>
      </c>
      <c r="G152" s="21">
        <v>4.0792307670299826</v>
      </c>
      <c r="H152" s="21">
        <v>3.6728571568218098</v>
      </c>
      <c r="I152" s="21">
        <v>4.0515384674072266</v>
      </c>
      <c r="J152" s="21">
        <v>3.9950000047683716</v>
      </c>
      <c r="K152" s="21">
        <v>3.6131085576329913</v>
      </c>
      <c r="L152" s="21">
        <v>3.6719047909691218</v>
      </c>
      <c r="M152" s="21">
        <v>3.7192307802347035</v>
      </c>
      <c r="N152" s="21">
        <v>4.0792307670299826</v>
      </c>
      <c r="O152" s="21">
        <v>3.7031579268606087</v>
      </c>
      <c r="P152" s="39">
        <f t="shared" si="0"/>
        <v>3.8183049782971739</v>
      </c>
    </row>
    <row r="153" spans="1:17" ht="14.25" customHeight="1">
      <c r="A153" s="48">
        <v>44712</v>
      </c>
      <c r="B153" s="21">
        <v>3.65607145306784</v>
      </c>
      <c r="C153" s="21">
        <v>4.114666660626729</v>
      </c>
      <c r="D153" s="21">
        <v>3.6187952617100301</v>
      </c>
      <c r="E153" s="21">
        <v>3.1849999683306902</v>
      </c>
      <c r="F153" s="21">
        <v>3.5842971829005648</v>
      </c>
      <c r="G153" s="21">
        <v>3.7100000106371365</v>
      </c>
      <c r="H153" s="21">
        <v>3.2642856922868502</v>
      </c>
      <c r="I153" s="21">
        <v>3.5061538586335699</v>
      </c>
      <c r="J153" s="21">
        <v>4.065000057220459</v>
      </c>
      <c r="K153" s="21">
        <v>3.6036228806631905</v>
      </c>
      <c r="L153" s="21">
        <v>3.5771428971063521</v>
      </c>
      <c r="M153" s="21">
        <v>3.2230768845631528</v>
      </c>
      <c r="N153" s="21">
        <v>3.7100000106371365</v>
      </c>
      <c r="O153" s="21">
        <v>3.5873684757634212</v>
      </c>
      <c r="P153" s="39">
        <f t="shared" si="0"/>
        <v>3.6003915210105086</v>
      </c>
      <c r="Q153" s="39">
        <f>SUM(P123:P153)</f>
        <v>104.38996456972109</v>
      </c>
    </row>
    <row r="154" spans="1:17" ht="14.25" customHeight="1">
      <c r="A154" s="48">
        <v>44713</v>
      </c>
      <c r="B154" s="21">
        <v>3.4917857093470439</v>
      </c>
      <c r="C154" s="21">
        <v>3.8686666886011758</v>
      </c>
      <c r="D154" s="21">
        <v>3.6857142562237999</v>
      </c>
      <c r="E154" s="21">
        <v>3.0335856826101</v>
      </c>
      <c r="F154" s="21">
        <v>3.6272400360618318</v>
      </c>
      <c r="G154" s="21">
        <v>3.7053846029134898</v>
      </c>
      <c r="H154" s="21">
        <v>3.339285671710968</v>
      </c>
      <c r="I154" s="21">
        <v>3.6592307457557092</v>
      </c>
      <c r="J154" s="21">
        <v>3.8950000206629434</v>
      </c>
      <c r="K154" s="21">
        <v>3.670971399171012</v>
      </c>
      <c r="L154" s="21">
        <v>3.6200000359898521</v>
      </c>
      <c r="M154" s="21">
        <v>3.0969230486796451</v>
      </c>
      <c r="N154" s="21">
        <v>3.7053846029134898</v>
      </c>
      <c r="O154" s="21">
        <v>3.6389474021761039</v>
      </c>
      <c r="P154" s="39">
        <f t="shared" si="0"/>
        <v>3.5741514216297969</v>
      </c>
    </row>
    <row r="155" spans="1:17" ht="14.25" customHeight="1">
      <c r="A155" s="48">
        <v>44714</v>
      </c>
      <c r="B155" s="21">
        <v>3.73499999730622</v>
      </c>
      <c r="C155" s="21">
        <v>4.1813333326975499</v>
      </c>
      <c r="D155" s="21">
        <v>3.9638095129103887</v>
      </c>
      <c r="E155" s="21">
        <v>3.264999951635088</v>
      </c>
      <c r="F155" s="21">
        <v>4.0232685625553133</v>
      </c>
      <c r="G155" s="21">
        <v>3.9238461439426127</v>
      </c>
      <c r="H155" s="21">
        <v>3.5314284988812039</v>
      </c>
      <c r="I155" s="21">
        <v>3.9999999633202186</v>
      </c>
      <c r="J155" s="21">
        <v>3.9218166228618698</v>
      </c>
      <c r="K155" s="21">
        <v>3.9479542748587471</v>
      </c>
      <c r="L155" s="21">
        <v>4.0152380863825483</v>
      </c>
      <c r="M155" s="21">
        <v>3.4153845677008996</v>
      </c>
      <c r="N155" s="21">
        <v>3.9238461439426127</v>
      </c>
      <c r="O155" s="21">
        <v>4.100526345403571</v>
      </c>
      <c r="P155" s="39">
        <f t="shared" si="0"/>
        <v>3.8534608574570597</v>
      </c>
    </row>
    <row r="156" spans="1:17" ht="14.25" customHeight="1">
      <c r="A156" s="48">
        <v>44715</v>
      </c>
      <c r="B156" s="21">
        <v>3.5103571627821242</v>
      </c>
      <c r="C156" s="21">
        <v>4.1179999987284344</v>
      </c>
      <c r="D156" s="21">
        <v>3.409047631990342</v>
      </c>
      <c r="E156" s="21">
        <v>3.1874285724503699</v>
      </c>
      <c r="F156" s="21">
        <v>3.6701828730691402</v>
      </c>
      <c r="G156" s="21">
        <v>3.9461538149760318</v>
      </c>
      <c r="H156" s="21">
        <v>3.6999999710491727</v>
      </c>
      <c r="I156" s="21">
        <v>3.933076886030344</v>
      </c>
      <c r="J156" s="21">
        <v>4.5618167270660397</v>
      </c>
      <c r="K156" s="21">
        <v>3.3954114414623806</v>
      </c>
      <c r="L156" s="21">
        <v>3.6628571578434537</v>
      </c>
      <c r="M156" s="21">
        <v>3.0853846164850087</v>
      </c>
      <c r="N156" s="21">
        <v>3.9461538149760318</v>
      </c>
      <c r="O156" s="21">
        <v>3.71789474306338</v>
      </c>
      <c r="P156" s="39">
        <f t="shared" si="0"/>
        <v>3.7031261008551608</v>
      </c>
    </row>
    <row r="157" spans="1:17" ht="14.25" customHeight="1">
      <c r="A157" s="48">
        <v>44716</v>
      </c>
      <c r="B157" s="21">
        <v>3.4907142456088747</v>
      </c>
      <c r="C157" s="21">
        <v>3.8113333344459535</v>
      </c>
      <c r="D157" s="21">
        <v>3.59285715364306</v>
      </c>
      <c r="E157" s="21">
        <v>2.7307142743042538</v>
      </c>
      <c r="F157" s="21">
        <v>3.6401228183507919</v>
      </c>
      <c r="G157" s="21">
        <v>3.6892307354853702</v>
      </c>
      <c r="H157" s="21">
        <v>3.3065714042187699</v>
      </c>
      <c r="I157" s="21">
        <v>3.5746153501363902</v>
      </c>
      <c r="J157" s="21">
        <v>4.5066666205724077</v>
      </c>
      <c r="K157" s="21">
        <v>3.5784857306281701</v>
      </c>
      <c r="L157" s="21">
        <v>3.6328571041427602</v>
      </c>
      <c r="M157" s="21">
        <v>2.6369230609673719</v>
      </c>
      <c r="N157" s="21">
        <v>3.6892307354853702</v>
      </c>
      <c r="O157" s="21">
        <v>3.7005262908182646</v>
      </c>
      <c r="P157" s="39">
        <f t="shared" si="0"/>
        <v>3.5414892042005581</v>
      </c>
    </row>
    <row r="158" spans="1:17" ht="14.25" customHeight="1">
      <c r="A158" s="48">
        <v>44717</v>
      </c>
      <c r="B158" s="21">
        <v>3.5985714048147202</v>
      </c>
      <c r="C158" s="21">
        <v>3.5279999256134031</v>
      </c>
      <c r="D158" s="21">
        <v>3.6395244672896601</v>
      </c>
      <c r="E158" s="21">
        <v>2.8578571634633199</v>
      </c>
      <c r="F158" s="21">
        <v>3.6964335241828099</v>
      </c>
      <c r="G158" s="21">
        <v>3.1976923117270837</v>
      </c>
      <c r="H158" s="21">
        <v>3.0471428675310954</v>
      </c>
      <c r="I158" s="21">
        <v>3.3068692311360302</v>
      </c>
      <c r="J158" s="21">
        <v>3.9333333571751914</v>
      </c>
      <c r="K158" s="21">
        <v>3.6335656730605002</v>
      </c>
      <c r="L158" s="21">
        <v>3.6890476289335599</v>
      </c>
      <c r="M158" s="21">
        <v>2.743076952604147</v>
      </c>
      <c r="N158" s="21">
        <v>3.1976923117270837</v>
      </c>
      <c r="O158" s="21">
        <v>3.7078947487630343</v>
      </c>
      <c r="P158" s="39">
        <f t="shared" si="0"/>
        <v>3.4126215405729741</v>
      </c>
    </row>
    <row r="159" spans="1:17" ht="14.25" customHeight="1">
      <c r="A159" s="48">
        <v>44718</v>
      </c>
      <c r="B159" s="21">
        <v>3.8333599894414601</v>
      </c>
      <c r="C159" s="21">
        <v>3.8146666685740152</v>
      </c>
      <c r="D159" s="21">
        <v>3.5661905095690773</v>
      </c>
      <c r="E159" s="21">
        <v>3.3435714244842529</v>
      </c>
      <c r="F159" s="21">
        <v>3.6687514620181898</v>
      </c>
      <c r="G159" s="21">
        <v>3.5438461810508799</v>
      </c>
      <c r="H159" s="21">
        <v>3.1471428445407321</v>
      </c>
      <c r="I159" s="21">
        <v>3.512307726419889</v>
      </c>
      <c r="J159" s="21">
        <v>3.3133333723060301</v>
      </c>
      <c r="K159" s="21">
        <v>3.5519335475307998</v>
      </c>
      <c r="L159" s="21">
        <v>3.6614286048071727</v>
      </c>
      <c r="M159" s="21">
        <v>3.4306384630056499</v>
      </c>
      <c r="N159" s="21">
        <v>3.5438461810508799</v>
      </c>
      <c r="O159" s="21">
        <v>3.8710526604401436</v>
      </c>
      <c r="P159" s="39">
        <f t="shared" si="0"/>
        <v>3.5572906882313693</v>
      </c>
    </row>
    <row r="160" spans="1:17" ht="14.25" customHeight="1">
      <c r="A160" s="48">
        <v>44719</v>
      </c>
      <c r="B160" s="21">
        <v>4.129999990974154</v>
      </c>
      <c r="C160" s="21">
        <v>4.3806667168935141</v>
      </c>
      <c r="D160" s="21">
        <v>3.9000000272478377</v>
      </c>
      <c r="E160" s="21">
        <v>3.2922828850718902</v>
      </c>
      <c r="F160" s="21">
        <v>3.9788943134718102</v>
      </c>
      <c r="G160" s="21">
        <v>3.7515384692412157</v>
      </c>
      <c r="H160" s="21">
        <v>3.4564286228964698</v>
      </c>
      <c r="I160" s="21">
        <v>3.886153844686655</v>
      </c>
      <c r="J160" s="21">
        <v>3.7883333365122476</v>
      </c>
      <c r="K160" s="21">
        <v>3.8844000271388461</v>
      </c>
      <c r="L160" s="21">
        <v>3.9709524086543491</v>
      </c>
      <c r="M160" s="21">
        <v>3.3062307890378499</v>
      </c>
      <c r="N160" s="21">
        <v>3.7515384692412157</v>
      </c>
      <c r="O160" s="21">
        <v>3.994736859672948</v>
      </c>
      <c r="P160" s="39">
        <f t="shared" si="0"/>
        <v>3.8194397686243571</v>
      </c>
    </row>
    <row r="161" spans="1:16" ht="14.25" customHeight="1">
      <c r="A161" s="48">
        <v>44720</v>
      </c>
      <c r="B161" s="21">
        <v>3.9650000078337535</v>
      </c>
      <c r="C161" s="21">
        <v>3.7846666971842446</v>
      </c>
      <c r="D161" s="21">
        <v>3.77285715511877</v>
      </c>
      <c r="E161" s="21">
        <v>2.9335142458643202</v>
      </c>
      <c r="F161" s="21">
        <v>3.8591314681598119</v>
      </c>
      <c r="G161" s="21">
        <v>3.5384615338765659</v>
      </c>
      <c r="H161" s="21">
        <v>2.9649999483061098</v>
      </c>
      <c r="I161" s="21">
        <v>3.3961538443198571</v>
      </c>
      <c r="J161" s="21">
        <v>2.8600000341733298</v>
      </c>
      <c r="K161" s="21">
        <v>3.757765726498195</v>
      </c>
      <c r="L161" s="21">
        <v>3.8514286109379361</v>
      </c>
      <c r="M161" s="21">
        <v>2.8546153490359965</v>
      </c>
      <c r="N161" s="21">
        <v>3.5384615338765659</v>
      </c>
      <c r="O161" s="21">
        <v>3.8306842657390399</v>
      </c>
      <c r="P161" s="39">
        <f t="shared" si="0"/>
        <v>3.4934100300660349</v>
      </c>
    </row>
    <row r="162" spans="1:16" ht="14.25" customHeight="1">
      <c r="A162" s="48">
        <v>44721</v>
      </c>
      <c r="B162" s="21">
        <v>3.9960714493479048</v>
      </c>
      <c r="C162" s="21">
        <v>4.4146666367848715</v>
      </c>
      <c r="D162" s="21">
        <v>3.6757142770858038</v>
      </c>
      <c r="E162" s="21">
        <v>3.73228289120265</v>
      </c>
      <c r="F162" s="21">
        <v>3.9445399865763529</v>
      </c>
      <c r="G162" s="21">
        <v>4.0576923076923075</v>
      </c>
      <c r="H162" s="21">
        <v>3.6422828578240498</v>
      </c>
      <c r="I162" s="21">
        <v>3.666923082791842</v>
      </c>
      <c r="J162" s="21">
        <v>3.9266666372617087</v>
      </c>
      <c r="K162" s="21">
        <v>3.6610114199774606</v>
      </c>
      <c r="L162" s="21">
        <v>3.9366666532698131</v>
      </c>
      <c r="M162" s="21">
        <v>3.6407692615802469</v>
      </c>
      <c r="N162" s="21">
        <v>4.0576923076923075</v>
      </c>
      <c r="O162" s="21">
        <v>4.0047368313136857</v>
      </c>
      <c r="P162" s="39">
        <f t="shared" si="0"/>
        <v>3.8826940428857859</v>
      </c>
    </row>
    <row r="163" spans="1:16" ht="14.25" customHeight="1">
      <c r="A163" s="48">
        <v>44722</v>
      </c>
      <c r="B163" s="21">
        <v>3.5992857345512936</v>
      </c>
      <c r="C163" s="21">
        <v>4.0646667003631594</v>
      </c>
      <c r="D163" s="21">
        <v>3.2280953062787199</v>
      </c>
      <c r="E163" s="21">
        <v>3.6471428786005293</v>
      </c>
      <c r="F163" s="21">
        <v>3.4736000034127916</v>
      </c>
      <c r="G163" s="21">
        <v>3.8230769542547374</v>
      </c>
      <c r="H163" s="21">
        <v>3.5335857336998</v>
      </c>
      <c r="I163" s="21">
        <v>3.4661538692621083</v>
      </c>
      <c r="J163" s="21">
        <v>3.733333388964335</v>
      </c>
      <c r="K163" s="21">
        <v>3.3068828553335998</v>
      </c>
      <c r="L163" s="21">
        <v>3.4666666700726463</v>
      </c>
      <c r="M163" s="21">
        <v>3.6146153945189257</v>
      </c>
      <c r="N163" s="21">
        <v>3.8230769542547374</v>
      </c>
      <c r="O163" s="21">
        <v>3.5373684293345402</v>
      </c>
      <c r="P163" s="39">
        <f t="shared" si="0"/>
        <v>3.5941107766358518</v>
      </c>
    </row>
    <row r="164" spans="1:16" ht="14.25" customHeight="1">
      <c r="A164" s="48">
        <v>44723</v>
      </c>
      <c r="B164" s="21">
        <v>3.7435714261872399</v>
      </c>
      <c r="C164" s="21">
        <v>4.1126666545867918</v>
      </c>
      <c r="D164" s="21">
        <v>3.65523807228743</v>
      </c>
      <c r="E164" s="21">
        <v>3.1692857401711598</v>
      </c>
      <c r="F164" s="21">
        <v>3.8328885791642326</v>
      </c>
      <c r="G164" s="21">
        <v>3.6761538432285601</v>
      </c>
      <c r="H164" s="21">
        <v>3.4307143007005965</v>
      </c>
      <c r="I164" s="21">
        <v>3.386923067844831</v>
      </c>
      <c r="J164" s="21">
        <v>3.91181667143504</v>
      </c>
      <c r="K164" s="21">
        <v>3.6406171197891233</v>
      </c>
      <c r="L164" s="21">
        <v>3.8252381029583158</v>
      </c>
      <c r="M164" s="21">
        <v>3.1838461872555999</v>
      </c>
      <c r="N164" s="21">
        <v>3.6761538432285601</v>
      </c>
      <c r="O164" s="21">
        <v>3.8306789543955002</v>
      </c>
      <c r="P164" s="39">
        <f t="shared" si="0"/>
        <v>3.6482708973737843</v>
      </c>
    </row>
    <row r="165" spans="1:16" ht="14.25" customHeight="1">
      <c r="A165" s="48">
        <v>44724</v>
      </c>
      <c r="B165" s="21">
        <v>4.073928552014487</v>
      </c>
      <c r="C165" s="21">
        <v>4.6446666558583578</v>
      </c>
      <c r="D165" s="21">
        <v>4.1442856902181902</v>
      </c>
      <c r="E165" s="21">
        <v>3.8049999475479126</v>
      </c>
      <c r="F165" s="21">
        <v>4.3200514210632868</v>
      </c>
      <c r="G165" s="21">
        <v>4.6092307384197531</v>
      </c>
      <c r="H165" s="21">
        <v>3.9892856734139577</v>
      </c>
      <c r="I165" s="21">
        <v>4.3607692238309097</v>
      </c>
      <c r="J165" s="21">
        <v>4.6218166301091497</v>
      </c>
      <c r="K165" s="21">
        <v>4.1277085474559243</v>
      </c>
      <c r="L165" s="21">
        <v>4.311428563935416</v>
      </c>
      <c r="M165" s="21">
        <v>3.8430768709916334</v>
      </c>
      <c r="N165" s="21">
        <v>4.6092307384197531</v>
      </c>
      <c r="O165" s="21">
        <v>4.3657894699197071</v>
      </c>
      <c r="P165" s="39">
        <f t="shared" si="0"/>
        <v>4.2733049087998882</v>
      </c>
    </row>
    <row r="166" spans="1:16" ht="14.25" customHeight="1">
      <c r="A166" s="48">
        <v>44725</v>
      </c>
      <c r="B166" s="21">
        <v>3.8753571127142226</v>
      </c>
      <c r="C166" s="21">
        <v>4.2326666514078779</v>
      </c>
      <c r="D166" s="21">
        <v>3.8409523140816462</v>
      </c>
      <c r="E166" s="21">
        <v>3.6592857667378018</v>
      </c>
      <c r="F166" s="21">
        <v>4.1492343387263162</v>
      </c>
      <c r="G166" s="21">
        <v>4.3507692813873291</v>
      </c>
      <c r="H166" s="21">
        <v>4.0335714817047119</v>
      </c>
      <c r="I166" s="21">
        <v>4.3353846522478001</v>
      </c>
      <c r="J166" s="21">
        <v>4.7306000635782901</v>
      </c>
      <c r="K166" s="21">
        <v>3.8255885048253195</v>
      </c>
      <c r="L166" s="21">
        <v>4.1409530638585998</v>
      </c>
      <c r="M166" s="21">
        <v>3.8400000608884373</v>
      </c>
      <c r="N166" s="21">
        <v>4.3507692813873291</v>
      </c>
      <c r="O166" s="21">
        <v>4.2731579604901766</v>
      </c>
      <c r="P166" s="39">
        <f t="shared" si="0"/>
        <v>4.1170207524311326</v>
      </c>
    </row>
    <row r="167" spans="1:16" ht="14.25" customHeight="1">
      <c r="A167" s="48">
        <v>44726</v>
      </c>
      <c r="B167" s="21">
        <v>4.1282282698764803</v>
      </c>
      <c r="C167" s="21">
        <v>4.3520000060399378</v>
      </c>
      <c r="D167" s="21">
        <v>4.0309533514338902</v>
      </c>
      <c r="E167" s="21">
        <v>3.6957142183068901</v>
      </c>
      <c r="F167" s="21">
        <v>4.2289171255656655</v>
      </c>
      <c r="G167" s="21">
        <v>4.1819233552820103</v>
      </c>
      <c r="H167" s="21">
        <v>3.6657143068562199</v>
      </c>
      <c r="I167" s="21">
        <v>3.7069233538148101</v>
      </c>
      <c r="J167" s="21">
        <v>3.9550000031789145</v>
      </c>
      <c r="K167" s="21">
        <v>4.0148285420281544</v>
      </c>
      <c r="L167" s="21">
        <v>4.2204761732192271</v>
      </c>
      <c r="M167" s="21">
        <v>3.7646153156573954</v>
      </c>
      <c r="N167" s="21">
        <v>4.1819233552820103</v>
      </c>
      <c r="O167" s="21">
        <v>4.2678947197763542</v>
      </c>
      <c r="P167" s="39">
        <f t="shared" si="0"/>
        <v>4.0282222925941396</v>
      </c>
    </row>
    <row r="168" spans="1:16" ht="14.25" customHeight="1">
      <c r="A168" s="48">
        <v>44727</v>
      </c>
      <c r="B168" s="21">
        <v>3.9914286008902957</v>
      </c>
      <c r="C168" s="21">
        <v>4.0160000085830685</v>
      </c>
      <c r="D168" s="21">
        <v>3.7523809671401978</v>
      </c>
      <c r="E168" s="21">
        <v>3.4342857306660499</v>
      </c>
      <c r="F168" s="21">
        <v>3.9989342829840524</v>
      </c>
      <c r="G168" s="21">
        <v>3.6846154102912316</v>
      </c>
      <c r="H168" s="21">
        <v>3.3228285969734199</v>
      </c>
      <c r="I168" s="21">
        <v>3.4853846316154184</v>
      </c>
      <c r="J168" s="21">
        <v>3.5883332888285318</v>
      </c>
      <c r="K168" s="21">
        <v>3.7373714432716367</v>
      </c>
      <c r="L168" s="21">
        <v>3.9909524482276</v>
      </c>
      <c r="M168" s="21">
        <v>3.4376923122338798</v>
      </c>
      <c r="N168" s="21">
        <v>3.6846154102912316</v>
      </c>
      <c r="O168" s="21">
        <v>3.92280533560568</v>
      </c>
      <c r="P168" s="39">
        <f t="shared" si="0"/>
        <v>3.7176877476858778</v>
      </c>
    </row>
    <row r="169" spans="1:16" ht="14.25" customHeight="1">
      <c r="A169" s="48">
        <v>44728</v>
      </c>
      <c r="B169" s="21">
        <v>4.0867856996400018</v>
      </c>
      <c r="C169" s="21">
        <v>4.1893333355585733</v>
      </c>
      <c r="D169" s="21">
        <v>4.026190496626354</v>
      </c>
      <c r="E169" s="21">
        <v>3.4549999747957503</v>
      </c>
      <c r="F169" s="21">
        <v>4.2670885632448696</v>
      </c>
      <c r="G169" s="21">
        <v>3.7569230794906616</v>
      </c>
      <c r="H169" s="21">
        <v>3.4964285492897034</v>
      </c>
      <c r="I169" s="21">
        <v>3.5769230643144021</v>
      </c>
      <c r="J169" s="21">
        <v>3.8518166094462098</v>
      </c>
      <c r="K169" s="21">
        <v>4.0100857346398486</v>
      </c>
      <c r="L169" s="21">
        <v>4.3065714203970797</v>
      </c>
      <c r="M169" s="21">
        <v>3.4938461230351376</v>
      </c>
      <c r="N169" s="21">
        <v>3.7569230794906616</v>
      </c>
      <c r="O169" s="21">
        <v>4.2836842034992415</v>
      </c>
      <c r="P169" s="39">
        <f t="shared" si="0"/>
        <v>3.8969714238191786</v>
      </c>
    </row>
    <row r="170" spans="1:16" ht="14.25" customHeight="1">
      <c r="A170" s="48">
        <v>44729</v>
      </c>
      <c r="B170" s="21">
        <v>4.2550000420638492</v>
      </c>
      <c r="C170" s="21">
        <v>4.5299999793370569</v>
      </c>
      <c r="D170" s="21">
        <v>4.1638095265343074</v>
      </c>
      <c r="E170" s="21">
        <v>3.5322828264890398</v>
      </c>
      <c r="F170" s="21">
        <v>4.2670885918178003</v>
      </c>
      <c r="G170" s="21">
        <v>4.0253846370256863</v>
      </c>
      <c r="H170" s="21">
        <v>3.7328571276460498</v>
      </c>
      <c r="I170" s="21">
        <v>3.8692307747327366</v>
      </c>
      <c r="J170" s="21">
        <v>3.67833340181999</v>
      </c>
      <c r="K170" s="21">
        <v>4.1471542884281698</v>
      </c>
      <c r="L170" s="21">
        <v>4.3065714487802396</v>
      </c>
      <c r="M170" s="21">
        <v>3.4838461333518702</v>
      </c>
      <c r="N170" s="21">
        <v>4.0253846370256863</v>
      </c>
      <c r="O170" s="21">
        <v>4.2568421175605371</v>
      </c>
      <c r="P170" s="39">
        <f t="shared" si="0"/>
        <v>4.0195561094723589</v>
      </c>
    </row>
    <row r="171" spans="1:16" ht="14.25" customHeight="1">
      <c r="A171" s="48">
        <v>44730</v>
      </c>
      <c r="B171" s="21">
        <v>4.2922828531408301</v>
      </c>
      <c r="C171" s="21">
        <v>4.8</v>
      </c>
      <c r="D171" s="21">
        <v>4.0633333126703901</v>
      </c>
      <c r="E171" s="21">
        <v>3.8671428335762199</v>
      </c>
      <c r="F171" s="21">
        <v>4.3124171852895197</v>
      </c>
      <c r="G171" s="21">
        <v>4.3361538740304804</v>
      </c>
      <c r="H171" s="21">
        <v>4.3068571006306904</v>
      </c>
      <c r="I171" s="21">
        <v>4.0838461875085503</v>
      </c>
      <c r="J171" s="21">
        <v>4.3366667826970415</v>
      </c>
      <c r="K171" s="21">
        <v>4.0470799794197081</v>
      </c>
      <c r="L171" s="21">
        <v>4.3038095661572049</v>
      </c>
      <c r="M171" s="21">
        <v>3.8276922702789307</v>
      </c>
      <c r="N171" s="21">
        <v>4.3361538740304804</v>
      </c>
      <c r="O171" s="21">
        <v>4.2942105751288562</v>
      </c>
      <c r="P171" s="39">
        <f t="shared" si="0"/>
        <v>4.2291175996113504</v>
      </c>
    </row>
    <row r="172" spans="1:16" ht="14.25" customHeight="1">
      <c r="A172" s="48">
        <v>44731</v>
      </c>
      <c r="B172" s="21">
        <v>4.2389285308974127</v>
      </c>
      <c r="C172" s="21">
        <v>4.5820000012715658</v>
      </c>
      <c r="D172" s="21">
        <v>4.0842857304073519</v>
      </c>
      <c r="E172" s="21">
        <v>4.0735714094979425</v>
      </c>
      <c r="F172" s="21">
        <v>4.3959171483176096</v>
      </c>
      <c r="G172" s="21">
        <v>4.35769223335876</v>
      </c>
      <c r="H172" s="21">
        <v>4.1928571292332242</v>
      </c>
      <c r="I172" s="21">
        <v>3.8830768786943874</v>
      </c>
      <c r="J172" s="21">
        <v>4.4483333428700762</v>
      </c>
      <c r="K172" s="21">
        <v>4.0679485874857226</v>
      </c>
      <c r="L172" s="21">
        <v>4.3871428625925004</v>
      </c>
      <c r="M172" s="21">
        <v>4.001538423391489</v>
      </c>
      <c r="N172" s="21">
        <v>4.35769223335876</v>
      </c>
      <c r="O172" s="21">
        <v>4.2647368531478076</v>
      </c>
      <c r="P172" s="39">
        <f t="shared" si="0"/>
        <v>4.2382658117517584</v>
      </c>
    </row>
    <row r="173" spans="1:16" ht="14.25" customHeight="1">
      <c r="A173" s="48">
        <v>44732</v>
      </c>
      <c r="B173" s="21">
        <v>4.1132282841816004</v>
      </c>
      <c r="C173" s="21">
        <v>4.5806666056315102</v>
      </c>
      <c r="D173" s="21">
        <v>4.5866666351045877</v>
      </c>
      <c r="E173" s="21">
        <v>3.9964285578046526</v>
      </c>
      <c r="F173" s="21">
        <v>4.718942836097308</v>
      </c>
      <c r="G173" s="21">
        <v>4.1816923311813703</v>
      </c>
      <c r="H173" s="21">
        <v>4.3935713938304355</v>
      </c>
      <c r="I173" s="21">
        <v>3.8338461874848502</v>
      </c>
      <c r="J173" s="21">
        <v>4.3866667350133257</v>
      </c>
      <c r="K173" s="21">
        <v>4.5683199685641691</v>
      </c>
      <c r="L173" s="21">
        <v>4.7095244885202696</v>
      </c>
      <c r="M173" s="21">
        <v>3.8461538461538463</v>
      </c>
      <c r="N173" s="21">
        <v>4.1816923311813703</v>
      </c>
      <c r="O173" s="21">
        <v>4.3222736650115596</v>
      </c>
      <c r="P173" s="39">
        <f t="shared" si="0"/>
        <v>4.3156909904114906</v>
      </c>
    </row>
    <row r="174" spans="1:16" ht="14.25" customHeight="1">
      <c r="A174" s="48">
        <v>44733</v>
      </c>
      <c r="B174" s="21">
        <v>4.0742857030459811</v>
      </c>
      <c r="C174" s="21">
        <v>4.2853333711624142</v>
      </c>
      <c r="D174" s="21">
        <v>4.2942857231412619</v>
      </c>
      <c r="E174" s="21">
        <v>3.99228288181591</v>
      </c>
      <c r="F174" s="21">
        <v>4.6068142663751326</v>
      </c>
      <c r="G174" s="21">
        <v>4.4123076842381401</v>
      </c>
      <c r="H174" s="21">
        <v>4.175000037465777</v>
      </c>
      <c r="I174" s="21">
        <v>4.1653845768708448</v>
      </c>
      <c r="J174" s="21">
        <v>4.3183333476384478</v>
      </c>
      <c r="K174" s="21">
        <v>4.2771085802486972</v>
      </c>
      <c r="L174" s="21">
        <v>4.5976190283184959</v>
      </c>
      <c r="M174" s="21">
        <v>3.9546154095576358</v>
      </c>
      <c r="N174" s="21">
        <v>4.4123076842381401</v>
      </c>
      <c r="O174" s="21">
        <v>4.5831578593505053</v>
      </c>
      <c r="P174" s="39">
        <f t="shared" si="0"/>
        <v>4.2963454395333844</v>
      </c>
    </row>
    <row r="175" spans="1:16" ht="14.25" customHeight="1">
      <c r="A175" s="48">
        <v>44734</v>
      </c>
      <c r="B175" s="21">
        <v>4.4982282618724998</v>
      </c>
      <c r="C175" s="21">
        <v>4.546000035603841</v>
      </c>
      <c r="D175" s="21">
        <v>4.3833333026795156</v>
      </c>
      <c r="E175" s="21">
        <v>4.3067143068070504</v>
      </c>
      <c r="F175" s="21">
        <v>4.8286857051849372</v>
      </c>
      <c r="G175" s="21">
        <v>4.1874615696393498</v>
      </c>
      <c r="H175" s="21">
        <v>4.1785714200564792</v>
      </c>
      <c r="I175" s="21">
        <v>4.0130769472855787</v>
      </c>
      <c r="J175" s="21">
        <v>4.2766666809717817</v>
      </c>
      <c r="K175" s="21">
        <v>4.3657999694687977</v>
      </c>
      <c r="L175" s="21">
        <v>4.8190476099650068</v>
      </c>
      <c r="M175" s="21">
        <v>4.2226153732446496</v>
      </c>
      <c r="N175" s="21">
        <v>4.1874615696393498</v>
      </c>
      <c r="O175" s="21">
        <v>4.7947368370859245</v>
      </c>
      <c r="P175" s="39">
        <f t="shared" si="0"/>
        <v>4.4005999706789112</v>
      </c>
    </row>
    <row r="176" spans="1:16" ht="14.25" customHeight="1">
      <c r="A176" s="48">
        <v>44735</v>
      </c>
      <c r="B176" s="21">
        <v>4.268928561891828</v>
      </c>
      <c r="C176" s="21">
        <v>4.5353333473205568</v>
      </c>
      <c r="D176" s="21">
        <v>4.0438095160893033</v>
      </c>
      <c r="E176" s="21">
        <v>4.1149999754769464</v>
      </c>
      <c r="F176" s="21">
        <v>4.2876057547841748</v>
      </c>
      <c r="G176" s="21">
        <v>4.2953846638019266</v>
      </c>
      <c r="H176" s="21">
        <v>4.1107142823083063</v>
      </c>
      <c r="I176" s="21">
        <v>4.0669230681199293</v>
      </c>
      <c r="J176" s="21">
        <v>5.1550000508626299</v>
      </c>
      <c r="K176" s="21">
        <v>4.0276342780335499</v>
      </c>
      <c r="L176" s="21">
        <v>4.2790476594652445</v>
      </c>
      <c r="M176" s="21">
        <v>4.0923076776357794</v>
      </c>
      <c r="N176" s="21">
        <v>4.2953846638019266</v>
      </c>
      <c r="O176" s="21">
        <v>4.2957895241285629</v>
      </c>
      <c r="P176" s="39">
        <f t="shared" si="0"/>
        <v>4.2763473588371905</v>
      </c>
    </row>
    <row r="177" spans="1:17" ht="14.25" customHeight="1">
      <c r="A177" s="48">
        <v>44736</v>
      </c>
      <c r="B177" s="21">
        <v>4.4367857277393341</v>
      </c>
      <c r="C177" s="21">
        <v>4.6540000279744467</v>
      </c>
      <c r="D177" s="21">
        <v>4.3676190149223402</v>
      </c>
      <c r="E177" s="21">
        <v>4.2107142722303701</v>
      </c>
      <c r="F177" s="21">
        <v>4.6378285850797374</v>
      </c>
      <c r="G177" s="21">
        <v>4.4484615325927734</v>
      </c>
      <c r="H177" s="21">
        <v>4.2907142639160156</v>
      </c>
      <c r="I177" s="21">
        <v>4.1284615351603584</v>
      </c>
      <c r="J177" s="21">
        <v>4.8883333603541059</v>
      </c>
      <c r="K177" s="21">
        <v>4.3501485388619558</v>
      </c>
      <c r="L177" s="21">
        <v>4.6285714422863498</v>
      </c>
      <c r="M177" s="21">
        <v>4.1476922768812914</v>
      </c>
      <c r="N177" s="21">
        <v>4.4484615325927734</v>
      </c>
      <c r="O177" s="21">
        <v>4.5647368431091309</v>
      </c>
      <c r="P177" s="39">
        <f t="shared" si="0"/>
        <v>4.4430377824072131</v>
      </c>
    </row>
    <row r="178" spans="1:17" ht="14.25" customHeight="1">
      <c r="A178" s="48">
        <v>44737</v>
      </c>
      <c r="B178" s="21">
        <v>4.2282282341136899</v>
      </c>
      <c r="C178" s="21">
        <v>4.5073333422342934</v>
      </c>
      <c r="D178" s="21">
        <v>4.3185714596793767</v>
      </c>
      <c r="E178" s="21">
        <v>3.94642858845847</v>
      </c>
      <c r="F178" s="21">
        <v>4.4865743014131274</v>
      </c>
      <c r="G178" s="21">
        <v>4.6138461369734545</v>
      </c>
      <c r="H178" s="21">
        <v>4.3278571026665826</v>
      </c>
      <c r="I178" s="21">
        <v>4.3323076871725226</v>
      </c>
      <c r="J178" s="21">
        <v>4.7633334398269653</v>
      </c>
      <c r="K178" s="21">
        <v>4.3012971738406591</v>
      </c>
      <c r="L178" s="21">
        <v>4.4776190632865545</v>
      </c>
      <c r="M178" s="21">
        <v>4.1346154029552755</v>
      </c>
      <c r="N178" s="21">
        <v>4.6138461369734545</v>
      </c>
      <c r="O178" s="21">
        <v>4.7021053088338753</v>
      </c>
      <c r="P178" s="39">
        <f t="shared" si="0"/>
        <v>4.4109973841734504</v>
      </c>
    </row>
    <row r="179" spans="1:17" ht="14.25" customHeight="1">
      <c r="A179" s="48">
        <v>44738</v>
      </c>
      <c r="B179" s="21">
        <v>4.3332283042768802</v>
      </c>
      <c r="C179" s="21">
        <v>4.6119999885559082</v>
      </c>
      <c r="D179" s="21">
        <v>4.3123809326262705</v>
      </c>
      <c r="E179" s="21">
        <v>4.0164286068507602</v>
      </c>
      <c r="F179" s="21">
        <v>4.3653799833910805</v>
      </c>
      <c r="G179" s="21">
        <v>4.7984615289247952</v>
      </c>
      <c r="H179" s="21">
        <v>4.5335857592446498</v>
      </c>
      <c r="I179" s="21">
        <v>4.416153834416316</v>
      </c>
      <c r="J179" s="21">
        <v>4.9199999173482256</v>
      </c>
      <c r="K179" s="21">
        <v>4.2951314088957657</v>
      </c>
      <c r="L179" s="21">
        <v>4.356666650090899</v>
      </c>
      <c r="M179" s="21">
        <v>4.04769335390883</v>
      </c>
      <c r="N179" s="21">
        <v>4.7984615289247952</v>
      </c>
      <c r="O179" s="21">
        <v>4.5052631340528793</v>
      </c>
      <c r="P179" s="39">
        <f t="shared" si="0"/>
        <v>4.4507739236791473</v>
      </c>
    </row>
    <row r="180" spans="1:17" ht="14.25" customHeight="1">
      <c r="A180" s="48">
        <v>44739</v>
      </c>
      <c r="B180" s="21">
        <v>4.3322828384099701</v>
      </c>
      <c r="C180" s="21">
        <v>4.6793333353588897</v>
      </c>
      <c r="D180" s="21">
        <v>4.0647619111197333</v>
      </c>
      <c r="E180" s="21">
        <v>3.8835714118721301</v>
      </c>
      <c r="F180" s="21">
        <v>4.3534514517784118</v>
      </c>
      <c r="G180" s="21">
        <v>4.6676923128274774</v>
      </c>
      <c r="H180" s="21">
        <v>4.313571410519736</v>
      </c>
      <c r="I180" s="21">
        <v>4.1907692654774742</v>
      </c>
      <c r="J180" s="21">
        <v>5.3063333396911601</v>
      </c>
      <c r="K180" s="21">
        <v>4.048502863475254</v>
      </c>
      <c r="L180" s="21">
        <v>4.3447619279233498</v>
      </c>
      <c r="M180" s="21">
        <v>3.983076911706191</v>
      </c>
      <c r="N180" s="21">
        <v>4.6676923128274774</v>
      </c>
      <c r="O180" s="21">
        <v>4.4442105544240853</v>
      </c>
      <c r="P180" s="39">
        <f t="shared" si="0"/>
        <v>4.3771437033865244</v>
      </c>
    </row>
    <row r="181" spans="1:17" ht="14.25" customHeight="1">
      <c r="A181" s="48">
        <v>44740</v>
      </c>
      <c r="B181" s="21">
        <v>4.3492857813835144</v>
      </c>
      <c r="C181" s="21">
        <v>4.3419999917348227</v>
      </c>
      <c r="D181" s="21">
        <v>4.1204761777605325</v>
      </c>
      <c r="E181" s="21">
        <v>3.8999999931870399</v>
      </c>
      <c r="F181" s="21">
        <v>4.5190199904441837</v>
      </c>
      <c r="G181" s="21">
        <v>4.22861534500122</v>
      </c>
      <c r="H181" s="21">
        <v>4.0878571271896362</v>
      </c>
      <c r="I181" s="21">
        <v>3.9592306980719933</v>
      </c>
      <c r="J181" s="21">
        <v>4.54333333180388</v>
      </c>
      <c r="K181" s="21">
        <v>4.1039942730494907</v>
      </c>
      <c r="L181" s="21">
        <v>4.5099999904632568</v>
      </c>
      <c r="M181" s="21">
        <v>3.9323076835045447</v>
      </c>
      <c r="N181" s="21">
        <v>4.22861534500122</v>
      </c>
      <c r="O181" s="21">
        <v>4.5784210405851669</v>
      </c>
      <c r="P181" s="39">
        <f t="shared" si="0"/>
        <v>4.243082626370037</v>
      </c>
    </row>
    <row r="182" spans="1:17" ht="14.25" customHeight="1">
      <c r="A182" s="48">
        <v>44741</v>
      </c>
      <c r="B182" s="21">
        <v>4.054999964577811</v>
      </c>
      <c r="C182" s="21">
        <v>4.3493333220481869</v>
      </c>
      <c r="D182" s="21">
        <v>3.9442857447124662</v>
      </c>
      <c r="E182" s="21">
        <v>4.1399999942238397</v>
      </c>
      <c r="F182" s="21">
        <v>4.2489571405822302</v>
      </c>
      <c r="G182" s="21">
        <v>4.2284615223225002</v>
      </c>
      <c r="H182" s="21">
        <v>4.3068285901614596</v>
      </c>
      <c r="I182" s="21">
        <v>4.0161538674281196</v>
      </c>
      <c r="J182" s="21">
        <v>4.4718167334238696</v>
      </c>
      <c r="K182" s="21">
        <v>3.9285086017336162</v>
      </c>
      <c r="L182" s="21">
        <v>4.2404761872055401</v>
      </c>
      <c r="M182" s="21">
        <v>4.0976930670551699</v>
      </c>
      <c r="N182" s="21">
        <v>4.2284615223225002</v>
      </c>
      <c r="O182" s="21">
        <v>4.3067894741871404</v>
      </c>
      <c r="P182" s="39">
        <f t="shared" si="0"/>
        <v>4.1830546951417462</v>
      </c>
    </row>
    <row r="183" spans="1:17" ht="14.25" customHeight="1">
      <c r="A183" s="48">
        <v>44742</v>
      </c>
      <c r="B183" s="21">
        <v>4.2285714745525</v>
      </c>
      <c r="C183" s="21">
        <v>4.6726666609446204</v>
      </c>
      <c r="D183" s="21">
        <v>4.309523854936872</v>
      </c>
      <c r="E183" s="21">
        <v>4.03857143064665</v>
      </c>
      <c r="F183" s="21">
        <v>4.5018428412334996</v>
      </c>
      <c r="G183" s="21">
        <v>4.636153844686655</v>
      </c>
      <c r="H183" s="21">
        <v>4.5014285530362814</v>
      </c>
      <c r="I183" s="21">
        <v>4.4807693351091196</v>
      </c>
      <c r="J183" s="21">
        <v>5.3566666444142657</v>
      </c>
      <c r="K183" s="21">
        <v>4.2922857595171244</v>
      </c>
      <c r="L183" s="21">
        <v>4.4928571269633499</v>
      </c>
      <c r="M183" s="21">
        <v>4.0276923179626465</v>
      </c>
      <c r="N183" s="21">
        <v>4.636153844686655</v>
      </c>
      <c r="O183" s="21">
        <v>4.48368417589288</v>
      </c>
      <c r="P183" s="39">
        <f t="shared" si="0"/>
        <v>4.4756334188987941</v>
      </c>
      <c r="Q183" s="39">
        <f>SUM(P154:P183)</f>
        <v>120.47291926821633</v>
      </c>
    </row>
    <row r="184" spans="1:17" ht="14.25" customHeight="1">
      <c r="A184" s="48">
        <v>44743</v>
      </c>
      <c r="B184" s="21">
        <v>4.2232857190540898</v>
      </c>
      <c r="C184" s="21">
        <v>4.7253333306681604</v>
      </c>
      <c r="D184" s="21">
        <v>4.3019047691708518</v>
      </c>
      <c r="E184" s="21">
        <v>3.6885714020047868</v>
      </c>
      <c r="F184" s="21">
        <v>4.5505113889833497</v>
      </c>
      <c r="G184" s="21">
        <v>4.6769230915949898</v>
      </c>
      <c r="H184" s="21">
        <v>4.2878571408135553</v>
      </c>
      <c r="I184" s="21">
        <v>4.7830769465519829</v>
      </c>
      <c r="J184" s="21">
        <v>5.4149999228181001</v>
      </c>
      <c r="K184" s="21">
        <v>4.2846971500941686</v>
      </c>
      <c r="L184" s="21">
        <v>4.5414285319192071</v>
      </c>
      <c r="M184" s="21">
        <v>3.7123076548943152</v>
      </c>
      <c r="N184" s="21">
        <v>4.6769230915949898</v>
      </c>
      <c r="O184" s="21">
        <v>4.5057894367922797</v>
      </c>
      <c r="P184" s="39">
        <f t="shared" si="0"/>
        <v>4.4552578269253447</v>
      </c>
    </row>
    <row r="185" spans="1:17" ht="14.25" customHeight="1">
      <c r="A185" s="48">
        <v>44744</v>
      </c>
      <c r="B185" s="21">
        <v>3.8422828373881801</v>
      </c>
      <c r="C185" s="21">
        <v>4.4393333117181202</v>
      </c>
      <c r="D185" s="21">
        <v>3.9542857181458246</v>
      </c>
      <c r="E185" s="21">
        <v>3.7414285633530202</v>
      </c>
      <c r="F185" s="21">
        <v>4.3310335304396004</v>
      </c>
      <c r="G185" s="21">
        <v>4.5</v>
      </c>
      <c r="H185" s="21">
        <v>4.0400000129427225</v>
      </c>
      <c r="I185" s="21">
        <v>4.4330769318700698</v>
      </c>
      <c r="J185" s="21">
        <v>4.7599999904632568</v>
      </c>
      <c r="K185" s="21">
        <v>3.9384685752732413</v>
      </c>
      <c r="L185" s="21">
        <v>4.32238096850259</v>
      </c>
      <c r="M185" s="21">
        <v>3.7061538512890158</v>
      </c>
      <c r="N185" s="21">
        <v>4.3953846417940579</v>
      </c>
      <c r="O185" s="21">
        <v>4.3699999930600297</v>
      </c>
      <c r="P185" s="39">
        <f t="shared" si="0"/>
        <v>4.1981306375885525</v>
      </c>
    </row>
    <row r="186" spans="1:17" ht="14.25" customHeight="1">
      <c r="A186" s="48">
        <v>44745</v>
      </c>
      <c r="B186" s="21">
        <v>3.9682282819677099</v>
      </c>
      <c r="C186" s="21">
        <v>4.4379999955495197</v>
      </c>
      <c r="D186" s="21">
        <v>4.0328571228753951</v>
      </c>
      <c r="E186" s="21">
        <v>3.5578571387699673</v>
      </c>
      <c r="F186" s="21">
        <v>4.3200514330692599</v>
      </c>
      <c r="G186" s="21">
        <v>4.0700000066025002</v>
      </c>
      <c r="H186" s="21">
        <v>3.8335713999611989</v>
      </c>
      <c r="I186" s="21">
        <v>4.0915384659400349</v>
      </c>
      <c r="J186" s="21">
        <v>4.6299999554951983</v>
      </c>
      <c r="K186" s="21">
        <v>4.0181256943838903</v>
      </c>
      <c r="L186" s="21">
        <v>4.3114285752886818</v>
      </c>
      <c r="M186" s="21">
        <v>3.5792307670299826</v>
      </c>
      <c r="N186" s="21">
        <v>4.1076930666883698</v>
      </c>
      <c r="O186" s="21">
        <v>4.3335105245590197</v>
      </c>
      <c r="P186" s="39">
        <f t="shared" si="0"/>
        <v>4.0922923162986233</v>
      </c>
    </row>
    <row r="187" spans="1:17" ht="14.25" customHeight="1">
      <c r="A187" s="48">
        <v>44746</v>
      </c>
      <c r="B187" s="21">
        <v>4.181071413414819</v>
      </c>
      <c r="C187" s="21">
        <v>4.2620000044504804</v>
      </c>
      <c r="D187" s="21">
        <v>3.8933333385558355</v>
      </c>
      <c r="E187" s="21">
        <v>3.6422828663389999</v>
      </c>
      <c r="F187" s="21">
        <v>4.5781856830629897</v>
      </c>
      <c r="G187" s="21">
        <v>4.0723076967092657</v>
      </c>
      <c r="H187" s="21">
        <v>4.06000002221408</v>
      </c>
      <c r="I187" s="21">
        <v>4.1230768974010763</v>
      </c>
      <c r="J187" s="21">
        <v>5.8018165776570596</v>
      </c>
      <c r="K187" s="21">
        <v>3.8777600052016123</v>
      </c>
      <c r="L187" s="21">
        <v>4.5690475873064802</v>
      </c>
      <c r="M187" s="21">
        <v>3.5892307850030751</v>
      </c>
      <c r="N187" s="21">
        <v>4.0738461567805366</v>
      </c>
      <c r="O187" s="21">
        <v>4.6099999452892106</v>
      </c>
      <c r="P187" s="39">
        <f t="shared" si="0"/>
        <v>4.2381399270989659</v>
      </c>
    </row>
    <row r="188" spans="1:17" ht="14.25" customHeight="1">
      <c r="A188" s="48">
        <v>44747</v>
      </c>
      <c r="B188" s="21">
        <v>3.9803571573325565</v>
      </c>
      <c r="C188" s="21">
        <v>3.9706666628519693</v>
      </c>
      <c r="D188" s="21">
        <v>3.9252381154469083</v>
      </c>
      <c r="E188" s="21">
        <v>3.2392856904438565</v>
      </c>
      <c r="F188" s="21">
        <v>4.3122200457314097</v>
      </c>
      <c r="G188" s="21">
        <v>3.7299999823937049</v>
      </c>
      <c r="H188" s="21">
        <v>3.8707142898014615</v>
      </c>
      <c r="I188" s="21">
        <v>3.9538461978618917</v>
      </c>
      <c r="J188" s="21">
        <v>4.8966666857401533</v>
      </c>
      <c r="K188" s="21">
        <v>3.9095371629851208</v>
      </c>
      <c r="L188" s="21">
        <v>4.3033333789734609</v>
      </c>
      <c r="M188" s="21">
        <v>3.1230768974010763</v>
      </c>
      <c r="N188" s="21">
        <v>3.7853846183189979</v>
      </c>
      <c r="O188" s="21">
        <v>4.2900000434172778</v>
      </c>
      <c r="P188" s="39">
        <f t="shared" si="0"/>
        <v>3.949309066335704</v>
      </c>
    </row>
    <row r="189" spans="1:17" ht="14.25" customHeight="1">
      <c r="A189" s="48">
        <v>44748</v>
      </c>
      <c r="B189" s="21">
        <v>3.7728571593761444</v>
      </c>
      <c r="C189" s="21">
        <v>3.9426666736602782</v>
      </c>
      <c r="D189" s="21">
        <v>3.6719047796158564</v>
      </c>
      <c r="E189" s="21">
        <v>3.344285692487444</v>
      </c>
      <c r="F189" s="21">
        <v>3.9755542939049855</v>
      </c>
      <c r="G189" s="21">
        <v>3.5230769285788903</v>
      </c>
      <c r="H189" s="21">
        <v>3.4892857245036533</v>
      </c>
      <c r="I189" s="21">
        <v>3.3576923358583199</v>
      </c>
      <c r="J189" s="21">
        <v>3.9466666777928672</v>
      </c>
      <c r="K189" s="21">
        <v>3.6572171604973929</v>
      </c>
      <c r="L189" s="21">
        <v>3.9676190557933988</v>
      </c>
      <c r="M189" s="21">
        <v>3.2239233534480198</v>
      </c>
      <c r="N189" s="21">
        <v>3.3746153666424998</v>
      </c>
      <c r="O189" s="21">
        <v>3.9335263193030099</v>
      </c>
      <c r="P189" s="39">
        <f t="shared" si="0"/>
        <v>3.6557779658187699</v>
      </c>
    </row>
    <row r="190" spans="1:17" ht="14.25" customHeight="1">
      <c r="A190" s="48">
        <v>44749</v>
      </c>
      <c r="B190" s="21">
        <v>3.9939285942486356</v>
      </c>
      <c r="C190" s="21">
        <v>4.1453332742055258</v>
      </c>
      <c r="D190" s="21">
        <v>3.9161904596147084</v>
      </c>
      <c r="E190" s="21">
        <v>3.4099999325616017</v>
      </c>
      <c r="F190" s="21">
        <v>4.2890371706145149</v>
      </c>
      <c r="G190" s="21">
        <v>3.8461538278139553</v>
      </c>
      <c r="H190" s="21">
        <v>3.494999953678676</v>
      </c>
      <c r="I190" s="21">
        <v>3.8623077135819655</v>
      </c>
      <c r="J190" s="21">
        <v>4.4318166126276202</v>
      </c>
      <c r="K190" s="21">
        <v>3.9005256977762497</v>
      </c>
      <c r="L190" s="21">
        <v>4.2804762181781584</v>
      </c>
      <c r="M190" s="21">
        <v>3.3953845500946045</v>
      </c>
      <c r="N190" s="21">
        <v>3.9053845955775333</v>
      </c>
      <c r="O190" s="21">
        <v>4.2605263182991431</v>
      </c>
      <c r="P190" s="39">
        <f t="shared" si="0"/>
        <v>3.9380046370623494</v>
      </c>
    </row>
    <row r="191" spans="1:17" ht="14.25" customHeight="1">
      <c r="A191" s="48">
        <v>44750</v>
      </c>
      <c r="B191" s="21">
        <v>4.3359999489103096</v>
      </c>
      <c r="C191" s="21">
        <v>4.4013333002726238</v>
      </c>
      <c r="D191" s="21">
        <v>3.9809530650578102</v>
      </c>
      <c r="E191" s="21">
        <v>3.4400000401905606</v>
      </c>
      <c r="F191" s="21">
        <v>4.3959171483176096</v>
      </c>
      <c r="G191" s="21">
        <v>3.83230767800306</v>
      </c>
      <c r="H191" s="21">
        <v>3.6757143395287648</v>
      </c>
      <c r="I191" s="21">
        <v>3.9253846406936646</v>
      </c>
      <c r="J191" s="21">
        <v>4.8333332935969038</v>
      </c>
      <c r="K191" s="21">
        <v>3.9650285555975779</v>
      </c>
      <c r="L191" s="21">
        <v>4.3871428625925004</v>
      </c>
      <c r="M191" s="21">
        <v>3.4223077297210693</v>
      </c>
      <c r="N191" s="21">
        <v>3.7892307593272281</v>
      </c>
      <c r="O191" s="21">
        <v>4.3200000210812215</v>
      </c>
      <c r="P191" s="39">
        <f t="shared" si="0"/>
        <v>4.050332384492207</v>
      </c>
    </row>
    <row r="192" spans="1:17" ht="14.25" customHeight="1">
      <c r="A192" s="48">
        <v>44751</v>
      </c>
      <c r="B192" s="21">
        <v>4.146785719054086</v>
      </c>
      <c r="C192" s="21">
        <v>3.9119999647140502</v>
      </c>
      <c r="D192" s="21">
        <v>3.8538095213118053</v>
      </c>
      <c r="E192" s="21">
        <v>3.3399999908038547</v>
      </c>
      <c r="F192" s="21">
        <v>3.9730682800263</v>
      </c>
      <c r="G192" s="21">
        <v>3.370769271483788</v>
      </c>
      <c r="H192" s="21">
        <v>3.4049999969346181</v>
      </c>
      <c r="I192" s="21">
        <v>3.4592308172812829</v>
      </c>
      <c r="J192" s="21">
        <v>4.6866666475931806</v>
      </c>
      <c r="K192" s="21">
        <v>3.8383942832265583</v>
      </c>
      <c r="L192" s="21">
        <v>3.9642857086090815</v>
      </c>
      <c r="M192" s="21">
        <v>3.4346153827813954</v>
      </c>
      <c r="N192" s="21">
        <v>3.3884615806432872</v>
      </c>
      <c r="O192" s="21">
        <v>3.9547368288040161</v>
      </c>
      <c r="P192" s="39">
        <f t="shared" si="0"/>
        <v>3.7662731423762357</v>
      </c>
    </row>
    <row r="193" spans="1:16" ht="14.25" customHeight="1">
      <c r="A193" s="48">
        <v>44752</v>
      </c>
      <c r="B193" s="21">
        <v>4.093571462801525</v>
      </c>
      <c r="C193" s="21">
        <v>4.1393333276112871</v>
      </c>
      <c r="D193" s="21">
        <v>3.985238097962879</v>
      </c>
      <c r="E193" s="21">
        <v>3.3068142625536199</v>
      </c>
      <c r="F193" s="21">
        <v>4.4154800323077605</v>
      </c>
      <c r="G193" s="21">
        <v>3.9184615428631124</v>
      </c>
      <c r="H193" s="21">
        <v>3.5757142645972118</v>
      </c>
      <c r="I193" s="21">
        <v>4.0415384586040792</v>
      </c>
      <c r="J193" s="21">
        <v>4.9950000445048017</v>
      </c>
      <c r="K193" s="21">
        <v>3.9692971455710273</v>
      </c>
      <c r="L193" s="21">
        <v>4.406666698909941</v>
      </c>
      <c r="M193" s="21">
        <v>3.253846131838285</v>
      </c>
      <c r="N193" s="21">
        <v>3.9076923230642202</v>
      </c>
      <c r="O193" s="21">
        <v>4.4315789812489559</v>
      </c>
      <c r="P193" s="39">
        <f t="shared" si="0"/>
        <v>4.0314451981741941</v>
      </c>
    </row>
    <row r="194" spans="1:16" ht="14.25" customHeight="1">
      <c r="A194" s="48">
        <v>44753</v>
      </c>
      <c r="B194" s="21">
        <v>4.1414285813359104</v>
      </c>
      <c r="C194" s="21">
        <v>4.1260000149408977</v>
      </c>
      <c r="D194" s="21">
        <v>3.9352381306400601</v>
      </c>
      <c r="E194" s="21">
        <v>3.4392856870378767</v>
      </c>
      <c r="F194" s="21">
        <v>4.1812028739792959</v>
      </c>
      <c r="G194" s="21">
        <v>3.8423077143155613</v>
      </c>
      <c r="H194" s="21">
        <v>3.6164285633530202</v>
      </c>
      <c r="I194" s="21">
        <v>3.9069231106684756</v>
      </c>
      <c r="J194" s="21">
        <v>4.6418167302449502</v>
      </c>
      <c r="K194" s="21">
        <v>3.9230671704483</v>
      </c>
      <c r="L194" s="21">
        <v>4.1728571596599764</v>
      </c>
      <c r="M194" s="21">
        <v>3.4115384358626146</v>
      </c>
      <c r="N194" s="21">
        <v>3.9284615518162598</v>
      </c>
      <c r="O194" s="21">
        <v>4.18947370428788</v>
      </c>
      <c r="P194" s="39">
        <f t="shared" si="0"/>
        <v>3.9611449591850771</v>
      </c>
    </row>
    <row r="195" spans="1:16" ht="14.25" customHeight="1">
      <c r="A195" s="48">
        <v>44754</v>
      </c>
      <c r="B195" s="21">
        <v>4.2000000306538174</v>
      </c>
      <c r="C195" s="21">
        <v>4.3066666927337698</v>
      </c>
      <c r="D195" s="21">
        <v>3.8995238372335801</v>
      </c>
      <c r="E195" s="21">
        <v>3.60999999730622</v>
      </c>
      <c r="F195" s="21">
        <v>4.3355971533230404</v>
      </c>
      <c r="G195" s="21">
        <v>3.7392307795011082</v>
      </c>
      <c r="H195" s="21">
        <v>3.6786785636629378</v>
      </c>
      <c r="I195" s="21">
        <v>3.8838461545797496</v>
      </c>
      <c r="J195" s="21">
        <v>4.7983333667119341</v>
      </c>
      <c r="K195" s="21">
        <v>3.8839335418768699</v>
      </c>
      <c r="L195" s="21">
        <v>4.2271428675878617</v>
      </c>
      <c r="M195" s="21">
        <v>3.5646153963529148</v>
      </c>
      <c r="N195" s="21">
        <v>3.76076933517867</v>
      </c>
      <c r="O195" s="21">
        <v>4.2568422387380203</v>
      </c>
      <c r="P195" s="39">
        <f t="shared" si="0"/>
        <v>4.010369996817178</v>
      </c>
    </row>
    <row r="196" spans="1:16" ht="14.25" customHeight="1">
      <c r="A196" s="48">
        <v>44755</v>
      </c>
      <c r="B196" s="21">
        <v>4.1085714357239862</v>
      </c>
      <c r="C196" s="21">
        <v>4.061999980608622</v>
      </c>
      <c r="D196" s="21">
        <v>3.9080952178864252</v>
      </c>
      <c r="E196" s="21">
        <v>3.6278571401324999</v>
      </c>
      <c r="F196" s="21">
        <v>4.1153571030412408</v>
      </c>
      <c r="G196" s="21">
        <v>4.1376922680781441</v>
      </c>
      <c r="H196" s="21">
        <v>3.726357122224</v>
      </c>
      <c r="I196" s="21">
        <v>3.9953845647665172</v>
      </c>
      <c r="J196" s="21">
        <v>4.6171427794865201</v>
      </c>
      <c r="K196" s="21">
        <v>3.8924628370148797</v>
      </c>
      <c r="L196" s="21">
        <v>4.1071428180064302</v>
      </c>
      <c r="M196" s="21">
        <v>3.7892307684971738</v>
      </c>
      <c r="N196" s="21">
        <v>4.1630768775939941</v>
      </c>
      <c r="O196" s="21">
        <v>4.18736836157347</v>
      </c>
      <c r="P196" s="39">
        <f t="shared" si="0"/>
        <v>4.0312670910452786</v>
      </c>
    </row>
    <row r="197" spans="1:16" ht="14.25" customHeight="1">
      <c r="A197" s="48">
        <v>44756</v>
      </c>
      <c r="B197" s="21">
        <v>4.3335714435577399</v>
      </c>
      <c r="C197" s="21">
        <v>4.2400000492731733</v>
      </c>
      <c r="D197" s="21">
        <v>4.0052381072725565</v>
      </c>
      <c r="E197" s="21">
        <v>3.7971428547586714</v>
      </c>
      <c r="F197" s="21">
        <v>4.1907457390853331</v>
      </c>
      <c r="G197" s="21">
        <v>4.2384615494654732</v>
      </c>
      <c r="H197" s="21">
        <v>3.5815000278609141</v>
      </c>
      <c r="I197" s="21">
        <v>3.9100000124711256</v>
      </c>
      <c r="J197" s="21">
        <v>4.6742857864924838</v>
      </c>
      <c r="K197" s="21">
        <v>3.9892171548434661</v>
      </c>
      <c r="L197" s="21">
        <v>4.1823809771310714</v>
      </c>
      <c r="M197" s="21">
        <v>3.7884615292915931</v>
      </c>
      <c r="N197" s="21">
        <v>4.0130769289456882</v>
      </c>
      <c r="O197" s="21">
        <v>4.21000001335028</v>
      </c>
      <c r="P197" s="39">
        <f t="shared" si="0"/>
        <v>4.0824344409856836</v>
      </c>
    </row>
    <row r="198" spans="1:16" ht="14.25" customHeight="1">
      <c r="A198" s="48">
        <v>44757</v>
      </c>
      <c r="B198" s="21">
        <v>4.6610714112009317</v>
      </c>
      <c r="C198" s="21">
        <v>4.5273333231608071</v>
      </c>
      <c r="D198" s="21">
        <v>4.4533333494549705</v>
      </c>
      <c r="E198" s="21">
        <v>3.9992857319968089</v>
      </c>
      <c r="F198" s="21">
        <v>4.7065371364865989</v>
      </c>
      <c r="G198" s="21">
        <v>3.9984615582686205</v>
      </c>
      <c r="H198" s="21">
        <v>4.0228642967496597</v>
      </c>
      <c r="I198" s="21">
        <v>4.303846175854023</v>
      </c>
      <c r="J198" s="21">
        <v>5.3942856788635254</v>
      </c>
      <c r="K198" s="21">
        <v>4.4355200160571506</v>
      </c>
      <c r="L198" s="21">
        <v>4.6971428507850286</v>
      </c>
      <c r="M198" s="21">
        <v>4.0107693351786704</v>
      </c>
      <c r="N198" s="21">
        <v>4.164615411024827</v>
      </c>
      <c r="O198" s="21">
        <v>4.6752631538792659</v>
      </c>
      <c r="P198" s="39">
        <f t="shared" si="0"/>
        <v>4.4321663877829209</v>
      </c>
    </row>
    <row r="199" spans="1:16" ht="14.25" customHeight="1">
      <c r="A199" s="48">
        <v>44758</v>
      </c>
      <c r="B199" s="21">
        <v>4.719642835003989</v>
      </c>
      <c r="C199" s="21">
        <v>4.4453333218792404</v>
      </c>
      <c r="D199" s="21">
        <v>4.5190475781758623</v>
      </c>
      <c r="E199" s="21">
        <v>3.8092856747763499</v>
      </c>
      <c r="F199" s="21">
        <v>4.8100771287509376</v>
      </c>
      <c r="G199" s="21">
        <v>4.2286154183607803</v>
      </c>
      <c r="H199" s="21">
        <v>3.9944999899183</v>
      </c>
      <c r="I199" s="21">
        <v>4.2123077099139872</v>
      </c>
      <c r="J199" s="21">
        <v>4.8385714130627298</v>
      </c>
      <c r="K199" s="21">
        <v>4.5009713878631592</v>
      </c>
      <c r="L199" s="21">
        <v>4.8004761763981412</v>
      </c>
      <c r="M199" s="21">
        <v>3.8507691896878757</v>
      </c>
      <c r="N199" s="21">
        <v>4.30676924837553</v>
      </c>
      <c r="O199" s="21">
        <v>4.7678947448733497</v>
      </c>
      <c r="P199" s="39">
        <f t="shared" si="0"/>
        <v>4.4145901297885883</v>
      </c>
    </row>
    <row r="200" spans="1:16" ht="14.25" customHeight="1">
      <c r="A200" s="48">
        <v>44759</v>
      </c>
      <c r="B200" s="21">
        <v>4.3946428298950195</v>
      </c>
      <c r="C200" s="21">
        <v>4.3356666895548504</v>
      </c>
      <c r="D200" s="21">
        <v>4.3357143120538604</v>
      </c>
      <c r="E200" s="21">
        <v>3.5042857272284373</v>
      </c>
      <c r="F200" s="21">
        <v>4.4169114595140728</v>
      </c>
      <c r="G200" s="21">
        <v>4.078461555334238</v>
      </c>
      <c r="H200" s="21">
        <v>3.5592857306660499</v>
      </c>
      <c r="I200" s="21">
        <v>3.8507692263676572</v>
      </c>
      <c r="J200" s="21">
        <v>4.2114286422729492</v>
      </c>
      <c r="K200" s="21">
        <v>4.2884914548056461</v>
      </c>
      <c r="L200" s="21">
        <v>4.4080952689761208</v>
      </c>
      <c r="M200" s="21">
        <v>3.5761538652273326</v>
      </c>
      <c r="N200" s="21">
        <v>3.943076940683218</v>
      </c>
      <c r="O200" s="21">
        <v>4.5252631965436434</v>
      </c>
      <c r="P200" s="39">
        <f t="shared" si="0"/>
        <v>4.1020176356516496</v>
      </c>
    </row>
    <row r="201" spans="1:16" ht="14.25" customHeight="1">
      <c r="A201" s="48">
        <v>44760</v>
      </c>
      <c r="B201" s="21">
        <v>4.5332282710685696</v>
      </c>
      <c r="C201" s="21">
        <v>4.3912666559228501</v>
      </c>
      <c r="D201" s="21">
        <v>4.1933333030653897</v>
      </c>
      <c r="E201" s="21">
        <v>3.6342856884002686</v>
      </c>
      <c r="F201" s="21">
        <v>4.6802942531790057</v>
      </c>
      <c r="G201" s="21">
        <v>3.9323076468247633</v>
      </c>
      <c r="H201" s="21">
        <v>3.7642856666019986</v>
      </c>
      <c r="I201" s="21">
        <v>3.893076859987699</v>
      </c>
      <c r="J201" s="21">
        <v>4.9600000040871759</v>
      </c>
      <c r="K201" s="21">
        <v>4.1765599690164832</v>
      </c>
      <c r="L201" s="21">
        <v>4.6709523484820412</v>
      </c>
      <c r="M201" s="21">
        <v>3.5684615281911998</v>
      </c>
      <c r="N201" s="21">
        <v>3.9592307347517748</v>
      </c>
      <c r="O201" s="21">
        <v>4.7057894593790959</v>
      </c>
      <c r="P201" s="39">
        <f t="shared" si="0"/>
        <v>4.2187908849255944</v>
      </c>
    </row>
    <row r="202" spans="1:16" ht="14.25" customHeight="1">
      <c r="A202" s="48">
        <v>44761</v>
      </c>
      <c r="B202" s="21">
        <v>4.4882283233588698</v>
      </c>
      <c r="C202" s="21">
        <v>4.6346667289733885</v>
      </c>
      <c r="D202" s="21">
        <v>4.18747620001293</v>
      </c>
      <c r="E202" s="21">
        <v>3.5122828966525002</v>
      </c>
      <c r="F202" s="21">
        <v>4.4856199995449604</v>
      </c>
      <c r="G202" s="21">
        <v>4.0061538953047533</v>
      </c>
      <c r="H202" s="21">
        <v>3.9114285877772739</v>
      </c>
      <c r="I202" s="21">
        <v>3.9076923407041111</v>
      </c>
      <c r="J202" s="21">
        <v>4.7557142802647183</v>
      </c>
      <c r="K202" s="21">
        <v>4.1637542952128825</v>
      </c>
      <c r="L202" s="21">
        <v>4.4766666662125356</v>
      </c>
      <c r="M202" s="21">
        <v>3.3430769626910868</v>
      </c>
      <c r="N202" s="21">
        <v>3.9784615773421068</v>
      </c>
      <c r="O202" s="21">
        <v>4.4231578927291064</v>
      </c>
      <c r="P202" s="39">
        <f t="shared" si="0"/>
        <v>4.1624557604843737</v>
      </c>
    </row>
    <row r="203" spans="1:16" ht="14.25" customHeight="1">
      <c r="A203" s="48">
        <v>44762</v>
      </c>
      <c r="B203" s="21">
        <v>4.5032282400741597</v>
      </c>
      <c r="C203" s="21">
        <v>4.8793333212534584</v>
      </c>
      <c r="D203" s="21">
        <v>4.0028571401324999</v>
      </c>
      <c r="E203" s="21">
        <v>4.1871428659983998</v>
      </c>
      <c r="F203" s="21">
        <v>4.5184283147539412</v>
      </c>
      <c r="G203" s="21">
        <v>4.2346154176271877</v>
      </c>
      <c r="H203" s="21">
        <v>4.2464285492897034</v>
      </c>
      <c r="I203" s="21">
        <v>4.3700000506180983</v>
      </c>
      <c r="J203" s="21">
        <v>4.7557142802647183</v>
      </c>
      <c r="K203" s="21">
        <v>3.9868457115718292</v>
      </c>
      <c r="L203" s="21">
        <v>4.5094094957633502</v>
      </c>
      <c r="M203" s="21">
        <v>3.9930769296792836</v>
      </c>
      <c r="N203" s="21">
        <v>4.3607692535106954</v>
      </c>
      <c r="O203" s="21">
        <v>4.3268422347225499</v>
      </c>
      <c r="P203" s="39">
        <f t="shared" si="0"/>
        <v>4.3481922718042769</v>
      </c>
    </row>
    <row r="204" spans="1:16" ht="14.25" customHeight="1">
      <c r="A204" s="48">
        <v>44763</v>
      </c>
      <c r="B204" s="21">
        <v>4.4728571133954187</v>
      </c>
      <c r="C204" s="21">
        <v>4.6873333136240642</v>
      </c>
      <c r="D204" s="21">
        <v>4.0861904621124996</v>
      </c>
      <c r="E204" s="21">
        <v>3.7885714428765431</v>
      </c>
      <c r="F204" s="21">
        <v>4.1875011241095397</v>
      </c>
      <c r="G204" s="21">
        <v>4.1871538336827197</v>
      </c>
      <c r="H204" s="21">
        <v>3.6271428636142184</v>
      </c>
      <c r="I204" s="21">
        <v>4.1292307743659382</v>
      </c>
      <c r="J204" s="21">
        <v>4.3358571156093104</v>
      </c>
      <c r="K204" s="21">
        <v>4.0698457002639774</v>
      </c>
      <c r="L204" s="21">
        <v>4.179142838432675</v>
      </c>
      <c r="M204" s="21">
        <v>3.8923077033116269</v>
      </c>
      <c r="N204" s="21">
        <v>4.3062384520017201</v>
      </c>
      <c r="O204" s="21">
        <v>4.2542105097519727</v>
      </c>
      <c r="P204" s="39">
        <f t="shared" si="0"/>
        <v>4.1573988033680163</v>
      </c>
    </row>
    <row r="205" spans="1:16" ht="14.25" customHeight="1">
      <c r="A205" s="48">
        <v>44764</v>
      </c>
      <c r="B205" s="21">
        <v>4.4507142901420593</v>
      </c>
      <c r="C205" s="21">
        <v>4.5873333295187404</v>
      </c>
      <c r="D205" s="21">
        <v>4.1990475995200018</v>
      </c>
      <c r="E205" s="21">
        <v>4.011428577559335</v>
      </c>
      <c r="F205" s="21">
        <v>4.2444147148813522</v>
      </c>
      <c r="G205" s="21">
        <v>4.3315384938181696</v>
      </c>
      <c r="H205" s="21">
        <v>3.8542856829507008</v>
      </c>
      <c r="I205" s="21">
        <v>4.1469231202052192</v>
      </c>
      <c r="J205" s="21">
        <v>4.1328571183340888</v>
      </c>
      <c r="K205" s="21">
        <v>4.1822764091219202</v>
      </c>
      <c r="L205" s="21">
        <v>4.3359428293069104</v>
      </c>
      <c r="M205" s="21">
        <v>3.9884615494654727</v>
      </c>
      <c r="N205" s="21">
        <v>4.1753846498636102</v>
      </c>
      <c r="O205" s="21">
        <v>4.1468422307070796</v>
      </c>
      <c r="P205" s="39">
        <f t="shared" si="0"/>
        <v>4.199103613956761</v>
      </c>
    </row>
    <row r="206" spans="1:16" ht="14.25" customHeight="1">
      <c r="A206" s="48">
        <v>44765</v>
      </c>
      <c r="B206" s="21">
        <v>4.3000000034059793</v>
      </c>
      <c r="C206" s="21">
        <v>4.414666700363159</v>
      </c>
      <c r="D206" s="21">
        <v>4.028095256714594</v>
      </c>
      <c r="E206" s="21">
        <v>3.6328571013041904</v>
      </c>
      <c r="F206" s="21">
        <v>4.4310539771488733</v>
      </c>
      <c r="G206" s="21">
        <v>3.7653846190525937</v>
      </c>
      <c r="H206" s="21">
        <v>3.6259285381872099</v>
      </c>
      <c r="I206" s="21">
        <v>3.9492307809682994</v>
      </c>
      <c r="J206" s="21">
        <v>4.3557143551962714</v>
      </c>
      <c r="K206" s="21">
        <v>4.0119828756877354</v>
      </c>
      <c r="L206" s="21">
        <v>4.4306865580328099</v>
      </c>
      <c r="M206" s="21">
        <v>3.5838461105640116</v>
      </c>
      <c r="N206" s="21">
        <v>3.8761538725632887</v>
      </c>
      <c r="O206" s="21">
        <v>4.3521052661694979</v>
      </c>
      <c r="P206" s="39">
        <f t="shared" si="0"/>
        <v>4.0541218582398937</v>
      </c>
    </row>
    <row r="207" spans="1:16" ht="14.25" customHeight="1">
      <c r="A207" s="48">
        <v>44766</v>
      </c>
      <c r="B207" s="21">
        <v>4.3063571427665401</v>
      </c>
      <c r="C207" s="21">
        <v>4.2</v>
      </c>
      <c r="D207" s="21">
        <v>4.0395244945375</v>
      </c>
      <c r="E207" s="21">
        <v>3.8678572007587979</v>
      </c>
      <c r="F207" s="21">
        <v>4.2953545096261161</v>
      </c>
      <c r="G207" s="21">
        <v>4.1230769340808573</v>
      </c>
      <c r="H207" s="21">
        <v>3.7514285870960782</v>
      </c>
      <c r="I207" s="21">
        <v>4.0346153882833624</v>
      </c>
      <c r="J207" s="21">
        <v>4.0457143102443398</v>
      </c>
      <c r="K207" s="21">
        <v>4.0233656993593492</v>
      </c>
      <c r="L207" s="21">
        <v>4.2867809477306551</v>
      </c>
      <c r="M207" s="21">
        <v>3.9007692887232852</v>
      </c>
      <c r="N207" s="21">
        <v>4.026923069587121</v>
      </c>
      <c r="O207" s="21">
        <v>4.2247368285533504</v>
      </c>
      <c r="P207" s="39">
        <f t="shared" si="0"/>
        <v>4.0804646000962395</v>
      </c>
    </row>
    <row r="208" spans="1:16" ht="14.25" customHeight="1">
      <c r="A208" s="48">
        <v>44767</v>
      </c>
      <c r="B208" s="21">
        <v>4.0310714415141513</v>
      </c>
      <c r="C208" s="21">
        <v>3.7173333883285524</v>
      </c>
      <c r="D208" s="21">
        <v>3.782857128552028</v>
      </c>
      <c r="E208" s="21">
        <v>3.39071426228303</v>
      </c>
      <c r="F208" s="21">
        <v>4.0991152232402897</v>
      </c>
      <c r="G208" s="21">
        <v>3.65769306026941</v>
      </c>
      <c r="H208" s="21">
        <v>3.4309643350359398</v>
      </c>
      <c r="I208" s="21">
        <v>3.6530768825457645</v>
      </c>
      <c r="J208" s="21">
        <v>3.7714285680225919</v>
      </c>
      <c r="K208" s="21">
        <v>3.7677335000378198</v>
      </c>
      <c r="L208" s="21">
        <v>4.0909333285831266</v>
      </c>
      <c r="M208" s="21">
        <v>3.3676922779816847</v>
      </c>
      <c r="N208" s="21">
        <v>3.6984615187378602</v>
      </c>
      <c r="O208" s="21">
        <v>3.9457894563674927</v>
      </c>
      <c r="P208" s="39">
        <f t="shared" si="0"/>
        <v>3.7432045979642665</v>
      </c>
    </row>
    <row r="209" spans="1:17" ht="14.25" customHeight="1">
      <c r="A209" s="48">
        <v>44768</v>
      </c>
      <c r="B209" s="21">
        <v>4.3069285601878402</v>
      </c>
      <c r="C209" s="21">
        <v>4.5319999853769941</v>
      </c>
      <c r="D209" s="21">
        <v>4.0335142725445001</v>
      </c>
      <c r="E209" s="21">
        <v>3.6435714278902327</v>
      </c>
      <c r="F209" s="21">
        <v>4.3793507181576317</v>
      </c>
      <c r="G209" s="21">
        <v>4.1761538615593548</v>
      </c>
      <c r="H209" s="21">
        <v>3.8613060306854501</v>
      </c>
      <c r="I209" s="21">
        <v>4.3115384762103739</v>
      </c>
      <c r="J209" s="21">
        <v>4.5714285373687744</v>
      </c>
      <c r="K209" s="21">
        <v>4.0096114154543194</v>
      </c>
      <c r="L209" s="21">
        <v>4.370609499159313</v>
      </c>
      <c r="M209" s="21">
        <v>3.6330769245441141</v>
      </c>
      <c r="N209" s="21">
        <v>4.2469230981973505</v>
      </c>
      <c r="O209" s="21">
        <v>4.4084210395812988</v>
      </c>
      <c r="P209" s="39">
        <f t="shared" si="0"/>
        <v>4.1774595604941105</v>
      </c>
    </row>
    <row r="210" spans="1:17" ht="14.25" customHeight="1">
      <c r="A210" s="48">
        <v>44769</v>
      </c>
      <c r="B210" s="21">
        <v>4.2346428888184686</v>
      </c>
      <c r="C210" s="21">
        <v>4.3273333390553796</v>
      </c>
      <c r="D210" s="21">
        <v>3.9233333496820357</v>
      </c>
      <c r="E210" s="21">
        <v>3.3078571218000699</v>
      </c>
      <c r="F210" s="21">
        <v>4.1725569985934667</v>
      </c>
      <c r="G210" s="21">
        <v>3.9076922673445482</v>
      </c>
      <c r="H210" s="21">
        <v>3.6118571247373308</v>
      </c>
      <c r="I210" s="21">
        <v>3.7476922548734226</v>
      </c>
      <c r="J210" s="21">
        <v>4.5114285605294366</v>
      </c>
      <c r="K210" s="21">
        <v>3.9076400162833074</v>
      </c>
      <c r="L210" s="21">
        <v>4.1642285415104459</v>
      </c>
      <c r="M210" s="21">
        <v>3.2653846007127028</v>
      </c>
      <c r="N210" s="21">
        <v>3.8446153310629039</v>
      </c>
      <c r="O210" s="21">
        <v>4.1757894440701131</v>
      </c>
      <c r="P210" s="39">
        <f t="shared" si="0"/>
        <v>3.9358608456481163</v>
      </c>
    </row>
    <row r="211" spans="1:17" ht="14.25" customHeight="1">
      <c r="A211" s="48">
        <v>44770</v>
      </c>
      <c r="B211" s="21">
        <v>3.8788228155605902</v>
      </c>
      <c r="C211" s="21">
        <v>3.9919999917348226</v>
      </c>
      <c r="D211" s="21">
        <v>3.5276190666925338</v>
      </c>
      <c r="E211" s="21">
        <v>3.3685714347021922</v>
      </c>
      <c r="F211" s="21">
        <v>3.7861857823303771</v>
      </c>
      <c r="G211" s="21">
        <v>4.0015384784111614</v>
      </c>
      <c r="H211" s="21">
        <v>3.6193228484633502</v>
      </c>
      <c r="I211" s="21">
        <v>3.9830769943357001</v>
      </c>
      <c r="J211" s="21">
        <v>3.9542856386729648</v>
      </c>
      <c r="K211" s="21">
        <v>3.5135085904335601</v>
      </c>
      <c r="L211" s="21">
        <v>3.7786285252798173</v>
      </c>
      <c r="M211" s="21">
        <v>3.4546153912177453</v>
      </c>
      <c r="N211" s="21">
        <v>4.0407692652482252</v>
      </c>
      <c r="O211" s="21">
        <v>3.8284210217626473</v>
      </c>
      <c r="P211" s="39">
        <f t="shared" si="0"/>
        <v>3.766240417488977</v>
      </c>
    </row>
    <row r="212" spans="1:17" ht="14.25" customHeight="1">
      <c r="A212" s="48">
        <v>44771</v>
      </c>
      <c r="B212" s="21">
        <v>4.0782282835004002</v>
      </c>
      <c r="C212" s="21">
        <v>4.4640000502268471</v>
      </c>
      <c r="D212" s="21">
        <v>3.7619047959645591</v>
      </c>
      <c r="E212" s="21">
        <v>3.5457143357821872</v>
      </c>
      <c r="F212" s="21">
        <v>4.1622698206901552</v>
      </c>
      <c r="G212" s="21">
        <v>4.079230785369873</v>
      </c>
      <c r="H212" s="21">
        <v>3.6737857546127599</v>
      </c>
      <c r="I212" s="21">
        <v>4.0228693063020398</v>
      </c>
      <c r="J212" s="21">
        <v>4.4557142598288397</v>
      </c>
      <c r="K212" s="21">
        <v>3.7468571767807006</v>
      </c>
      <c r="L212" s="21">
        <v>4.1539618968963623</v>
      </c>
      <c r="M212" s="21">
        <v>3.5523077432925882</v>
      </c>
      <c r="N212" s="21">
        <v>4.115384615384615</v>
      </c>
      <c r="O212" s="21">
        <v>4.1600000105406112</v>
      </c>
      <c r="P212" s="39">
        <f t="shared" si="0"/>
        <v>3.998016345369467</v>
      </c>
    </row>
    <row r="213" spans="1:17" ht="14.25" customHeight="1">
      <c r="A213" s="48">
        <v>44772</v>
      </c>
      <c r="B213" s="21">
        <v>4.0335713997057496</v>
      </c>
      <c r="C213" s="21">
        <v>4.2466667056083676</v>
      </c>
      <c r="D213" s="21">
        <v>3.8961904247601828</v>
      </c>
      <c r="E213" s="21">
        <v>3.4228286037853799</v>
      </c>
      <c r="F213" s="21">
        <v>4.1604566954885209</v>
      </c>
      <c r="G213" s="21">
        <v>4.0530768724588251</v>
      </c>
      <c r="H213" s="21">
        <v>3.5930600299045001</v>
      </c>
      <c r="I213" s="21">
        <v>3.9715384153228501</v>
      </c>
      <c r="J213" s="21">
        <v>4.4657142843518942</v>
      </c>
      <c r="K213" s="21">
        <v>3.8806056630611421</v>
      </c>
      <c r="L213" s="21">
        <v>4.1530623907071096</v>
      </c>
      <c r="M213" s="21">
        <v>3.5584615744077244</v>
      </c>
      <c r="N213" s="21">
        <v>4.0084614937122804</v>
      </c>
      <c r="O213" s="21">
        <v>4.1870000165638199</v>
      </c>
      <c r="P213" s="39">
        <f t="shared" si="0"/>
        <v>3.973621040702739</v>
      </c>
    </row>
    <row r="214" spans="1:17" ht="14.25" customHeight="1">
      <c r="A214" s="48">
        <v>44773</v>
      </c>
      <c r="B214" s="21">
        <v>4.3239285434995383</v>
      </c>
      <c r="C214" s="21">
        <v>4.6113332907358808</v>
      </c>
      <c r="D214" s="21">
        <v>4.1704762335496799</v>
      </c>
      <c r="E214" s="21">
        <v>3.9342857428959439</v>
      </c>
      <c r="F214" s="21">
        <v>4.5335824065889634</v>
      </c>
      <c r="G214" s="21">
        <v>4.5523077341226434</v>
      </c>
      <c r="H214" s="21">
        <v>4.1543060335492097</v>
      </c>
      <c r="I214" s="21">
        <v>4.5346154335631397</v>
      </c>
      <c r="J214" s="21">
        <v>5.017142840794155</v>
      </c>
      <c r="K214" s="21">
        <v>4.1537943047114787</v>
      </c>
      <c r="L214" s="21">
        <v>4.5245333399091452</v>
      </c>
      <c r="M214" s="21">
        <v>3.9915384879479041</v>
      </c>
      <c r="N214" s="21">
        <v>4.5592308227832499</v>
      </c>
      <c r="O214" s="21">
        <v>4.5306842255843298</v>
      </c>
      <c r="P214" s="39">
        <f t="shared" si="0"/>
        <v>4.3994113885882333</v>
      </c>
      <c r="Q214" s="39">
        <f>SUM(P184:P214)</f>
        <v>126.6232957325584</v>
      </c>
    </row>
    <row r="215" spans="1:17" ht="14.25" customHeight="1">
      <c r="A215" s="48">
        <v>44774</v>
      </c>
      <c r="B215" s="21">
        <v>4.2635714156287055</v>
      </c>
      <c r="C215" s="21">
        <v>4.1106667121276397</v>
      </c>
      <c r="D215" s="21">
        <v>3.96095244277803</v>
      </c>
      <c r="E215" s="21">
        <v>3.3385713781629289</v>
      </c>
      <c r="F215" s="21">
        <v>4.0640165669306896</v>
      </c>
      <c r="G215" s="21">
        <v>3.7046154095576358</v>
      </c>
      <c r="H215" s="21">
        <v>3.4922828220612701</v>
      </c>
      <c r="I215" s="21">
        <v>3.7223076912283002</v>
      </c>
      <c r="J215" s="21">
        <v>3.5042857272284373</v>
      </c>
      <c r="K215" s="21">
        <v>3.9451085632869174</v>
      </c>
      <c r="L215" s="21">
        <v>4.0559047574088689</v>
      </c>
      <c r="M215" s="21">
        <v>3.4376923350742099</v>
      </c>
      <c r="N215" s="21">
        <v>3.7046154095576358</v>
      </c>
      <c r="O215" s="21">
        <v>4.0910526263086417</v>
      </c>
      <c r="P215" s="39">
        <f t="shared" si="0"/>
        <v>3.8139745612385645</v>
      </c>
    </row>
    <row r="216" spans="1:17" ht="14.25" customHeight="1">
      <c r="A216" s="48">
        <v>44775</v>
      </c>
      <c r="B216" s="21">
        <v>4.1189285474164148</v>
      </c>
      <c r="C216" s="21">
        <v>3.8733333428700765</v>
      </c>
      <c r="D216" s="21">
        <v>3.8471429122326599</v>
      </c>
      <c r="E216" s="21">
        <v>3.3528571980340138</v>
      </c>
      <c r="F216" s="21">
        <v>4.0303494056292948</v>
      </c>
      <c r="G216" s="21">
        <v>3.5307692381051869</v>
      </c>
      <c r="H216" s="21">
        <v>3.4771428959710255</v>
      </c>
      <c r="I216" s="21">
        <v>3.4084615523998556</v>
      </c>
      <c r="J216" s="21">
        <v>3.4142857619694302</v>
      </c>
      <c r="K216" s="21">
        <v>3.8317543404442924</v>
      </c>
      <c r="L216" s="21">
        <v>4.0223047960372202</v>
      </c>
      <c r="M216" s="21">
        <v>3.3876933597776002</v>
      </c>
      <c r="N216" s="21">
        <v>3.5307692381051869</v>
      </c>
      <c r="O216" s="21">
        <v>4.0331579306567402</v>
      </c>
      <c r="P216" s="39">
        <f t="shared" si="0"/>
        <v>3.7042107514034996</v>
      </c>
    </row>
    <row r="217" spans="1:17" ht="14.25" customHeight="1">
      <c r="A217" s="48">
        <v>44776</v>
      </c>
      <c r="B217" s="21">
        <v>4.5122828455625301</v>
      </c>
      <c r="C217" s="21">
        <v>4.3060000578562416</v>
      </c>
      <c r="D217" s="21">
        <v>3.8380952562604631</v>
      </c>
      <c r="E217" s="21">
        <v>3.6814285518138901</v>
      </c>
      <c r="F217" s="21">
        <v>4.3295942520414075</v>
      </c>
      <c r="G217" s="21">
        <v>3.9630769399496226</v>
      </c>
      <c r="H217" s="21">
        <v>3.814999989100865</v>
      </c>
      <c r="I217" s="21">
        <v>3.7307693062992899</v>
      </c>
      <c r="J217" s="21">
        <v>4.3357141971588096</v>
      </c>
      <c r="K217" s="21">
        <v>3.82274287533542</v>
      </c>
      <c r="L217" s="21">
        <v>4.3233523473467104</v>
      </c>
      <c r="M217" s="21">
        <v>3.6861538336827206</v>
      </c>
      <c r="N217" s="21">
        <v>3.9630769399496226</v>
      </c>
      <c r="O217" s="21">
        <v>4.3068420636026481</v>
      </c>
      <c r="P217" s="39">
        <f t="shared" si="0"/>
        <v>4.0438663897114466</v>
      </c>
    </row>
    <row r="218" spans="1:17" ht="14.25" customHeight="1">
      <c r="A218" s="48">
        <v>44777</v>
      </c>
      <c r="B218" s="21">
        <v>4.1870714299338196</v>
      </c>
      <c r="C218" s="21">
        <v>4.2666666825612385</v>
      </c>
      <c r="D218" s="21">
        <v>3.7671428407941545</v>
      </c>
      <c r="E218" s="21">
        <v>3.6471428360335798</v>
      </c>
      <c r="F218" s="21">
        <v>3.9346726844310762</v>
      </c>
      <c r="G218" s="21">
        <v>4.0915384659400349</v>
      </c>
      <c r="H218" s="21">
        <v>3.6957142693655833</v>
      </c>
      <c r="I218" s="21">
        <v>3.900769224533668</v>
      </c>
      <c r="J218" s="21">
        <v>4.6371428285326273</v>
      </c>
      <c r="K218" s="21">
        <v>3.7522842694309801</v>
      </c>
      <c r="L218" s="21">
        <v>3.9268190463383994</v>
      </c>
      <c r="M218" s="21">
        <v>3.83076930676136</v>
      </c>
      <c r="N218" s="21">
        <v>4.0915384659400349</v>
      </c>
      <c r="O218" s="21">
        <v>4.0031578979994125</v>
      </c>
      <c r="P218" s="39">
        <f t="shared" si="0"/>
        <v>3.9808878748997123</v>
      </c>
    </row>
    <row r="219" spans="1:17" ht="14.25" customHeight="1">
      <c r="A219" s="48">
        <v>44778</v>
      </c>
      <c r="B219" s="21">
        <v>4.1935714014938901</v>
      </c>
      <c r="C219" s="21">
        <v>4.4666666269302366</v>
      </c>
      <c r="D219" s="21">
        <v>4.1409524168287009</v>
      </c>
      <c r="E219" s="21">
        <v>3.8628571033477783</v>
      </c>
      <c r="F219" s="21">
        <v>4.3230669467108589</v>
      </c>
      <c r="G219" s="21">
        <v>4.0799999878956719</v>
      </c>
      <c r="H219" s="21">
        <v>3.7992857013429915</v>
      </c>
      <c r="I219" s="21">
        <v>3.9946153805806088</v>
      </c>
      <c r="J219" s="21">
        <v>4.9285713604518344</v>
      </c>
      <c r="K219" s="21">
        <v>4.1306886071613897</v>
      </c>
      <c r="L219" s="21">
        <v>4.3144380705697198</v>
      </c>
      <c r="M219" s="21">
        <v>3.7984615105849047</v>
      </c>
      <c r="N219" s="21">
        <v>4.0799999878956719</v>
      </c>
      <c r="O219" s="21">
        <v>4.3094736337661743</v>
      </c>
      <c r="P219" s="39">
        <f t="shared" si="0"/>
        <v>4.1730463382543173</v>
      </c>
    </row>
    <row r="220" spans="1:17" ht="14.25" customHeight="1">
      <c r="A220" s="48">
        <v>44779</v>
      </c>
      <c r="B220" s="21">
        <v>3.9432283036808302</v>
      </c>
      <c r="C220" s="21">
        <v>4.3433333396911618</v>
      </c>
      <c r="D220" s="21">
        <v>3.9100000063578286</v>
      </c>
      <c r="E220" s="21">
        <v>3.5507143139839172</v>
      </c>
      <c r="F220" s="21">
        <v>4.2445629668335796</v>
      </c>
      <c r="G220" s="21">
        <v>3.7369230710543118</v>
      </c>
      <c r="H220" s="21">
        <v>3.56857145684106</v>
      </c>
      <c r="I220" s="21">
        <v>3.6438461267031155</v>
      </c>
      <c r="J220" s="21">
        <v>4.4685714585440497</v>
      </c>
      <c r="K220" s="21">
        <v>3.8943600063323971</v>
      </c>
      <c r="L220" s="21">
        <v>4.3061047573089599</v>
      </c>
      <c r="M220" s="21">
        <v>3.458461568905757</v>
      </c>
      <c r="N220" s="21">
        <v>3.7369230710543118</v>
      </c>
      <c r="O220" s="21">
        <v>4.1131578997561808</v>
      </c>
      <c r="P220" s="39">
        <f t="shared" si="0"/>
        <v>3.9227684533605327</v>
      </c>
    </row>
    <row r="221" spans="1:17" ht="14.25" customHeight="1">
      <c r="A221" s="48">
        <v>44780</v>
      </c>
      <c r="B221" s="21">
        <v>3.9535714430468425</v>
      </c>
      <c r="C221" s="21">
        <v>4.2226666240692099</v>
      </c>
      <c r="D221" s="21">
        <v>3.673809534027463</v>
      </c>
      <c r="E221" s="21">
        <v>3.5522828329604001</v>
      </c>
      <c r="F221" s="21">
        <v>3.8568411323002407</v>
      </c>
      <c r="G221" s="21">
        <v>3.6092307567596436</v>
      </c>
      <c r="H221" s="21">
        <v>3.5378571408135548</v>
      </c>
      <c r="I221" s="21">
        <v>3.4553845937435446</v>
      </c>
      <c r="J221" s="21">
        <v>4.0528571265084405</v>
      </c>
      <c r="K221" s="21">
        <v>3.659114295891353</v>
      </c>
      <c r="L221" s="21">
        <v>3.8491428466070268</v>
      </c>
      <c r="M221" s="21">
        <v>3.4415384531021118</v>
      </c>
      <c r="N221" s="21">
        <v>3.6092307567596436</v>
      </c>
      <c r="O221" s="21">
        <v>3.8452631335122698</v>
      </c>
      <c r="P221" s="39">
        <f t="shared" si="0"/>
        <v>3.7370564764358387</v>
      </c>
    </row>
    <row r="222" spans="1:17" ht="14.25" customHeight="1">
      <c r="A222" s="48">
        <v>44781</v>
      </c>
      <c r="B222" s="21">
        <v>4.0478571419204981</v>
      </c>
      <c r="C222" s="21">
        <v>4.5339999993642168</v>
      </c>
      <c r="D222" s="21">
        <v>3.8890475687526522</v>
      </c>
      <c r="E222" s="21">
        <v>3.7057143357989402</v>
      </c>
      <c r="F222" s="21">
        <v>4.1811824458738398</v>
      </c>
      <c r="G222" s="21">
        <v>4.0399999618530273</v>
      </c>
      <c r="H222" s="21">
        <v>3.7422828476061101</v>
      </c>
      <c r="I222" s="21">
        <v>3.9346153736114502</v>
      </c>
      <c r="J222" s="21">
        <v>4.7185714244842529</v>
      </c>
      <c r="K222" s="21">
        <v>3.8734913784776417</v>
      </c>
      <c r="L222" s="21">
        <v>4.1578666430686599</v>
      </c>
      <c r="M222" s="21">
        <v>3.5961537911341739</v>
      </c>
      <c r="N222" s="21">
        <v>4.0399999618530273</v>
      </c>
      <c r="O222" s="21">
        <v>3.9805263029901603</v>
      </c>
      <c r="P222" s="39">
        <f t="shared" si="0"/>
        <v>4.0315220840563315</v>
      </c>
    </row>
    <row r="223" spans="1:17" ht="14.25" customHeight="1">
      <c r="A223" s="48">
        <v>44782</v>
      </c>
      <c r="B223" s="21">
        <v>3.6342857139451161</v>
      </c>
      <c r="C223" s="21">
        <v>4.0946666479110716</v>
      </c>
      <c r="D223" s="21">
        <v>3.4152381079537526</v>
      </c>
      <c r="E223" s="21">
        <v>3.2592857309750149</v>
      </c>
      <c r="F223" s="21">
        <v>3.5836482462542394</v>
      </c>
      <c r="G223" s="21">
        <v>3.217692338503324</v>
      </c>
      <c r="H223" s="21">
        <v>3.3607143078531538</v>
      </c>
      <c r="I223" s="21">
        <v>3.1107692122459412</v>
      </c>
      <c r="J223" s="21">
        <v>3.7985714673995972</v>
      </c>
      <c r="K223" s="21">
        <v>3.4015771555228498</v>
      </c>
      <c r="L223" s="21">
        <v>3.57649525574306</v>
      </c>
      <c r="M223" s="21">
        <v>3.1223077133068702</v>
      </c>
      <c r="N223" s="21">
        <v>3.217692338503324</v>
      </c>
      <c r="O223" s="21">
        <v>3.4136842238306602</v>
      </c>
      <c r="P223" s="39">
        <f t="shared" si="0"/>
        <v>3.4433306042819978</v>
      </c>
    </row>
    <row r="224" spans="1:17" ht="14.25" customHeight="1">
      <c r="A224" s="48">
        <v>44783</v>
      </c>
      <c r="B224" s="21">
        <v>4.3778570975576132</v>
      </c>
      <c r="C224" s="21">
        <v>4.6699999650322201</v>
      </c>
      <c r="D224" s="21">
        <v>4.3358571156093104</v>
      </c>
      <c r="E224" s="21">
        <v>3.8307142768587386</v>
      </c>
      <c r="F224" s="21">
        <v>4.4102123428753446</v>
      </c>
      <c r="G224" s="21">
        <v>3.8761538542233982</v>
      </c>
      <c r="H224" s="21">
        <v>3.9349999598094394</v>
      </c>
      <c r="I224" s="21">
        <v>3.9123076842381406</v>
      </c>
      <c r="J224" s="21">
        <v>4.6914285932268411</v>
      </c>
      <c r="K224" s="21">
        <v>4.2306856871468703</v>
      </c>
      <c r="L224" s="21">
        <v>4.4014095238276889</v>
      </c>
      <c r="M224" s="21">
        <v>3.7638461589813232</v>
      </c>
      <c r="N224" s="21">
        <v>3.8761538542233982</v>
      </c>
      <c r="O224" s="21">
        <v>4.3700000110425448</v>
      </c>
      <c r="P224" s="39">
        <f t="shared" si="0"/>
        <v>4.1915447231894909</v>
      </c>
    </row>
    <row r="225" spans="1:16" ht="14.25" customHeight="1">
      <c r="A225" s="48">
        <v>44784</v>
      </c>
      <c r="B225" s="21">
        <v>3.93857143064964</v>
      </c>
      <c r="C225" s="21">
        <v>3.9553333679835001</v>
      </c>
      <c r="D225" s="21">
        <v>3.9519047396525</v>
      </c>
      <c r="E225" s="21">
        <v>3.6322828673608001</v>
      </c>
      <c r="F225" s="21">
        <v>4.2331733090536936</v>
      </c>
      <c r="G225" s="21">
        <v>3.7961538754976711</v>
      </c>
      <c r="H225" s="21">
        <v>3.6542857544762746</v>
      </c>
      <c r="I225" s="21">
        <v>3.7730769377488356</v>
      </c>
      <c r="J225" s="21">
        <v>4.1485714571818102</v>
      </c>
      <c r="K225" s="21">
        <v>3.9360971206937516</v>
      </c>
      <c r="L225" s="21">
        <v>4.2247238613310314</v>
      </c>
      <c r="M225" s="21">
        <v>3.5346153882833629</v>
      </c>
      <c r="N225" s="21">
        <v>3.7961538754976711</v>
      </c>
      <c r="O225" s="21">
        <v>4.2227368948083202</v>
      </c>
      <c r="P225" s="39">
        <f t="shared" si="0"/>
        <v>3.9141200628727759</v>
      </c>
    </row>
    <row r="226" spans="1:16" ht="14.25" customHeight="1">
      <c r="A226" s="48">
        <v>44785</v>
      </c>
      <c r="B226" s="21">
        <v>3.8078571387699673</v>
      </c>
      <c r="C226" s="21">
        <v>3.8813333511352539</v>
      </c>
      <c r="D226" s="21">
        <v>3.6038571430646602</v>
      </c>
      <c r="E226" s="21">
        <v>3.3878571561404636</v>
      </c>
      <c r="F226" s="21">
        <v>3.8891914053644454</v>
      </c>
      <c r="G226" s="21">
        <v>3.5046153893837562</v>
      </c>
      <c r="H226" s="21">
        <v>3.4871428779193332</v>
      </c>
      <c r="I226" s="21">
        <v>3.4884615311255822</v>
      </c>
      <c r="J226" s="21">
        <v>4.017142840794155</v>
      </c>
      <c r="K226" s="21">
        <v>3.5894417140143258</v>
      </c>
      <c r="L226" s="21">
        <v>3.8814285482679094</v>
      </c>
      <c r="M226" s="21">
        <v>3.3353846164850087</v>
      </c>
      <c r="N226" s="21">
        <v>3.5046153893837562</v>
      </c>
      <c r="O226" s="21">
        <v>3.8531578841962313</v>
      </c>
      <c r="P226" s="39">
        <f t="shared" si="0"/>
        <v>3.6593919275746321</v>
      </c>
    </row>
    <row r="227" spans="1:16" ht="14.25" customHeight="1">
      <c r="A227" s="48">
        <v>44786</v>
      </c>
      <c r="B227" s="21">
        <v>4.0203571810177996</v>
      </c>
      <c r="C227" s="21">
        <v>4.3356666736602802</v>
      </c>
      <c r="D227" s="21">
        <v>3.9480761914026168</v>
      </c>
      <c r="E227" s="21">
        <v>3.739999975476946</v>
      </c>
      <c r="F227" s="21">
        <v>4.1571181190419901</v>
      </c>
      <c r="G227" s="21">
        <v>3.8099999977992129</v>
      </c>
      <c r="H227" s="21">
        <v>3.8357142722303701</v>
      </c>
      <c r="I227" s="21">
        <v>3.7246153722842599</v>
      </c>
      <c r="J227" s="21">
        <v>4.132857084274292</v>
      </c>
      <c r="K227" s="21">
        <v>3.9322838866370065</v>
      </c>
      <c r="L227" s="21">
        <v>4.1488189810798284</v>
      </c>
      <c r="M227" s="21">
        <v>3.6692307545588565</v>
      </c>
      <c r="N227" s="21">
        <v>3.8099999977992129</v>
      </c>
      <c r="O227" s="21">
        <v>4.1289473081879899</v>
      </c>
      <c r="P227" s="39">
        <f t="shared" si="0"/>
        <v>3.9566918425321895</v>
      </c>
    </row>
    <row r="228" spans="1:16" ht="14.25" customHeight="1">
      <c r="A228" s="48">
        <v>44787</v>
      </c>
      <c r="B228" s="21">
        <v>3.8935714129890715</v>
      </c>
      <c r="C228" s="21">
        <v>3.7119999885559083</v>
      </c>
      <c r="D228" s="21">
        <v>3.6017142818787602</v>
      </c>
      <c r="E228" s="21">
        <v>3.5050000633512224</v>
      </c>
      <c r="F228" s="21">
        <v>3.8504665238005775</v>
      </c>
      <c r="G228" s="21">
        <v>3.3023076791029711</v>
      </c>
      <c r="H228" s="21">
        <v>3.4164286000388011</v>
      </c>
      <c r="I228" s="21">
        <v>3.2023076736010037</v>
      </c>
      <c r="J228" s="21">
        <v>3.2185714585440501</v>
      </c>
      <c r="K228" s="21">
        <v>3.5873074246815273</v>
      </c>
      <c r="L228" s="21">
        <v>3.8427809618768198</v>
      </c>
      <c r="M228" s="21">
        <v>3.4346154469710131</v>
      </c>
      <c r="N228" s="21">
        <v>3.3023076791029711</v>
      </c>
      <c r="O228" s="21">
        <v>3.7184210670621773</v>
      </c>
      <c r="P228" s="39">
        <f t="shared" si="0"/>
        <v>3.5419857329683486</v>
      </c>
    </row>
    <row r="229" spans="1:16" ht="14.25" customHeight="1">
      <c r="A229" s="48">
        <v>44788</v>
      </c>
      <c r="B229" s="21">
        <v>3.8839285586561476</v>
      </c>
      <c r="C229" s="21">
        <v>3.9826666514078775</v>
      </c>
      <c r="D229" s="21">
        <v>3.5264952693666731</v>
      </c>
      <c r="E229" s="21">
        <v>3.3971428360335798</v>
      </c>
      <c r="F229" s="21">
        <v>3.8164939318725</v>
      </c>
      <c r="G229" s="21">
        <v>3.7228692289660801</v>
      </c>
      <c r="H229" s="21">
        <v>3.3600000143351201</v>
      </c>
      <c r="I229" s="21">
        <v>3.585384588975173</v>
      </c>
      <c r="J229" s="21">
        <v>4.0757143156869073</v>
      </c>
      <c r="K229" s="21">
        <v>3.5123892882892065</v>
      </c>
      <c r="L229" s="21">
        <v>3.8088761795134771</v>
      </c>
      <c r="M229" s="21">
        <v>3.3561538182772122</v>
      </c>
      <c r="N229" s="21">
        <v>3.7228692289660801</v>
      </c>
      <c r="O229" s="21">
        <v>3.7584210508748104</v>
      </c>
      <c r="P229" s="39">
        <f t="shared" si="0"/>
        <v>3.6792432115157747</v>
      </c>
    </row>
    <row r="230" spans="1:16" ht="14.25" customHeight="1">
      <c r="A230" s="48">
        <v>44789</v>
      </c>
      <c r="B230" s="21">
        <v>3.8285714132445201</v>
      </c>
      <c r="C230" s="21">
        <v>3.6580000559488934</v>
      </c>
      <c r="D230" s="21">
        <v>3.6971142973218698</v>
      </c>
      <c r="E230" s="21">
        <v>3.0614285511629924</v>
      </c>
      <c r="F230" s="21">
        <v>3.6802028597593308</v>
      </c>
      <c r="G230" s="21">
        <v>3.2553845827396097</v>
      </c>
      <c r="H230" s="21">
        <v>3.2135714505399977</v>
      </c>
      <c r="I230" s="21">
        <v>3.1576922765144935</v>
      </c>
      <c r="J230" s="21">
        <v>3.6300000122615268</v>
      </c>
      <c r="K230" s="21">
        <v>3.6823306401330602</v>
      </c>
      <c r="L230" s="21">
        <v>3.6728571454683938</v>
      </c>
      <c r="M230" s="21">
        <v>2.98384611871696</v>
      </c>
      <c r="N230" s="21">
        <v>3.2553845827396097</v>
      </c>
      <c r="O230" s="21">
        <v>3.6231579121790434</v>
      </c>
      <c r="P230" s="39">
        <f t="shared" si="0"/>
        <v>3.4571101356235929</v>
      </c>
    </row>
    <row r="231" spans="1:16" ht="14.25" customHeight="1">
      <c r="A231" s="48">
        <v>44790</v>
      </c>
      <c r="B231" s="21">
        <v>3.8646428499902998</v>
      </c>
      <c r="C231" s="21">
        <v>3.7453333536783853</v>
      </c>
      <c r="D231" s="21">
        <v>3.5606571322395686</v>
      </c>
      <c r="E231" s="21">
        <v>3.3514285598482405</v>
      </c>
      <c r="F231" s="21">
        <v>3.6830657056399754</v>
      </c>
      <c r="G231" s="21">
        <v>3.5846153589395375</v>
      </c>
      <c r="H231" s="21">
        <v>3.30357141154153</v>
      </c>
      <c r="I231" s="21">
        <v>3.443846134039072</v>
      </c>
      <c r="J231" s="21">
        <v>3.8014285564422607</v>
      </c>
      <c r="K231" s="21">
        <v>3.5464145037106105</v>
      </c>
      <c r="L231" s="21">
        <v>3.6757142770858038</v>
      </c>
      <c r="M231" s="21">
        <v>3.279230759694026</v>
      </c>
      <c r="N231" s="21">
        <v>3.5846153589395375</v>
      </c>
      <c r="O231" s="21">
        <v>3.73352632181268</v>
      </c>
      <c r="P231" s="39">
        <f t="shared" si="0"/>
        <v>3.5827207345429661</v>
      </c>
    </row>
    <row r="232" spans="1:16" ht="14.25" customHeight="1">
      <c r="A232" s="48">
        <v>44791</v>
      </c>
      <c r="B232" s="21">
        <v>3.9685714287417277</v>
      </c>
      <c r="C232" s="21">
        <v>3.9573333740234373</v>
      </c>
      <c r="D232" s="21">
        <v>3.4592476118178594</v>
      </c>
      <c r="E232" s="21">
        <v>3.289285727909633</v>
      </c>
      <c r="F232" s="21">
        <v>3.5279942713805608</v>
      </c>
      <c r="G232" s="21">
        <v>3.4515384252254782</v>
      </c>
      <c r="H232" s="21">
        <v>3.1100000228200639</v>
      </c>
      <c r="I232" s="21">
        <v>3.3961538351499119</v>
      </c>
      <c r="J232" s="21">
        <v>3.3828571183340892</v>
      </c>
      <c r="K232" s="21">
        <v>3.4454106213705882</v>
      </c>
      <c r="L232" s="21">
        <v>3.5233530666472701</v>
      </c>
      <c r="M232" s="21">
        <v>3.220000010270339</v>
      </c>
      <c r="N232" s="21">
        <v>3.4515384252254782</v>
      </c>
      <c r="O232" s="21">
        <v>3.5815789323104057</v>
      </c>
      <c r="P232" s="39">
        <f t="shared" si="0"/>
        <v>3.4832044908019175</v>
      </c>
    </row>
    <row r="233" spans="1:16" ht="14.25" customHeight="1">
      <c r="A233" s="48">
        <v>44792</v>
      </c>
      <c r="B233" s="21">
        <v>3.75000000433548</v>
      </c>
      <c r="C233" s="21">
        <v>3.7400000095367432</v>
      </c>
      <c r="D233" s="21">
        <v>3.6385714213353402</v>
      </c>
      <c r="E233" s="21">
        <v>3.009999998978206</v>
      </c>
      <c r="F233" s="21">
        <v>3.8204828539575848</v>
      </c>
      <c r="G233" s="21">
        <v>3.4299999933976393</v>
      </c>
      <c r="H233" s="21">
        <v>3.3335857371057802</v>
      </c>
      <c r="I233" s="21">
        <v>3.357692315028264</v>
      </c>
      <c r="J233" s="21">
        <v>3.8428571564810619</v>
      </c>
      <c r="K233" s="21">
        <v>3.6240171356201172</v>
      </c>
      <c r="L233" s="21">
        <v>3.8128571396782283</v>
      </c>
      <c r="M233" s="21">
        <v>2.9330769043702345</v>
      </c>
      <c r="N233" s="21">
        <v>3.4299999933976393</v>
      </c>
      <c r="O233" s="21">
        <v>3.7384210636741235</v>
      </c>
      <c r="P233" s="39">
        <f t="shared" si="0"/>
        <v>3.5329686947783165</v>
      </c>
    </row>
    <row r="234" spans="1:16" ht="14.25" customHeight="1">
      <c r="A234" s="48">
        <v>44793</v>
      </c>
      <c r="B234" s="21">
        <v>3.7696428853351902</v>
      </c>
      <c r="C234" s="21">
        <v>3.55666667620341</v>
      </c>
      <c r="D234" s="21">
        <v>3.5742857456228299</v>
      </c>
      <c r="E234" s="21">
        <v>2.7442857069628581</v>
      </c>
      <c r="F234" s="21">
        <v>3.76084000306271</v>
      </c>
      <c r="G234" s="21">
        <v>3.0284615571682272</v>
      </c>
      <c r="H234" s="21">
        <v>3.0635714403220584</v>
      </c>
      <c r="I234" s="21">
        <v>3.0192307233810425</v>
      </c>
      <c r="J234" s="21">
        <v>3.6328571694244798</v>
      </c>
      <c r="K234" s="21">
        <v>3.5599886026382448</v>
      </c>
      <c r="L234" s="21">
        <v>3.7533333358310519</v>
      </c>
      <c r="M234" s="21">
        <v>2.6384615393785329</v>
      </c>
      <c r="N234" s="21">
        <v>3.0284615571682272</v>
      </c>
      <c r="O234" s="21">
        <v>3.7005263316003898</v>
      </c>
      <c r="P234" s="39">
        <f t="shared" si="0"/>
        <v>3.3450438052928035</v>
      </c>
    </row>
    <row r="235" spans="1:16" ht="14.25" customHeight="1">
      <c r="A235" s="48">
        <v>44794</v>
      </c>
      <c r="B235" s="21">
        <v>3.95035714336804</v>
      </c>
      <c r="C235" s="21">
        <v>3.7133333365122478</v>
      </c>
      <c r="D235" s="21">
        <v>3.7560761873145299</v>
      </c>
      <c r="E235" s="21">
        <v>3.0464285271508351</v>
      </c>
      <c r="F235" s="21">
        <v>3.9765086014611382</v>
      </c>
      <c r="G235" s="21">
        <v>3.4130769142737756</v>
      </c>
      <c r="H235" s="21">
        <v>3.343571356364659</v>
      </c>
      <c r="I235" s="21">
        <v>3.3976923135610728</v>
      </c>
      <c r="J235" s="21">
        <v>3.9828571932656422</v>
      </c>
      <c r="K235" s="21">
        <v>3.7410518735612701</v>
      </c>
      <c r="L235" s="21">
        <v>3.9685714585440501</v>
      </c>
      <c r="M235" s="21">
        <v>3.0792307303502011</v>
      </c>
      <c r="N235" s="21">
        <v>3.4130769142737756</v>
      </c>
      <c r="O235" s="21">
        <v>4.0231578977484448</v>
      </c>
      <c r="P235" s="39">
        <f t="shared" si="0"/>
        <v>3.6289278891249777</v>
      </c>
    </row>
    <row r="236" spans="1:16" ht="14.25" customHeight="1">
      <c r="A236" s="48">
        <v>44795</v>
      </c>
      <c r="B236" s="21">
        <v>3.9718928762844632</v>
      </c>
      <c r="C236" s="21">
        <v>3.9719999631245932</v>
      </c>
      <c r="D236" s="21">
        <v>3.8352381161281039</v>
      </c>
      <c r="E236" s="21">
        <v>3.1442857129233226</v>
      </c>
      <c r="F236" s="21">
        <v>3.9879600191116333</v>
      </c>
      <c r="G236" s="21">
        <v>3.607692315028264</v>
      </c>
      <c r="H236" s="21">
        <v>3.2935714210782732</v>
      </c>
      <c r="I236" s="21">
        <v>3.6338461362398586</v>
      </c>
      <c r="J236" s="21">
        <v>3.7571429184504916</v>
      </c>
      <c r="K236" s="21">
        <v>3.8198971636635917</v>
      </c>
      <c r="L236" s="21">
        <v>3.9800000190734863</v>
      </c>
      <c r="M236" s="21">
        <v>3.2765384600712699</v>
      </c>
      <c r="N236" s="21">
        <v>3.607692315028264</v>
      </c>
      <c r="O236" s="21">
        <v>4.0789474060660913</v>
      </c>
      <c r="P236" s="39">
        <f t="shared" si="0"/>
        <v>3.7119074887336936</v>
      </c>
    </row>
    <row r="237" spans="1:16" ht="14.25" customHeight="1">
      <c r="A237" s="48">
        <v>44796</v>
      </c>
      <c r="B237" s="21">
        <v>3.5342857156481062</v>
      </c>
      <c r="C237" s="21">
        <v>3.7856666088104247</v>
      </c>
      <c r="D237" s="21">
        <v>3.4711879783064798</v>
      </c>
      <c r="E237" s="21">
        <v>3.4471428649766103</v>
      </c>
      <c r="F237" s="21">
        <v>3.6320114572388786</v>
      </c>
      <c r="G237" s="21">
        <v>3.5600000528187898</v>
      </c>
      <c r="H237" s="21">
        <v>3.4707142880984714</v>
      </c>
      <c r="I237" s="21">
        <v>3.44384623353853</v>
      </c>
      <c r="J237" s="21">
        <v>3.7300000190734863</v>
      </c>
      <c r="K237" s="21">
        <v>3.4572962543623786</v>
      </c>
      <c r="L237" s="21">
        <v>3.6247619333721341</v>
      </c>
      <c r="M237" s="21">
        <v>3.4623077007440419</v>
      </c>
      <c r="N237" s="21">
        <v>3.5600000528187898</v>
      </c>
      <c r="O237" s="21">
        <v>3.5868421228308427</v>
      </c>
      <c r="P237" s="39">
        <f t="shared" si="0"/>
        <v>3.5547188059027124</v>
      </c>
    </row>
    <row r="238" spans="1:16" ht="14.25" customHeight="1">
      <c r="A238" s="48">
        <v>44797</v>
      </c>
      <c r="B238" s="21">
        <v>3.4892856989588057</v>
      </c>
      <c r="C238" s="21">
        <v>3.7403333266576131</v>
      </c>
      <c r="D238" s="21">
        <v>3.48049524416881</v>
      </c>
      <c r="E238" s="21">
        <v>2.8392857483455112</v>
      </c>
      <c r="F238" s="21">
        <v>3.546602853502546</v>
      </c>
      <c r="G238" s="21">
        <v>3.3223076875393209</v>
      </c>
      <c r="H238" s="21">
        <v>3.1692857486861095</v>
      </c>
      <c r="I238" s="21">
        <v>3.28846152012335</v>
      </c>
      <c r="J238" s="21">
        <v>3.3514285428183421</v>
      </c>
      <c r="K238" s="21">
        <v>3.4665732562201361</v>
      </c>
      <c r="L238" s="21">
        <v>3.5395238058907643</v>
      </c>
      <c r="M238" s="21">
        <v>2.9484615784425001</v>
      </c>
      <c r="N238" s="21">
        <v>3.3223076875393209</v>
      </c>
      <c r="O238" s="21">
        <v>3.6157894636455334</v>
      </c>
      <c r="P238" s="39">
        <f t="shared" si="0"/>
        <v>3.3657244401813329</v>
      </c>
    </row>
    <row r="239" spans="1:16" ht="14.25" customHeight="1">
      <c r="A239" s="48">
        <v>44798</v>
      </c>
      <c r="B239" s="21">
        <v>3.3003571501799991</v>
      </c>
      <c r="C239" s="21">
        <v>3.49666664203008</v>
      </c>
      <c r="D239" s="21">
        <v>3.149866677465893</v>
      </c>
      <c r="E239" s="21">
        <v>2.93571433561495</v>
      </c>
      <c r="F239" s="21">
        <v>3.3108942679677691</v>
      </c>
      <c r="G239" s="21">
        <v>3.0653845897087684</v>
      </c>
      <c r="H239" s="21">
        <v>3.1871428106512298</v>
      </c>
      <c r="I239" s="21">
        <v>2.9046153380320621</v>
      </c>
      <c r="J239" s="21">
        <v>3.2857143027441844</v>
      </c>
      <c r="K239" s="21">
        <v>3.1372672107560295</v>
      </c>
      <c r="L239" s="21">
        <v>3.3042856965746199</v>
      </c>
      <c r="M239" s="21">
        <v>2.9307692005084109</v>
      </c>
      <c r="N239" s="21">
        <v>3.0653845897087684</v>
      </c>
      <c r="O239" s="21">
        <v>3.3294736711602462</v>
      </c>
      <c r="P239" s="39">
        <f t="shared" si="0"/>
        <v>3.1716811773645008</v>
      </c>
    </row>
    <row r="240" spans="1:16" ht="14.25" customHeight="1">
      <c r="A240" s="48">
        <v>44799</v>
      </c>
      <c r="B240" s="21">
        <v>3.3667856944458827</v>
      </c>
      <c r="C240" s="21">
        <v>3.4006666620572408</v>
      </c>
      <c r="D240" s="21">
        <v>3.3190476440248036</v>
      </c>
      <c r="E240" s="21">
        <v>2.709285693509238</v>
      </c>
      <c r="F240" s="21">
        <v>3.4588085804155897</v>
      </c>
      <c r="G240" s="21">
        <v>2.8992307552924523</v>
      </c>
      <c r="H240" s="21">
        <v>2.9322828622768302</v>
      </c>
      <c r="I240" s="21">
        <v>2.9192307270490208</v>
      </c>
      <c r="J240" s="21">
        <v>3.8142856870378767</v>
      </c>
      <c r="K240" s="21">
        <v>3.3357714534487002</v>
      </c>
      <c r="L240" s="21">
        <v>3.451904770873842</v>
      </c>
      <c r="M240" s="21">
        <v>2.6469233560155998</v>
      </c>
      <c r="N240" s="21">
        <v>2.8992307552924523</v>
      </c>
      <c r="O240" s="21">
        <v>3.3894736986411247</v>
      </c>
      <c r="P240" s="39">
        <f t="shared" si="0"/>
        <v>3.1816377385986176</v>
      </c>
    </row>
    <row r="241" spans="1:17" ht="14.25" customHeight="1">
      <c r="A241" s="48">
        <v>44800</v>
      </c>
      <c r="B241" s="21">
        <v>3.5457142995936528</v>
      </c>
      <c r="C241" s="21">
        <v>3.6306666453679401</v>
      </c>
      <c r="D241" s="21">
        <v>3.5438095217659358</v>
      </c>
      <c r="E241" s="21">
        <v>3.2735714060919627</v>
      </c>
      <c r="F241" s="21">
        <v>3.9435857187361001</v>
      </c>
      <c r="G241" s="21">
        <v>3.4353846403268666</v>
      </c>
      <c r="H241" s="21">
        <v>3.3042857306344167</v>
      </c>
      <c r="I241" s="21">
        <v>3.4446153824145975</v>
      </c>
      <c r="J241" s="21">
        <v>4.0757142816271097</v>
      </c>
      <c r="K241" s="21">
        <v>3.5296342836788721</v>
      </c>
      <c r="L241" s="21">
        <v>3.9357142902555919</v>
      </c>
      <c r="M241" s="21">
        <v>3.3359999818101098</v>
      </c>
      <c r="N241" s="21">
        <v>3.4353846403268666</v>
      </c>
      <c r="O241" s="21">
        <v>3.8173684446435225</v>
      </c>
      <c r="P241" s="39">
        <f t="shared" si="0"/>
        <v>3.5893892333766817</v>
      </c>
    </row>
    <row r="242" spans="1:17" ht="14.25" customHeight="1">
      <c r="A242" s="48">
        <v>44801</v>
      </c>
      <c r="B242" s="21">
        <v>3.4603571615048816</v>
      </c>
      <c r="C242" s="21">
        <v>3.4533333622335598</v>
      </c>
      <c r="D242" s="21">
        <v>3.4323809487479076</v>
      </c>
      <c r="E242" s="21">
        <v>2.9471428394317627</v>
      </c>
      <c r="F242" s="21">
        <v>3.6143571656090874</v>
      </c>
      <c r="G242" s="21">
        <v>3.1871538428526698</v>
      </c>
      <c r="H242" s="21">
        <v>3.09642856461811</v>
      </c>
      <c r="I242" s="21">
        <v>3.1915384531021118</v>
      </c>
      <c r="J242" s="21">
        <v>3.8171429293496266</v>
      </c>
      <c r="K242" s="21">
        <v>3.4187514335529201</v>
      </c>
      <c r="L242" s="21">
        <v>3.6071428798493885</v>
      </c>
      <c r="M242" s="21">
        <v>2.9306384446657598</v>
      </c>
      <c r="N242" s="21">
        <v>3.1871538428526698</v>
      </c>
      <c r="O242" s="21">
        <v>3.5063158336438631</v>
      </c>
      <c r="P242" s="39">
        <f t="shared" si="0"/>
        <v>3.3464169787153084</v>
      </c>
    </row>
    <row r="243" spans="1:17" ht="14.25" customHeight="1">
      <c r="A243" s="48">
        <v>44802</v>
      </c>
      <c r="B243" s="21">
        <v>3.3807143270969391</v>
      </c>
      <c r="C243" s="21">
        <v>3.3493333187745402</v>
      </c>
      <c r="D243" s="21">
        <v>3.1690476281302318</v>
      </c>
      <c r="E243" s="21">
        <v>2.7535714276654502</v>
      </c>
      <c r="F243" s="21">
        <v>3.5341971851757594</v>
      </c>
      <c r="G243" s="21">
        <v>3.1000000513516941</v>
      </c>
      <c r="H243" s="21">
        <v>3.0478571738515581</v>
      </c>
      <c r="I243" s="21">
        <v>3.1423077033116269</v>
      </c>
      <c r="J243" s="21">
        <v>3.7885715280260359</v>
      </c>
      <c r="K243" s="21">
        <v>3.156371437617711</v>
      </c>
      <c r="L243" s="21">
        <v>3.5271428993770053</v>
      </c>
      <c r="M243" s="21">
        <v>2.7161538417522726</v>
      </c>
      <c r="N243" s="21">
        <v>3.1000000513516941</v>
      </c>
      <c r="O243" s="21">
        <v>3.4668421368849907</v>
      </c>
      <c r="P243" s="39">
        <f t="shared" si="0"/>
        <v>3.2308650507405363</v>
      </c>
    </row>
    <row r="244" spans="1:17" ht="14.25" customHeight="1">
      <c r="A244" s="48">
        <v>44803</v>
      </c>
      <c r="B244" s="21">
        <v>3.3467857475791658</v>
      </c>
      <c r="C244" s="21">
        <v>3.5206667105356853</v>
      </c>
      <c r="D244" s="21">
        <v>3.4519047850654241</v>
      </c>
      <c r="E244" s="21">
        <v>2.8400000078337535</v>
      </c>
      <c r="F244" s="21">
        <v>3.6420314193061301</v>
      </c>
      <c r="G244" s="21">
        <v>3.1569230923285851</v>
      </c>
      <c r="H244" s="21">
        <v>3.1714285867554799</v>
      </c>
      <c r="I244" s="21">
        <v>3.2192307802347035</v>
      </c>
      <c r="J244" s="21">
        <v>3.9514285496303012</v>
      </c>
      <c r="K244" s="21">
        <v>3.43809716592766</v>
      </c>
      <c r="L244" s="21">
        <v>3.6347618954522267</v>
      </c>
      <c r="M244" s="21">
        <v>2.8306384758435801</v>
      </c>
      <c r="N244" s="21">
        <v>3.1569230923285851</v>
      </c>
      <c r="O244" s="21">
        <v>3.5273684137745906</v>
      </c>
      <c r="P244" s="39">
        <f t="shared" si="0"/>
        <v>3.3491563373282758</v>
      </c>
    </row>
    <row r="245" spans="1:17" ht="14.25" customHeight="1">
      <c r="A245" s="48">
        <v>44804</v>
      </c>
      <c r="B245" s="21">
        <v>3.3117857064519609</v>
      </c>
      <c r="C245" s="21">
        <v>3.8179999828338622</v>
      </c>
      <c r="D245" s="21">
        <v>3.3438095478784469</v>
      </c>
      <c r="E245" s="21">
        <v>2.8071428707667758</v>
      </c>
      <c r="F245" s="21">
        <v>3.4645342977728162</v>
      </c>
      <c r="G245" s="21">
        <v>3.2453846197861891</v>
      </c>
      <c r="H245" s="21">
        <v>3.0585714152881076</v>
      </c>
      <c r="I245" s="21">
        <v>3.1938461524489599</v>
      </c>
      <c r="J245" s="21">
        <v>3.7700000490461076</v>
      </c>
      <c r="K245" s="21">
        <v>3.3304343096869329</v>
      </c>
      <c r="L245" s="21">
        <v>3.457619059653509</v>
      </c>
      <c r="M245" s="21">
        <v>2.7615384688744178</v>
      </c>
      <c r="N245" s="21">
        <v>3.2453846197861891</v>
      </c>
      <c r="O245" s="21">
        <v>3.4273684401261177</v>
      </c>
      <c r="P245" s="39">
        <f t="shared" si="0"/>
        <v>3.3025299671714565</v>
      </c>
      <c r="Q245" s="39">
        <f>SUM(P215:P245)</f>
        <v>112.62764400257315</v>
      </c>
    </row>
    <row r="246" spans="1:17" ht="14.25" customHeight="1">
      <c r="A246" s="48">
        <v>44805</v>
      </c>
      <c r="B246" s="21">
        <v>3.3582283017223902</v>
      </c>
      <c r="C246" s="21">
        <v>3.2286666333675385</v>
      </c>
      <c r="D246" s="21">
        <v>3.3309523945762995</v>
      </c>
      <c r="E246" s="21">
        <v>2.6792857348918915</v>
      </c>
      <c r="F246" s="21">
        <v>3.3367458803994317</v>
      </c>
      <c r="G246" s="21">
        <v>2.975384602179894</v>
      </c>
      <c r="H246" s="21">
        <v>2.8914286153657094</v>
      </c>
      <c r="I246" s="21">
        <v>2.818461537361145</v>
      </c>
      <c r="J246" s="21">
        <v>3.1128571374075755</v>
      </c>
      <c r="K246" s="21">
        <v>3.3176285849979945</v>
      </c>
      <c r="L246" s="21">
        <v>3.3300857089814686</v>
      </c>
      <c r="M246" s="21">
        <v>2.7200000148553114</v>
      </c>
      <c r="N246" s="21">
        <v>2.975384602179894</v>
      </c>
      <c r="O246" s="21">
        <v>3.3806210317109762</v>
      </c>
      <c r="P246" s="39">
        <f t="shared" si="0"/>
        <v>3.1039807699998225</v>
      </c>
    </row>
    <row r="247" spans="1:17" ht="14.25" customHeight="1">
      <c r="A247" s="48">
        <v>44806</v>
      </c>
      <c r="B247" s="21">
        <v>3.7522828593567401</v>
      </c>
      <c r="C247" s="21">
        <v>3.6599999745686849</v>
      </c>
      <c r="D247" s="21">
        <v>3.5404761972881498</v>
      </c>
      <c r="E247" s="21">
        <v>2.6878571427665499</v>
      </c>
      <c r="F247" s="21">
        <v>3.7588837163788935</v>
      </c>
      <c r="G247" s="21">
        <v>3.2630768922659068</v>
      </c>
      <c r="H247" s="21">
        <v>2.9428571632930209</v>
      </c>
      <c r="I247" s="21">
        <v>3.2453846197861891</v>
      </c>
      <c r="J247" s="21">
        <v>3.6657142639160156</v>
      </c>
      <c r="K247" s="21">
        <v>3.5263142933589999</v>
      </c>
      <c r="L247" s="21">
        <v>3.7513809544699535</v>
      </c>
      <c r="M247" s="21">
        <v>2.6907692230664768</v>
      </c>
      <c r="N247" s="21">
        <v>3.2630768922659068</v>
      </c>
      <c r="O247" s="21">
        <v>3.8173158043309261</v>
      </c>
      <c r="P247" s="39">
        <f t="shared" si="0"/>
        <v>3.3975278569366005</v>
      </c>
    </row>
    <row r="248" spans="1:17" ht="14.25" customHeight="1">
      <c r="A248" s="48">
        <v>44807</v>
      </c>
      <c r="B248" s="21">
        <v>3.66857144306565</v>
      </c>
      <c r="C248" s="21">
        <v>3.4706666390101115</v>
      </c>
      <c r="D248" s="21">
        <v>3.2854095300038657</v>
      </c>
      <c r="E248" s="21">
        <v>2.8064285772187398</v>
      </c>
      <c r="F248" s="21">
        <v>3.6588840973036629</v>
      </c>
      <c r="G248" s="21">
        <v>3.0715384758435764</v>
      </c>
      <c r="H248" s="21">
        <v>2.988571447985513</v>
      </c>
      <c r="I248" s="21">
        <v>2.9707692311360288</v>
      </c>
      <c r="J248" s="21">
        <v>3.5057142462049211</v>
      </c>
      <c r="K248" s="21">
        <v>3.2722678918738501</v>
      </c>
      <c r="L248" s="21">
        <v>3.6515809354327975</v>
      </c>
      <c r="M248" s="21">
        <v>2.8376923065919142</v>
      </c>
      <c r="N248" s="21">
        <v>3.0715384758435764</v>
      </c>
      <c r="O248" s="21">
        <v>3.6670105080855522</v>
      </c>
      <c r="P248" s="39">
        <f t="shared" si="0"/>
        <v>3.2804745575428398</v>
      </c>
    </row>
    <row r="249" spans="1:17" ht="14.25" customHeight="1">
      <c r="A249" s="48">
        <v>44808</v>
      </c>
      <c r="B249" s="21">
        <v>3.1442857228382701</v>
      </c>
      <c r="C249" s="21">
        <v>3.128666623433431</v>
      </c>
      <c r="D249" s="21">
        <v>2.91977143062332</v>
      </c>
      <c r="E249" s="21">
        <v>2.6535714396408627</v>
      </c>
      <c r="F249" s="21">
        <v>3.0087769544465202</v>
      </c>
      <c r="G249" s="21">
        <v>2.9130769417836118</v>
      </c>
      <c r="H249" s="21">
        <v>2.7328571464334215</v>
      </c>
      <c r="I249" s="21">
        <v>2.8184615281911998</v>
      </c>
      <c r="J249" s="21">
        <v>3.0228285339627901</v>
      </c>
      <c r="K249" s="21">
        <v>2.9080923358372277</v>
      </c>
      <c r="L249" s="21">
        <v>3.0027714116232738</v>
      </c>
      <c r="M249" s="21">
        <v>2.7869230875602136</v>
      </c>
      <c r="N249" s="21">
        <v>2.9130769417836118</v>
      </c>
      <c r="O249" s="21">
        <v>3.02674734593068</v>
      </c>
      <c r="P249" s="39">
        <f t="shared" si="0"/>
        <v>2.9271362460063171</v>
      </c>
    </row>
    <row r="250" spans="1:17" ht="14.25" customHeight="1">
      <c r="A250" s="48">
        <v>44809</v>
      </c>
      <c r="B250" s="21">
        <v>3.3599999802453175</v>
      </c>
      <c r="C250" s="21">
        <v>3.5513333479563394</v>
      </c>
      <c r="D250" s="21">
        <v>3.1514285746074857</v>
      </c>
      <c r="E250" s="21">
        <v>2.7964285782405307</v>
      </c>
      <c r="F250" s="21">
        <v>3.3943656232697625</v>
      </c>
      <c r="G250" s="21">
        <v>3.0446153970865102</v>
      </c>
      <c r="H250" s="21">
        <v>2.9928571326392039</v>
      </c>
      <c r="I250" s="21">
        <v>3.1053846065814676</v>
      </c>
      <c r="J250" s="21">
        <v>3.5828570638384138</v>
      </c>
      <c r="K250" s="21">
        <v>3.1388228603090558</v>
      </c>
      <c r="L250" s="21">
        <v>3.3875904423849925</v>
      </c>
      <c r="M250" s="21">
        <v>2.8823077036784244</v>
      </c>
      <c r="N250" s="21">
        <v>3.0446153970865102</v>
      </c>
      <c r="O250" s="21">
        <v>3.4741789039812589</v>
      </c>
      <c r="P250" s="39">
        <f t="shared" si="0"/>
        <v>3.2076275437075195</v>
      </c>
      <c r="Q250" s="39">
        <f>SUM(P246:P249)</f>
        <v>12.709119430485579</v>
      </c>
    </row>
    <row r="251" spans="1:17" ht="14.25" customHeight="1">
      <c r="A251" s="48">
        <v>44810</v>
      </c>
      <c r="B251" s="21">
        <v>3.1535714226109639</v>
      </c>
      <c r="C251" s="21">
        <v>3.3926666577657065</v>
      </c>
      <c r="D251" s="21">
        <v>3.0980190379279002</v>
      </c>
      <c r="E251" s="21">
        <v>2.8714286259335502</v>
      </c>
      <c r="F251" s="21">
        <v>3.2060469148499626</v>
      </c>
      <c r="G251" s="21">
        <v>2.8700000047683716</v>
      </c>
      <c r="H251" s="21">
        <v>2.8442857606070384</v>
      </c>
      <c r="I251" s="21">
        <v>2.666153834416316</v>
      </c>
      <c r="J251" s="21">
        <v>3.2785714353833879</v>
      </c>
      <c r="K251" s="21">
        <v>3.0856269617761884</v>
      </c>
      <c r="L251" s="21">
        <v>3.1996476196107411</v>
      </c>
      <c r="M251" s="21">
        <v>2.8676930605111899</v>
      </c>
      <c r="N251" s="21">
        <v>2.8700000047683716</v>
      </c>
      <c r="O251" s="21">
        <v>3.2281894738046701</v>
      </c>
      <c r="P251" s="39">
        <f t="shared" si="0"/>
        <v>3.0451357724810255</v>
      </c>
    </row>
    <row r="252" spans="1:17" ht="14.25" customHeight="1">
      <c r="A252" s="48">
        <v>44811</v>
      </c>
      <c r="B252" s="21">
        <v>3.0360714516469409</v>
      </c>
      <c r="C252" s="21">
        <v>3.3133334000905355</v>
      </c>
      <c r="D252" s="21">
        <v>2.8128190608276702</v>
      </c>
      <c r="E252" s="21">
        <v>2.6535714226109639</v>
      </c>
      <c r="F252" s="21">
        <v>3.0527600265060153</v>
      </c>
      <c r="G252" s="21">
        <v>2.7169230947127709</v>
      </c>
      <c r="H252" s="21">
        <v>2.4949999877384732</v>
      </c>
      <c r="I252" s="21">
        <v>2.4976923098930945</v>
      </c>
      <c r="J252" s="21">
        <v>3.132857152393886</v>
      </c>
      <c r="K252" s="21">
        <v>2.8015677845818701</v>
      </c>
      <c r="L252" s="21">
        <v>3.0466666931197759</v>
      </c>
      <c r="M252" s="21">
        <v>2.7246153767292318</v>
      </c>
      <c r="N252" s="21">
        <v>2.7169230947127709</v>
      </c>
      <c r="O252" s="21">
        <v>3.0494737091817998</v>
      </c>
      <c r="P252" s="39">
        <f t="shared" si="0"/>
        <v>2.8607338974818424</v>
      </c>
    </row>
    <row r="253" spans="1:17" ht="14.25" customHeight="1">
      <c r="A253" s="48">
        <v>44812</v>
      </c>
      <c r="B253" s="21">
        <v>2.9178571722337177</v>
      </c>
      <c r="C253" s="21">
        <v>3.1086666504542033</v>
      </c>
      <c r="D253" s="21">
        <v>2.7156190332912264</v>
      </c>
      <c r="E253" s="21">
        <v>2.4557142917598997</v>
      </c>
      <c r="F253" s="21">
        <v>2.9124799981798444</v>
      </c>
      <c r="G253" s="21">
        <v>2.8723076857053318</v>
      </c>
      <c r="H253" s="21">
        <v>2.6357142903975079</v>
      </c>
      <c r="I253" s="21">
        <v>2.7869230783902683</v>
      </c>
      <c r="J253" s="21">
        <v>3.7728571210588728</v>
      </c>
      <c r="K253" s="21">
        <v>2.7047565571580616</v>
      </c>
      <c r="L253" s="21">
        <v>2.9066666648501442</v>
      </c>
      <c r="M253" s="21">
        <v>2.5500000050434699</v>
      </c>
      <c r="N253" s="21">
        <v>2.8723076857053318</v>
      </c>
      <c r="O253" s="21">
        <v>2.9457894751900122</v>
      </c>
      <c r="P253" s="39">
        <f t="shared" si="0"/>
        <v>2.8684042649584205</v>
      </c>
    </row>
    <row r="254" spans="1:17" ht="14.25" customHeight="1">
      <c r="A254" s="48">
        <v>44813</v>
      </c>
      <c r="B254" s="21">
        <v>3.13060002741814</v>
      </c>
      <c r="C254" s="21">
        <v>3.6440000057220461</v>
      </c>
      <c r="D254" s="21">
        <v>3.1320190486453829</v>
      </c>
      <c r="E254" s="21">
        <v>2.7807142904826572</v>
      </c>
      <c r="F254" s="21">
        <v>3.3063028773922301</v>
      </c>
      <c r="G254" s="21">
        <v>3.33530771798354</v>
      </c>
      <c r="H254" s="21">
        <v>2.9478571585246494</v>
      </c>
      <c r="I254" s="21">
        <v>3.0353846366588888</v>
      </c>
      <c r="J254" s="21">
        <v>3.8471429007393971</v>
      </c>
      <c r="K254" s="21">
        <v>3.1230609724508001</v>
      </c>
      <c r="L254" s="21">
        <v>3.3068571630659598</v>
      </c>
      <c r="M254" s="21">
        <v>2.847692315395062</v>
      </c>
      <c r="N254" s="21">
        <v>3.33530771798354</v>
      </c>
      <c r="O254" s="21">
        <v>3.1335263356158598</v>
      </c>
      <c r="P254" s="39">
        <f t="shared" si="0"/>
        <v>3.2075552262912974</v>
      </c>
    </row>
    <row r="255" spans="1:17" ht="14.25" customHeight="1">
      <c r="A255" s="48">
        <v>44814</v>
      </c>
      <c r="B255" s="21">
        <v>3.2287857113906302</v>
      </c>
      <c r="C255" s="21">
        <v>3.2239999799728398</v>
      </c>
      <c r="D255" s="21">
        <v>3.0642856927145097</v>
      </c>
      <c r="E255" s="21">
        <v>2.7178571011338915</v>
      </c>
      <c r="F255" s="21">
        <v>3.24489143494197</v>
      </c>
      <c r="G255" s="21">
        <v>3.0230768643892727</v>
      </c>
      <c r="H255" s="21">
        <v>2.881428544010435</v>
      </c>
      <c r="I255" s="21">
        <v>3.0730768717252293</v>
      </c>
      <c r="J255" s="21">
        <v>3.7042857238224576</v>
      </c>
      <c r="K255" s="21">
        <v>3.0520285499436515</v>
      </c>
      <c r="L255" s="21">
        <v>3.2314285777864002</v>
      </c>
      <c r="M255" s="21">
        <v>2.8530768797947812</v>
      </c>
      <c r="N255" s="21">
        <v>3.0230768643892727</v>
      </c>
      <c r="O255" s="21">
        <v>3.30684223497351</v>
      </c>
      <c r="P255" s="39">
        <f t="shared" si="0"/>
        <v>3.1162957879277755</v>
      </c>
    </row>
    <row r="256" spans="1:17" ht="14.25" customHeight="1">
      <c r="A256" s="48">
        <v>44815</v>
      </c>
      <c r="B256" s="21">
        <v>2.9992857192306901</v>
      </c>
      <c r="C256" s="21">
        <v>3.1046666781107586</v>
      </c>
      <c r="D256" s="21">
        <v>2.8928571542104087</v>
      </c>
      <c r="E256" s="21">
        <v>2.4428571590355466</v>
      </c>
      <c r="F256" s="21">
        <v>3.1364890561103822</v>
      </c>
      <c r="G256" s="21">
        <v>2.9306384630056499</v>
      </c>
      <c r="H256" s="21">
        <v>2.6028571512017931</v>
      </c>
      <c r="I256" s="21">
        <v>2.7653846144676208</v>
      </c>
      <c r="J256" s="21">
        <v>3.3068571346827902</v>
      </c>
      <c r="K256" s="21">
        <v>2.8812857255935671</v>
      </c>
      <c r="L256" s="21">
        <v>3.1302285989125571</v>
      </c>
      <c r="M256" s="21">
        <v>2.53846155228646</v>
      </c>
      <c r="N256" s="21">
        <v>2.9306384630056499</v>
      </c>
      <c r="O256" s="21">
        <v>3.2446210877769901</v>
      </c>
      <c r="P256" s="39">
        <f t="shared" si="0"/>
        <v>2.9219377541164908</v>
      </c>
    </row>
    <row r="257" spans="1:16" ht="14.25" customHeight="1">
      <c r="A257" s="48">
        <v>44816</v>
      </c>
      <c r="B257" s="21">
        <v>2.6842857109648839</v>
      </c>
      <c r="C257" s="21">
        <v>2.4733333388964334</v>
      </c>
      <c r="D257" s="21">
        <v>2.7761904512132918</v>
      </c>
      <c r="E257" s="21">
        <v>2.4314286027635847</v>
      </c>
      <c r="F257" s="21">
        <v>2.9758254840033396</v>
      </c>
      <c r="G257" s="21">
        <v>2.5884615457974949</v>
      </c>
      <c r="H257" s="21">
        <v>2.4722828752225499</v>
      </c>
      <c r="I257" s="21">
        <v>2.5306384776775701</v>
      </c>
      <c r="J257" s="21">
        <v>2.8742857319968089</v>
      </c>
      <c r="K257" s="21">
        <v>2.7650856894084388</v>
      </c>
      <c r="L257" s="21">
        <v>2.9698857133581802</v>
      </c>
      <c r="M257" s="21">
        <v>2.5038461878579601</v>
      </c>
      <c r="N257" s="21">
        <v>2.5884615457974949</v>
      </c>
      <c r="O257" s="21">
        <v>2.9240842116506478</v>
      </c>
      <c r="P257" s="39">
        <f t="shared" si="0"/>
        <v>2.6827211119006202</v>
      </c>
    </row>
    <row r="258" spans="1:16" ht="14.25" customHeight="1">
      <c r="A258" s="48">
        <v>44817</v>
      </c>
      <c r="B258" s="21">
        <v>2.6307142674924999</v>
      </c>
      <c r="C258" s="21">
        <v>2.6960000306829102</v>
      </c>
      <c r="D258" s="21">
        <v>2.6461904701732455</v>
      </c>
      <c r="E258" s="21">
        <v>2.3042856965746199</v>
      </c>
      <c r="F258" s="21">
        <v>2.7155536092008865</v>
      </c>
      <c r="G258" s="21">
        <v>2.5846153681094828</v>
      </c>
      <c r="H258" s="21">
        <v>2.3935714108603343</v>
      </c>
      <c r="I258" s="21">
        <v>2.63769306558798</v>
      </c>
      <c r="J258" s="21">
        <v>2.989999975476946</v>
      </c>
      <c r="K258" s="21">
        <v>2.6356057082925526</v>
      </c>
      <c r="L258" s="21">
        <v>2.7101333427658498</v>
      </c>
      <c r="M258" s="21">
        <v>2.3507693060277699</v>
      </c>
      <c r="N258" s="21">
        <v>2.5846153681094828</v>
      </c>
      <c r="O258" s="21">
        <v>2.6696210473068298</v>
      </c>
      <c r="P258" s="39">
        <f t="shared" si="0"/>
        <v>2.6106691904758139</v>
      </c>
    </row>
    <row r="259" spans="1:16" ht="14.25" customHeight="1">
      <c r="A259" s="48">
        <v>44818</v>
      </c>
      <c r="B259" s="21">
        <v>2.45750000228389</v>
      </c>
      <c r="C259" s="21">
        <v>2.8566667040189109</v>
      </c>
      <c r="D259" s="21">
        <v>2.826190465972537</v>
      </c>
      <c r="E259" s="21">
        <v>2.2622828583349501</v>
      </c>
      <c r="F259" s="21">
        <v>2.7411857307808738</v>
      </c>
      <c r="G259" s="21">
        <v>2.5030769109725952</v>
      </c>
      <c r="H259" s="21">
        <v>2.3578571464334215</v>
      </c>
      <c r="I259" s="21">
        <v>2.4823076908405008</v>
      </c>
      <c r="J259" s="21">
        <v>3.1300000122615268</v>
      </c>
      <c r="K259" s="21">
        <v>2.8148857041086468</v>
      </c>
      <c r="L259" s="21">
        <v>2.7357143021765209</v>
      </c>
      <c r="M259" s="21">
        <v>2.2946153833315921</v>
      </c>
      <c r="N259" s="21">
        <v>2.5030769109725952</v>
      </c>
      <c r="O259" s="21">
        <v>2.6494736985156409</v>
      </c>
      <c r="P259" s="39">
        <f t="shared" si="0"/>
        <v>2.6153452515003006</v>
      </c>
    </row>
    <row r="260" spans="1:16" ht="14.25" customHeight="1">
      <c r="A260" s="48">
        <v>44819</v>
      </c>
      <c r="B260" s="21">
        <v>2.7574999800750186</v>
      </c>
      <c r="C260" s="21">
        <v>3.0346666614228601</v>
      </c>
      <c r="D260" s="21">
        <v>2.7400000152133761</v>
      </c>
      <c r="E260" s="21">
        <v>2.1335714203970775</v>
      </c>
      <c r="F260" s="21">
        <v>2.8413666288171493</v>
      </c>
      <c r="G260" s="21">
        <v>2.7430769296792836</v>
      </c>
      <c r="H260" s="21">
        <v>2.3192856992994035</v>
      </c>
      <c r="I260" s="21">
        <v>2.75692307032282</v>
      </c>
      <c r="J260" s="21">
        <v>3.1614285877772739</v>
      </c>
      <c r="K260" s="21">
        <v>2.7290400151525227</v>
      </c>
      <c r="L260" s="21">
        <v>2.8356952383404685</v>
      </c>
      <c r="M260" s="21">
        <v>2.3359999908300502</v>
      </c>
      <c r="N260" s="21">
        <v>2.7430769296792836</v>
      </c>
      <c r="O260" s="21">
        <v>2.8184000002710441</v>
      </c>
      <c r="P260" s="39">
        <f t="shared" si="0"/>
        <v>2.710716511948402</v>
      </c>
    </row>
    <row r="261" spans="1:16" ht="14.25" customHeight="1">
      <c r="A261" s="48">
        <v>44820</v>
      </c>
      <c r="B261" s="21">
        <v>2.6596428453922272</v>
      </c>
      <c r="C261" s="21">
        <v>3.1046666622861898</v>
      </c>
      <c r="D261" s="21">
        <v>2.5142857233683267</v>
      </c>
      <c r="E261" s="21">
        <v>2.4042856948716298</v>
      </c>
      <c r="F261" s="21">
        <v>2.6674957805020467</v>
      </c>
      <c r="G261" s="21">
        <v>2.4269230640851536</v>
      </c>
      <c r="H261" s="21">
        <v>2.5335999676431902</v>
      </c>
      <c r="I261" s="21">
        <v>2.3707692118791401</v>
      </c>
      <c r="J261" s="21">
        <v>2.8057142836706981</v>
      </c>
      <c r="K261" s="21">
        <v>2.5042285804748534</v>
      </c>
      <c r="L261" s="21">
        <v>2.6621714376267933</v>
      </c>
      <c r="M261" s="21">
        <v>2.4415384439321666</v>
      </c>
      <c r="N261" s="21">
        <v>2.4269230640851536</v>
      </c>
      <c r="O261" s="21">
        <v>2.6939789495970072</v>
      </c>
      <c r="P261" s="39">
        <f t="shared" si="0"/>
        <v>2.5868731221010415</v>
      </c>
    </row>
    <row r="262" spans="1:16" ht="14.25" customHeight="1">
      <c r="A262" s="48">
        <v>44821</v>
      </c>
      <c r="B262" s="21">
        <v>2.5333599933516999</v>
      </c>
      <c r="C262" s="21">
        <v>3.1816666348775202</v>
      </c>
      <c r="D262" s="21">
        <v>2.5414285659790039</v>
      </c>
      <c r="E262" s="21">
        <v>2.1292857016835893</v>
      </c>
      <c r="F262" s="21">
        <v>2.71228997884069</v>
      </c>
      <c r="G262" s="21">
        <v>2.3769231025989237</v>
      </c>
      <c r="H262" s="21">
        <v>2.2557142632348195</v>
      </c>
      <c r="I262" s="21">
        <v>2.4238461876223898</v>
      </c>
      <c r="J262" s="21">
        <v>3.0428571019853865</v>
      </c>
      <c r="K262" s="21">
        <v>2.5312628517150877</v>
      </c>
      <c r="L262" s="21">
        <v>2.7066666455495927</v>
      </c>
      <c r="M262" s="21">
        <v>2.1738461439426127</v>
      </c>
      <c r="N262" s="21">
        <v>2.3769231025989237</v>
      </c>
      <c r="O262" s="21">
        <v>2.758947341065658</v>
      </c>
      <c r="P262" s="39">
        <f t="shared" si="0"/>
        <v>2.5532155439318496</v>
      </c>
    </row>
    <row r="263" spans="1:16" ht="14.25" customHeight="1">
      <c r="A263" s="48">
        <v>44822</v>
      </c>
      <c r="B263" s="21">
        <v>2.3671428646360124</v>
      </c>
      <c r="C263" s="21">
        <v>2.8286666790644328</v>
      </c>
      <c r="D263" s="21">
        <v>2.1585714320341745</v>
      </c>
      <c r="E263" s="21">
        <v>2.0607142789023265</v>
      </c>
      <c r="F263" s="21">
        <v>2.31873796118738</v>
      </c>
      <c r="G263" s="21">
        <v>2.3792307652239901</v>
      </c>
      <c r="H263" s="21">
        <v>2.1014285641057149</v>
      </c>
      <c r="I263" s="21">
        <v>2.3115384624554562</v>
      </c>
      <c r="J263" s="21">
        <v>2.8628571714673723</v>
      </c>
      <c r="K263" s="21">
        <v>2.1499371463060379</v>
      </c>
      <c r="L263" s="21">
        <v>2.31423354210418</v>
      </c>
      <c r="M263" s="21">
        <v>2.0369230783902683</v>
      </c>
      <c r="N263" s="21">
        <v>2.3792307652239901</v>
      </c>
      <c r="O263" s="21">
        <v>2.4141263303003813</v>
      </c>
      <c r="P263" s="39">
        <f t="shared" si="0"/>
        <v>2.3345242172429796</v>
      </c>
    </row>
    <row r="264" spans="1:16" ht="14.25" customHeight="1">
      <c r="A264" s="48">
        <v>44823</v>
      </c>
      <c r="B264" s="21">
        <v>2.509999998978206</v>
      </c>
      <c r="C264" s="21">
        <v>2.9446666638056436</v>
      </c>
      <c r="D264" s="21">
        <v>2.5028571713538397</v>
      </c>
      <c r="E264" s="21">
        <v>1.9778571128845215</v>
      </c>
      <c r="F264" s="21">
        <v>2.6390771401269095</v>
      </c>
      <c r="G264" s="21">
        <v>2.2123076961590695</v>
      </c>
      <c r="H264" s="21">
        <v>2.0914285438401357</v>
      </c>
      <c r="I264" s="21">
        <v>2.2286154046058702</v>
      </c>
      <c r="J264" s="21">
        <v>2.7800000224794661</v>
      </c>
      <c r="K264" s="21">
        <v>2.4928457426684245</v>
      </c>
      <c r="L264" s="21">
        <v>2.6338095210847401</v>
      </c>
      <c r="M264" s="21">
        <v>1.9138461259695201</v>
      </c>
      <c r="N264" s="21">
        <v>2.2123076961590695</v>
      </c>
      <c r="O264" s="21">
        <v>2.5415789516348588</v>
      </c>
      <c r="P264" s="39">
        <f t="shared" si="0"/>
        <v>2.4057998422678772</v>
      </c>
    </row>
    <row r="265" spans="1:16" ht="14.25" customHeight="1">
      <c r="A265" s="48">
        <v>44824</v>
      </c>
      <c r="B265" s="21">
        <v>2.633571433169501</v>
      </c>
      <c r="C265" s="21">
        <v>3.0639999866485597</v>
      </c>
      <c r="D265" s="21">
        <v>2.6361904768718101</v>
      </c>
      <c r="E265" s="21">
        <v>2.1028571341718947</v>
      </c>
      <c r="F265" s="21">
        <v>2.8046457072326114</v>
      </c>
      <c r="G265" s="21">
        <v>2.5069230794906616</v>
      </c>
      <c r="H265" s="21">
        <v>2.3028571137360165</v>
      </c>
      <c r="I265" s="21">
        <v>2.5907692175645094</v>
      </c>
      <c r="J265" s="21">
        <v>2.8614285503114973</v>
      </c>
      <c r="K265" s="21">
        <v>2.6256457149641852</v>
      </c>
      <c r="L265" s="21">
        <v>2.7990476120085943</v>
      </c>
      <c r="M265" s="21">
        <v>2.0530769137335798</v>
      </c>
      <c r="N265" s="21">
        <v>2.5069230794906616</v>
      </c>
      <c r="O265" s="21">
        <v>2.8031578754123889</v>
      </c>
      <c r="P265" s="39">
        <f t="shared" si="0"/>
        <v>2.5922209924861765</v>
      </c>
    </row>
    <row r="266" spans="1:16" ht="14.25" customHeight="1">
      <c r="A266" s="48">
        <v>44825</v>
      </c>
      <c r="B266" s="21">
        <v>2.4260714447924068</v>
      </c>
      <c r="C266" s="21">
        <v>2.791333329677582</v>
      </c>
      <c r="D266" s="21">
        <v>2.4890476181393577</v>
      </c>
      <c r="E266" s="21">
        <v>1.9907142732824599</v>
      </c>
      <c r="F266" s="21">
        <v>2.6462342590945109</v>
      </c>
      <c r="G266" s="21">
        <v>2.2176923293333788</v>
      </c>
      <c r="H266" s="21">
        <v>2.280714294740132</v>
      </c>
      <c r="I266" s="21">
        <v>2.2599999996332021</v>
      </c>
      <c r="J266" s="21">
        <v>2.97142853355682</v>
      </c>
      <c r="K266" s="21">
        <v>2.4790914276668001</v>
      </c>
      <c r="L266" s="21">
        <v>2.64095335508574</v>
      </c>
      <c r="M266" s="21">
        <v>1.97692335766619</v>
      </c>
      <c r="N266" s="21">
        <v>2.2176923293333788</v>
      </c>
      <c r="O266" s="21">
        <v>2.5884210130658998</v>
      </c>
      <c r="P266" s="39">
        <f t="shared" si="0"/>
        <v>2.4268798260762758</v>
      </c>
    </row>
    <row r="267" spans="1:16" ht="14.25" customHeight="1">
      <c r="A267" s="48">
        <v>44826</v>
      </c>
      <c r="B267" s="21">
        <v>2.4153571341718947</v>
      </c>
      <c r="C267" s="21">
        <v>2.678666671117147</v>
      </c>
      <c r="D267" s="21">
        <v>2.485714296499888</v>
      </c>
      <c r="E267" s="21">
        <v>2.0464285612106323</v>
      </c>
      <c r="F267" s="21">
        <v>2.6595561084066119</v>
      </c>
      <c r="G267" s="21">
        <v>2.1823076880895176</v>
      </c>
      <c r="H267" s="21">
        <v>2.2857142943062301</v>
      </c>
      <c r="I267" s="21">
        <v>2.247692277798286</v>
      </c>
      <c r="J267" s="21">
        <v>2.4742856792041232</v>
      </c>
      <c r="K267" s="21">
        <v>2.4757714393138883</v>
      </c>
      <c r="L267" s="21">
        <v>2.6542476131872501</v>
      </c>
      <c r="M267" s="21">
        <v>2.0161538307483378</v>
      </c>
      <c r="N267" s="21">
        <v>2.1823076880895176</v>
      </c>
      <c r="O267" s="21">
        <v>2.6162736855055155</v>
      </c>
      <c r="P267" s="39">
        <f t="shared" si="0"/>
        <v>2.3871769262606315</v>
      </c>
    </row>
    <row r="268" spans="1:16" ht="14.25" customHeight="1">
      <c r="A268" s="48">
        <v>44827</v>
      </c>
      <c r="B268" s="21">
        <v>2.2871428557804654</v>
      </c>
      <c r="C268" s="21">
        <v>2.4113333304723104</v>
      </c>
      <c r="D268" s="21">
        <v>2.4319047729180299</v>
      </c>
      <c r="E268" s="21">
        <v>1.9885714437280382</v>
      </c>
      <c r="F268" s="21">
        <v>2.50238530644907</v>
      </c>
      <c r="G268" s="21">
        <v>1.952307669016031</v>
      </c>
      <c r="H268" s="21">
        <v>2.1842857223085699</v>
      </c>
      <c r="I268" s="21">
        <v>2.0292307459391079</v>
      </c>
      <c r="J268" s="21">
        <v>2.3857143095561435</v>
      </c>
      <c r="K268" s="21">
        <v>2.4228771538335598</v>
      </c>
      <c r="L268" s="21">
        <v>2.4973904944601513</v>
      </c>
      <c r="M268" s="21">
        <v>2.0061538632239402</v>
      </c>
      <c r="N268" s="21">
        <v>1.952307669016031</v>
      </c>
      <c r="O268" s="21">
        <v>2.5065894785680269</v>
      </c>
      <c r="P268" s="39">
        <f t="shared" si="0"/>
        <v>2.2541567725192482</v>
      </c>
    </row>
    <row r="269" spans="1:16" ht="14.25" customHeight="1">
      <c r="A269" s="48">
        <v>44828</v>
      </c>
      <c r="B269" s="21">
        <v>2.45178571133548</v>
      </c>
      <c r="C269" s="21">
        <v>2.4340000073115031</v>
      </c>
      <c r="D269" s="21">
        <v>2.4423809562410628</v>
      </c>
      <c r="E269" s="21">
        <v>1.9599999955722265</v>
      </c>
      <c r="F269" s="21">
        <v>2.6747483723163605</v>
      </c>
      <c r="G269" s="21">
        <v>2.1076922875184279</v>
      </c>
      <c r="H269" s="21">
        <v>1.8371428336415971</v>
      </c>
      <c r="I269" s="21">
        <v>2.0492307681303759</v>
      </c>
      <c r="J269" s="21">
        <v>2.4085714476449147</v>
      </c>
      <c r="K269" s="21">
        <v>2.4326114324160986</v>
      </c>
      <c r="L269" s="21">
        <v>2.6694095532239399</v>
      </c>
      <c r="M269" s="21">
        <v>1.9923076904737032</v>
      </c>
      <c r="N269" s="21">
        <v>2.1076922875184279</v>
      </c>
      <c r="O269" s="21">
        <v>2.6730315998980871</v>
      </c>
      <c r="P269" s="39">
        <f t="shared" si="0"/>
        <v>2.3029003530887286</v>
      </c>
    </row>
    <row r="270" spans="1:16" ht="14.25" customHeight="1">
      <c r="A270" s="48">
        <v>44829</v>
      </c>
      <c r="B270" s="21">
        <v>2.3062282559971101</v>
      </c>
      <c r="C270" s="21">
        <v>2.6413333574930826</v>
      </c>
      <c r="D270" s="21">
        <v>2.2286523831095</v>
      </c>
      <c r="E270" s="21">
        <v>2.0414285744939531</v>
      </c>
      <c r="F270" s="21">
        <v>2.4094759898526328</v>
      </c>
      <c r="G270" s="21">
        <v>2.0569230639017544</v>
      </c>
      <c r="H270" s="21">
        <v>2.0592857088361467</v>
      </c>
      <c r="I270" s="21">
        <v>2.1653845814558177</v>
      </c>
      <c r="J270" s="21">
        <v>2.4914285455431258</v>
      </c>
      <c r="K270" s="21">
        <v>2.2120685735770635</v>
      </c>
      <c r="L270" s="21">
        <v>2.4046666565395536</v>
      </c>
      <c r="M270" s="21">
        <v>2.0446153879165649</v>
      </c>
      <c r="N270" s="21">
        <v>2.0569230639017544</v>
      </c>
      <c r="O270" s="21">
        <v>2.3083157790334603</v>
      </c>
      <c r="P270" s="39">
        <f t="shared" si="0"/>
        <v>2.2447664229751085</v>
      </c>
    </row>
    <row r="271" spans="1:16" ht="14.25" customHeight="1">
      <c r="A271" s="48">
        <v>44830</v>
      </c>
      <c r="B271" s="21">
        <v>2.3528571682316914</v>
      </c>
      <c r="C271" s="21">
        <v>2.4566666603088381</v>
      </c>
      <c r="D271" s="21">
        <v>2.3233333315168108</v>
      </c>
      <c r="E271" s="21">
        <v>1.9064285925456457</v>
      </c>
      <c r="F271" s="21">
        <v>2.5255362178598131</v>
      </c>
      <c r="G271" s="21">
        <v>1.9646153908509474</v>
      </c>
      <c r="H271" s="21">
        <v>1.93068287178857</v>
      </c>
      <c r="I271" s="21">
        <v>2.028461529658391</v>
      </c>
      <c r="J271" s="21">
        <v>2.7057142938886369</v>
      </c>
      <c r="K271" s="21">
        <v>2.3140399981907436</v>
      </c>
      <c r="L271" s="21">
        <v>2.5204952274050032</v>
      </c>
      <c r="M271" s="21">
        <v>1.8669230937957764</v>
      </c>
      <c r="N271" s="21">
        <v>1.9646153908509474</v>
      </c>
      <c r="O271" s="21">
        <v>2.4494947289165698</v>
      </c>
      <c r="P271" s="39">
        <f t="shared" si="0"/>
        <v>2.2364188925577415</v>
      </c>
    </row>
    <row r="272" spans="1:16" ht="14.25" customHeight="1">
      <c r="A272" s="48">
        <v>44831</v>
      </c>
      <c r="B272" s="21">
        <v>2.4039285693849837</v>
      </c>
      <c r="C272" s="21">
        <v>2.5993333187745402</v>
      </c>
      <c r="D272" s="21">
        <v>2.4176190353575207</v>
      </c>
      <c r="E272" s="21">
        <v>2.0422828595270399</v>
      </c>
      <c r="F272" s="21">
        <v>2.556073365722384</v>
      </c>
      <c r="G272" s="21">
        <v>2.1653845952107358</v>
      </c>
      <c r="H272" s="21">
        <v>2.1028571469443187</v>
      </c>
      <c r="I272" s="21">
        <v>2.1853845853071947</v>
      </c>
      <c r="J272" s="21">
        <v>2.60857142722304</v>
      </c>
      <c r="K272" s="21">
        <v>2.4079485592230898</v>
      </c>
      <c r="L272" s="21">
        <v>2.5509714228766307</v>
      </c>
      <c r="M272" s="21">
        <v>2.1076923358583199</v>
      </c>
      <c r="N272" s="21">
        <v>2.1653845952107358</v>
      </c>
      <c r="O272" s="21">
        <v>2.6368631500946846</v>
      </c>
      <c r="P272" s="39">
        <f t="shared" si="0"/>
        <v>2.3535924976225155</v>
      </c>
    </row>
    <row r="273" spans="1:16" ht="14.25" customHeight="1">
      <c r="A273" s="48">
        <v>44832</v>
      </c>
      <c r="B273" s="21">
        <v>2.2978571334055493</v>
      </c>
      <c r="C273" s="21">
        <v>2.5713333686192832</v>
      </c>
      <c r="D273" s="21">
        <v>2.368095244680132</v>
      </c>
      <c r="E273" s="21">
        <v>2.24414286088943</v>
      </c>
      <c r="F273" s="21">
        <v>2.5299354940141949</v>
      </c>
      <c r="G273" s="21">
        <v>2.1192307655627909</v>
      </c>
      <c r="H273" s="21">
        <v>2.2135714292526245</v>
      </c>
      <c r="I273" s="21">
        <v>2.1761538432285601</v>
      </c>
      <c r="J273" s="21">
        <v>2.7171428544187699</v>
      </c>
      <c r="K273" s="21">
        <v>2.3586228637014113</v>
      </c>
      <c r="L273" s="21">
        <v>2.5248857225690569</v>
      </c>
      <c r="M273" s="21">
        <v>2.2599999996332021</v>
      </c>
      <c r="N273" s="21">
        <v>2.1192307655627909</v>
      </c>
      <c r="O273" s="21">
        <v>2.5580315840871712</v>
      </c>
      <c r="P273" s="39">
        <f t="shared" si="0"/>
        <v>2.3613024235446405</v>
      </c>
    </row>
    <row r="274" spans="1:16" ht="14.25" customHeight="1">
      <c r="A274" s="48">
        <v>44833</v>
      </c>
      <c r="B274" s="21">
        <v>2.3192857099430904</v>
      </c>
      <c r="C274" s="21">
        <v>2.5938666661580405</v>
      </c>
      <c r="D274" s="21">
        <v>2.3419047594070435</v>
      </c>
      <c r="E274" s="21">
        <v>1.9522828687231899</v>
      </c>
      <c r="F274" s="21">
        <v>2.3861819121156422</v>
      </c>
      <c r="G274" s="21">
        <v>2.0892307941730204</v>
      </c>
      <c r="H274" s="21">
        <v>2.1385714156287059</v>
      </c>
      <c r="I274" s="21">
        <v>2.1815384718787998</v>
      </c>
      <c r="J274" s="21">
        <v>2.5528572226280302</v>
      </c>
      <c r="K274" s="21">
        <v>2.3325371403694151</v>
      </c>
      <c r="L274" s="21">
        <v>2.3814190739677068</v>
      </c>
      <c r="M274" s="21">
        <v>1.9807692399391761</v>
      </c>
      <c r="N274" s="21">
        <v>2.0892307941730204</v>
      </c>
      <c r="O274" s="21">
        <v>2.4594631759743941</v>
      </c>
      <c r="P274" s="39">
        <f t="shared" si="0"/>
        <v>2.2713670889342339</v>
      </c>
    </row>
    <row r="275" spans="1:16" ht="14.25" customHeight="1">
      <c r="A275" s="48">
        <v>44834</v>
      </c>
      <c r="B275" s="21">
        <v>2.2546428654875075</v>
      </c>
      <c r="C275" s="21">
        <v>2.92799996137619</v>
      </c>
      <c r="D275" s="21">
        <v>2.27809527603796</v>
      </c>
      <c r="E275" s="21">
        <v>2.0264285717691695</v>
      </c>
      <c r="F275" s="21">
        <v>2.287289288895471</v>
      </c>
      <c r="G275" s="21">
        <v>2.1369230609673719</v>
      </c>
      <c r="H275" s="21">
        <v>2.0864285656384061</v>
      </c>
      <c r="I275" s="21">
        <v>2.2107693065779599</v>
      </c>
      <c r="J275" s="21">
        <v>2.8757143361227855</v>
      </c>
      <c r="K275" s="21">
        <v>2.2689828700338093</v>
      </c>
      <c r="L275" s="21">
        <v>2.2827238412130448</v>
      </c>
      <c r="M275" s="21">
        <v>2.0792307670299826</v>
      </c>
      <c r="N275" s="21">
        <v>2.1369230609673719</v>
      </c>
      <c r="O275" s="21">
        <v>2.3072280801306202</v>
      </c>
      <c r="P275" s="39">
        <f t="shared" si="0"/>
        <v>2.2970985608748324</v>
      </c>
    </row>
    <row r="276" spans="1:16" ht="14.25" customHeight="1">
      <c r="A276" s="48">
        <v>44835</v>
      </c>
      <c r="B276" s="21">
        <v>1.9617857060262136</v>
      </c>
      <c r="C276" s="21">
        <v>2.4826666831970217</v>
      </c>
      <c r="D276" s="21">
        <v>2.0357142970675515</v>
      </c>
      <c r="E276" s="21">
        <v>1.7857142771993364</v>
      </c>
      <c r="F276" s="21">
        <v>1.9957306643063299</v>
      </c>
      <c r="G276" s="21">
        <v>2.0228692384719902</v>
      </c>
      <c r="H276" s="21">
        <v>2.0850000040871755</v>
      </c>
      <c r="I276" s="21">
        <v>2.0646153688430786</v>
      </c>
      <c r="J276" s="21">
        <v>2.3357142550604686</v>
      </c>
      <c r="K276" s="21">
        <v>2.03067143987928</v>
      </c>
      <c r="L276" s="21">
        <v>1.9917380880741846</v>
      </c>
      <c r="M276" s="21">
        <v>1.8184615281911998</v>
      </c>
      <c r="N276" s="21">
        <v>2.0228692384719902</v>
      </c>
      <c r="O276" s="21">
        <v>2.0824473633535199</v>
      </c>
      <c r="P276" s="39">
        <f t="shared" si="0"/>
        <v>2.0511427251592389</v>
      </c>
    </row>
    <row r="277" spans="1:16" ht="14.25" customHeight="1">
      <c r="A277" s="48">
        <v>44836</v>
      </c>
      <c r="B277" s="21">
        <v>2.1739285673413957</v>
      </c>
      <c r="C277" s="21">
        <v>2.3593333522478739</v>
      </c>
      <c r="D277" s="21">
        <v>1.9709524474328699</v>
      </c>
      <c r="E277" s="21">
        <v>1.850714270557676</v>
      </c>
      <c r="F277" s="21">
        <v>2.1246217226811819</v>
      </c>
      <c r="G277" s="21">
        <v>2.150000031177814</v>
      </c>
      <c r="H277" s="21">
        <v>1.9200000039168768</v>
      </c>
      <c r="I277" s="21">
        <v>2.0476923263989963</v>
      </c>
      <c r="J277" s="21">
        <v>2.6157143115997314</v>
      </c>
      <c r="K277" s="21">
        <v>1.963068567923137</v>
      </c>
      <c r="L277" s="21">
        <v>2.1203809607596624</v>
      </c>
      <c r="M277" s="21">
        <v>1.8815384415479808</v>
      </c>
      <c r="N277" s="21">
        <v>2.150000031177814</v>
      </c>
      <c r="O277" s="21">
        <v>2.2288421141473869</v>
      </c>
      <c r="P277" s="39">
        <f t="shared" si="0"/>
        <v>2.1111990820650286</v>
      </c>
    </row>
    <row r="278" spans="1:16" ht="14.25" customHeight="1">
      <c r="A278" s="48">
        <v>44837</v>
      </c>
      <c r="B278" s="21">
        <v>2.0317857306897702</v>
      </c>
      <c r="C278" s="21">
        <v>2.2773333311080934</v>
      </c>
      <c r="D278" s="21">
        <v>1.911428567909059</v>
      </c>
      <c r="E278" s="21">
        <v>1.64714285335568</v>
      </c>
      <c r="F278" s="21">
        <v>1.9873715707915172</v>
      </c>
      <c r="G278" s="21">
        <v>1.9776923106266902</v>
      </c>
      <c r="H278" s="21">
        <v>1.826428575175149</v>
      </c>
      <c r="I278" s="21">
        <v>1.9792307615280151</v>
      </c>
      <c r="J278" s="21">
        <v>2.4157142639160156</v>
      </c>
      <c r="K278" s="21">
        <v>1.9037828536374228</v>
      </c>
      <c r="L278" s="21">
        <v>1.9834047612689791</v>
      </c>
      <c r="M278" s="21">
        <v>1.66153845420276</v>
      </c>
      <c r="N278" s="21">
        <v>1.9776923106266902</v>
      </c>
      <c r="O278" s="21">
        <v>2.0300789475440979</v>
      </c>
      <c r="P278" s="39">
        <f t="shared" si="0"/>
        <v>1.9721875208842812</v>
      </c>
    </row>
    <row r="279" spans="1:16" ht="14.25" customHeight="1">
      <c r="A279" s="48">
        <v>44838</v>
      </c>
      <c r="B279" s="21">
        <v>1.9285714328289032</v>
      </c>
      <c r="C279" s="21">
        <v>1.9993333339691162</v>
      </c>
      <c r="D279" s="21">
        <v>1.8204761857078189</v>
      </c>
      <c r="E279" s="21">
        <v>1.4228571397917611</v>
      </c>
      <c r="F279" s="21">
        <v>1.77497143066964</v>
      </c>
      <c r="G279" s="21">
        <v>1.8446153860830601</v>
      </c>
      <c r="H279" s="21">
        <v>1.71571430683694</v>
      </c>
      <c r="I279" s="21">
        <v>1.8276923115436847</v>
      </c>
      <c r="J279" s="21">
        <v>2.0371428557804654</v>
      </c>
      <c r="K279" s="21">
        <v>1.8132222809649901</v>
      </c>
      <c r="L279" s="21">
        <v>1.7714285687321709</v>
      </c>
      <c r="M279" s="21">
        <v>1.4646153816810021</v>
      </c>
      <c r="N279" s="21">
        <v>1.8446153860830601</v>
      </c>
      <c r="O279" s="21">
        <v>1.9263157813172591</v>
      </c>
      <c r="P279" s="39">
        <f t="shared" si="0"/>
        <v>1.7993979844278483</v>
      </c>
    </row>
    <row r="280" spans="1:16" ht="14.25" customHeight="1">
      <c r="A280" s="48">
        <v>44839</v>
      </c>
      <c r="B280" s="21">
        <v>1.7960714123078756</v>
      </c>
      <c r="C280" s="21">
        <v>2.065999976793925</v>
      </c>
      <c r="D280" s="21">
        <v>2.0247619293984913</v>
      </c>
      <c r="E280" s="21">
        <v>1.60928572285708</v>
      </c>
      <c r="F280" s="21">
        <v>1.9592440045731407</v>
      </c>
      <c r="G280" s="21">
        <v>1.7307692307692308</v>
      </c>
      <c r="H280" s="21">
        <v>1.6699999996594019</v>
      </c>
      <c r="I280" s="21">
        <v>1.652307702944829</v>
      </c>
      <c r="J280" s="21">
        <v>2.0814285618918285</v>
      </c>
      <c r="K280" s="21">
        <v>2.0181628816809001</v>
      </c>
      <c r="L280" s="21">
        <v>1.9553333378973461</v>
      </c>
      <c r="M280" s="21">
        <v>1.6561538531230047</v>
      </c>
      <c r="N280" s="21">
        <v>1.7307692307692308</v>
      </c>
      <c r="O280" s="21">
        <v>1.9958947395033499</v>
      </c>
      <c r="P280" s="39">
        <f t="shared" si="0"/>
        <v>1.853298756012117</v>
      </c>
    </row>
    <row r="281" spans="1:16" ht="14.25" customHeight="1">
      <c r="A281" s="48">
        <v>44840</v>
      </c>
      <c r="B281" s="21">
        <v>1.7633599987227599</v>
      </c>
      <c r="C281" s="21">
        <v>1.9866666475931802</v>
      </c>
      <c r="D281" s="21">
        <v>1.8647619088490803</v>
      </c>
      <c r="E281" s="21">
        <v>1.5792857110500336</v>
      </c>
      <c r="F281" s="21">
        <v>1.9923100168364389</v>
      </c>
      <c r="G281" s="21">
        <v>1.7400000003667979</v>
      </c>
      <c r="H281" s="21">
        <v>1.5364285835197993</v>
      </c>
      <c r="I281" s="21">
        <v>1.667692312827477</v>
      </c>
      <c r="J281" s="21">
        <v>2.3067143293108301</v>
      </c>
      <c r="K281" s="21">
        <v>1.8573028612136839</v>
      </c>
      <c r="L281" s="21">
        <v>1.9883333501361666</v>
      </c>
      <c r="M281" s="21">
        <v>1.5961538415688734</v>
      </c>
      <c r="N281" s="21">
        <v>1.7400000003667979</v>
      </c>
      <c r="O281" s="21">
        <v>1.9886842338662398</v>
      </c>
      <c r="P281" s="39">
        <f t="shared" si="0"/>
        <v>1.8291209854448685</v>
      </c>
    </row>
    <row r="282" spans="1:16" ht="14.25" customHeight="1">
      <c r="A282" s="48">
        <v>44841</v>
      </c>
      <c r="B282" s="21">
        <v>1.8071428537368774</v>
      </c>
      <c r="C282" s="21">
        <v>2.1373333374659222</v>
      </c>
      <c r="D282" s="21">
        <v>1.8176190427371435</v>
      </c>
      <c r="E282" s="21">
        <v>1.6500000102179391</v>
      </c>
      <c r="F282" s="21">
        <v>1.84360841875635</v>
      </c>
      <c r="G282" s="21">
        <v>1.8123076879061186</v>
      </c>
      <c r="H282" s="21">
        <v>1.6592857071331568</v>
      </c>
      <c r="I282" s="21">
        <v>1.776923078757066</v>
      </c>
      <c r="J282" s="21">
        <v>2.1085713931492398</v>
      </c>
      <c r="K282" s="21">
        <v>1.8103485665661949</v>
      </c>
      <c r="L282" s="21">
        <v>1.8399285617328824</v>
      </c>
      <c r="M282" s="21">
        <v>1.72538462760476</v>
      </c>
      <c r="N282" s="21">
        <v>1.8123076879061186</v>
      </c>
      <c r="O282" s="21">
        <v>1.927289460834704</v>
      </c>
      <c r="P282" s="39">
        <f t="shared" si="0"/>
        <v>1.8377178881788911</v>
      </c>
    </row>
    <row r="283" spans="1:16" ht="14.25" customHeight="1">
      <c r="A283" s="48">
        <v>44842</v>
      </c>
      <c r="B283" s="21">
        <v>1.7978571504354477</v>
      </c>
      <c r="C283" s="21">
        <v>2.1013333320617678</v>
      </c>
      <c r="D283" s="21">
        <v>1.6114285701797122</v>
      </c>
      <c r="E283" s="21">
        <v>1.3428571692534856</v>
      </c>
      <c r="F283" s="21">
        <v>1.67696629272187</v>
      </c>
      <c r="G283" s="21">
        <v>1.74000001870669</v>
      </c>
      <c r="H283" s="21">
        <v>1.3822828631033199</v>
      </c>
      <c r="I283" s="21">
        <v>1.5961538507388189</v>
      </c>
      <c r="J283" s="21">
        <v>2.1057143126306301</v>
      </c>
      <c r="K283" s="21">
        <v>1.6049828558989934</v>
      </c>
      <c r="L283" s="21">
        <v>1.6736190546126593</v>
      </c>
      <c r="M283" s="21">
        <v>1.3984615665306701</v>
      </c>
      <c r="N283" s="21">
        <v>1.74000001870669</v>
      </c>
      <c r="O283" s="21">
        <v>1.8403157999641018</v>
      </c>
      <c r="P283" s="39">
        <f t="shared" si="0"/>
        <v>1.6865694896817753</v>
      </c>
    </row>
    <row r="284" spans="1:16" ht="14.25" customHeight="1">
      <c r="A284" s="48">
        <v>44843</v>
      </c>
      <c r="B284" s="21">
        <v>1.5389285534620285</v>
      </c>
      <c r="C284" s="21">
        <v>1.7633333206176758</v>
      </c>
      <c r="D284" s="21">
        <v>1.576666650317964</v>
      </c>
      <c r="E284" s="21">
        <v>1.4914285859891347</v>
      </c>
      <c r="F284" s="21">
        <v>1.5478514284576688</v>
      </c>
      <c r="G284" s="21">
        <v>1.7115384707084069</v>
      </c>
      <c r="H284" s="21">
        <v>1.4285714349576406</v>
      </c>
      <c r="I284" s="21">
        <v>1.529230766571485</v>
      </c>
      <c r="J284" s="21">
        <v>1.8614285588264465</v>
      </c>
      <c r="K284" s="21">
        <v>1.5703599837181901</v>
      </c>
      <c r="L284" s="21">
        <v>1.544761904648372</v>
      </c>
      <c r="M284" s="21">
        <v>1.5576923244397101</v>
      </c>
      <c r="N284" s="21">
        <v>1.7115384707084069</v>
      </c>
      <c r="O284" s="21">
        <v>1.5947368364585073</v>
      </c>
      <c r="P284" s="39">
        <f t="shared" si="0"/>
        <v>1.6020048064201173</v>
      </c>
    </row>
    <row r="285" spans="1:16" ht="14.25" customHeight="1">
      <c r="A285" s="48">
        <v>44844</v>
      </c>
      <c r="B285" s="21">
        <v>1.6530600227349099</v>
      </c>
      <c r="C285" s="21">
        <v>1.687333349386851</v>
      </c>
      <c r="D285" s="21">
        <v>1.62335238765081</v>
      </c>
      <c r="E285" s="21">
        <v>1.5471428483724594</v>
      </c>
      <c r="F285" s="21">
        <v>1.6854355703592301</v>
      </c>
      <c r="G285" s="21">
        <v>1.57538462283678</v>
      </c>
      <c r="H285" s="21">
        <v>1.4685714095830917</v>
      </c>
      <c r="I285" s="21">
        <v>1.4699999965154207</v>
      </c>
      <c r="J285" s="21">
        <v>1.8971428700855799</v>
      </c>
      <c r="K285" s="21">
        <v>1.6144685781002044</v>
      </c>
      <c r="L285" s="21">
        <v>1.68228143060422</v>
      </c>
      <c r="M285" s="21">
        <v>1.6292307606110206</v>
      </c>
      <c r="N285" s="21">
        <v>1.57538462283678</v>
      </c>
      <c r="O285" s="21">
        <v>1.7422894804101241</v>
      </c>
      <c r="P285" s="39">
        <f t="shared" si="0"/>
        <v>1.6322198535776771</v>
      </c>
    </row>
    <row r="286" spans="1:16" ht="14.25" customHeight="1">
      <c r="A286" s="48">
        <v>44845</v>
      </c>
      <c r="B286" s="21">
        <v>1.74306000289508</v>
      </c>
      <c r="C286" s="21">
        <v>1.8700000047683716</v>
      </c>
      <c r="D286" s="21">
        <v>1.6895238104322801</v>
      </c>
      <c r="E286" s="21">
        <v>1.5764285709176744</v>
      </c>
      <c r="F286" s="21">
        <v>1.7390425641707012</v>
      </c>
      <c r="G286" s="21">
        <v>1.6630769326136663</v>
      </c>
      <c r="H286" s="21">
        <v>1.5692857035568781</v>
      </c>
      <c r="I286" s="21">
        <v>1.5915384842799261</v>
      </c>
      <c r="J286" s="21">
        <v>1.9142857108797346</v>
      </c>
      <c r="K286" s="21">
        <v>1.6827657151903423</v>
      </c>
      <c r="L286" s="21">
        <v>1.7355714213280451</v>
      </c>
      <c r="M286" s="21">
        <v>1.6399999994498033</v>
      </c>
      <c r="N286" s="21">
        <v>1.6630769326136663</v>
      </c>
      <c r="O286" s="21">
        <v>1.7729999830848293</v>
      </c>
      <c r="P286" s="39">
        <f t="shared" si="0"/>
        <v>1.7036182740129284</v>
      </c>
    </row>
    <row r="287" spans="1:16" ht="14.25" customHeight="1">
      <c r="A287" s="48">
        <v>44846</v>
      </c>
      <c r="B287" s="21">
        <v>1.7492857314646244</v>
      </c>
      <c r="C287" s="21">
        <v>1.9386666615804036</v>
      </c>
      <c r="D287" s="21">
        <v>1.5461904803911846</v>
      </c>
      <c r="E287" s="21">
        <v>1.4678571437086378</v>
      </c>
      <c r="F287" s="21">
        <v>1.6337610115238599</v>
      </c>
      <c r="G287" s="21">
        <v>1.5746153822311988</v>
      </c>
      <c r="H287" s="21">
        <v>1.6342857182025909</v>
      </c>
      <c r="I287" s="21">
        <v>1.5953846228031801</v>
      </c>
      <c r="J287" s="21">
        <v>1.8771429061879701</v>
      </c>
      <c r="K287" s="21">
        <v>1.5400057184696199</v>
      </c>
      <c r="L287" s="21">
        <v>1.63350001150086</v>
      </c>
      <c r="M287" s="21">
        <v>1.5007692346206079</v>
      </c>
      <c r="N287" s="21">
        <v>1.5746153822311988</v>
      </c>
      <c r="O287" s="21">
        <v>1.6168684316308874</v>
      </c>
      <c r="P287" s="39">
        <f t="shared" si="0"/>
        <v>1.6344963168962019</v>
      </c>
    </row>
    <row r="288" spans="1:16" ht="14.25" customHeight="1">
      <c r="A288" s="48">
        <v>44847</v>
      </c>
      <c r="B288" s="21">
        <v>1.6296428633587701</v>
      </c>
      <c r="C288" s="21">
        <v>1.57400001873507</v>
      </c>
      <c r="D288" s="21">
        <v>1.4776190632865542</v>
      </c>
      <c r="E288" s="21">
        <v>1.1328571460076742</v>
      </c>
      <c r="F288" s="21">
        <v>1.4648047239780426</v>
      </c>
      <c r="G288" s="21">
        <v>1.3846153708604665</v>
      </c>
      <c r="H288" s="21">
        <v>1.4092857335492699</v>
      </c>
      <c r="I288" s="21">
        <v>1.4823076862555284</v>
      </c>
      <c r="J288" s="21">
        <v>1.7171428884778703</v>
      </c>
      <c r="K288" s="21">
        <v>1.4717085870334081</v>
      </c>
      <c r="L288" s="21">
        <v>1.4618709620539301</v>
      </c>
      <c r="M288" s="21">
        <v>1.1469230812329512</v>
      </c>
      <c r="N288" s="21">
        <v>1.3846153708604665</v>
      </c>
      <c r="O288" s="21">
        <v>1.538921058177948</v>
      </c>
      <c r="P288" s="39">
        <f t="shared" si="0"/>
        <v>1.4483081824191391</v>
      </c>
    </row>
    <row r="289" spans="1:16" ht="14.25" customHeight="1">
      <c r="A289" s="48">
        <v>44848</v>
      </c>
      <c r="B289" s="21">
        <v>1.61228286088943</v>
      </c>
      <c r="C289" s="21">
        <v>1.65933332443244</v>
      </c>
      <c r="D289" s="21">
        <v>1.46285713996206</v>
      </c>
      <c r="E289" s="21">
        <v>1.2335142897163101</v>
      </c>
      <c r="F289" s="21">
        <v>1.5259028637409209</v>
      </c>
      <c r="G289" s="21">
        <v>1.5369230760977819</v>
      </c>
      <c r="H289" s="21">
        <v>1.400714276092393</v>
      </c>
      <c r="I289" s="21">
        <v>1.6299999837691967</v>
      </c>
      <c r="J289" s="21">
        <v>1.6742857098579407</v>
      </c>
      <c r="K289" s="21">
        <v>1.4570057114022801</v>
      </c>
      <c r="L289" s="21">
        <v>1.5228571494420369</v>
      </c>
      <c r="M289" s="21">
        <v>1.2607693065462999</v>
      </c>
      <c r="N289" s="21">
        <v>1.5369230760977819</v>
      </c>
      <c r="O289" s="21">
        <v>1.5263157926107709</v>
      </c>
      <c r="P289" s="39">
        <f t="shared" si="0"/>
        <v>1.502834611475546</v>
      </c>
    </row>
    <row r="290" spans="1:16" ht="14.25" customHeight="1">
      <c r="A290" s="48">
        <v>44849</v>
      </c>
      <c r="B290" s="21">
        <v>1.5942857169679232</v>
      </c>
      <c r="C290" s="21">
        <v>1.7753333528836568</v>
      </c>
      <c r="D290" s="21">
        <v>1.5133333390667325</v>
      </c>
      <c r="E290" s="21">
        <v>1.3064285518138901</v>
      </c>
      <c r="F290" s="21">
        <v>1.6360274181039101</v>
      </c>
      <c r="G290" s="21">
        <v>1.449230785553272</v>
      </c>
      <c r="H290" s="21">
        <v>1.4278571307659149</v>
      </c>
      <c r="I290" s="21">
        <v>1.59000003353666</v>
      </c>
      <c r="J290" s="21">
        <v>1.7185714415141515</v>
      </c>
      <c r="K290" s="21">
        <v>1.5072800057104656</v>
      </c>
      <c r="L290" s="21">
        <v>1.6327618928182692</v>
      </c>
      <c r="M290" s="21">
        <v>1.3246153593063354</v>
      </c>
      <c r="N290" s="21">
        <v>1.449230785553272</v>
      </c>
      <c r="O290" s="21">
        <v>1.6256842048544633</v>
      </c>
      <c r="P290" s="39">
        <f t="shared" si="0"/>
        <v>1.5393314298892082</v>
      </c>
    </row>
    <row r="291" spans="1:16" ht="14.25" customHeight="1">
      <c r="A291" s="48">
        <v>44850</v>
      </c>
      <c r="B291" s="21">
        <v>1.46285713996206</v>
      </c>
      <c r="C291" s="21">
        <v>1.6446666757265727</v>
      </c>
      <c r="D291" s="21">
        <v>1.32335239701725</v>
      </c>
      <c r="E291" s="21">
        <v>1.1480714181877401</v>
      </c>
      <c r="F291" s="21">
        <v>1.42126543355019</v>
      </c>
      <c r="G291" s="21">
        <v>1.4461538379008954</v>
      </c>
      <c r="H291" s="21">
        <v>1.2722828509269399</v>
      </c>
      <c r="I291" s="21">
        <v>1.45692307306471</v>
      </c>
      <c r="J291" s="21">
        <v>1.6985714265278407</v>
      </c>
      <c r="K291" s="21">
        <v>1.3156685874291829</v>
      </c>
      <c r="L291" s="21">
        <v>1.4184285686129616</v>
      </c>
      <c r="M291" s="21">
        <v>1.15561537559223</v>
      </c>
      <c r="N291" s="21">
        <v>1.4461538379008954</v>
      </c>
      <c r="O291" s="21">
        <v>1.4566842244985101</v>
      </c>
      <c r="P291" s="39">
        <f t="shared" si="0"/>
        <v>1.4047639176355697</v>
      </c>
    </row>
    <row r="292" spans="1:16" ht="14.25" customHeight="1">
      <c r="A292" s="48">
        <v>44851</v>
      </c>
      <c r="B292" s="21">
        <v>1.53068284666947</v>
      </c>
      <c r="C292" s="21">
        <v>1.6019999901453654</v>
      </c>
      <c r="D292" s="21">
        <v>1.4057142904826574</v>
      </c>
      <c r="E292" s="21">
        <v>1.2557142930371421</v>
      </c>
      <c r="F292" s="21">
        <v>1.4308798542533603</v>
      </c>
      <c r="G292" s="21">
        <v>1.3515384518183196</v>
      </c>
      <c r="H292" s="21">
        <v>1.2271428576537542</v>
      </c>
      <c r="I292" s="21">
        <v>1.2846153791134174</v>
      </c>
      <c r="J292" s="21">
        <v>1.3771428721291679</v>
      </c>
      <c r="K292" s="21">
        <v>1.40009143332283</v>
      </c>
      <c r="L292" s="21">
        <v>1.4280238066400801</v>
      </c>
      <c r="M292" s="21">
        <v>1.2623077034950256</v>
      </c>
      <c r="N292" s="21">
        <v>1.3515384518183196</v>
      </c>
      <c r="O292" s="21">
        <v>1.4867631573426097</v>
      </c>
      <c r="P292" s="39">
        <f t="shared" si="0"/>
        <v>1.385296813422966</v>
      </c>
    </row>
    <row r="293" spans="1:16" ht="14.25" customHeight="1">
      <c r="A293" s="48">
        <v>44852</v>
      </c>
      <c r="B293" s="21">
        <v>1.5160714217594691</v>
      </c>
      <c r="C293" s="21">
        <v>1.5453333020210267</v>
      </c>
      <c r="D293" s="21">
        <v>1.4061904748280842</v>
      </c>
      <c r="E293" s="21">
        <v>1.0828571489879064</v>
      </c>
      <c r="F293" s="21">
        <v>1.3734557070050919</v>
      </c>
      <c r="G293" s="21">
        <v>1.2392307749161353</v>
      </c>
      <c r="H293" s="21">
        <v>1.1799999986376082</v>
      </c>
      <c r="I293" s="21">
        <v>1.2138461470603943</v>
      </c>
      <c r="J293" s="21">
        <v>1.282857128552028</v>
      </c>
      <c r="K293" s="21">
        <v>1.4005657129287719</v>
      </c>
      <c r="L293" s="21">
        <v>1.3707142784481956</v>
      </c>
      <c r="M293" s="21">
        <v>1.107692315028264</v>
      </c>
      <c r="N293" s="21">
        <v>1.2392307749161353</v>
      </c>
      <c r="O293" s="21">
        <v>1.4392105184103314</v>
      </c>
      <c r="P293" s="39">
        <f t="shared" si="0"/>
        <v>1.3140896931071029</v>
      </c>
    </row>
    <row r="294" spans="1:16" ht="14.25" customHeight="1">
      <c r="A294" s="48">
        <v>44853</v>
      </c>
      <c r="B294" s="21">
        <v>1.3271428474358149</v>
      </c>
      <c r="C294" s="21">
        <v>1.3993333379427593</v>
      </c>
      <c r="D294" s="21">
        <v>1.3433333323115395</v>
      </c>
      <c r="E294" s="21">
        <v>0.90285712267671314</v>
      </c>
      <c r="F294" s="21">
        <v>1.3483341475895472</v>
      </c>
      <c r="G294" s="21">
        <v>1.213846158522826</v>
      </c>
      <c r="H294" s="21">
        <v>0.98428570159843987</v>
      </c>
      <c r="I294" s="21">
        <v>1.1638461511878699</v>
      </c>
      <c r="J294" s="21">
        <v>1.5757143071719579</v>
      </c>
      <c r="K294" s="21">
        <v>1.3379599989825</v>
      </c>
      <c r="L294" s="21">
        <v>1.3456428618758201</v>
      </c>
      <c r="M294" s="21">
        <v>0.9099999780838306</v>
      </c>
      <c r="N294" s="21">
        <v>1.213846158522826</v>
      </c>
      <c r="O294" s="21">
        <v>1.3693947415602834</v>
      </c>
      <c r="P294" s="39">
        <f t="shared" si="0"/>
        <v>1.2453954889616237</v>
      </c>
    </row>
    <row r="295" spans="1:16" ht="14.25" customHeight="1">
      <c r="A295" s="48">
        <v>44854</v>
      </c>
      <c r="B295" s="21">
        <v>1.411071412797485</v>
      </c>
      <c r="C295" s="21">
        <v>1.5540000041325888</v>
      </c>
      <c r="D295" s="21">
        <v>1.4009524453608999</v>
      </c>
      <c r="E295" s="21">
        <v>1.2635714411735535</v>
      </c>
      <c r="F295" s="21">
        <v>1.42004871362022</v>
      </c>
      <c r="G295" s="21">
        <v>1.5415384631890516</v>
      </c>
      <c r="H295" s="21">
        <v>1.2414285753454481</v>
      </c>
      <c r="I295" s="21">
        <v>1.3623076906571021</v>
      </c>
      <c r="J295" s="21">
        <v>1.4457142778805323</v>
      </c>
      <c r="K295" s="21">
        <v>1.395348565859454</v>
      </c>
      <c r="L295" s="21">
        <v>1.4172282850501201</v>
      </c>
      <c r="M295" s="21">
        <v>1.3046153967197125</v>
      </c>
      <c r="N295" s="21">
        <v>1.5415384631890516</v>
      </c>
      <c r="O295" s="21">
        <v>1.46060526293355</v>
      </c>
      <c r="P295" s="39">
        <f t="shared" si="0"/>
        <v>1.4114263569934837</v>
      </c>
    </row>
    <row r="296" spans="1:16" ht="14.25" customHeight="1">
      <c r="A296" s="48">
        <v>44855</v>
      </c>
      <c r="B296" s="21">
        <v>1.2317857268665517</v>
      </c>
      <c r="C296" s="21">
        <v>1.3426666617393495</v>
      </c>
      <c r="D296" s="21">
        <v>1.1580952448504311</v>
      </c>
      <c r="E296" s="21">
        <v>0.93359999808413696</v>
      </c>
      <c r="F296" s="21">
        <v>1.1252459952277798</v>
      </c>
      <c r="G296" s="21">
        <v>1.1892307723351501</v>
      </c>
      <c r="H296" s="21">
        <v>0.97428571219955173</v>
      </c>
      <c r="I296" s="21">
        <v>1.0815384582831309</v>
      </c>
      <c r="J296" s="21">
        <v>1.0385714244179101</v>
      </c>
      <c r="K296" s="21">
        <v>1.1534628638710294</v>
      </c>
      <c r="L296" s="21">
        <v>1.13069999524431</v>
      </c>
      <c r="M296" s="21">
        <v>0.932307691528247</v>
      </c>
      <c r="N296" s="21">
        <v>1.1892307723351501</v>
      </c>
      <c r="O296" s="21">
        <v>1.09436841152286</v>
      </c>
      <c r="P296" s="39">
        <f t="shared" si="0"/>
        <v>1.1125064091789707</v>
      </c>
    </row>
    <row r="297" spans="1:16" ht="14.25" customHeight="1">
      <c r="A297" s="48">
        <v>44856</v>
      </c>
      <c r="B297" s="21">
        <v>1.5335142782281299</v>
      </c>
      <c r="C297" s="21">
        <v>1.6700000127156576</v>
      </c>
      <c r="D297" s="21">
        <v>1.4657142985434759</v>
      </c>
      <c r="E297" s="21">
        <v>1.1835714163524764</v>
      </c>
      <c r="F297" s="21">
        <v>1.4459337152412959</v>
      </c>
      <c r="G297" s="21">
        <v>1.4330769181276499</v>
      </c>
      <c r="H297" s="21">
        <v>1.3335714212059999</v>
      </c>
      <c r="I297" s="21">
        <v>1.3061538476210375</v>
      </c>
      <c r="J297" s="21">
        <v>1.2441428438595401</v>
      </c>
      <c r="K297" s="21">
        <v>1.459851441349302</v>
      </c>
      <c r="L297" s="21">
        <v>1.4430476200012934</v>
      </c>
      <c r="M297" s="21">
        <v>1.22869306418164</v>
      </c>
      <c r="N297" s="21">
        <v>1.4330769181276499</v>
      </c>
      <c r="O297" s="21">
        <v>1.3723157833357</v>
      </c>
      <c r="P297" s="39">
        <f t="shared" si="0"/>
        <v>1.3966188270636319</v>
      </c>
    </row>
    <row r="298" spans="1:16" ht="14.25" customHeight="1">
      <c r="A298" s="48">
        <v>44857</v>
      </c>
      <c r="B298" s="21">
        <v>1.5375000163912773</v>
      </c>
      <c r="C298" s="21">
        <v>1.5919999996821086</v>
      </c>
      <c r="D298" s="21">
        <v>1.5147618935228699</v>
      </c>
      <c r="E298" s="21">
        <v>1.2735714253065999</v>
      </c>
      <c r="F298" s="21">
        <v>1.5390958530688901</v>
      </c>
      <c r="G298" s="21">
        <v>1.5569230765104294</v>
      </c>
      <c r="H298" s="21">
        <v>1.3978571402175086</v>
      </c>
      <c r="I298" s="21">
        <v>1.3592307647833457</v>
      </c>
      <c r="J298" s="21">
        <v>1.5957142880984716</v>
      </c>
      <c r="K298" s="21">
        <v>1.5087028459480831</v>
      </c>
      <c r="L298" s="21">
        <v>1.5360238048292341</v>
      </c>
      <c r="M298" s="21">
        <v>1.319999995139929</v>
      </c>
      <c r="N298" s="21">
        <v>1.5569230765104294</v>
      </c>
      <c r="O298" s="21">
        <v>1.5440263191336079</v>
      </c>
      <c r="P298" s="39">
        <f t="shared" si="0"/>
        <v>1.4880236070816275</v>
      </c>
    </row>
    <row r="299" spans="1:16" ht="14.25" customHeight="1">
      <c r="A299" s="48">
        <v>44858</v>
      </c>
      <c r="B299" s="21">
        <v>1.46785713630606</v>
      </c>
      <c r="C299" s="21">
        <v>1.4626666545867919</v>
      </c>
      <c r="D299" s="21">
        <v>1.4909530682934899</v>
      </c>
      <c r="E299" s="21">
        <v>1.1571428722568922</v>
      </c>
      <c r="F299" s="21">
        <v>1.4803357103041241</v>
      </c>
      <c r="G299" s="21">
        <v>1.3246153799387126</v>
      </c>
      <c r="H299" s="21">
        <v>1.1414285887564932</v>
      </c>
      <c r="I299" s="21">
        <v>1.1546153804430594</v>
      </c>
      <c r="J299" s="21">
        <v>1.4100000006811959</v>
      </c>
      <c r="K299" s="21">
        <v>1.4849885588203158</v>
      </c>
      <c r="L299" s="21">
        <v>1.4773809484073095</v>
      </c>
      <c r="M299" s="21">
        <v>1.2061538638976903</v>
      </c>
      <c r="N299" s="21">
        <v>1.3246153799387126</v>
      </c>
      <c r="O299" s="21">
        <v>1.4497368414151042</v>
      </c>
      <c r="P299" s="39">
        <f t="shared" si="0"/>
        <v>1.3594635988604253</v>
      </c>
    </row>
    <row r="300" spans="1:16" ht="14.25" customHeight="1">
      <c r="A300" s="48">
        <v>44859</v>
      </c>
      <c r="B300" s="21">
        <v>1.2735714358942849</v>
      </c>
      <c r="C300" s="21">
        <v>1.3086666663487752</v>
      </c>
      <c r="D300" s="21">
        <v>1.3738095164299011</v>
      </c>
      <c r="E300" s="21">
        <v>1.08428573064719</v>
      </c>
      <c r="F300" s="21">
        <v>1.31681874528909</v>
      </c>
      <c r="G300" s="21">
        <v>1.3146153894754558</v>
      </c>
      <c r="H300" s="21">
        <v>1.1335714448349801</v>
      </c>
      <c r="I300" s="21">
        <v>1.3446153929600348</v>
      </c>
      <c r="J300" s="21">
        <v>1.3857142882687705</v>
      </c>
      <c r="K300" s="21">
        <v>1.3683142783641815</v>
      </c>
      <c r="L300" s="21">
        <v>1.3141904643603735</v>
      </c>
      <c r="M300" s="21">
        <v>1.1300000088910263</v>
      </c>
      <c r="N300" s="21">
        <v>1.3146153894754558</v>
      </c>
      <c r="O300" s="21">
        <v>1.27673683982286</v>
      </c>
      <c r="P300" s="39">
        <f t="shared" si="0"/>
        <v>1.2813946850758842</v>
      </c>
    </row>
    <row r="301" spans="1:16" ht="14.25" customHeight="1">
      <c r="A301" s="48">
        <v>44860</v>
      </c>
      <c r="B301" s="21">
        <v>1.3778571465185709</v>
      </c>
      <c r="C301" s="21">
        <v>1.4533333341280619</v>
      </c>
      <c r="D301" s="21">
        <v>1.3885714326586043</v>
      </c>
      <c r="E301" s="21">
        <v>1.0407142852033888</v>
      </c>
      <c r="F301" s="21">
        <v>1.4263708696450506</v>
      </c>
      <c r="G301" s="21">
        <v>1.4546153797553136</v>
      </c>
      <c r="H301" s="21">
        <v>1.30671428435189</v>
      </c>
      <c r="I301" s="21">
        <v>1.3192307651042938</v>
      </c>
      <c r="J301" s="21">
        <v>1.4371428830283028</v>
      </c>
      <c r="K301" s="21">
        <v>1.38301714692797</v>
      </c>
      <c r="L301" s="21">
        <v>1.43352382200105</v>
      </c>
      <c r="M301" s="21">
        <v>1.0700000027815502</v>
      </c>
      <c r="N301" s="21">
        <v>1.4546153797553136</v>
      </c>
      <c r="O301" s="21">
        <v>1.3875789501165088</v>
      </c>
      <c r="P301" s="39">
        <f t="shared" si="0"/>
        <v>1.3523775487125622</v>
      </c>
    </row>
    <row r="302" spans="1:16" ht="14.25" customHeight="1">
      <c r="A302" s="48">
        <v>44861</v>
      </c>
      <c r="B302" s="21">
        <v>1.3571428624647004</v>
      </c>
      <c r="C302" s="21">
        <v>1.406666668256124</v>
      </c>
      <c r="D302" s="21">
        <v>1.40952380783062</v>
      </c>
      <c r="E302" s="21">
        <v>0.94642856504249995</v>
      </c>
      <c r="F302" s="21">
        <v>1.3342345813597951</v>
      </c>
      <c r="G302" s="21">
        <v>1.3892307648291955</v>
      </c>
      <c r="H302" s="21">
        <v>1.0714285650424999</v>
      </c>
      <c r="I302" s="21">
        <v>1.2946153753078902</v>
      </c>
      <c r="J302" s="21">
        <v>1.3014285777296339</v>
      </c>
      <c r="K302" s="21">
        <v>1.4038857130695399</v>
      </c>
      <c r="L302" s="21">
        <v>1.3315714384828294</v>
      </c>
      <c r="M302" s="21">
        <v>0.98307691629116356</v>
      </c>
      <c r="N302" s="21">
        <v>1.3892307648291955</v>
      </c>
      <c r="O302" s="21">
        <v>1.3043684379050606</v>
      </c>
      <c r="P302" s="39">
        <f t="shared" si="0"/>
        <v>1.280202359888625</v>
      </c>
    </row>
    <row r="303" spans="1:16" ht="14.25" customHeight="1">
      <c r="A303" s="48">
        <v>44862</v>
      </c>
      <c r="B303" s="21">
        <v>1.3346000037023</v>
      </c>
      <c r="C303" s="21">
        <v>1.485999987522761</v>
      </c>
      <c r="D303" s="21">
        <v>1.2904761859348841</v>
      </c>
      <c r="E303" s="21">
        <v>1.0314285531640053</v>
      </c>
      <c r="F303" s="21">
        <v>1.3306018736499099</v>
      </c>
      <c r="G303" s="21">
        <v>1.2946153787466197</v>
      </c>
      <c r="H303" s="21">
        <v>1.0671428442001343</v>
      </c>
      <c r="I303" s="21">
        <v>1.2415384604380681</v>
      </c>
      <c r="J303" s="21">
        <v>1.3500000153269087</v>
      </c>
      <c r="K303" s="21">
        <v>1.2853142811911447</v>
      </c>
      <c r="L303" s="21">
        <v>1.32335714935121</v>
      </c>
      <c r="M303" s="21">
        <v>1.0699999825312541</v>
      </c>
      <c r="N303" s="21">
        <v>1.2946153787466197</v>
      </c>
      <c r="O303" s="21">
        <v>1.3557631655743247</v>
      </c>
      <c r="P303" s="39">
        <f t="shared" si="0"/>
        <v>1.268246661434296</v>
      </c>
    </row>
    <row r="304" spans="1:16" ht="14.25" customHeight="1">
      <c r="A304" s="48">
        <v>44863</v>
      </c>
      <c r="B304" s="21">
        <v>1.2463142903787749</v>
      </c>
      <c r="C304" s="21">
        <v>1.440666667620341</v>
      </c>
      <c r="D304" s="21">
        <v>1.388571417047864</v>
      </c>
      <c r="E304" s="21">
        <v>0.932857138244783</v>
      </c>
      <c r="F304" s="21">
        <v>1.3390775602459908</v>
      </c>
      <c r="G304" s="21">
        <v>1.33538462675535</v>
      </c>
      <c r="H304" s="21">
        <v>0.97428572124668533</v>
      </c>
      <c r="I304" s="21">
        <v>1.1607692241818699</v>
      </c>
      <c r="J304" s="21">
        <v>1.3314285618918282</v>
      </c>
      <c r="K304" s="21">
        <v>1.3830171313796726</v>
      </c>
      <c r="L304" s="21">
        <v>1.3364047507445018</v>
      </c>
      <c r="M304" s="21">
        <v>0.95999999630909705</v>
      </c>
      <c r="N304" s="21">
        <v>1.33538462675535</v>
      </c>
      <c r="O304" s="21">
        <v>1.3112894657411074</v>
      </c>
      <c r="P304" s="39">
        <f t="shared" si="0"/>
        <v>1.2482465127530868</v>
      </c>
    </row>
    <row r="305" spans="1:16" ht="14.25" customHeight="1">
      <c r="A305" s="48">
        <v>44864</v>
      </c>
      <c r="B305" s="21">
        <v>1.3146285765937396</v>
      </c>
      <c r="C305" s="21">
        <v>1.4033333470424016</v>
      </c>
      <c r="D305" s="21">
        <v>1.4452380864393144</v>
      </c>
      <c r="E305" s="21">
        <v>1.04928572224426</v>
      </c>
      <c r="F305" s="21">
        <v>1.4117230662400899</v>
      </c>
      <c r="G305" s="21">
        <v>1.2261538413854747</v>
      </c>
      <c r="H305" s="21">
        <v>0.99714285986764095</v>
      </c>
      <c r="I305" s="21">
        <v>1.1638461420169244</v>
      </c>
      <c r="J305" s="21">
        <v>1.1600000177110945</v>
      </c>
      <c r="K305" s="21">
        <v>1.4394571340935571</v>
      </c>
      <c r="L305" s="21">
        <v>1.4089047766867138</v>
      </c>
      <c r="M305" s="21">
        <v>1.1000000066482103</v>
      </c>
      <c r="N305" s="21">
        <v>1.2261538413854747</v>
      </c>
      <c r="O305" s="21">
        <v>1.3803684272264178</v>
      </c>
      <c r="P305" s="39">
        <f t="shared" si="0"/>
        <v>1.2661597032558081</v>
      </c>
    </row>
    <row r="306" spans="1:16" ht="14.25" customHeight="1">
      <c r="A306" s="48">
        <v>44865</v>
      </c>
      <c r="B306" s="21">
        <v>1.2319285688655717</v>
      </c>
      <c r="C306" s="21">
        <v>1.1359999865293502</v>
      </c>
      <c r="D306" s="21">
        <v>1.2557142944563002</v>
      </c>
      <c r="E306" s="21">
        <v>1.0928571415799004</v>
      </c>
      <c r="F306" s="21">
        <v>1.3045085644892285</v>
      </c>
      <c r="G306" s="21">
        <v>1.30600000916995</v>
      </c>
      <c r="H306" s="21">
        <v>1.00714284820223</v>
      </c>
      <c r="I306" s="21">
        <v>1.0723076967092662</v>
      </c>
      <c r="J306" s="21">
        <v>1.049999977861132</v>
      </c>
      <c r="K306" s="21">
        <v>1.3066914372784799</v>
      </c>
      <c r="L306" s="21">
        <v>1.3019047549792699</v>
      </c>
      <c r="M306" s="21">
        <v>1.1266666650772095</v>
      </c>
      <c r="N306" s="21">
        <v>1.30600000916995</v>
      </c>
      <c r="O306" s="21">
        <v>1.2810526239244562</v>
      </c>
      <c r="P306" s="39">
        <f t="shared" si="0"/>
        <v>1.1984838984494497</v>
      </c>
    </row>
    <row r="307" spans="1:16" ht="14.25" customHeight="1">
      <c r="A307" s="48">
        <v>44866</v>
      </c>
      <c r="B307" s="21">
        <v>1.0998714316104139</v>
      </c>
      <c r="C307" s="21">
        <v>1.1000000178813933</v>
      </c>
      <c r="D307" s="21">
        <v>1.1114285801138197</v>
      </c>
      <c r="E307" s="21">
        <v>0.74500000796147758</v>
      </c>
      <c r="F307" s="21">
        <v>1.25993063628866</v>
      </c>
      <c r="G307" s="21">
        <v>1.0130769306607199</v>
      </c>
      <c r="H307" s="21">
        <v>0.77571428141425003</v>
      </c>
      <c r="I307" s="21">
        <v>0.95846153681094826</v>
      </c>
      <c r="J307" s="21">
        <v>1.3157142826489039</v>
      </c>
      <c r="K307" s="21">
        <v>1.1069828657933645</v>
      </c>
      <c r="L307" s="21">
        <v>1.33540951725415</v>
      </c>
      <c r="M307" s="21">
        <v>0.78000000930679503</v>
      </c>
      <c r="N307" s="21">
        <v>1.0130769306607199</v>
      </c>
      <c r="O307" s="21">
        <v>1.3123999990914996</v>
      </c>
      <c r="P307" s="39">
        <f t="shared" si="0"/>
        <v>1.0662190733926511</v>
      </c>
    </row>
    <row r="308" spans="1:16" ht="14.25" customHeight="1">
      <c r="A308" s="48">
        <v>44867</v>
      </c>
      <c r="B308" s="21">
        <v>1.0692464326109206</v>
      </c>
      <c r="C308" s="21">
        <v>1.0740000089009603</v>
      </c>
      <c r="D308" s="21">
        <v>1.0923809522674197</v>
      </c>
      <c r="E308" s="21">
        <v>0.77499999744551518</v>
      </c>
      <c r="F308" s="21">
        <v>1.0661279991354262</v>
      </c>
      <c r="G308" s="21">
        <v>1.03923077078966</v>
      </c>
      <c r="H308" s="21">
        <v>0.89500000008514946</v>
      </c>
      <c r="I308" s="21">
        <v>0.98230769198674417</v>
      </c>
      <c r="J308" s="21">
        <v>1.0557142921856471</v>
      </c>
      <c r="K308" s="21">
        <v>1.08801142845835</v>
      </c>
      <c r="L308" s="21">
        <v>1.0639999991371518</v>
      </c>
      <c r="M308" s="21">
        <v>0.81769233503302396</v>
      </c>
      <c r="N308" s="21">
        <v>1.03923077078966</v>
      </c>
      <c r="O308" s="21">
        <v>1.1007368407751386</v>
      </c>
      <c r="P308" s="39">
        <f t="shared" si="0"/>
        <v>1.0113342514000547</v>
      </c>
    </row>
    <row r="309" spans="1:16" ht="14.25" customHeight="1">
      <c r="A309" s="48">
        <v>44868</v>
      </c>
      <c r="B309" s="21">
        <v>1.0430750027298927</v>
      </c>
      <c r="C309" s="21">
        <v>1.1220000028610229</v>
      </c>
      <c r="D309" s="21">
        <v>1.0299999940963018</v>
      </c>
      <c r="E309" s="21">
        <v>0.76357143691607887</v>
      </c>
      <c r="F309" s="21">
        <v>1.0023353709098299</v>
      </c>
      <c r="G309" s="21">
        <v>0.97615384138547456</v>
      </c>
      <c r="H309" s="21">
        <v>0.77785714715719223</v>
      </c>
      <c r="I309" s="21">
        <v>0.94923076262840855</v>
      </c>
      <c r="J309" s="21">
        <v>0.8157142783914294</v>
      </c>
      <c r="K309" s="21">
        <v>1.0306799941199201</v>
      </c>
      <c r="L309" s="21">
        <v>1.000304761387053</v>
      </c>
      <c r="M309" s="21">
        <v>0.78769231759584868</v>
      </c>
      <c r="N309" s="21">
        <v>0.97615384138547456</v>
      </c>
      <c r="O309" s="21">
        <v>1.0371789477373425</v>
      </c>
      <c r="P309" s="39">
        <f t="shared" si="0"/>
        <v>0.95085340709294786</v>
      </c>
    </row>
    <row r="310" spans="1:16" ht="14.25" customHeight="1">
      <c r="A310" s="48">
        <v>44869</v>
      </c>
      <c r="B310" s="21">
        <v>0.87196428967373707</v>
      </c>
      <c r="C310" s="21">
        <v>0.89600000778834021</v>
      </c>
      <c r="D310" s="21">
        <v>0.81904760996500647</v>
      </c>
      <c r="E310" s="21">
        <v>0.66714285228646197</v>
      </c>
      <c r="F310" s="21">
        <v>0.89672322339955701</v>
      </c>
      <c r="G310" s="21">
        <v>0.84999999180704899</v>
      </c>
      <c r="H310" s="21">
        <v>0.75228285190616295</v>
      </c>
      <c r="I310" s="21">
        <v>0.82999999018715898</v>
      </c>
      <c r="J310" s="21">
        <v>0.9228571355342865</v>
      </c>
      <c r="K310" s="21">
        <v>0.81577142232764599</v>
      </c>
      <c r="L310" s="21">
        <v>0.89493332874228304</v>
      </c>
      <c r="M310" s="21">
        <v>0.66230768538438356</v>
      </c>
      <c r="N310" s="21">
        <v>0.84999999180704899</v>
      </c>
      <c r="O310" s="21">
        <v>0.94018947293883881</v>
      </c>
      <c r="P310" s="39">
        <f t="shared" si="0"/>
        <v>0.83351570383914009</v>
      </c>
    </row>
    <row r="311" spans="1:16" ht="14.25" customHeight="1">
      <c r="A311" s="48">
        <v>44870</v>
      </c>
      <c r="B311" s="21">
        <v>0.8093000043715749</v>
      </c>
      <c r="C311" s="21">
        <v>0.98466666638851164</v>
      </c>
      <c r="D311" s="21">
        <v>0.89333333287920269</v>
      </c>
      <c r="E311" s="21">
        <v>0.73285714324031559</v>
      </c>
      <c r="F311" s="21">
        <v>0.84927611278636117</v>
      </c>
      <c r="G311" s="21">
        <v>0.74307693069431102</v>
      </c>
      <c r="H311" s="21">
        <v>0.73068285930601995</v>
      </c>
      <c r="I311" s="21">
        <v>0.69923077294459712</v>
      </c>
      <c r="J311" s="21">
        <v>0.86142856308392113</v>
      </c>
      <c r="K311" s="21">
        <v>0.88975999954768592</v>
      </c>
      <c r="L311" s="21">
        <v>0.84758095088459195</v>
      </c>
      <c r="M311" s="21">
        <v>0.72692307715232551</v>
      </c>
      <c r="N311" s="21">
        <v>0.74307693069431102</v>
      </c>
      <c r="O311" s="21">
        <v>0.84469473518723304</v>
      </c>
      <c r="P311" s="39">
        <f t="shared" si="0"/>
        <v>0.81113486279721148</v>
      </c>
    </row>
    <row r="312" spans="1:16" ht="14.25" customHeight="1">
      <c r="A312" s="48">
        <v>44871</v>
      </c>
      <c r="B312" s="21">
        <v>0.81598228181504995</v>
      </c>
      <c r="C312" s="21">
        <v>0.91133334015806511</v>
      </c>
      <c r="D312" s="21">
        <v>0.95523809677078608</v>
      </c>
      <c r="E312" s="21">
        <v>0.631428565297808</v>
      </c>
      <c r="F312" s="21">
        <v>0.93294788427863806</v>
      </c>
      <c r="G312" s="21">
        <v>0.91538461355062628</v>
      </c>
      <c r="H312" s="21">
        <v>0.73358570687770797</v>
      </c>
      <c r="I312" s="21">
        <v>0.78076923409333598</v>
      </c>
      <c r="J312" s="21">
        <v>0.80571428367069786</v>
      </c>
      <c r="K312" s="21">
        <v>0.95141714438370295</v>
      </c>
      <c r="L312" s="21">
        <v>0.93108571285293218</v>
      </c>
      <c r="M312" s="21">
        <v>0.65461537700432992</v>
      </c>
      <c r="N312" s="21">
        <v>0.91538461355062628</v>
      </c>
      <c r="O312" s="21">
        <v>0.92541052322638662</v>
      </c>
      <c r="P312" s="39">
        <f t="shared" si="0"/>
        <v>0.84716409839504947</v>
      </c>
    </row>
    <row r="313" spans="1:16" ht="14.25" customHeight="1">
      <c r="A313" s="48">
        <v>44872</v>
      </c>
      <c r="B313" s="21">
        <v>0.92830714796270641</v>
      </c>
      <c r="C313" s="21">
        <v>0.95733332137266791</v>
      </c>
      <c r="D313" s="21">
        <v>0.91238095292023247</v>
      </c>
      <c r="E313" s="21">
        <v>0.63714285460965969</v>
      </c>
      <c r="F313" s="21">
        <v>0.97766572327273227</v>
      </c>
      <c r="G313" s="21">
        <v>0.91230768423814035</v>
      </c>
      <c r="H313" s="21">
        <v>0.73857142829469269</v>
      </c>
      <c r="I313" s="21">
        <v>0.89076923177792477</v>
      </c>
      <c r="J313" s="21">
        <v>0.81999999710491722</v>
      </c>
      <c r="K313" s="21">
        <v>0.90873142910855154</v>
      </c>
      <c r="L313" s="21">
        <v>0.97571429468336557</v>
      </c>
      <c r="M313" s="21">
        <v>0.65153845972739732</v>
      </c>
      <c r="N313" s="21">
        <v>0.91230768423814035</v>
      </c>
      <c r="O313" s="21">
        <v>0.98315790138746562</v>
      </c>
      <c r="P313" s="39">
        <f t="shared" si="0"/>
        <v>0.87185200790704243</v>
      </c>
    </row>
    <row r="314" spans="1:16" ht="14.25" customHeight="1">
      <c r="A314" s="48">
        <v>44873</v>
      </c>
      <c r="B314" s="21">
        <v>0.84429999281253132</v>
      </c>
      <c r="C314" s="21">
        <v>0.86466666062672937</v>
      </c>
      <c r="D314" s="21">
        <v>0.83857141931851709</v>
      </c>
      <c r="E314" s="21">
        <v>0.53068285731315601</v>
      </c>
      <c r="F314" s="21">
        <v>0.848627222625991</v>
      </c>
      <c r="G314" s="21">
        <v>0.78846153960778165</v>
      </c>
      <c r="H314" s="21">
        <v>0.57857142708131248</v>
      </c>
      <c r="I314" s="21">
        <v>0.75230769583812129</v>
      </c>
      <c r="J314" s="21">
        <v>0.7499999957425254</v>
      </c>
      <c r="K314" s="21">
        <v>0.83521713364125005</v>
      </c>
      <c r="L314" s="21">
        <v>0.84693332797005061</v>
      </c>
      <c r="M314" s="21">
        <v>0.53076923122772801</v>
      </c>
      <c r="N314" s="21">
        <v>0.78846153960778165</v>
      </c>
      <c r="O314" s="21">
        <v>0.83555789056577179</v>
      </c>
      <c r="P314" s="39">
        <f t="shared" si="0"/>
        <v>0.759509138141375</v>
      </c>
    </row>
    <row r="315" spans="1:16" ht="14.25" customHeight="1">
      <c r="A315" s="48">
        <v>44874</v>
      </c>
      <c r="B315" s="21">
        <v>0.7416321385119643</v>
      </c>
      <c r="C315" s="21">
        <v>1.0320000012715658</v>
      </c>
      <c r="D315" s="21">
        <v>0.80999999954586932</v>
      </c>
      <c r="E315" s="21">
        <v>0.6492857070905822</v>
      </c>
      <c r="F315" s="21">
        <v>0.76297051008684291</v>
      </c>
      <c r="G315" s="21">
        <v>0.8369230811412518</v>
      </c>
      <c r="H315" s="21">
        <v>0.75928570543018103</v>
      </c>
      <c r="I315" s="21">
        <v>0.85692308499262881</v>
      </c>
      <c r="J315" s="21">
        <v>0.76714285995279041</v>
      </c>
      <c r="K315" s="21">
        <v>0.80675999954768585</v>
      </c>
      <c r="L315" s="21">
        <v>0.76144761485712864</v>
      </c>
      <c r="M315" s="21">
        <v>0.66538460782221098</v>
      </c>
      <c r="N315" s="21">
        <v>0.8369230811412518</v>
      </c>
      <c r="O315" s="21">
        <v>0.76949473352808706</v>
      </c>
      <c r="P315" s="39">
        <f t="shared" si="0"/>
        <v>0.78972665178000312</v>
      </c>
    </row>
    <row r="316" spans="1:16" ht="14.25" customHeight="1">
      <c r="A316" s="48">
        <v>44875</v>
      </c>
      <c r="B316" s="21">
        <v>0.73137143201061661</v>
      </c>
      <c r="C316" s="21">
        <v>0.94133333181440304</v>
      </c>
      <c r="D316" s="21">
        <v>0.81238095107532682</v>
      </c>
      <c r="E316" s="21">
        <v>0.49357143350477728</v>
      </c>
      <c r="F316" s="21">
        <v>0.77918027994098005</v>
      </c>
      <c r="G316" s="21">
        <v>0.69307693151327276</v>
      </c>
      <c r="H316" s="21">
        <v>0.57499999978712624</v>
      </c>
      <c r="I316" s="21">
        <v>0.6661538596336658</v>
      </c>
      <c r="J316" s="21">
        <v>0.81285713613033295</v>
      </c>
      <c r="K316" s="21">
        <v>0.80913142727102549</v>
      </c>
      <c r="L316" s="21">
        <v>0.77761904185726527</v>
      </c>
      <c r="M316" s="21">
        <v>0.48461538882782829</v>
      </c>
      <c r="N316" s="21">
        <v>0.69307693151327276</v>
      </c>
      <c r="O316" s="21">
        <v>0.78157894313335419</v>
      </c>
      <c r="P316" s="39">
        <f t="shared" si="0"/>
        <v>0.71792479200094639</v>
      </c>
    </row>
    <row r="317" spans="1:16" ht="14.25" customHeight="1">
      <c r="A317" s="48">
        <v>44876</v>
      </c>
      <c r="B317" s="21">
        <v>0.85933359117084895</v>
      </c>
      <c r="C317" s="21">
        <v>0.79066666613022485</v>
      </c>
      <c r="D317" s="21">
        <v>0.72232380594753098</v>
      </c>
      <c r="E317" s="21">
        <v>0.56285714464528225</v>
      </c>
      <c r="F317" s="21">
        <v>0.74048754698889596</v>
      </c>
      <c r="G317" s="21">
        <v>0.75999999306574295</v>
      </c>
      <c r="H317" s="21">
        <v>0.64228285569531596</v>
      </c>
      <c r="I317" s="21">
        <v>0.70615384899652922</v>
      </c>
      <c r="J317" s="21">
        <v>0.58857142283767505</v>
      </c>
      <c r="K317" s="21">
        <v>0.718145710724441</v>
      </c>
      <c r="L317" s="21">
        <v>0.73900952793302987</v>
      </c>
      <c r="M317" s="21">
        <v>0.58384615641373849</v>
      </c>
      <c r="N317" s="21">
        <v>0.75999999306574295</v>
      </c>
      <c r="O317" s="21">
        <v>0.76785263889714295</v>
      </c>
      <c r="P317" s="39">
        <f t="shared" si="0"/>
        <v>0.71010935017943855</v>
      </c>
    </row>
    <row r="318" spans="1:16" ht="14.25" customHeight="1">
      <c r="A318" s="48">
        <v>44877</v>
      </c>
      <c r="B318" s="21">
        <v>0.67423928224413499</v>
      </c>
      <c r="C318" s="21">
        <v>0.80466666618982952</v>
      </c>
      <c r="D318" s="21">
        <v>0.669047618086545</v>
      </c>
      <c r="E318" s="21">
        <v>0.6014285731528487</v>
      </c>
      <c r="F318" s="21">
        <v>0.63175622793064901</v>
      </c>
      <c r="G318" s="21">
        <v>0.78692307724402499</v>
      </c>
      <c r="H318" s="21">
        <v>0.66428571141191894</v>
      </c>
      <c r="I318" s="21">
        <v>0.59769233507887298</v>
      </c>
      <c r="J318" s="21">
        <v>0.76428572285916896</v>
      </c>
      <c r="K318" s="21">
        <v>0.66637142701659891</v>
      </c>
      <c r="L318" s="21">
        <v>0.63049524445264304</v>
      </c>
      <c r="M318" s="21">
        <v>0.62538461788342548</v>
      </c>
      <c r="N318" s="21">
        <v>0.78692307724402499</v>
      </c>
      <c r="O318" s="21">
        <v>0.65212631853003256</v>
      </c>
      <c r="P318" s="39">
        <f t="shared" si="0"/>
        <v>0.68254470709462267</v>
      </c>
    </row>
    <row r="319" spans="1:16" ht="14.25" customHeight="1">
      <c r="A319" s="48">
        <v>44878</v>
      </c>
      <c r="B319" s="21">
        <v>0.81417142706306</v>
      </c>
      <c r="C319" s="21">
        <v>0.89333332876364391</v>
      </c>
      <c r="D319" s="21">
        <v>0.82857143169357661</v>
      </c>
      <c r="E319" s="21">
        <v>0.63357142837984226</v>
      </c>
      <c r="F319" s="21">
        <v>0.77650228767948493</v>
      </c>
      <c r="G319" s="21">
        <v>0.7338461497655282</v>
      </c>
      <c r="H319" s="21">
        <v>0.73068285337499195</v>
      </c>
      <c r="I319" s="21">
        <v>0.72384615471729863</v>
      </c>
      <c r="J319" s="21">
        <v>0.86714286037853783</v>
      </c>
      <c r="K319" s="21">
        <v>0.82533514596680202</v>
      </c>
      <c r="L319" s="21">
        <v>0.77495238291365764</v>
      </c>
      <c r="M319" s="21">
        <v>0.65769230803618062</v>
      </c>
      <c r="N319" s="21">
        <v>0.7338461497655282</v>
      </c>
      <c r="O319" s="21">
        <v>0.7638947379432226</v>
      </c>
      <c r="P319" s="39">
        <f t="shared" si="0"/>
        <v>0.76838490331723952</v>
      </c>
    </row>
    <row r="320" spans="1:16" ht="14.25" customHeight="1">
      <c r="A320" s="48">
        <v>44879</v>
      </c>
      <c r="B320" s="21">
        <v>0.75003928212182858</v>
      </c>
      <c r="C320" s="21">
        <v>0.91133334338665006</v>
      </c>
      <c r="D320" s="21">
        <v>0.76142856833480654</v>
      </c>
      <c r="E320" s="21">
        <v>0.61571428339396206</v>
      </c>
      <c r="F320" s="21">
        <v>0.74844628306975003</v>
      </c>
      <c r="G320" s="21">
        <v>0.80384615335603804</v>
      </c>
      <c r="H320" s="21">
        <v>0.69142856502107208</v>
      </c>
      <c r="I320" s="21">
        <v>0.66076930633356401</v>
      </c>
      <c r="J320" s="21">
        <v>0.78857143010411945</v>
      </c>
      <c r="K320" s="21">
        <v>0.75838285406146733</v>
      </c>
      <c r="L320" s="21">
        <v>0.74695244761452095</v>
      </c>
      <c r="M320" s="21">
        <v>0.63615384411353326</v>
      </c>
      <c r="N320" s="21">
        <v>0.80384615335603804</v>
      </c>
      <c r="O320" s="21">
        <v>0.74189473767029612</v>
      </c>
      <c r="P320" s="39">
        <f t="shared" si="0"/>
        <v>0.74420051799554621</v>
      </c>
    </row>
    <row r="321" spans="1:16" ht="14.25" customHeight="1">
      <c r="A321" s="48">
        <v>44880</v>
      </c>
      <c r="B321" s="21">
        <v>0.78871428168245727</v>
      </c>
      <c r="C321" s="21">
        <v>0.88733333063181496</v>
      </c>
      <c r="D321" s="21">
        <v>0.74857142630652995</v>
      </c>
      <c r="E321" s="21">
        <v>0.58857142126985962</v>
      </c>
      <c r="F321" s="21">
        <v>0.67418377594383694</v>
      </c>
      <c r="G321" s="21">
        <v>0.84923076801575148</v>
      </c>
      <c r="H321" s="21">
        <v>0.59642856302005909</v>
      </c>
      <c r="I321" s="21">
        <v>0.78692308354836249</v>
      </c>
      <c r="J321" s="21">
        <v>0.6757142966879266</v>
      </c>
      <c r="K321" s="21">
        <v>0.74557714050369595</v>
      </c>
      <c r="L321" s="21">
        <v>0.67283809974434827</v>
      </c>
      <c r="M321" s="21">
        <v>0.61307691438839984</v>
      </c>
      <c r="N321" s="21">
        <v>0.84923076801575148</v>
      </c>
      <c r="O321" s="21">
        <v>0.72225263357146796</v>
      </c>
      <c r="P321" s="39">
        <f t="shared" si="0"/>
        <v>0.72847475023787578</v>
      </c>
    </row>
    <row r="322" spans="1:16" ht="14.25" customHeight="1">
      <c r="A322" s="48">
        <v>44881</v>
      </c>
      <c r="B322" s="21">
        <v>0.66991428206009529</v>
      </c>
      <c r="C322" s="21">
        <v>0.73400000532468157</v>
      </c>
      <c r="D322" s="21">
        <v>0.74523808487824028</v>
      </c>
      <c r="E322" s="21">
        <v>0.5057142807969025</v>
      </c>
      <c r="F322" s="21">
        <v>0.64507805590970169</v>
      </c>
      <c r="G322" s="21">
        <v>0.65384615269991064</v>
      </c>
      <c r="H322" s="21">
        <v>0.57785714098385399</v>
      </c>
      <c r="I322" s="21">
        <v>0.61615384198152101</v>
      </c>
      <c r="J322" s="21">
        <v>0.68285715154239113</v>
      </c>
      <c r="K322" s="21">
        <v>0.74233513253872696</v>
      </c>
      <c r="L322" s="21">
        <v>0.64379047495978214</v>
      </c>
      <c r="M322" s="21">
        <v>0.52846153367033499</v>
      </c>
      <c r="N322" s="21">
        <v>0.65384615269991064</v>
      </c>
      <c r="O322" s="21">
        <v>0.6462947396855605</v>
      </c>
      <c r="P322" s="39">
        <f t="shared" si="0"/>
        <v>0.64609907355225804</v>
      </c>
    </row>
    <row r="323" spans="1:16" ht="14.25" customHeight="1">
      <c r="A323" s="48">
        <v>44882</v>
      </c>
      <c r="B323" s="21">
        <v>0.57669285378818003</v>
      </c>
      <c r="C323" s="21">
        <v>0.59800000041723256</v>
      </c>
      <c r="D323" s="21">
        <v>0.56190475892452962</v>
      </c>
      <c r="E323" s="21">
        <v>0.40642857072608812</v>
      </c>
      <c r="F323" s="21">
        <v>0.58409920530234061</v>
      </c>
      <c r="G323" s="21">
        <v>0.51846154492634988</v>
      </c>
      <c r="H323" s="21">
        <v>0.42999999810542378</v>
      </c>
      <c r="I323" s="21">
        <v>0.44230769574642181</v>
      </c>
      <c r="J323" s="21">
        <v>0.61714285399232593</v>
      </c>
      <c r="K323" s="21">
        <v>0.55965713988883148</v>
      </c>
      <c r="L323" s="21">
        <v>0.58293333863069097</v>
      </c>
      <c r="M323" s="21">
        <v>0.41153846050684267</v>
      </c>
      <c r="N323" s="21">
        <v>0.51846154492634988</v>
      </c>
      <c r="O323" s="21">
        <v>0.57587368786334991</v>
      </c>
      <c r="P323" s="39">
        <f t="shared" si="0"/>
        <v>0.52739297526749696</v>
      </c>
    </row>
    <row r="324" spans="1:16" ht="14.25" customHeight="1">
      <c r="A324" s="48">
        <v>44883</v>
      </c>
      <c r="B324" s="21">
        <v>0.56427857066903797</v>
      </c>
      <c r="C324" s="21">
        <v>0.61266666154066718</v>
      </c>
      <c r="D324" s="21">
        <v>0.64523809367702123</v>
      </c>
      <c r="E324" s="21">
        <v>0.42999999690800905</v>
      </c>
      <c r="F324" s="21">
        <v>0.59119908108881547</v>
      </c>
      <c r="G324" s="21">
        <v>0.50307693358127004</v>
      </c>
      <c r="H324" s="21">
        <v>0.50499999988824129</v>
      </c>
      <c r="I324" s="21">
        <v>0.43307692271012527</v>
      </c>
      <c r="J324" s="21">
        <v>0.58571427421910427</v>
      </c>
      <c r="K324" s="21">
        <v>0.64265714130231311</v>
      </c>
      <c r="L324" s="21">
        <v>0.59001904300280983</v>
      </c>
      <c r="M324" s="21">
        <v>0.423076921228278</v>
      </c>
      <c r="N324" s="21">
        <v>0.50307693358127004</v>
      </c>
      <c r="O324" s="21">
        <v>0.55317894276723001</v>
      </c>
      <c r="P324" s="39">
        <f t="shared" si="0"/>
        <v>0.54158996544029947</v>
      </c>
    </row>
    <row r="325" spans="1:16" ht="14.25" customHeight="1">
      <c r="A325" s="48">
        <v>44884</v>
      </c>
      <c r="B325" s="21">
        <v>0.60204999308500973</v>
      </c>
      <c r="C325" s="21">
        <v>0.74866666793823244</v>
      </c>
      <c r="D325" s="21">
        <v>0.62619047335162303</v>
      </c>
      <c r="E325" s="21">
        <v>0.4022828520126</v>
      </c>
      <c r="F325" s="21">
        <v>0.70844262848155837</v>
      </c>
      <c r="G325" s="21">
        <v>0.63692308045350587</v>
      </c>
      <c r="H325" s="21">
        <v>0.51714285090565681</v>
      </c>
      <c r="I325" s="21">
        <v>0.57999999821187098</v>
      </c>
      <c r="J325" s="21">
        <v>0.85857143146651127</v>
      </c>
      <c r="K325" s="21">
        <v>0.63068571068133605</v>
      </c>
      <c r="L325" s="21">
        <v>0.70702857133888064</v>
      </c>
      <c r="M325" s="21">
        <v>0.41769230193818102</v>
      </c>
      <c r="N325" s="21">
        <v>0.63692308045350587</v>
      </c>
      <c r="O325" s="21">
        <v>0.72733511059118705</v>
      </c>
      <c r="P325" s="39">
        <f t="shared" si="0"/>
        <v>0.62856676792211841</v>
      </c>
    </row>
    <row r="326" spans="1:16" ht="14.25" customHeight="1">
      <c r="A326" s="48">
        <v>44885</v>
      </c>
      <c r="B326" s="21">
        <v>0.65041071416011875</v>
      </c>
      <c r="C326" s="21">
        <v>0.75599999427795406</v>
      </c>
      <c r="D326" s="21">
        <v>0.63190476241565885</v>
      </c>
      <c r="E326" s="21">
        <v>0.35857143068029901</v>
      </c>
      <c r="F326" s="21">
        <v>0.72063839519023887</v>
      </c>
      <c r="G326" s="21">
        <v>0.67230769132192314</v>
      </c>
      <c r="H326" s="21">
        <v>0.46785714583737509</v>
      </c>
      <c r="I326" s="21">
        <v>0.59461538436321115</v>
      </c>
      <c r="J326" s="21">
        <v>0.68714284471103126</v>
      </c>
      <c r="K326" s="21">
        <v>0.62937714336599626</v>
      </c>
      <c r="L326" s="21">
        <v>0.71919999519983924</v>
      </c>
      <c r="M326" s="21">
        <v>0.36769230434527767</v>
      </c>
      <c r="N326" s="21">
        <v>0.67230769132192314</v>
      </c>
      <c r="O326" s="21">
        <v>0.713852628281335</v>
      </c>
      <c r="P326" s="39">
        <f t="shared" si="0"/>
        <v>0.61727700896229887</v>
      </c>
    </row>
    <row r="327" spans="1:16" ht="14.25" customHeight="1">
      <c r="A327" s="48">
        <v>44886</v>
      </c>
      <c r="B327" s="21">
        <v>0.71330714598298073</v>
      </c>
      <c r="C327" s="21">
        <v>0.69599999835093818</v>
      </c>
      <c r="D327" s="21">
        <v>0.74619047343730927</v>
      </c>
      <c r="E327" s="21">
        <v>0.44571429091904846</v>
      </c>
      <c r="F327" s="21">
        <v>0.71348125471494028</v>
      </c>
      <c r="G327" s="21">
        <v>0.63063846025466896</v>
      </c>
      <c r="H327" s="21">
        <v>0.50228285330662403</v>
      </c>
      <c r="I327" s="21">
        <v>0.54538461107474112</v>
      </c>
      <c r="J327" s="21">
        <v>0.69285713136196136</v>
      </c>
      <c r="K327" s="21">
        <v>0.74320571154356008</v>
      </c>
      <c r="L327" s="21">
        <v>0.71205714043407209</v>
      </c>
      <c r="M327" s="21">
        <v>0.45153846677679282</v>
      </c>
      <c r="N327" s="21">
        <v>0.63063846025466896</v>
      </c>
      <c r="O327" s="21">
        <v>0.72595788754130663</v>
      </c>
      <c r="P327" s="39">
        <f t="shared" si="0"/>
        <v>0.63923242042525807</v>
      </c>
    </row>
    <row r="328" spans="1:16" ht="14.25" customHeight="1">
      <c r="A328" s="48">
        <v>44887</v>
      </c>
      <c r="B328" s="21">
        <v>0.5845464220536607</v>
      </c>
      <c r="C328" s="21">
        <v>0.57199999640385313</v>
      </c>
      <c r="D328" s="21">
        <v>0.63666667123990395</v>
      </c>
      <c r="E328" s="21">
        <v>0.32857142330697597</v>
      </c>
      <c r="F328" s="21">
        <v>0.64175714015534946</v>
      </c>
      <c r="G328" s="21">
        <v>0.5146153787007699</v>
      </c>
      <c r="H328" s="21">
        <v>0.402282854008292</v>
      </c>
      <c r="I328" s="21">
        <v>0.45153845618004401</v>
      </c>
      <c r="J328" s="21">
        <v>0.65428571615900311</v>
      </c>
      <c r="K328" s="21">
        <v>0.63412000455494433</v>
      </c>
      <c r="L328" s="21">
        <v>0.64047618777978998</v>
      </c>
      <c r="M328" s="21">
        <v>0.34461537906183648</v>
      </c>
      <c r="N328" s="21">
        <v>0.5146153787007699</v>
      </c>
      <c r="O328" s="21">
        <v>0.64842104833377034</v>
      </c>
      <c r="P328" s="39">
        <f t="shared" si="0"/>
        <v>0.54060800404564024</v>
      </c>
    </row>
    <row r="329" spans="1:16" ht="14.25" customHeight="1">
      <c r="A329" s="48">
        <v>44888</v>
      </c>
      <c r="B329" s="21">
        <v>0.55803359830628896</v>
      </c>
      <c r="C329" s="21">
        <v>0.59466666877269747</v>
      </c>
      <c r="D329" s="21">
        <v>0.54904761306338401</v>
      </c>
      <c r="E329" s="21">
        <v>0.34785714372992516</v>
      </c>
      <c r="F329" s="21">
        <v>0.61181806358848301</v>
      </c>
      <c r="G329" s="21">
        <v>0.58769230773815739</v>
      </c>
      <c r="H329" s="21">
        <v>0.42785714353833881</v>
      </c>
      <c r="I329" s="21">
        <v>0.53230769244524145</v>
      </c>
      <c r="J329" s="21">
        <v>0.60285714694431847</v>
      </c>
      <c r="K329" s="21">
        <v>0.54685142191393032</v>
      </c>
      <c r="L329" s="21">
        <v>0.61045714928990313</v>
      </c>
      <c r="M329" s="21">
        <v>0.36307693355834503</v>
      </c>
      <c r="N329" s="21">
        <v>0.58769230773815739</v>
      </c>
      <c r="O329" s="21">
        <v>0.60366316845542511</v>
      </c>
      <c r="P329" s="39">
        <f t="shared" si="0"/>
        <v>0.53741988279161401</v>
      </c>
    </row>
    <row r="330" spans="1:16" ht="14.25" customHeight="1">
      <c r="A330" s="48">
        <v>44889</v>
      </c>
      <c r="B330" s="21">
        <v>0.50175000807004311</v>
      </c>
      <c r="C330" s="21">
        <v>0.53000000069538755</v>
      </c>
      <c r="D330" s="21">
        <v>0.54809523817329175</v>
      </c>
      <c r="E330" s="21">
        <v>0.29857142443351298</v>
      </c>
      <c r="F330" s="21">
        <v>0.55213062881146158</v>
      </c>
      <c r="G330" s="21">
        <v>0.57923076416437447</v>
      </c>
      <c r="H330" s="21">
        <v>0.38071428146213293</v>
      </c>
      <c r="I330" s="21">
        <v>0.54153846261593008</v>
      </c>
      <c r="J330" s="21">
        <v>0.59142857364245827</v>
      </c>
      <c r="K330" s="21">
        <v>0.54590285722059861</v>
      </c>
      <c r="L330" s="21">
        <v>0.55102857181812503</v>
      </c>
      <c r="M330" s="21">
        <v>0.31692307256162167</v>
      </c>
      <c r="N330" s="21">
        <v>0.57923076416437447</v>
      </c>
      <c r="O330" s="21">
        <v>0.57008421028915202</v>
      </c>
      <c r="P330" s="39">
        <f t="shared" si="0"/>
        <v>0.50618777558017602</v>
      </c>
    </row>
    <row r="331" spans="1:16" ht="14.25" customHeight="1">
      <c r="A331" s="48">
        <v>44890</v>
      </c>
      <c r="B331" s="21">
        <v>0.47107143128024681</v>
      </c>
      <c r="C331" s="21">
        <v>0.60466665933595398</v>
      </c>
      <c r="D331" s="21">
        <v>0.55904762021132881</v>
      </c>
      <c r="E331" s="21">
        <v>0.34285714157990049</v>
      </c>
      <c r="F331" s="21">
        <v>0.49642897057267171</v>
      </c>
      <c r="G331" s="21">
        <v>0.4323076932476117</v>
      </c>
      <c r="H331" s="21">
        <v>0.38571428507566452</v>
      </c>
      <c r="I331" s="21">
        <v>0.45076923129650265</v>
      </c>
      <c r="J331" s="21">
        <v>0.53571428065853455</v>
      </c>
      <c r="K331" s="21">
        <v>0.55681142973048348</v>
      </c>
      <c r="L331" s="21">
        <v>0.4954380943839039</v>
      </c>
      <c r="M331" s="21">
        <v>0.3499999986245082</v>
      </c>
      <c r="N331" s="21">
        <v>0.4323076932476117</v>
      </c>
      <c r="O331" s="21">
        <v>0.49758947306325002</v>
      </c>
      <c r="P331" s="39">
        <f t="shared" si="0"/>
        <v>0.47219457159344097</v>
      </c>
    </row>
    <row r="332" spans="1:16" ht="14.25" customHeight="1">
      <c r="A332" s="48">
        <v>44891</v>
      </c>
      <c r="B332" s="21">
        <v>0.47464285890704822</v>
      </c>
      <c r="C332" s="21">
        <v>0.55000000248352687</v>
      </c>
      <c r="D332" s="21">
        <v>0.51238095405555906</v>
      </c>
      <c r="E332" s="21">
        <v>0.34071428568335499</v>
      </c>
      <c r="F332" s="21">
        <v>0.57724743538137002</v>
      </c>
      <c r="G332" s="21">
        <v>0.48923077491613537</v>
      </c>
      <c r="H332" s="21">
        <v>0.37714285962283611</v>
      </c>
      <c r="I332" s="21">
        <v>0.45461539351023161</v>
      </c>
      <c r="J332" s="21">
        <v>0.55571428792817257</v>
      </c>
      <c r="K332" s="21">
        <v>0.5103314302393368</v>
      </c>
      <c r="L332" s="21">
        <v>0.57609524489158681</v>
      </c>
      <c r="M332" s="21">
        <v>0.35999999969051433</v>
      </c>
      <c r="N332" s="21">
        <v>0.48923077491613537</v>
      </c>
      <c r="O332" s="21">
        <v>0.56621052736514488</v>
      </c>
      <c r="P332" s="39">
        <f t="shared" si="0"/>
        <v>0.48811120211363951</v>
      </c>
    </row>
    <row r="333" spans="1:16" ht="14.25" customHeight="1">
      <c r="A333" s="48">
        <v>44892</v>
      </c>
      <c r="B333" s="21">
        <v>0.52928571070411379</v>
      </c>
      <c r="C333" s="21">
        <v>0.48333332414428393</v>
      </c>
      <c r="D333" s="21">
        <v>0.56619047515449072</v>
      </c>
      <c r="E333" s="21">
        <v>0.41071428584733177</v>
      </c>
      <c r="F333" s="21">
        <v>0.5916475939016258</v>
      </c>
      <c r="G333" s="21">
        <v>0.430638457847559</v>
      </c>
      <c r="H333" s="21">
        <v>0.39642857400966541</v>
      </c>
      <c r="I333" s="21">
        <v>0.43846153697142232</v>
      </c>
      <c r="J333" s="21">
        <v>0.49999998829222497</v>
      </c>
      <c r="K333" s="21">
        <v>0.56393351325387298</v>
      </c>
      <c r="L333" s="21">
        <v>0.59046666058046482</v>
      </c>
      <c r="M333" s="21">
        <v>0.44000000022286101</v>
      </c>
      <c r="N333" s="21">
        <v>0.430638457847559</v>
      </c>
      <c r="O333" s="21">
        <v>0.59104223981466597</v>
      </c>
      <c r="P333" s="39">
        <f t="shared" si="0"/>
        <v>0.49734148704229586</v>
      </c>
    </row>
    <row r="334" spans="1:16" ht="14.25" customHeight="1">
      <c r="A334" s="48">
        <v>44893</v>
      </c>
      <c r="B334" s="21">
        <v>0.58964286119277987</v>
      </c>
      <c r="C334" s="21">
        <v>0.59066665843129162</v>
      </c>
      <c r="D334" s="21">
        <v>0.62333333164098714</v>
      </c>
      <c r="E334" s="21">
        <v>0.45357143000832628</v>
      </c>
      <c r="F334" s="21">
        <v>0.67959456310846977</v>
      </c>
      <c r="G334" s="21">
        <v>0.46000000705512673</v>
      </c>
      <c r="H334" s="21">
        <v>0.49142856842705179</v>
      </c>
      <c r="I334" s="21">
        <v>0.47153846790584236</v>
      </c>
      <c r="J334" s="21">
        <v>0.46571428435189383</v>
      </c>
      <c r="K334" s="21">
        <v>0.63063999831442297</v>
      </c>
      <c r="L334" s="21">
        <v>0.67823808693460053</v>
      </c>
      <c r="M334" s="21">
        <v>0.46769230841444087</v>
      </c>
      <c r="N334" s="21">
        <v>0.46000000705512673</v>
      </c>
      <c r="O334" s="21">
        <v>0.70436840955364077</v>
      </c>
      <c r="P334" s="39">
        <f t="shared" si="0"/>
        <v>0.55474492731385727</v>
      </c>
    </row>
    <row r="335" spans="1:16" ht="14.25" customHeight="1">
      <c r="A335" s="48">
        <v>44894</v>
      </c>
      <c r="B335" s="21">
        <v>0.51857143062974198</v>
      </c>
      <c r="C335" s="21">
        <v>0.54399999603629112</v>
      </c>
      <c r="D335" s="21">
        <v>0.51761904766871814</v>
      </c>
      <c r="E335" s="21">
        <v>0.3671428637046899</v>
      </c>
      <c r="F335" s="21">
        <v>0.54061239545473028</v>
      </c>
      <c r="G335" s="21">
        <v>0.49538461978618914</v>
      </c>
      <c r="H335" s="21">
        <v>0.45228285927691603</v>
      </c>
      <c r="I335" s="21">
        <v>0.44615385165581334</v>
      </c>
      <c r="J335" s="21">
        <v>0.40571427983897074</v>
      </c>
      <c r="K335" s="21">
        <v>0.51554857147804323</v>
      </c>
      <c r="L335" s="21">
        <v>0.539533328797136</v>
      </c>
      <c r="M335" s="21">
        <v>0.38153846805485397</v>
      </c>
      <c r="N335" s="21">
        <v>0.49538461978618914</v>
      </c>
      <c r="O335" s="21">
        <v>0.56843157465522798</v>
      </c>
      <c r="P335" s="39">
        <f t="shared" si="0"/>
        <v>0.48485127905882219</v>
      </c>
    </row>
    <row r="336" spans="1:16" ht="14.25" customHeight="1">
      <c r="A336" s="48">
        <v>44895</v>
      </c>
      <c r="B336" s="21">
        <v>0.58000000080625924</v>
      </c>
      <c r="C336" s="21">
        <v>0.37066666409373283</v>
      </c>
      <c r="D336" s="21">
        <v>0.49714285729541663</v>
      </c>
      <c r="E336" s="21">
        <v>0.33585714008978401</v>
      </c>
      <c r="F336" s="21">
        <v>0.51814571446701896</v>
      </c>
      <c r="G336" s="21">
        <v>0.46461537795571178</v>
      </c>
      <c r="H336" s="21">
        <v>0.338571428187256</v>
      </c>
      <c r="I336" s="21">
        <v>0.42384614938726795</v>
      </c>
      <c r="J336" s="21">
        <v>0.35571428175483433</v>
      </c>
      <c r="K336" s="21">
        <v>0.49515428586633498</v>
      </c>
      <c r="L336" s="21">
        <v>0.51571428589522839</v>
      </c>
      <c r="M336" s="21">
        <v>0.335999996561271</v>
      </c>
      <c r="N336" s="21">
        <v>0.46461537795571178</v>
      </c>
      <c r="O336" s="21">
        <v>0.53842105403068197</v>
      </c>
      <c r="P336" s="39">
        <f t="shared" si="0"/>
        <v>0.44531890102475069</v>
      </c>
    </row>
    <row r="337" spans="1:16" ht="14.25" customHeight="1">
      <c r="A337" s="48">
        <v>44896</v>
      </c>
      <c r="B337" s="21">
        <v>0.53392857299851515</v>
      </c>
      <c r="C337" s="21">
        <v>0.50933333411812787</v>
      </c>
      <c r="D337" s="21">
        <v>0.48285714359510512</v>
      </c>
      <c r="E337" s="21">
        <v>0.2828571418566363</v>
      </c>
      <c r="F337" s="21">
        <v>0.52008571368136569</v>
      </c>
      <c r="G337" s="21">
        <v>0.50538461368817544</v>
      </c>
      <c r="H337" s="21">
        <v>0.32282856557454398</v>
      </c>
      <c r="I337" s="21">
        <v>0.43153845977324706</v>
      </c>
      <c r="J337" s="21">
        <v>0.47857142771993366</v>
      </c>
      <c r="K337" s="21">
        <v>0.480933515022825</v>
      </c>
      <c r="L337" s="21">
        <v>0.51904761844447678</v>
      </c>
      <c r="M337" s="21">
        <v>0.28384615222338999</v>
      </c>
      <c r="N337" s="21">
        <v>0.50538461368817544</v>
      </c>
      <c r="O337" s="21">
        <v>0.49842105158849764</v>
      </c>
      <c r="P337" s="39">
        <f t="shared" si="0"/>
        <v>0.45392985171235811</v>
      </c>
    </row>
    <row r="338" spans="1:16" ht="14.25" customHeight="1">
      <c r="A338" s="48">
        <v>44897</v>
      </c>
      <c r="B338" s="21">
        <v>0.4589285686212991</v>
      </c>
      <c r="C338" s="21">
        <v>0.5273333350817363</v>
      </c>
      <c r="D338" s="21">
        <v>0.40904761804397</v>
      </c>
      <c r="E338" s="21">
        <v>0.33000000579548733</v>
      </c>
      <c r="F338" s="21">
        <v>0.42895142973746569</v>
      </c>
      <c r="G338" s="21">
        <v>0.34538461554508942</v>
      </c>
      <c r="H338" s="21">
        <v>0.3614285770537598</v>
      </c>
      <c r="I338" s="21">
        <v>0.38230769164287126</v>
      </c>
      <c r="J338" s="21">
        <v>0.38142856529780794</v>
      </c>
      <c r="K338" s="21">
        <v>0.407411426974222</v>
      </c>
      <c r="L338" s="21">
        <v>0.42809523930694798</v>
      </c>
      <c r="M338" s="21">
        <v>0.34384615962895065</v>
      </c>
      <c r="N338" s="21">
        <v>0.34538461554508942</v>
      </c>
      <c r="O338" s="21">
        <v>0.42315789508192164</v>
      </c>
      <c r="P338" s="39">
        <f t="shared" si="0"/>
        <v>0.39805041023975851</v>
      </c>
    </row>
    <row r="339" spans="1:16" ht="14.25" customHeight="1">
      <c r="A339" s="48">
        <v>44898</v>
      </c>
      <c r="B339" s="21">
        <v>0.43357142939099241</v>
      </c>
      <c r="C339" s="21">
        <v>0.42733333309491478</v>
      </c>
      <c r="D339" s="21">
        <v>0.43809523362488972</v>
      </c>
      <c r="E339" s="21">
        <v>0.31500000080892016</v>
      </c>
      <c r="F339" s="21">
        <v>0.46950857248795885</v>
      </c>
      <c r="G339" s="21">
        <v>0.40307692552988345</v>
      </c>
      <c r="H339" s="21">
        <v>0.32928571430614001</v>
      </c>
      <c r="I339" s="21">
        <v>0.38307693084845174</v>
      </c>
      <c r="J339" s="21">
        <v>0.50571428851357525</v>
      </c>
      <c r="K339" s="21">
        <v>0.43634285269039014</v>
      </c>
      <c r="L339" s="21">
        <v>0.46857142962870146</v>
      </c>
      <c r="M339" s="21">
        <v>0.32286923205302298</v>
      </c>
      <c r="N339" s="21">
        <v>0.40307692552988345</v>
      </c>
      <c r="O339" s="21">
        <v>0.4615789489134362</v>
      </c>
      <c r="P339" s="39">
        <f t="shared" si="0"/>
        <v>0.41407870124436857</v>
      </c>
    </row>
    <row r="340" spans="1:16" ht="14.25" customHeight="1">
      <c r="A340" s="48">
        <v>44899</v>
      </c>
      <c r="B340" s="21">
        <v>0.48322828954867397</v>
      </c>
      <c r="C340" s="21">
        <v>0.56533333212137227</v>
      </c>
      <c r="D340" s="21">
        <v>0.47857141903069</v>
      </c>
      <c r="E340" s="21">
        <v>0.39714285811143263</v>
      </c>
      <c r="F340" s="21">
        <v>0.51197427703068699</v>
      </c>
      <c r="G340" s="21">
        <v>0.43923076758017909</v>
      </c>
      <c r="H340" s="21">
        <v>0.35785714190985474</v>
      </c>
      <c r="I340" s="21">
        <v>0.42286923297001799</v>
      </c>
      <c r="J340" s="21">
        <v>0.49999999148505075</v>
      </c>
      <c r="K340" s="21">
        <v>0.47665713335147925</v>
      </c>
      <c r="L340" s="21">
        <v>0.51095244228132397</v>
      </c>
      <c r="M340" s="21">
        <v>0.41076923190401149</v>
      </c>
      <c r="N340" s="21">
        <v>0.43923076758017909</v>
      </c>
      <c r="O340" s="21">
        <v>0.52947368002276596</v>
      </c>
      <c r="P340" s="39">
        <f t="shared" si="0"/>
        <v>0.4659493260662656</v>
      </c>
    </row>
    <row r="341" spans="1:16" ht="14.25" customHeight="1">
      <c r="A341" s="48">
        <v>44900</v>
      </c>
      <c r="B341" s="21">
        <v>0.46896428328805734</v>
      </c>
      <c r="C341" s="21">
        <v>0.527333326265223</v>
      </c>
      <c r="D341" s="21">
        <v>0.40095238298887298</v>
      </c>
      <c r="E341" s="21">
        <v>0.43357142695358802</v>
      </c>
      <c r="F341" s="21">
        <v>0.52733585244916903</v>
      </c>
      <c r="G341" s="21">
        <v>0.45538461308639783</v>
      </c>
      <c r="H341" s="21">
        <v>0.38642857117312296</v>
      </c>
      <c r="I341" s="21">
        <v>0.43923077087562817</v>
      </c>
      <c r="J341" s="21">
        <v>0.61428570241870395</v>
      </c>
      <c r="K341" s="21">
        <v>0.39934857345691749</v>
      </c>
      <c r="L341" s="21">
        <v>0.52619047143629616</v>
      </c>
      <c r="M341" s="21">
        <v>0.44230769001520598</v>
      </c>
      <c r="N341" s="21">
        <v>0.45538461308639783</v>
      </c>
      <c r="O341" s="21">
        <v>0.55421053067486703</v>
      </c>
      <c r="P341" s="39">
        <f t="shared" si="0"/>
        <v>0.473637772012032</v>
      </c>
    </row>
    <row r="342" spans="1:16" ht="14.25" customHeight="1">
      <c r="A342" s="48">
        <v>44901</v>
      </c>
      <c r="B342" s="21">
        <v>0.48928571153181</v>
      </c>
      <c r="C342" s="21">
        <v>0.61799999723831811</v>
      </c>
      <c r="D342" s="21">
        <v>0.54380953062858095</v>
      </c>
      <c r="E342" s="21">
        <v>0.402282856802259</v>
      </c>
      <c r="F342" s="21">
        <v>0.46426000206544998</v>
      </c>
      <c r="G342" s="21">
        <v>0.45153845817996907</v>
      </c>
      <c r="H342" s="21">
        <v>0.40000000063862118</v>
      </c>
      <c r="I342" s="21">
        <v>0.33846153748723179</v>
      </c>
      <c r="J342" s="21">
        <v>0.61428571385996678</v>
      </c>
      <c r="K342" s="21">
        <v>0.54163428553406678</v>
      </c>
      <c r="L342" s="21">
        <v>0.46333333539466065</v>
      </c>
      <c r="M342" s="21">
        <v>0.4192307683137747</v>
      </c>
      <c r="N342" s="21">
        <v>0.45153845817996907</v>
      </c>
      <c r="O342" s="21">
        <v>0.46999999959217875</v>
      </c>
      <c r="P342" s="39">
        <f t="shared" si="0"/>
        <v>0.47626147538906116</v>
      </c>
    </row>
    <row r="343" spans="1:16" ht="14.25" customHeight="1">
      <c r="A343" s="48">
        <v>44902</v>
      </c>
      <c r="B343" s="21">
        <v>0.549142860142248</v>
      </c>
      <c r="C343" s="21">
        <v>0.51333333576718965</v>
      </c>
      <c r="D343" s="21">
        <v>0.57095244643945797</v>
      </c>
      <c r="E343" s="21">
        <v>0.30857142526656389</v>
      </c>
      <c r="F343" s="21">
        <v>0.53917142860697842</v>
      </c>
      <c r="G343" s="21">
        <v>0.4761538396661098</v>
      </c>
      <c r="H343" s="21">
        <v>0.328571429609187</v>
      </c>
      <c r="I343" s="21">
        <v>0.42846153504573381</v>
      </c>
      <c r="J343" s="21">
        <v>0.60857143572398598</v>
      </c>
      <c r="K343" s="21">
        <v>0.56866856693370005</v>
      </c>
      <c r="L343" s="21">
        <v>0.53809523813071702</v>
      </c>
      <c r="M343" s="21">
        <v>0.33230768874860728</v>
      </c>
      <c r="N343" s="21">
        <v>0.4761538396661098</v>
      </c>
      <c r="O343" s="21">
        <v>0.56210526510288839</v>
      </c>
      <c r="P343" s="39">
        <f t="shared" si="0"/>
        <v>0.48573288106067697</v>
      </c>
    </row>
    <row r="344" spans="1:16" ht="14.25" customHeight="1">
      <c r="A344" s="48">
        <v>44903</v>
      </c>
      <c r="B344" s="21">
        <v>0.51535714357825257</v>
      </c>
      <c r="C344" s="21">
        <v>0.48200000427679801</v>
      </c>
      <c r="D344" s="21">
        <v>0.54228570773487994</v>
      </c>
      <c r="E344" s="21">
        <v>0.430682860612699</v>
      </c>
      <c r="F344" s="21">
        <v>0.61122000331325188</v>
      </c>
      <c r="G344" s="21">
        <v>0.53230769588397098</v>
      </c>
      <c r="H344" s="21">
        <v>0.43071428100977627</v>
      </c>
      <c r="I344" s="21">
        <v>0.53307692821223296</v>
      </c>
      <c r="J344" s="21">
        <v>0.80857143231870598</v>
      </c>
      <c r="K344" s="21">
        <v>0.54011656490394044</v>
      </c>
      <c r="L344" s="21">
        <v>0.61000000330663862</v>
      </c>
      <c r="M344" s="21">
        <v>0.44384615753705686</v>
      </c>
      <c r="N344" s="21">
        <v>0.53230769588397098</v>
      </c>
      <c r="O344" s="21">
        <v>0.63067895141526298</v>
      </c>
      <c r="P344" s="39">
        <f t="shared" si="0"/>
        <v>0.54594038785624555</v>
      </c>
    </row>
    <row r="345" spans="1:16" ht="14.25" customHeight="1">
      <c r="A345" s="48">
        <v>44904</v>
      </c>
      <c r="B345" s="21">
        <v>0.48678570879357203</v>
      </c>
      <c r="C345" s="21">
        <v>0.42733333309491478</v>
      </c>
      <c r="D345" s="21">
        <v>0.53619047289802912</v>
      </c>
      <c r="E345" s="21">
        <v>0.41285714480493751</v>
      </c>
      <c r="F345" s="21">
        <v>0.55921143082529312</v>
      </c>
      <c r="G345" s="21">
        <v>0.41307693353622799</v>
      </c>
      <c r="H345" s="21">
        <v>0.39285714365541935</v>
      </c>
      <c r="I345" s="21">
        <v>0.417692309961879</v>
      </c>
      <c r="J345" s="21">
        <v>0.56285714276654497</v>
      </c>
      <c r="K345" s="21">
        <v>0.53404571100643705</v>
      </c>
      <c r="L345" s="21">
        <v>0.55809524034460389</v>
      </c>
      <c r="M345" s="21">
        <v>0.42384615511848378</v>
      </c>
      <c r="N345" s="21">
        <v>0.41307693353622799</v>
      </c>
      <c r="O345" s="21">
        <v>0.55473684343068219</v>
      </c>
      <c r="P345" s="39">
        <f t="shared" si="0"/>
        <v>0.47804732169808944</v>
      </c>
    </row>
    <row r="346" spans="1:16" ht="14.25" customHeight="1">
      <c r="A346" s="48">
        <v>44905</v>
      </c>
      <c r="B346" s="21">
        <v>0.42642856801726986</v>
      </c>
      <c r="C346" s="21">
        <v>0.38466666489839552</v>
      </c>
      <c r="D346" s="21">
        <v>0.42238095544633414</v>
      </c>
      <c r="E346" s="21">
        <v>0.35500000151140348</v>
      </c>
      <c r="F346" s="21">
        <v>0.38934857587942057</v>
      </c>
      <c r="G346" s="21">
        <v>0.33923076150509029</v>
      </c>
      <c r="H346" s="21">
        <v>0.28857143063630375</v>
      </c>
      <c r="I346" s="21">
        <v>0.38076923064038498</v>
      </c>
      <c r="J346" s="21">
        <v>0.31571428690637859</v>
      </c>
      <c r="K346" s="21">
        <v>0.42069143162454881</v>
      </c>
      <c r="L346" s="21">
        <v>0.38857143301339375</v>
      </c>
      <c r="M346" s="21">
        <v>0.36846153953900707</v>
      </c>
      <c r="N346" s="21">
        <v>0.33923076150509029</v>
      </c>
      <c r="O346" s="21">
        <v>0.41578947909568487</v>
      </c>
      <c r="P346" s="39">
        <f t="shared" si="0"/>
        <v>0.37391822287276472</v>
      </c>
    </row>
    <row r="347" spans="1:16" ht="14.25" customHeight="1">
      <c r="A347" s="48">
        <v>44906</v>
      </c>
      <c r="B347" s="21">
        <v>0.44500000083024999</v>
      </c>
      <c r="C347" s="21">
        <v>0.29399999914069969</v>
      </c>
      <c r="D347" s="21">
        <v>0.382857139622862</v>
      </c>
      <c r="E347" s="21">
        <v>0.17228285821786901</v>
      </c>
      <c r="F347" s="21">
        <v>0.35976570891056742</v>
      </c>
      <c r="G347" s="21">
        <v>0.29615384469238609</v>
      </c>
      <c r="H347" s="21">
        <v>0.17357142668749606</v>
      </c>
      <c r="I347" s="21">
        <v>0.37769230885001331</v>
      </c>
      <c r="J347" s="21">
        <v>0.33999999506132944</v>
      </c>
      <c r="K347" s="21">
        <v>0.38133351106297603</v>
      </c>
      <c r="L347" s="21">
        <v>0.35904761368320104</v>
      </c>
      <c r="M347" s="21">
        <v>0.185384616542321</v>
      </c>
      <c r="N347" s="21">
        <v>0.29615384469238609</v>
      </c>
      <c r="O347" s="21">
        <v>0.38684223945954799</v>
      </c>
      <c r="P347" s="39">
        <f t="shared" si="0"/>
        <v>0.3178632219609932</v>
      </c>
    </row>
    <row r="348" spans="1:16" ht="14.25" customHeight="1">
      <c r="A348" s="48">
        <v>44907</v>
      </c>
      <c r="B348" s="21">
        <v>0.46000000036187499</v>
      </c>
      <c r="C348" s="21">
        <v>0.37266666443065799</v>
      </c>
      <c r="D348" s="21">
        <v>0.423352448639153</v>
      </c>
      <c r="E348" s="21">
        <v>0.2871428503255759</v>
      </c>
      <c r="F348" s="21">
        <v>0.41272857429033943</v>
      </c>
      <c r="G348" s="21">
        <v>0.30999999837233472</v>
      </c>
      <c r="H348" s="21">
        <v>0.212857142244751</v>
      </c>
      <c r="I348" s="21">
        <v>0.37538461559093916</v>
      </c>
      <c r="J348" s="21">
        <v>0.25428571285946028</v>
      </c>
      <c r="K348" s="21">
        <v>0.41926856912459648</v>
      </c>
      <c r="L348" s="21">
        <v>0.41190476476081778</v>
      </c>
      <c r="M348" s="21">
        <v>0.29846153107400125</v>
      </c>
      <c r="N348" s="21">
        <v>0.30999999837233472</v>
      </c>
      <c r="O348" s="21">
        <v>0.43947368732800607</v>
      </c>
      <c r="P348" s="39">
        <f t="shared" si="0"/>
        <v>0.35625189698391729</v>
      </c>
    </row>
    <row r="349" spans="1:16" ht="14.25" customHeight="1">
      <c r="A349" s="48">
        <v>44908</v>
      </c>
      <c r="B349" s="21">
        <v>0.42322828683187302</v>
      </c>
      <c r="C349" s="21">
        <v>0.37733332564433414</v>
      </c>
      <c r="D349" s="21">
        <v>0.38285714405633153</v>
      </c>
      <c r="E349" s="21">
        <v>0.30642856973622501</v>
      </c>
      <c r="F349" s="21">
        <v>0.3508908560009939</v>
      </c>
      <c r="G349" s="21">
        <v>0.24846153849592575</v>
      </c>
      <c r="H349" s="21">
        <v>0.223428570715444</v>
      </c>
      <c r="I349" s="21">
        <v>0.32307692301961094</v>
      </c>
      <c r="J349" s="21">
        <v>0.20342856911816301</v>
      </c>
      <c r="K349" s="21">
        <v>0.38133351548010602</v>
      </c>
      <c r="L349" s="21">
        <v>0.35019047505089212</v>
      </c>
      <c r="M349" s="21">
        <v>0.23999999836087227</v>
      </c>
      <c r="N349" s="21">
        <v>0.24846153849592575</v>
      </c>
      <c r="O349" s="21">
        <v>0.3391578968026136</v>
      </c>
      <c r="P349" s="39">
        <f t="shared" si="0"/>
        <v>0.31416265770066504</v>
      </c>
    </row>
    <row r="350" spans="1:16" ht="14.25" customHeight="1">
      <c r="A350" s="48">
        <v>44909</v>
      </c>
      <c r="B350" s="21">
        <v>0.36642857082187102</v>
      </c>
      <c r="C350" s="21">
        <v>0.43066666846474011</v>
      </c>
      <c r="D350" s="21">
        <v>0.43358571784070599</v>
      </c>
      <c r="E350" s="21">
        <v>0.31999999284744263</v>
      </c>
      <c r="F350" s="21">
        <v>0.41797714489059784</v>
      </c>
      <c r="G350" s="21">
        <v>0.30076930634788901</v>
      </c>
      <c r="H350" s="21">
        <v>0.30699999459300698</v>
      </c>
      <c r="I350" s="21">
        <v>0.37153845853530443</v>
      </c>
      <c r="J350" s="21">
        <v>0.21857142554862158</v>
      </c>
      <c r="K350" s="21">
        <v>0.42306857496934303</v>
      </c>
      <c r="L350" s="21">
        <v>0.41714285917225336</v>
      </c>
      <c r="M350" s="21">
        <v>0.33461537727942836</v>
      </c>
      <c r="N350" s="21">
        <v>0.30076930634788901</v>
      </c>
      <c r="O350" s="21">
        <v>0.41368421323989568</v>
      </c>
      <c r="P350" s="39">
        <f t="shared" si="0"/>
        <v>0.36112982934992782</v>
      </c>
    </row>
    <row r="351" spans="1:16" ht="14.25" customHeight="1">
      <c r="A351" s="48">
        <v>44910</v>
      </c>
      <c r="B351" s="21">
        <v>0.41750000463798642</v>
      </c>
      <c r="C351" s="21">
        <v>0.34333333124717075</v>
      </c>
      <c r="D351" s="21">
        <v>0.38761904773612815</v>
      </c>
      <c r="E351" s="21">
        <v>0.19857142785830156</v>
      </c>
      <c r="F351" s="21">
        <v>0.44708285612612964</v>
      </c>
      <c r="G351" s="21">
        <v>0.25230769225611138</v>
      </c>
      <c r="H351" s="21">
        <v>0.13571428427738802</v>
      </c>
      <c r="I351" s="21">
        <v>0.322307691981013</v>
      </c>
      <c r="J351" s="21">
        <v>0.36857142192976816</v>
      </c>
      <c r="K351" s="21">
        <v>0.38606857154518365</v>
      </c>
      <c r="L351" s="21">
        <v>0.44619047517577809</v>
      </c>
      <c r="M351" s="21">
        <v>0.22869230706187399</v>
      </c>
      <c r="N351" s="21">
        <v>0.25230769225611138</v>
      </c>
      <c r="O351" s="21">
        <v>0.448947364563066</v>
      </c>
      <c r="P351" s="39">
        <f t="shared" si="0"/>
        <v>0.33108672633228642</v>
      </c>
    </row>
    <row r="352" spans="1:16" ht="14.25" customHeight="1">
      <c r="A352" s="48">
        <v>44911</v>
      </c>
      <c r="B352" s="21">
        <v>0.41607143104608568</v>
      </c>
      <c r="C352" s="21">
        <v>0.39666666785875954</v>
      </c>
      <c r="D352" s="21">
        <v>0.448571426350446</v>
      </c>
      <c r="E352" s="21">
        <v>0.202282856223856</v>
      </c>
      <c r="F352" s="21">
        <v>0.482868568812238</v>
      </c>
      <c r="G352" s="21">
        <v>0.31692307356458443</v>
      </c>
      <c r="H352" s="21">
        <v>0.162282858175295</v>
      </c>
      <c r="I352" s="21">
        <v>0.31923076252524668</v>
      </c>
      <c r="J352" s="21">
        <v>0.39857142312187099</v>
      </c>
      <c r="K352" s="21">
        <v>0.4467771406450442</v>
      </c>
      <c r="L352" s="21">
        <v>0.48190475929351079</v>
      </c>
      <c r="M352" s="21">
        <v>0.20307693066308999</v>
      </c>
      <c r="N352" s="21">
        <v>0.31692307356458443</v>
      </c>
      <c r="O352" s="21">
        <v>0.49105263066347699</v>
      </c>
      <c r="P352" s="39">
        <f t="shared" si="0"/>
        <v>0.36308597160772055</v>
      </c>
    </row>
    <row r="353" spans="1:17" ht="14.25" customHeight="1">
      <c r="A353" s="48">
        <v>44912</v>
      </c>
      <c r="B353" s="21">
        <v>0.39785714607153622</v>
      </c>
      <c r="C353" s="21">
        <v>0.41999999868373078</v>
      </c>
      <c r="D353" s="21">
        <v>0.40133333569836049</v>
      </c>
      <c r="E353" s="21">
        <v>0.2335714264107602</v>
      </c>
      <c r="F353" s="21">
        <v>0.43038286032101936</v>
      </c>
      <c r="G353" s="21">
        <v>0.38538461121250001</v>
      </c>
      <c r="H353" s="21">
        <v>0.23357142667685235</v>
      </c>
      <c r="I353" s="21">
        <v>0.38307692110538483</v>
      </c>
      <c r="J353" s="21">
        <v>0.30428570828267504</v>
      </c>
      <c r="K353" s="21">
        <v>0.39972800335556702</v>
      </c>
      <c r="L353" s="21">
        <v>0.42952381269562812</v>
      </c>
      <c r="M353" s="21">
        <v>0.33599999770751399</v>
      </c>
      <c r="N353" s="21">
        <v>0.38538461121250001</v>
      </c>
      <c r="O353" s="21">
        <v>0.44789473692837517</v>
      </c>
      <c r="P353" s="39">
        <f t="shared" si="0"/>
        <v>0.37057104259731455</v>
      </c>
    </row>
    <row r="354" spans="1:17" ht="14.25" customHeight="1">
      <c r="A354" s="48">
        <v>44913</v>
      </c>
      <c r="B354" s="21">
        <v>0.35107142717710565</v>
      </c>
      <c r="C354" s="21">
        <v>0.25933333175877732</v>
      </c>
      <c r="D354" s="21">
        <v>0.39190475749117987</v>
      </c>
      <c r="E354" s="21">
        <v>0.262282853013107</v>
      </c>
      <c r="F354" s="21">
        <v>0.35833428739233503</v>
      </c>
      <c r="G354" s="21">
        <v>0.22323076842266801</v>
      </c>
      <c r="H354" s="21">
        <v>0.22441428426674401</v>
      </c>
      <c r="I354" s="21">
        <v>0.18153846192245299</v>
      </c>
      <c r="J354" s="21">
        <v>0.2114285741533552</v>
      </c>
      <c r="K354" s="21">
        <v>0.39033713846125001</v>
      </c>
      <c r="L354" s="21">
        <v>0.35761904929365429</v>
      </c>
      <c r="M354" s="21">
        <v>0.28230768786026883</v>
      </c>
      <c r="N354" s="21">
        <v>0.22323076842266801</v>
      </c>
      <c r="O354" s="21">
        <v>0.34789473916354935</v>
      </c>
      <c r="P354" s="39">
        <f t="shared" si="0"/>
        <v>0.29035200919993681</v>
      </c>
    </row>
    <row r="355" spans="1:17" ht="14.25" customHeight="1">
      <c r="A355" s="48">
        <v>44914</v>
      </c>
      <c r="B355" s="21">
        <v>0.45822828964187601</v>
      </c>
      <c r="C355" s="21">
        <v>0.47333333306926401</v>
      </c>
      <c r="D355" s="21">
        <v>0.38095238112977575</v>
      </c>
      <c r="E355" s="21">
        <v>0.27785714356494801</v>
      </c>
      <c r="F355" s="21">
        <v>0.42131714134982656</v>
      </c>
      <c r="G355" s="21">
        <v>0.33461538306752298</v>
      </c>
      <c r="H355" s="21">
        <v>0.27642857349876848</v>
      </c>
      <c r="I355" s="21">
        <v>0.31461538660984772</v>
      </c>
      <c r="J355" s="21">
        <v>0.35714285714285715</v>
      </c>
      <c r="K355" s="21">
        <v>0.379428571605335</v>
      </c>
      <c r="L355" s="21">
        <v>0.42047618797187303</v>
      </c>
      <c r="M355" s="21">
        <v>0.29384615458548069</v>
      </c>
      <c r="N355" s="21">
        <v>0.33461538306752298</v>
      </c>
      <c r="O355" s="21">
        <v>0.44736842105263158</v>
      </c>
      <c r="P355" s="39">
        <f t="shared" si="0"/>
        <v>0.36930180052553785</v>
      </c>
    </row>
    <row r="356" spans="1:17" ht="14.25" customHeight="1">
      <c r="A356" s="48">
        <v>44915</v>
      </c>
      <c r="B356" s="21">
        <v>0.47999999752002104</v>
      </c>
      <c r="C356" s="21">
        <v>0.41999999595185122</v>
      </c>
      <c r="D356" s="21">
        <v>0.3985714316368103</v>
      </c>
      <c r="E356" s="21">
        <v>0.24642857137535298</v>
      </c>
      <c r="F356" s="21">
        <v>0.4389714253363865</v>
      </c>
      <c r="G356" s="21">
        <v>0.28615384462934274</v>
      </c>
      <c r="H356" s="21">
        <v>0.29357142719839302</v>
      </c>
      <c r="I356" s="21">
        <v>0.19384615438488814</v>
      </c>
      <c r="J356" s="21">
        <v>0.33351428375584702</v>
      </c>
      <c r="K356" s="21">
        <v>0.39697714591026306</v>
      </c>
      <c r="L356" s="21">
        <v>0.43809523486665319</v>
      </c>
      <c r="M356" s="21">
        <v>0.30684615369714202</v>
      </c>
      <c r="N356" s="21">
        <v>0.28615384462934274</v>
      </c>
      <c r="O356" s="21">
        <v>0.43351053350025398</v>
      </c>
      <c r="P356" s="39">
        <f t="shared" si="0"/>
        <v>0.35376000317089629</v>
      </c>
    </row>
    <row r="357" spans="1:17" ht="14.25" customHeight="1">
      <c r="A357" s="48">
        <v>44916</v>
      </c>
      <c r="B357" s="21">
        <v>0.37642857086445602</v>
      </c>
      <c r="C357" s="21">
        <v>0.41333333663642408</v>
      </c>
      <c r="D357" s="21">
        <v>0.39238095389945166</v>
      </c>
      <c r="E357" s="21">
        <v>0.13928571529686451</v>
      </c>
      <c r="F357" s="21">
        <v>0.39793715111538769</v>
      </c>
      <c r="G357" s="21">
        <v>0.33076922624157024</v>
      </c>
      <c r="H357" s="21">
        <v>0.20571428377713477</v>
      </c>
      <c r="I357" s="21">
        <v>0.22384615500385946</v>
      </c>
      <c r="J357" s="21">
        <v>0.40571429474013193</v>
      </c>
      <c r="K357" s="21">
        <v>0.39081143008385383</v>
      </c>
      <c r="L357" s="21">
        <v>0.39714286538461846</v>
      </c>
      <c r="M357" s="21">
        <v>0.13230769307567522</v>
      </c>
      <c r="N357" s="21">
        <v>0.33076922624157024</v>
      </c>
      <c r="O357" s="21">
        <v>0.40526316540413782</v>
      </c>
      <c r="P357" s="39">
        <f t="shared" si="0"/>
        <v>0.3244074334117954</v>
      </c>
    </row>
    <row r="358" spans="1:17" ht="14.25" customHeight="1">
      <c r="A358" s="48">
        <v>44917</v>
      </c>
      <c r="B358" s="21">
        <v>0.39857143137071815</v>
      </c>
      <c r="C358" s="21">
        <v>0.37133333447078865</v>
      </c>
      <c r="D358" s="21">
        <v>0.480952449426786</v>
      </c>
      <c r="E358" s="21">
        <v>0.19999999845666544</v>
      </c>
      <c r="F358" s="21">
        <v>0.33590857040828892</v>
      </c>
      <c r="G358" s="21">
        <v>0.42846153676509857</v>
      </c>
      <c r="H358" s="21">
        <v>0.27228285704706401</v>
      </c>
      <c r="I358" s="21">
        <v>0.41230769455432892</v>
      </c>
      <c r="J358" s="21">
        <v>0.31142856739461422</v>
      </c>
      <c r="K358" s="21">
        <v>0.47902856990907872</v>
      </c>
      <c r="L358" s="21">
        <v>0.33523809421984924</v>
      </c>
      <c r="M358" s="21">
        <v>0.30638461372256298</v>
      </c>
      <c r="N358" s="21">
        <v>0.42846153676509857</v>
      </c>
      <c r="O358" s="21">
        <v>0.36631578922663866</v>
      </c>
      <c r="P358" s="39">
        <f t="shared" si="0"/>
        <v>0.36619107455268435</v>
      </c>
    </row>
    <row r="359" spans="1:17" ht="14.25" customHeight="1">
      <c r="A359" s="48">
        <v>44918</v>
      </c>
      <c r="B359" s="21">
        <v>0.45964285811143263</v>
      </c>
      <c r="C359" s="21">
        <v>0.36799999823172885</v>
      </c>
      <c r="D359" s="21">
        <v>0.52238095001875395</v>
      </c>
      <c r="E359" s="21">
        <v>0.29857142469187498</v>
      </c>
      <c r="F359" s="21">
        <v>0.48000571368847578</v>
      </c>
      <c r="G359" s="21">
        <v>0.4399999977590946</v>
      </c>
      <c r="H359" s="21">
        <v>0.33068285228114103</v>
      </c>
      <c r="I359" s="21">
        <v>0.42307692232771699</v>
      </c>
      <c r="J359" s="21">
        <v>0.33571429133500302</v>
      </c>
      <c r="K359" s="21">
        <v>0.52029142621798175</v>
      </c>
      <c r="L359" s="21">
        <v>0.47904761845157262</v>
      </c>
      <c r="M359" s="21">
        <v>0.31692307284818244</v>
      </c>
      <c r="N359" s="21">
        <v>0.4399999977590946</v>
      </c>
      <c r="O359" s="21">
        <v>0.48473684019164037</v>
      </c>
      <c r="P359" s="39">
        <f t="shared" si="0"/>
        <v>0.42136242599383522</v>
      </c>
    </row>
    <row r="360" spans="1:17" ht="14.25" customHeight="1">
      <c r="A360" s="48">
        <v>44919</v>
      </c>
      <c r="B360" s="21">
        <v>0.36228285902679003</v>
      </c>
      <c r="C360" s="21">
        <v>0.25599999502301218</v>
      </c>
      <c r="D360" s="21">
        <v>0.32857142894395758</v>
      </c>
      <c r="E360" s="21">
        <v>0.27642857379147001</v>
      </c>
      <c r="F360" s="21">
        <v>0.28437714529942187</v>
      </c>
      <c r="G360" s="21">
        <v>0.30384615292915929</v>
      </c>
      <c r="H360" s="21">
        <v>0.22399999929751699</v>
      </c>
      <c r="I360" s="21">
        <v>0.29538461565971375</v>
      </c>
      <c r="J360" s="21">
        <v>0.17571429109999112</v>
      </c>
      <c r="K360" s="21">
        <v>0.32733514322818202</v>
      </c>
      <c r="L360" s="21">
        <v>0.28380952624692801</v>
      </c>
      <c r="M360" s="21">
        <v>0.26153846428944516</v>
      </c>
      <c r="N360" s="21">
        <v>0.30384615292915929</v>
      </c>
      <c r="O360" s="21">
        <v>0.2884210558902276</v>
      </c>
      <c r="P360" s="39">
        <f t="shared" si="0"/>
        <v>0.28368252883249817</v>
      </c>
    </row>
    <row r="361" spans="1:17" ht="14.25" customHeight="1">
      <c r="A361" s="48">
        <v>44920</v>
      </c>
      <c r="B361" s="21">
        <v>0.29714285821786951</v>
      </c>
      <c r="C361" s="21">
        <v>0.25200000222211799</v>
      </c>
      <c r="D361" s="21">
        <v>0.41142856817515122</v>
      </c>
      <c r="E361" s="21">
        <v>0.21000000036187499</v>
      </c>
      <c r="F361" s="21">
        <v>0.32254856608541949</v>
      </c>
      <c r="G361" s="21">
        <v>0.144615383962026</v>
      </c>
      <c r="H361" s="21">
        <v>0.14285714365541935</v>
      </c>
      <c r="I361" s="21">
        <v>0.26692307425233036</v>
      </c>
      <c r="J361" s="21">
        <v>0.18142856790551118</v>
      </c>
      <c r="K361" s="21">
        <v>0.40978285390245062</v>
      </c>
      <c r="L361" s="21">
        <v>0.32190475657230599</v>
      </c>
      <c r="M361" s="21">
        <v>0.22615384654356882</v>
      </c>
      <c r="N361" s="21">
        <v>0.144615383962026</v>
      </c>
      <c r="O361" s="21">
        <v>0.34210533576602697</v>
      </c>
      <c r="P361" s="39">
        <f t="shared" si="0"/>
        <v>0.26239331011314987</v>
      </c>
    </row>
    <row r="362" spans="1:17" ht="14.25" customHeight="1">
      <c r="A362" s="48">
        <v>44921</v>
      </c>
      <c r="B362" s="21">
        <v>0.318228285852654</v>
      </c>
      <c r="C362" s="21">
        <v>0.2826666579892238</v>
      </c>
      <c r="D362" s="21">
        <v>0.43000000218550366</v>
      </c>
      <c r="E362" s="21">
        <v>0.27642857176916941</v>
      </c>
      <c r="F362" s="21">
        <v>0.37169428051688846</v>
      </c>
      <c r="G362" s="21">
        <v>0.22307692233356899</v>
      </c>
      <c r="H362" s="21">
        <v>0.15928571351936885</v>
      </c>
      <c r="I362" s="21">
        <v>0.28692307093968761</v>
      </c>
      <c r="J362" s="21">
        <v>0.133585714434726</v>
      </c>
      <c r="K362" s="21">
        <v>0.42828000217676165</v>
      </c>
      <c r="L362" s="21">
        <v>0.37095244576535802</v>
      </c>
      <c r="M362" s="21">
        <v>0.28846153903466004</v>
      </c>
      <c r="N362" s="21">
        <v>0.22307692233356899</v>
      </c>
      <c r="O362" s="21">
        <v>0.36263157603772062</v>
      </c>
      <c r="P362" s="39">
        <f t="shared" si="0"/>
        <v>0.29680655034920428</v>
      </c>
    </row>
    <row r="363" spans="1:17" ht="14.25" customHeight="1">
      <c r="A363" s="48">
        <v>44922</v>
      </c>
      <c r="B363" s="21">
        <v>0.43351428604424003</v>
      </c>
      <c r="C363" s="21">
        <v>0.36466666385531427</v>
      </c>
      <c r="D363" s="21">
        <v>0.48571428479183287</v>
      </c>
      <c r="E363" s="21">
        <v>0.30071428684276702</v>
      </c>
      <c r="F363" s="21">
        <v>0.53821714184752534</v>
      </c>
      <c r="G363" s="21">
        <v>0.2692307706635732</v>
      </c>
      <c r="H363" s="21">
        <v>0.24857142780508315</v>
      </c>
      <c r="I363" s="21">
        <v>0.32461538481024593</v>
      </c>
      <c r="J363" s="21">
        <v>0.23358570900644601</v>
      </c>
      <c r="K363" s="21">
        <v>0.48377142765266556</v>
      </c>
      <c r="L363" s="21">
        <v>0.53714285613525481</v>
      </c>
      <c r="M363" s="21">
        <v>0.26461538729759365</v>
      </c>
      <c r="N363" s="21">
        <v>0.2692307706635732</v>
      </c>
      <c r="O363" s="21">
        <v>0.51473683903091827</v>
      </c>
      <c r="P363" s="39">
        <f t="shared" si="0"/>
        <v>0.37630908831764526</v>
      </c>
    </row>
    <row r="364" spans="1:17" ht="14.25" customHeight="1">
      <c r="A364" s="48">
        <v>44923</v>
      </c>
      <c r="B364" s="21">
        <v>0.43464285840413402</v>
      </c>
      <c r="C364" s="21">
        <v>0.32666667203108468</v>
      </c>
      <c r="D364" s="21">
        <v>0.34904761834158782</v>
      </c>
      <c r="E364" s="21">
        <v>0.18357142726225512</v>
      </c>
      <c r="F364" s="21">
        <v>0.48630657181031101</v>
      </c>
      <c r="G364" s="21">
        <v>0.29000000025217998</v>
      </c>
      <c r="H364" s="21">
        <v>0.18999999788190639</v>
      </c>
      <c r="I364" s="21">
        <v>0.27615384356333661</v>
      </c>
      <c r="J364" s="21">
        <v>0.35714286086814745</v>
      </c>
      <c r="K364" s="21">
        <v>0.347651427868228</v>
      </c>
      <c r="L364" s="21">
        <v>0.48523809547935215</v>
      </c>
      <c r="M364" s="21">
        <v>0.18461538306795633</v>
      </c>
      <c r="N364" s="21">
        <v>0.29000000025217998</v>
      </c>
      <c r="O364" s="21">
        <v>0.49842105384327862</v>
      </c>
      <c r="P364" s="39">
        <f t="shared" si="0"/>
        <v>0.33567555792328124</v>
      </c>
    </row>
    <row r="365" spans="1:17" ht="14.25" customHeight="1">
      <c r="A365" s="48">
        <v>44924</v>
      </c>
      <c r="B365" s="21">
        <v>0.43392857090969172</v>
      </c>
      <c r="C365" s="21">
        <v>0.4020000074058771</v>
      </c>
      <c r="D365" s="21">
        <v>0.42857142821813898</v>
      </c>
      <c r="E365" s="21">
        <v>0.22828571415266799</v>
      </c>
      <c r="F365" s="21">
        <v>0.47952857128637177</v>
      </c>
      <c r="G365" s="21">
        <v>0.27000000270513386</v>
      </c>
      <c r="H365" s="21">
        <v>0.20499999834490673</v>
      </c>
      <c r="I365" s="21">
        <v>0.306076919936217</v>
      </c>
      <c r="J365" s="21">
        <v>0.38000000587531496</v>
      </c>
      <c r="K365" s="21">
        <v>0.42685714306377198</v>
      </c>
      <c r="L365" s="21">
        <v>0.47857142842951272</v>
      </c>
      <c r="M365" s="21">
        <v>0.21153846139518115</v>
      </c>
      <c r="N365" s="21">
        <v>0.27000000270513386</v>
      </c>
      <c r="O365" s="21">
        <v>0.47684210891786377</v>
      </c>
      <c r="P365" s="39">
        <f t="shared" si="0"/>
        <v>0.35694288309612732</v>
      </c>
    </row>
    <row r="366" spans="1:17" ht="14.25" customHeight="1">
      <c r="A366" s="48">
        <v>44925</v>
      </c>
      <c r="B366" s="21">
        <v>0.46822828768869001</v>
      </c>
      <c r="C366" s="21">
        <v>0.57599999904632571</v>
      </c>
      <c r="D366" s="21">
        <v>0.53238095254415563</v>
      </c>
      <c r="E366" s="21">
        <v>0.25499999536467449</v>
      </c>
      <c r="F366" s="21">
        <v>0.61933142699301236</v>
      </c>
      <c r="G366" s="21">
        <v>0.43384615675761151</v>
      </c>
      <c r="H366" s="21">
        <v>0.28571427986030601</v>
      </c>
      <c r="I366" s="21">
        <v>0.38153846160725002</v>
      </c>
      <c r="J366" s="21">
        <v>0.63142857807023189</v>
      </c>
      <c r="K366" s="21">
        <v>0.53027642873397896</v>
      </c>
      <c r="L366" s="21">
        <v>0.61879530651997305</v>
      </c>
      <c r="M366" s="21">
        <v>0.21076922706113413</v>
      </c>
      <c r="N366" s="21">
        <v>0.43384615675761151</v>
      </c>
      <c r="O366" s="21">
        <v>0.58736842008013479</v>
      </c>
      <c r="P366" s="39">
        <f t="shared" si="0"/>
        <v>0.46889454836322075</v>
      </c>
    </row>
    <row r="367" spans="1:17" ht="14.25" customHeight="1">
      <c r="A367" s="48">
        <v>44926</v>
      </c>
      <c r="B367" s="21">
        <v>0.46357142712388721</v>
      </c>
      <c r="C367" s="21">
        <v>0.440666670353068</v>
      </c>
      <c r="D367" s="21">
        <v>0.53809530698474495</v>
      </c>
      <c r="E367" s="21">
        <v>0.26642857013004168</v>
      </c>
      <c r="F367" s="21">
        <v>0.55491714102987733</v>
      </c>
      <c r="G367" s="21">
        <v>0.37692307633533101</v>
      </c>
      <c r="H367" s="21">
        <v>0.384285713412932</v>
      </c>
      <c r="I367" s="21">
        <v>0.39153846066731673</v>
      </c>
      <c r="J367" s="21">
        <v>0.68571428741727558</v>
      </c>
      <c r="K367" s="21">
        <v>0.53594286300880567</v>
      </c>
      <c r="L367" s="21">
        <v>0.5538095219859055</v>
      </c>
      <c r="M367" s="21">
        <v>0.231538457939306</v>
      </c>
      <c r="N367" s="21">
        <v>0.37692307633533101</v>
      </c>
      <c r="O367" s="21">
        <v>0.53842105030306198</v>
      </c>
      <c r="P367" s="39">
        <f t="shared" si="0"/>
        <v>0.45276968735906314</v>
      </c>
    </row>
    <row r="368" spans="1:17" ht="14.25" customHeight="1">
      <c r="A368" s="56"/>
      <c r="B368" s="19">
        <f t="shared" ref="B368:P368" si="1">SUM(B2:B367)</f>
        <v>824.01543716002914</v>
      </c>
      <c r="C368" s="19">
        <f t="shared" si="1"/>
        <v>854.66556004192955</v>
      </c>
      <c r="D368" s="19">
        <f t="shared" si="1"/>
        <v>806.27849364364374</v>
      </c>
      <c r="E368" s="19">
        <f t="shared" si="1"/>
        <v>697.44416175610991</v>
      </c>
      <c r="F368" s="19">
        <f t="shared" si="1"/>
        <v>842.38747849865467</v>
      </c>
      <c r="G368" s="19">
        <f t="shared" si="1"/>
        <v>788.44609069364276</v>
      </c>
      <c r="H368" s="19">
        <f t="shared" si="1"/>
        <v>729.18894251242398</v>
      </c>
      <c r="I368" s="19">
        <f t="shared" si="1"/>
        <v>774.96852654263478</v>
      </c>
      <c r="J368" s="19">
        <f t="shared" si="1"/>
        <v>872.85620295660851</v>
      </c>
      <c r="K368" s="19">
        <f t="shared" si="1"/>
        <v>803.20208380117583</v>
      </c>
      <c r="L368" s="19">
        <f t="shared" si="1"/>
        <v>840.64577740369816</v>
      </c>
      <c r="M368" s="19">
        <f t="shared" si="1"/>
        <v>697.07216939487341</v>
      </c>
      <c r="N368" s="19">
        <f t="shared" si="1"/>
        <v>788.51640617314524</v>
      </c>
      <c r="O368" s="19">
        <f t="shared" si="1"/>
        <v>836.88024409287596</v>
      </c>
      <c r="P368" s="19">
        <f t="shared" si="1"/>
        <v>796.8976839051038</v>
      </c>
      <c r="Q368" s="39">
        <f>SUM(B368:P368)</f>
        <v>11953.465258576547</v>
      </c>
    </row>
    <row r="369" spans="1:15" ht="14.25" customHeight="1">
      <c r="A369" s="56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1:15" ht="14.25" customHeight="1">
      <c r="A370" s="56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1:15" ht="14.25" customHeight="1">
      <c r="A371" s="56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1:15" ht="14.25" customHeight="1">
      <c r="A372" s="56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1:15" ht="14.25" customHeight="1">
      <c r="A373" s="56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1:15" ht="14.25" customHeight="1">
      <c r="A374" s="56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1:15" ht="14.25" customHeight="1">
      <c r="A375" s="56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1:15" ht="14.25" customHeight="1">
      <c r="A376" s="56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1:15" ht="14.25" customHeight="1">
      <c r="A377" s="56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1:15" ht="14.25" customHeight="1">
      <c r="A378" s="56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1:15" ht="14.25" customHeight="1">
      <c r="A379" s="56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1:15" ht="14.25" customHeight="1">
      <c r="A380" s="56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1:15" ht="14.25" customHeight="1">
      <c r="A381" s="56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1:15" ht="14.25" customHeight="1">
      <c r="A382" s="56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1:15" ht="14.25" customHeight="1">
      <c r="A383" s="56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1:15" ht="14.25" customHeight="1">
      <c r="A384" s="56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1:15" ht="14.25" customHeight="1">
      <c r="A385" s="56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1:15" ht="14.25" customHeight="1">
      <c r="A386" s="56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1:15" ht="14.25" customHeight="1">
      <c r="A387" s="56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1:15" ht="14.25" customHeight="1">
      <c r="A388" s="56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1:15" ht="14.25" customHeight="1">
      <c r="A389" s="56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1:15" ht="14.25" customHeight="1">
      <c r="A390" s="56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1:15" ht="14.25" customHeight="1">
      <c r="A391" s="56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1:15" ht="14.25" customHeight="1">
      <c r="A392" s="56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1:15" ht="14.25" customHeight="1">
      <c r="A393" s="56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1:15" ht="14.25" customHeight="1">
      <c r="A394" s="56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1:15" ht="14.25" customHeight="1">
      <c r="A395" s="56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1:15" ht="14.25" customHeight="1">
      <c r="A396" s="56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1:15" ht="14.25" customHeight="1">
      <c r="A397" s="56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1:15" ht="14.25" customHeight="1">
      <c r="A398" s="56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1:15" ht="14.25" customHeight="1">
      <c r="A399" s="56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1:15" ht="14.25" customHeight="1">
      <c r="A400" s="56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1:15" ht="14.25" customHeight="1">
      <c r="A401" s="56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1:15" ht="14.25" customHeight="1">
      <c r="A402" s="56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1:15" ht="14.25" customHeight="1">
      <c r="A403" s="56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1:15" ht="14.25" customHeight="1">
      <c r="A404" s="56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1:15" ht="14.25" customHeight="1">
      <c r="A405" s="56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1:15" ht="14.25" customHeight="1">
      <c r="A406" s="56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1:15" ht="14.25" customHeight="1">
      <c r="A407" s="56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1:15" ht="14.25" customHeight="1">
      <c r="A408" s="56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1:15" ht="14.25" customHeight="1">
      <c r="A409" s="56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1:15" ht="14.25" customHeight="1">
      <c r="A410" s="56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1:15" ht="14.25" customHeight="1">
      <c r="A411" s="56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1:15" ht="14.25" customHeight="1">
      <c r="A412" s="56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1:15" ht="14.25" customHeight="1">
      <c r="A413" s="56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1:15" ht="14.25" customHeight="1">
      <c r="A414" s="56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1:15" ht="14.25" customHeight="1">
      <c r="A415" s="56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1:15" ht="14.25" customHeight="1">
      <c r="A416" s="56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1:15" ht="14.25" customHeight="1">
      <c r="A417" s="56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1:15" ht="14.25" customHeight="1">
      <c r="A418" s="56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1:15" ht="14.25" customHeight="1">
      <c r="A419" s="56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1:15" ht="14.25" customHeight="1">
      <c r="A420" s="56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1:15" ht="14.25" customHeight="1">
      <c r="A421" s="56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1:15" ht="14.25" customHeight="1">
      <c r="A422" s="56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1:15" ht="14.25" customHeight="1">
      <c r="A423" s="56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1:15" ht="14.25" customHeight="1">
      <c r="A424" s="56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1:15" ht="14.25" customHeight="1">
      <c r="A425" s="56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1:15" ht="14.25" customHeight="1">
      <c r="A426" s="56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1:15" ht="14.25" customHeight="1">
      <c r="A427" s="56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1:15" ht="14.25" customHeight="1">
      <c r="A428" s="56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1:15" ht="14.25" customHeight="1">
      <c r="A429" s="56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1:15" ht="14.25" customHeight="1">
      <c r="A430" s="56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1:15" ht="14.25" customHeight="1">
      <c r="A431" s="56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1:15" ht="14.25" customHeight="1">
      <c r="A432" s="56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1:15" ht="14.25" customHeight="1">
      <c r="A433" s="56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1:15" ht="14.25" customHeight="1">
      <c r="A434" s="56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1:15" ht="14.25" customHeight="1">
      <c r="A435" s="56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1:15" ht="14.25" customHeight="1">
      <c r="A436" s="56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1:15" ht="14.25" customHeight="1">
      <c r="A437" s="56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1:15" ht="14.25" customHeight="1">
      <c r="A438" s="56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1:15" ht="14.25" customHeight="1">
      <c r="A439" s="56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1:15" ht="14.25" customHeight="1">
      <c r="A440" s="56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1:15" ht="14.25" customHeight="1">
      <c r="A441" s="56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1:15" ht="14.25" customHeight="1">
      <c r="A442" s="56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1:15" ht="14.25" customHeight="1">
      <c r="A443" s="56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1:15" ht="14.25" customHeight="1">
      <c r="A444" s="56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1:15" ht="14.25" customHeight="1">
      <c r="A445" s="56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1:15" ht="14.25" customHeight="1">
      <c r="A446" s="56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1:15" ht="14.25" customHeight="1">
      <c r="A447" s="56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1:15" ht="14.25" customHeight="1">
      <c r="A448" s="56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1:15" ht="14.25" customHeight="1">
      <c r="A449" s="56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1:15" ht="14.25" customHeight="1">
      <c r="A450" s="56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1:15" ht="14.25" customHeight="1">
      <c r="A451" s="56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1:15" ht="14.25" customHeight="1">
      <c r="A452" s="56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1:15" ht="14.25" customHeight="1">
      <c r="A453" s="56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1:15" ht="14.25" customHeight="1">
      <c r="A454" s="56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1:15" ht="14.25" customHeight="1">
      <c r="A455" s="56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1:15" ht="14.25" customHeight="1">
      <c r="A456" s="56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1:15" ht="14.25" customHeight="1">
      <c r="A457" s="56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1:15" ht="14.25" customHeight="1">
      <c r="A458" s="56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1:15" ht="14.25" customHeight="1">
      <c r="A459" s="56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1:15" ht="14.25" customHeight="1">
      <c r="A460" s="56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1:15" ht="14.25" customHeight="1">
      <c r="A461" s="56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1:15" ht="14.25" customHeight="1">
      <c r="A462" s="56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1:15" ht="14.25" customHeight="1">
      <c r="A463" s="56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1:15" ht="14.25" customHeight="1">
      <c r="A464" s="56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1:15" ht="14.25" customHeight="1">
      <c r="A465" s="56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1:15" ht="14.25" customHeight="1">
      <c r="A466" s="56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1:15" ht="14.25" customHeight="1">
      <c r="A467" s="56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1:15" ht="14.25" customHeight="1">
      <c r="A468" s="56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1:15" ht="14.25" customHeight="1">
      <c r="A469" s="56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1:15" ht="14.25" customHeight="1">
      <c r="A470" s="56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1:15" ht="14.25" customHeight="1">
      <c r="A471" s="56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1:15" ht="14.25" customHeight="1">
      <c r="A472" s="56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1:15" ht="14.25" customHeight="1">
      <c r="A473" s="56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1:15" ht="14.25" customHeight="1">
      <c r="A474" s="56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1:15" ht="14.25" customHeight="1">
      <c r="A475" s="56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1:15" ht="14.25" customHeight="1">
      <c r="A476" s="56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1:15" ht="14.25" customHeight="1">
      <c r="A477" s="56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1:15" ht="14.25" customHeight="1">
      <c r="A478" s="56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1:15" ht="14.25" customHeight="1">
      <c r="A479" s="56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1:15" ht="14.25" customHeight="1">
      <c r="A480" s="56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1:15" ht="14.25" customHeight="1">
      <c r="A481" s="56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1:15" ht="14.25" customHeight="1">
      <c r="A482" s="56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1:15" ht="14.25" customHeight="1">
      <c r="A483" s="56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1:15" ht="14.25" customHeight="1">
      <c r="A484" s="56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1:15" ht="14.25" customHeight="1">
      <c r="A485" s="56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1:15" ht="14.25" customHeight="1">
      <c r="A486" s="56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1:15" ht="14.25" customHeight="1">
      <c r="A487" s="56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1:15" ht="14.25" customHeight="1">
      <c r="A488" s="56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1:15" ht="14.25" customHeight="1">
      <c r="A489" s="56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1:15" ht="14.25" customHeight="1">
      <c r="A490" s="56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1:15" ht="14.25" customHeight="1">
      <c r="A491" s="56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1:15" ht="14.25" customHeight="1">
      <c r="A492" s="56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1:15" ht="14.25" customHeight="1">
      <c r="A493" s="56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1:15" ht="14.25" customHeight="1">
      <c r="A494" s="56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1:15" ht="14.25" customHeight="1">
      <c r="A495" s="56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1:15" ht="14.25" customHeight="1">
      <c r="A496" s="56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1:15" ht="14.25" customHeight="1">
      <c r="A497" s="56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1:15" ht="14.25" customHeight="1">
      <c r="A498" s="56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1:15" ht="14.25" customHeight="1">
      <c r="A499" s="56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1:15" ht="14.25" customHeight="1">
      <c r="A500" s="56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1:15" ht="14.25" customHeight="1">
      <c r="A501" s="56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1:15" ht="14.25" customHeight="1">
      <c r="A502" s="56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1:15" ht="14.25" customHeight="1">
      <c r="A503" s="56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1:15" ht="14.25" customHeight="1">
      <c r="A504" s="56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1:15" ht="14.25" customHeight="1">
      <c r="A505" s="56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1:15" ht="14.25" customHeight="1">
      <c r="A506" s="56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1:15" ht="14.25" customHeight="1">
      <c r="A507" s="56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1:15" ht="14.25" customHeight="1">
      <c r="A508" s="56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1:15" ht="14.25" customHeight="1">
      <c r="A509" s="56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1:15" ht="14.25" customHeight="1">
      <c r="A510" s="56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1:15" ht="14.25" customHeight="1">
      <c r="A511" s="56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1:15" ht="14.25" customHeight="1">
      <c r="A512" s="56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1:15" ht="14.25" customHeight="1">
      <c r="A513" s="56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1:15" ht="14.25" customHeight="1">
      <c r="A514" s="56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1:15" ht="14.25" customHeight="1">
      <c r="A515" s="56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1:15" ht="14.25" customHeight="1">
      <c r="A516" s="56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1:15" ht="14.25" customHeight="1">
      <c r="A517" s="56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1:15" ht="14.25" customHeight="1">
      <c r="A518" s="56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1:15" ht="14.25" customHeight="1">
      <c r="A519" s="56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1:15" ht="14.25" customHeight="1">
      <c r="A520" s="56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1:15" ht="14.25" customHeight="1">
      <c r="A521" s="56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1:15" ht="14.25" customHeight="1">
      <c r="A522" s="56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1:15" ht="14.25" customHeight="1">
      <c r="A523" s="56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1:15" ht="14.25" customHeight="1">
      <c r="A524" s="56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1:15" ht="14.25" customHeight="1">
      <c r="A525" s="56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1:15" ht="14.25" customHeight="1">
      <c r="A526" s="56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1:15" ht="14.25" customHeight="1">
      <c r="A527" s="56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1:15" ht="14.25" customHeight="1">
      <c r="A528" s="56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1:15" ht="14.25" customHeight="1">
      <c r="A529" s="56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1:15" ht="14.25" customHeight="1">
      <c r="A530" s="56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1:15" ht="14.25" customHeight="1">
      <c r="A531" s="56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1:15" ht="14.25" customHeight="1">
      <c r="A532" s="56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1:15" ht="14.25" customHeight="1">
      <c r="A533" s="56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1:15" ht="14.25" customHeight="1">
      <c r="A534" s="56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1:15" ht="14.25" customHeight="1">
      <c r="A535" s="56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1:15" ht="14.25" customHeight="1">
      <c r="A536" s="56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1:15" ht="14.25" customHeight="1">
      <c r="A537" s="56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1:15" ht="14.25" customHeight="1">
      <c r="A538" s="56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1:15" ht="14.25" customHeight="1">
      <c r="A539" s="56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1:15" ht="14.25" customHeight="1">
      <c r="A540" s="56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1:15" ht="14.25" customHeight="1">
      <c r="A541" s="56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1:15" ht="14.25" customHeight="1">
      <c r="A542" s="56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1:15" ht="14.25" customHeight="1">
      <c r="A543" s="56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1:15" ht="14.25" customHeight="1">
      <c r="A544" s="56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1:15" ht="14.25" customHeight="1">
      <c r="A545" s="56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1:15" ht="14.25" customHeight="1">
      <c r="A546" s="56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1:15" ht="14.25" customHeight="1">
      <c r="A547" s="56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1:15" ht="14.25" customHeight="1">
      <c r="A548" s="56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1:15" ht="14.25" customHeight="1">
      <c r="A549" s="56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1:15" ht="14.25" customHeight="1">
      <c r="A550" s="56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1:15" ht="14.25" customHeight="1">
      <c r="A551" s="56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1:15" ht="14.25" customHeight="1">
      <c r="A552" s="56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1:15" ht="14.25" customHeight="1">
      <c r="A553" s="56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1:15" ht="14.25" customHeight="1">
      <c r="A554" s="56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1:15" ht="14.25" customHeight="1">
      <c r="A555" s="56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1:15" ht="14.25" customHeight="1">
      <c r="A556" s="56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1:15" ht="14.25" customHeight="1">
      <c r="A557" s="56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1:15" ht="14.25" customHeight="1">
      <c r="A558" s="56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1:15" ht="14.25" customHeight="1">
      <c r="A559" s="56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1:15" ht="14.25" customHeight="1">
      <c r="A560" s="56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1:15" ht="14.25" customHeight="1">
      <c r="A561" s="56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1:15" ht="14.25" customHeight="1">
      <c r="A562" s="56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1:15" ht="14.25" customHeight="1">
      <c r="A563" s="56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1:15" ht="14.25" customHeight="1">
      <c r="A564" s="56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1:15" ht="14.25" customHeight="1">
      <c r="A565" s="56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1:15" ht="14.25" customHeight="1">
      <c r="A566" s="56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1:15" ht="14.25" customHeight="1">
      <c r="A567" s="56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1:15" ht="14.25" customHeight="1">
      <c r="A568" s="56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1:15" ht="14.25" customHeight="1">
      <c r="A569" s="56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1:15" ht="14.25" customHeight="1">
      <c r="A570" s="56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1:15" ht="14.25" customHeight="1">
      <c r="A571" s="56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1:15" ht="14.25" customHeight="1">
      <c r="A572" s="56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1:15" ht="14.25" customHeight="1">
      <c r="A573" s="56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1:15" ht="14.25" customHeight="1">
      <c r="A574" s="56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1:15" ht="14.25" customHeight="1">
      <c r="A575" s="56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1:15" ht="14.25" customHeight="1">
      <c r="A576" s="56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1:15" ht="14.25" customHeight="1">
      <c r="A577" s="56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1:15" ht="14.25" customHeight="1">
      <c r="A578" s="56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1:15" ht="14.25" customHeight="1">
      <c r="A579" s="56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1:15" ht="14.25" customHeight="1">
      <c r="A580" s="56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1:15" ht="14.25" customHeight="1">
      <c r="A581" s="56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1:15" ht="14.25" customHeight="1">
      <c r="A582" s="56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1:15" ht="14.25" customHeight="1">
      <c r="A583" s="56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1:15" ht="14.25" customHeight="1">
      <c r="A584" s="56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1:15" ht="14.25" customHeight="1">
      <c r="A585" s="56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1:15" ht="14.25" customHeight="1">
      <c r="A586" s="56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1:15" ht="14.25" customHeight="1">
      <c r="A587" s="56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1:15" ht="14.25" customHeight="1">
      <c r="A588" s="56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1:15" ht="14.25" customHeight="1">
      <c r="A589" s="56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1:15" ht="14.25" customHeight="1">
      <c r="A590" s="56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1:15" ht="14.25" customHeight="1">
      <c r="A591" s="56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1:15" ht="14.25" customHeight="1">
      <c r="A592" s="56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1:15" ht="14.25" customHeight="1">
      <c r="A593" s="56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1:15" ht="14.25" customHeight="1">
      <c r="A594" s="56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1:15" ht="14.25" customHeight="1">
      <c r="A595" s="56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1:15" ht="14.25" customHeight="1">
      <c r="A596" s="56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1:15" ht="14.25" customHeight="1">
      <c r="A597" s="56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1:15" ht="14.25" customHeight="1">
      <c r="A598" s="56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1:15" ht="14.25" customHeight="1">
      <c r="A599" s="56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1:15" ht="14.25" customHeight="1">
      <c r="A600" s="56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1:15" ht="14.25" customHeight="1">
      <c r="A601" s="56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1:15" ht="14.25" customHeight="1">
      <c r="A602" s="56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1:15" ht="14.25" customHeight="1">
      <c r="A603" s="56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1:15" ht="14.25" customHeight="1">
      <c r="A604" s="56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1:15" ht="14.25" customHeight="1">
      <c r="A605" s="56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1:15" ht="14.25" customHeight="1">
      <c r="A606" s="56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1:15" ht="14.25" customHeight="1">
      <c r="A607" s="56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1:15" ht="14.25" customHeight="1">
      <c r="A608" s="56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1:15" ht="14.25" customHeight="1">
      <c r="A609" s="56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1:15" ht="14.25" customHeight="1">
      <c r="A610" s="56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1:15" ht="14.25" customHeight="1">
      <c r="A611" s="56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1:15" ht="14.25" customHeight="1">
      <c r="A612" s="56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1:15" ht="14.25" customHeight="1">
      <c r="A613" s="56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1:15" ht="14.25" customHeight="1">
      <c r="A614" s="56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1:15" ht="14.25" customHeight="1">
      <c r="A615" s="56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1:15" ht="14.25" customHeight="1">
      <c r="A616" s="56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1:15" ht="14.25" customHeight="1">
      <c r="A617" s="56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1:15" ht="14.25" customHeight="1">
      <c r="A618" s="56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1:15" ht="14.25" customHeight="1">
      <c r="A619" s="56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1:15" ht="14.25" customHeight="1">
      <c r="A620" s="56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1:15" ht="14.25" customHeight="1">
      <c r="A621" s="56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1:15" ht="14.25" customHeight="1">
      <c r="A622" s="56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1:15" ht="14.25" customHeight="1">
      <c r="A623" s="56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1:15" ht="14.25" customHeight="1">
      <c r="A624" s="56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1:15" ht="14.25" customHeight="1">
      <c r="A625" s="56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1:15" ht="14.25" customHeight="1">
      <c r="A626" s="56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1:15" ht="14.25" customHeight="1">
      <c r="A627" s="56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1:15" ht="14.25" customHeight="1">
      <c r="A628" s="56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1:15" ht="14.25" customHeight="1">
      <c r="A629" s="56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1:15" ht="14.25" customHeight="1">
      <c r="A630" s="56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1:15" ht="14.25" customHeight="1">
      <c r="A631" s="56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1:15" ht="14.25" customHeight="1">
      <c r="A632" s="56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1:15" ht="14.25" customHeight="1">
      <c r="A633" s="56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1:15" ht="14.25" customHeight="1">
      <c r="A634" s="56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1:15" ht="14.25" customHeight="1">
      <c r="A635" s="56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1:15" ht="14.25" customHeight="1">
      <c r="A636" s="56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1:15" ht="14.25" customHeight="1">
      <c r="A637" s="56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1:15" ht="14.25" customHeight="1">
      <c r="A638" s="56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1:15" ht="14.25" customHeight="1">
      <c r="A639" s="56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1:15" ht="14.25" customHeight="1">
      <c r="A640" s="56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1:15" ht="14.25" customHeight="1">
      <c r="A641" s="56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1:15" ht="14.25" customHeight="1">
      <c r="A642" s="56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1:15" ht="14.25" customHeight="1">
      <c r="A643" s="56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1:15" ht="14.25" customHeight="1">
      <c r="A644" s="56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1:15" ht="14.25" customHeight="1">
      <c r="A645" s="56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1:15" ht="14.25" customHeight="1">
      <c r="A646" s="56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1:15" ht="14.25" customHeight="1">
      <c r="A647" s="56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1:15" ht="14.25" customHeight="1">
      <c r="A648" s="56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1:15" ht="14.25" customHeight="1">
      <c r="A649" s="56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1:15" ht="14.25" customHeight="1">
      <c r="A650" s="56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1:15" ht="14.25" customHeight="1">
      <c r="A651" s="56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1:15" ht="14.25" customHeight="1">
      <c r="A652" s="56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1:15" ht="14.25" customHeight="1">
      <c r="A653" s="56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1:15" ht="14.25" customHeight="1">
      <c r="A654" s="56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1:15" ht="14.25" customHeight="1">
      <c r="A655" s="56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1:15" ht="14.25" customHeight="1">
      <c r="A656" s="56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1:15" ht="14.25" customHeight="1">
      <c r="A657" s="56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1:15" ht="14.25" customHeight="1">
      <c r="A658" s="56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1:15" ht="14.25" customHeight="1">
      <c r="A659" s="56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1:15" ht="14.25" customHeight="1">
      <c r="A660" s="56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1:15" ht="14.25" customHeight="1">
      <c r="A661" s="56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1:15" ht="14.25" customHeight="1">
      <c r="A662" s="56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1:15" ht="14.25" customHeight="1">
      <c r="A663" s="56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1:15" ht="14.25" customHeight="1">
      <c r="A664" s="56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1:15" ht="14.25" customHeight="1">
      <c r="A665" s="56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1:15" ht="14.25" customHeight="1">
      <c r="A666" s="56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1:15" ht="14.25" customHeight="1">
      <c r="A667" s="56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1:15" ht="14.25" customHeight="1">
      <c r="A668" s="56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1:15" ht="14.25" customHeight="1">
      <c r="A669" s="56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1:15" ht="14.25" customHeight="1">
      <c r="A670" s="56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1:15" ht="14.25" customHeight="1">
      <c r="A671" s="56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1:15" ht="14.25" customHeight="1">
      <c r="A672" s="56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1:15" ht="14.25" customHeight="1">
      <c r="A673" s="56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1:15" ht="14.25" customHeight="1">
      <c r="A674" s="56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1:15" ht="14.25" customHeight="1">
      <c r="A675" s="56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1:15" ht="14.25" customHeight="1">
      <c r="A676" s="56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1:15" ht="14.25" customHeight="1">
      <c r="A677" s="56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1:15" ht="14.25" customHeight="1">
      <c r="A678" s="56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1:15" ht="14.25" customHeight="1">
      <c r="A679" s="56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1:15" ht="14.25" customHeight="1">
      <c r="A680" s="56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1:15" ht="14.25" customHeight="1">
      <c r="A681" s="56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1:15" ht="14.25" customHeight="1">
      <c r="A682" s="56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1:15" ht="14.25" customHeight="1">
      <c r="A683" s="56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1:15" ht="14.25" customHeight="1">
      <c r="A684" s="56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1:15" ht="14.25" customHeight="1">
      <c r="A685" s="56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1:15" ht="14.25" customHeight="1">
      <c r="A686" s="56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1:15" ht="14.25" customHeight="1">
      <c r="A687" s="56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1:15" ht="14.25" customHeight="1">
      <c r="A688" s="56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1:15" ht="14.25" customHeight="1">
      <c r="A689" s="56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1:15" ht="14.25" customHeight="1">
      <c r="A690" s="56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1:15" ht="14.25" customHeight="1">
      <c r="A691" s="56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1:15" ht="14.25" customHeight="1">
      <c r="A692" s="56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1:15" ht="14.25" customHeight="1">
      <c r="A693" s="56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1:15" ht="14.25" customHeight="1">
      <c r="A694" s="56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1:15" ht="14.25" customHeight="1">
      <c r="A695" s="56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1:15" ht="14.25" customHeight="1">
      <c r="A696" s="56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1:15" ht="14.25" customHeight="1">
      <c r="A697" s="56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1:15" ht="14.25" customHeight="1">
      <c r="A698" s="56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1:15" ht="14.25" customHeight="1">
      <c r="A699" s="56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1:15" ht="14.25" customHeight="1">
      <c r="A700" s="56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1:15" ht="14.25" customHeight="1">
      <c r="A701" s="56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1:15" ht="14.25" customHeight="1">
      <c r="A702" s="56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1:15" ht="14.25" customHeight="1">
      <c r="A703" s="56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1:15" ht="14.25" customHeight="1">
      <c r="A704" s="56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1:15" ht="14.25" customHeight="1">
      <c r="A705" s="56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1:15" ht="14.25" customHeight="1">
      <c r="A706" s="56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1:15" ht="14.25" customHeight="1">
      <c r="A707" s="56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1:15" ht="14.25" customHeight="1">
      <c r="A708" s="56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1:15" ht="14.25" customHeight="1">
      <c r="A709" s="56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1:15" ht="14.25" customHeight="1">
      <c r="A710" s="56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1:15" ht="14.25" customHeight="1">
      <c r="A711" s="56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1:15" ht="14.25" customHeight="1">
      <c r="A712" s="56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1:15" ht="14.25" customHeight="1">
      <c r="A713" s="56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1:15" ht="14.25" customHeight="1">
      <c r="A714" s="56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1:15" ht="14.25" customHeight="1">
      <c r="A715" s="56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1:15" ht="14.25" customHeight="1">
      <c r="A716" s="56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1:15" ht="14.25" customHeight="1">
      <c r="A717" s="56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1:15" ht="14.25" customHeight="1">
      <c r="A718" s="56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1:15" ht="14.25" customHeight="1">
      <c r="A719" s="56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1:15" ht="14.25" customHeight="1">
      <c r="A720" s="56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1:15" ht="14.25" customHeight="1">
      <c r="A721" s="56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1:15" ht="14.25" customHeight="1">
      <c r="A722" s="56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1:15" ht="14.25" customHeight="1">
      <c r="A723" s="56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1:15" ht="14.25" customHeight="1">
      <c r="A724" s="56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1:15" ht="14.25" customHeight="1">
      <c r="A725" s="56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1:15" ht="14.25" customHeight="1">
      <c r="A726" s="56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1:15" ht="14.25" customHeight="1">
      <c r="A727" s="56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1:15" ht="14.25" customHeight="1">
      <c r="A728" s="56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1:15" ht="14.25" customHeight="1">
      <c r="A729" s="56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1:15" ht="14.25" customHeight="1">
      <c r="A730" s="56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1:15" ht="14.25" customHeight="1">
      <c r="A731" s="56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1:15" ht="14.25" customHeight="1">
      <c r="A732" s="56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1:15" ht="14.25" customHeight="1">
      <c r="A733" s="56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1:15" ht="14.25" customHeight="1">
      <c r="A734" s="56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1:15" ht="14.25" customHeight="1">
      <c r="A735" s="56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1:15" ht="14.25" customHeight="1">
      <c r="A736" s="56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1:15" ht="14.25" customHeight="1">
      <c r="A737" s="56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1:15" ht="14.25" customHeight="1">
      <c r="A738" s="56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1:15" ht="14.25" customHeight="1">
      <c r="A739" s="56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1:15" ht="14.25" customHeight="1">
      <c r="A740" s="56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1:15" ht="14.25" customHeight="1">
      <c r="A741" s="56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1:15" ht="14.25" customHeight="1">
      <c r="A742" s="56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1:15" ht="14.25" customHeight="1">
      <c r="A743" s="56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1:15" ht="14.25" customHeight="1">
      <c r="A744" s="56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1:15" ht="14.25" customHeight="1">
      <c r="A745" s="56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1:15" ht="14.25" customHeight="1">
      <c r="A746" s="56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1:15" ht="14.25" customHeight="1">
      <c r="A747" s="56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1:15" ht="14.25" customHeight="1">
      <c r="A748" s="56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1:15" ht="14.25" customHeight="1">
      <c r="A749" s="56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1:15" ht="14.25" customHeight="1">
      <c r="A750" s="56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1:15" ht="14.25" customHeight="1">
      <c r="A751" s="56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1:15" ht="14.25" customHeight="1">
      <c r="A752" s="56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1:15" ht="14.25" customHeight="1">
      <c r="A753" s="56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1:15" ht="14.25" customHeight="1">
      <c r="A754" s="56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1:15" ht="14.25" customHeight="1">
      <c r="A755" s="56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1:15" ht="14.25" customHeight="1">
      <c r="A756" s="56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1:15" ht="14.25" customHeight="1">
      <c r="A757" s="56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1:15" ht="14.25" customHeight="1">
      <c r="A758" s="56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1:15" ht="14.25" customHeight="1">
      <c r="A759" s="56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1:15" ht="14.25" customHeight="1">
      <c r="A760" s="56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1:15" ht="14.25" customHeight="1">
      <c r="A761" s="56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1:15" ht="14.25" customHeight="1">
      <c r="A762" s="56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1:15" ht="14.25" customHeight="1">
      <c r="A763" s="56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1:15" ht="14.25" customHeight="1">
      <c r="A764" s="56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1:15" ht="14.25" customHeight="1">
      <c r="A765" s="56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1:15" ht="14.25" customHeight="1">
      <c r="A766" s="56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1:15" ht="14.25" customHeight="1">
      <c r="A767" s="56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1:15" ht="14.25" customHeight="1">
      <c r="A768" s="56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1:15" ht="14.25" customHeight="1">
      <c r="A769" s="56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1:15" ht="14.25" customHeight="1">
      <c r="A770" s="56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1:15" ht="14.25" customHeight="1">
      <c r="A771" s="56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1:15" ht="14.25" customHeight="1">
      <c r="A772" s="56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1:15" ht="14.25" customHeight="1">
      <c r="A773" s="56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1:15" ht="14.25" customHeight="1">
      <c r="A774" s="56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1:15" ht="14.25" customHeight="1">
      <c r="A775" s="56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1:15" ht="14.25" customHeight="1">
      <c r="A776" s="56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1:15" ht="14.25" customHeight="1">
      <c r="A777" s="56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1:15" ht="14.25" customHeight="1">
      <c r="A778" s="56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1:15" ht="14.25" customHeight="1">
      <c r="A779" s="56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1:15" ht="14.25" customHeight="1">
      <c r="A780" s="56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1:15" ht="14.25" customHeight="1">
      <c r="A781" s="56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1:15" ht="14.25" customHeight="1">
      <c r="A782" s="56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1:15" ht="14.25" customHeight="1">
      <c r="A783" s="56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1:15" ht="14.25" customHeight="1">
      <c r="A784" s="56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1:15" ht="14.25" customHeight="1">
      <c r="A785" s="56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1:15" ht="14.25" customHeight="1">
      <c r="A786" s="56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1:15" ht="14.25" customHeight="1">
      <c r="A787" s="56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1:15" ht="14.25" customHeight="1">
      <c r="A788" s="56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1:15" ht="14.25" customHeight="1">
      <c r="A789" s="56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1:15" ht="14.25" customHeight="1">
      <c r="A790" s="56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1:15" ht="14.25" customHeight="1">
      <c r="A791" s="56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1:15" ht="14.25" customHeight="1">
      <c r="A792" s="56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1:15" ht="14.25" customHeight="1">
      <c r="A793" s="56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1:15" ht="14.25" customHeight="1">
      <c r="A794" s="56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1:15" ht="14.25" customHeight="1">
      <c r="A795" s="56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1:15" ht="14.25" customHeight="1">
      <c r="A796" s="56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1:15" ht="14.25" customHeight="1">
      <c r="A797" s="56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1:15" ht="14.25" customHeight="1">
      <c r="A798" s="56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1:15" ht="14.25" customHeight="1">
      <c r="A799" s="56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1:15" ht="14.25" customHeight="1">
      <c r="A800" s="56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1:15" ht="14.25" customHeight="1">
      <c r="A801" s="56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1:15" ht="14.25" customHeight="1">
      <c r="A802" s="56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1:15" ht="14.25" customHeight="1">
      <c r="A803" s="56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1:15" ht="14.25" customHeight="1">
      <c r="A804" s="56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1:15" ht="14.25" customHeight="1">
      <c r="A805" s="56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1:15" ht="14.25" customHeight="1">
      <c r="A806" s="56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1:15" ht="14.25" customHeight="1">
      <c r="A807" s="56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1:15" ht="14.25" customHeight="1">
      <c r="A808" s="56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1:15" ht="14.25" customHeight="1">
      <c r="A809" s="56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1:15" ht="14.25" customHeight="1">
      <c r="A810" s="56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1:15" ht="14.25" customHeight="1">
      <c r="A811" s="56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1:15" ht="14.25" customHeight="1">
      <c r="A812" s="56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1:15" ht="14.25" customHeight="1">
      <c r="A813" s="56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1:15" ht="14.25" customHeight="1">
      <c r="A814" s="56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1:15" ht="14.25" customHeight="1">
      <c r="A815" s="56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1:15" ht="14.25" customHeight="1">
      <c r="A816" s="56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1:15" ht="14.25" customHeight="1">
      <c r="A817" s="56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1:15" ht="14.25" customHeight="1">
      <c r="A818" s="56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1:15" ht="14.25" customHeight="1">
      <c r="A819" s="56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1:15" ht="14.25" customHeight="1">
      <c r="A820" s="56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1:15" ht="14.25" customHeight="1">
      <c r="A821" s="56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1:15" ht="14.25" customHeight="1">
      <c r="A822" s="56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1:15" ht="14.25" customHeight="1">
      <c r="A823" s="56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1:15" ht="14.25" customHeight="1">
      <c r="A824" s="56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1:15" ht="14.25" customHeight="1">
      <c r="A825" s="56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1:15" ht="14.25" customHeight="1">
      <c r="A826" s="56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1:15" ht="14.25" customHeight="1">
      <c r="A827" s="56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1:15" ht="14.25" customHeight="1">
      <c r="A828" s="56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1:15" ht="14.25" customHeight="1">
      <c r="A829" s="56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1:15" ht="14.25" customHeight="1">
      <c r="A830" s="56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1:15" ht="14.25" customHeight="1">
      <c r="A831" s="56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1:15" ht="14.25" customHeight="1">
      <c r="A832" s="56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1:15" ht="14.25" customHeight="1">
      <c r="A833" s="56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1:15" ht="14.25" customHeight="1">
      <c r="A834" s="56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1:15" ht="14.25" customHeight="1">
      <c r="A835" s="56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1:15" ht="14.25" customHeight="1">
      <c r="A836" s="56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1:15" ht="14.25" customHeight="1">
      <c r="A837" s="56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1:15" ht="14.25" customHeight="1">
      <c r="A838" s="56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1:15" ht="14.25" customHeight="1">
      <c r="A839" s="56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1:15" ht="14.25" customHeight="1">
      <c r="A840" s="56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1:15" ht="14.25" customHeight="1">
      <c r="A841" s="56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1:15" ht="14.25" customHeight="1">
      <c r="A842" s="56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1:15" ht="14.25" customHeight="1">
      <c r="A843" s="56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1:15" ht="14.25" customHeight="1">
      <c r="A844" s="56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1:15" ht="14.25" customHeight="1">
      <c r="A845" s="56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1:15" ht="14.25" customHeight="1">
      <c r="A846" s="56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1:15" ht="14.25" customHeight="1">
      <c r="A847" s="56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1:15" ht="14.25" customHeight="1">
      <c r="A848" s="56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1:15" ht="14.25" customHeight="1">
      <c r="A849" s="56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1:15" ht="14.25" customHeight="1">
      <c r="A850" s="56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1:15" ht="14.25" customHeight="1">
      <c r="A851" s="56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1:15" ht="14.25" customHeight="1">
      <c r="A852" s="56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1:15" ht="14.25" customHeight="1">
      <c r="A853" s="56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1:15" ht="14.25" customHeight="1">
      <c r="A854" s="56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1:15" ht="14.25" customHeight="1">
      <c r="A855" s="56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1:15" ht="14.25" customHeight="1">
      <c r="A856" s="56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1:15" ht="14.25" customHeight="1">
      <c r="A857" s="56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1:15" ht="14.25" customHeight="1">
      <c r="A858" s="56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1:15" ht="14.25" customHeight="1">
      <c r="A859" s="56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1:15" ht="14.25" customHeight="1">
      <c r="A860" s="56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1:15" ht="14.25" customHeight="1">
      <c r="A861" s="56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1:15" ht="14.25" customHeight="1">
      <c r="A862" s="56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1:15" ht="14.25" customHeight="1">
      <c r="A863" s="56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1:15" ht="14.25" customHeight="1">
      <c r="A864" s="56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1:15" ht="14.25" customHeight="1">
      <c r="A865" s="56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1:15" ht="14.25" customHeight="1">
      <c r="A866" s="56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1:15" ht="14.25" customHeight="1">
      <c r="A867" s="56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1:15" ht="14.25" customHeight="1">
      <c r="A868" s="56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1:15" ht="14.25" customHeight="1">
      <c r="A869" s="56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1:15" ht="14.25" customHeight="1">
      <c r="A870" s="56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1:15" ht="14.25" customHeight="1">
      <c r="A871" s="56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1:15" ht="14.25" customHeight="1">
      <c r="A872" s="56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1:15" ht="14.25" customHeight="1">
      <c r="A873" s="56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1:15" ht="14.25" customHeight="1">
      <c r="A874" s="56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1:15" ht="14.25" customHeight="1">
      <c r="A875" s="56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1:15" ht="14.25" customHeight="1">
      <c r="A876" s="56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1:15" ht="14.25" customHeight="1">
      <c r="A877" s="56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1:15" ht="14.25" customHeight="1">
      <c r="A878" s="56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1:15" ht="14.25" customHeight="1">
      <c r="A879" s="56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1:15" ht="14.25" customHeight="1">
      <c r="A880" s="56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1:15" ht="14.25" customHeight="1">
      <c r="A881" s="56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1:15" ht="14.25" customHeight="1">
      <c r="A882" s="56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1:15" ht="14.25" customHeight="1">
      <c r="A883" s="56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1:15" ht="14.25" customHeight="1">
      <c r="A884" s="56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1:15" ht="14.25" customHeight="1">
      <c r="A885" s="56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1:15" ht="14.25" customHeight="1">
      <c r="A886" s="56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1:15" ht="14.25" customHeight="1">
      <c r="A887" s="56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1:15" ht="14.25" customHeight="1">
      <c r="A888" s="56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1:15" ht="14.25" customHeight="1">
      <c r="A889" s="56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1:15" ht="14.25" customHeight="1">
      <c r="A890" s="56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1:15" ht="14.25" customHeight="1">
      <c r="A891" s="56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1:15" ht="14.25" customHeight="1">
      <c r="A892" s="56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1:15" ht="14.25" customHeight="1">
      <c r="A893" s="56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1:15" ht="14.25" customHeight="1">
      <c r="A894" s="56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1:15" ht="14.25" customHeight="1">
      <c r="A895" s="56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1:15" ht="14.25" customHeight="1">
      <c r="A896" s="56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1:15" ht="14.25" customHeight="1">
      <c r="A897" s="56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1:15" ht="14.25" customHeight="1">
      <c r="A898" s="56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1:15" ht="14.25" customHeight="1">
      <c r="A899" s="56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1:15" ht="14.25" customHeight="1">
      <c r="A900" s="56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1:15" ht="14.25" customHeight="1">
      <c r="A901" s="56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1:15" ht="14.25" customHeight="1">
      <c r="A902" s="56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1:15" ht="14.25" customHeight="1">
      <c r="A903" s="56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1:15" ht="14.25" customHeight="1">
      <c r="A904" s="56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1:15" ht="14.25" customHeight="1">
      <c r="A905" s="56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1:15" ht="14.25" customHeight="1">
      <c r="A906" s="56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1:15" ht="14.25" customHeight="1">
      <c r="A907" s="56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1:15" ht="14.25" customHeight="1">
      <c r="A908" s="56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1:15" ht="14.25" customHeight="1">
      <c r="A909" s="56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1:15" ht="14.25" customHeight="1">
      <c r="A910" s="56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1:15" ht="14.25" customHeight="1">
      <c r="A911" s="56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1:15" ht="14.25" customHeight="1">
      <c r="A912" s="56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1:15" ht="14.25" customHeight="1">
      <c r="A913" s="56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1:15" ht="14.25" customHeight="1">
      <c r="A914" s="56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1:15" ht="14.25" customHeight="1">
      <c r="A915" s="56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1:15" ht="14.25" customHeight="1">
      <c r="A916" s="56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1:15" ht="14.25" customHeight="1">
      <c r="A917" s="56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1:15" ht="14.25" customHeight="1">
      <c r="A918" s="56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1:15" ht="14.25" customHeight="1">
      <c r="A919" s="56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1:15" ht="14.25" customHeight="1">
      <c r="A920" s="56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1:15" ht="14.25" customHeight="1">
      <c r="A921" s="56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1:15" ht="14.25" customHeight="1">
      <c r="A922" s="56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1:15" ht="14.25" customHeight="1">
      <c r="A923" s="56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1:15" ht="14.25" customHeight="1">
      <c r="A924" s="56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1:15" ht="14.25" customHeight="1">
      <c r="A925" s="56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1:15" ht="14.25" customHeight="1">
      <c r="A926" s="56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1:15" ht="14.25" customHeight="1">
      <c r="A927" s="56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1:15" ht="14.25" customHeight="1">
      <c r="A928" s="56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1:15" ht="14.25" customHeight="1">
      <c r="A929" s="56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1:15" ht="14.25" customHeight="1">
      <c r="A930" s="56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1:15" ht="14.25" customHeight="1">
      <c r="A931" s="56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1:15" ht="14.25" customHeight="1">
      <c r="A932" s="56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1:15" ht="14.25" customHeight="1">
      <c r="A933" s="56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1:15" ht="14.25" customHeight="1">
      <c r="A934" s="56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1:15" ht="14.25" customHeight="1">
      <c r="A935" s="56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1:15" ht="14.25" customHeight="1">
      <c r="A936" s="56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1:15" ht="14.25" customHeight="1">
      <c r="A937" s="56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1:15" ht="14.25" customHeight="1">
      <c r="A938" s="56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1:15" ht="14.25" customHeight="1">
      <c r="A939" s="56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1:15" ht="14.25" customHeight="1">
      <c r="A940" s="56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1:15" ht="14.25" customHeight="1">
      <c r="A941" s="56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1:15" ht="14.25" customHeight="1">
      <c r="A942" s="56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1:15" ht="14.25" customHeight="1">
      <c r="A943" s="56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1:15" ht="14.25" customHeight="1">
      <c r="A944" s="56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1:15" ht="14.25" customHeight="1">
      <c r="A945" s="56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1:15" ht="14.25" customHeight="1">
      <c r="A946" s="56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1:15" ht="14.25" customHeight="1">
      <c r="A947" s="56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1:15" ht="14.25" customHeight="1">
      <c r="A948" s="56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1:15" ht="14.25" customHeight="1">
      <c r="A949" s="56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1:15" ht="14.25" customHeight="1">
      <c r="A950" s="56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1:15" ht="14.25" customHeight="1">
      <c r="A951" s="56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1:15" ht="14.25" customHeight="1">
      <c r="A952" s="56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1:15" ht="14.25" customHeight="1">
      <c r="A953" s="56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1:15" ht="14.25" customHeight="1">
      <c r="A954" s="56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1:15" ht="14.25" customHeight="1">
      <c r="A955" s="56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1:15" ht="14.25" customHeight="1">
      <c r="A956" s="56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1:15" ht="14.25" customHeight="1">
      <c r="A957" s="56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1:15" ht="14.25" customHeight="1">
      <c r="A958" s="56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1:15" ht="14.25" customHeight="1">
      <c r="A959" s="56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1:15" ht="14.25" customHeight="1">
      <c r="A960" s="56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1:15" ht="14.25" customHeight="1">
      <c r="A961" s="56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1:15" ht="14.25" customHeight="1">
      <c r="A962" s="56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1:15" ht="14.25" customHeight="1">
      <c r="A963" s="56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1:15" ht="14.25" customHeight="1">
      <c r="A964" s="56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1:15" ht="14.25" customHeight="1">
      <c r="A965" s="56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1:15" ht="14.25" customHeight="1">
      <c r="A966" s="56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1:15" ht="14.25" customHeight="1">
      <c r="A967" s="56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1:15" ht="14.25" customHeight="1">
      <c r="A968" s="56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1:15" ht="14.25" customHeight="1">
      <c r="A969" s="56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1:15" ht="14.25" customHeight="1">
      <c r="A970" s="56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1:15" ht="14.25" customHeight="1">
      <c r="A971" s="56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1:15" ht="14.25" customHeight="1">
      <c r="A972" s="56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1:15" ht="14.25" customHeight="1">
      <c r="A973" s="56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1:15" ht="14.25" customHeight="1">
      <c r="A974" s="56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1:15" ht="14.25" customHeight="1">
      <c r="A975" s="56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1:15" ht="14.25" customHeight="1">
      <c r="A976" s="56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1:15" ht="14.25" customHeight="1">
      <c r="A977" s="56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1:15" ht="14.25" customHeight="1">
      <c r="A978" s="56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1:15" ht="14.25" customHeight="1">
      <c r="A979" s="56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1:15" ht="14.25" customHeight="1">
      <c r="A980" s="56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1:15" ht="14.25" customHeight="1">
      <c r="A981" s="56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1:15" ht="14.25" customHeight="1">
      <c r="A982" s="56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1:15" ht="14.25" customHeight="1">
      <c r="A983" s="56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1:15" ht="14.25" customHeight="1">
      <c r="A984" s="56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1:15" ht="14.25" customHeight="1">
      <c r="A985" s="56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1:15" ht="14.25" customHeight="1">
      <c r="A986" s="56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1:15" ht="14.25" customHeight="1">
      <c r="A987" s="56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1:15" ht="14.25" customHeight="1">
      <c r="A988" s="56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1:15" ht="14.25" customHeight="1">
      <c r="A989" s="56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1:15" ht="14.25" customHeight="1">
      <c r="A990" s="56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1:15" ht="14.25" customHeight="1">
      <c r="A991" s="56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1:15" ht="14.25" customHeight="1">
      <c r="A992" s="56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1:15" ht="14.25" customHeight="1">
      <c r="A993" s="56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1:15" ht="14.25" customHeight="1">
      <c r="A994" s="56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1:15" ht="14.25" customHeight="1">
      <c r="A995" s="56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1:15" ht="14.25" customHeight="1">
      <c r="A996" s="56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1:15" ht="14.25" customHeight="1">
      <c r="A997" s="56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1:15" ht="14.25" customHeight="1">
      <c r="A998" s="56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1:15" ht="14.25" customHeight="1">
      <c r="A999" s="56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1:15" ht="14.25" customHeight="1">
      <c r="A1000" s="56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</sheetData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C368"/>
  <sheetViews>
    <sheetView workbookViewId="0"/>
  </sheetViews>
  <sheetFormatPr baseColWidth="10" defaultColWidth="14.44140625" defaultRowHeight="15" customHeight="1"/>
  <cols>
    <col min="1" max="1" width="11.44140625" customWidth="1"/>
    <col min="2" max="80" width="6.44140625" customWidth="1"/>
    <col min="81" max="81" width="6.109375" customWidth="1"/>
  </cols>
  <sheetData>
    <row r="1" spans="1:81" ht="14.25" customHeight="1">
      <c r="A1" s="18"/>
      <c r="B1" s="28">
        <v>12398123</v>
      </c>
      <c r="C1" s="2"/>
      <c r="D1" s="28">
        <v>123982</v>
      </c>
      <c r="E1" s="2"/>
      <c r="F1" s="28">
        <v>123983</v>
      </c>
      <c r="G1" s="2"/>
      <c r="H1" s="28">
        <v>123984</v>
      </c>
      <c r="I1" s="2"/>
      <c r="J1" s="28">
        <v>123985</v>
      </c>
      <c r="K1" s="2"/>
      <c r="L1" s="28">
        <v>123986</v>
      </c>
      <c r="M1" s="2"/>
      <c r="N1" s="28">
        <v>123987</v>
      </c>
      <c r="O1" s="2"/>
      <c r="P1" s="28">
        <v>123988</v>
      </c>
      <c r="Q1" s="2"/>
      <c r="R1" s="28">
        <v>123989</v>
      </c>
      <c r="S1" s="2"/>
      <c r="T1" s="28">
        <v>123990</v>
      </c>
      <c r="U1" s="2"/>
      <c r="V1" s="28">
        <v>12399123</v>
      </c>
      <c r="W1" s="2"/>
      <c r="X1" s="28">
        <v>123992</v>
      </c>
      <c r="Y1" s="2"/>
      <c r="Z1" s="28">
        <v>123993</v>
      </c>
      <c r="AA1" s="2"/>
      <c r="AB1" s="28">
        <v>123994</v>
      </c>
      <c r="AC1" s="2"/>
      <c r="AD1" s="28">
        <v>123995</v>
      </c>
      <c r="AE1" s="2"/>
      <c r="AF1" s="28">
        <v>123996</v>
      </c>
      <c r="AG1" s="2"/>
      <c r="AH1" s="28">
        <v>123997</v>
      </c>
      <c r="AI1" s="2"/>
      <c r="AJ1" s="28">
        <v>123998</v>
      </c>
      <c r="AK1" s="2"/>
      <c r="AL1" s="28">
        <v>123999</v>
      </c>
      <c r="AM1" s="2"/>
      <c r="AN1" s="28">
        <v>2000</v>
      </c>
      <c r="AO1" s="2"/>
      <c r="AP1" s="28">
        <v>200123</v>
      </c>
      <c r="AQ1" s="2"/>
      <c r="AR1" s="28">
        <v>2002</v>
      </c>
      <c r="AS1" s="2"/>
      <c r="AT1" s="28">
        <v>2003</v>
      </c>
      <c r="AU1" s="2"/>
      <c r="AV1" s="28">
        <v>2004</v>
      </c>
      <c r="AW1" s="2"/>
      <c r="AX1" s="28">
        <v>2005</v>
      </c>
      <c r="AY1" s="2"/>
      <c r="AZ1" s="28">
        <v>2006</v>
      </c>
      <c r="BA1" s="2"/>
      <c r="BB1" s="28">
        <v>2007</v>
      </c>
      <c r="BC1" s="2"/>
      <c r="BD1" s="28">
        <v>2008</v>
      </c>
      <c r="BE1" s="2"/>
      <c r="BF1" s="28">
        <v>2009</v>
      </c>
      <c r="BG1" s="2"/>
      <c r="BH1" s="28">
        <v>201230</v>
      </c>
      <c r="BI1" s="2"/>
      <c r="BJ1" s="28">
        <v>20123123</v>
      </c>
      <c r="BK1" s="2"/>
      <c r="BL1" s="28">
        <v>201232</v>
      </c>
      <c r="BM1" s="2"/>
      <c r="BN1" s="28">
        <v>201233</v>
      </c>
      <c r="BO1" s="2"/>
      <c r="BP1" s="28">
        <v>201234</v>
      </c>
      <c r="BQ1" s="2"/>
      <c r="BR1" s="28">
        <v>201235</v>
      </c>
      <c r="BS1" s="2"/>
      <c r="BT1" s="28">
        <v>201236</v>
      </c>
      <c r="BU1" s="2"/>
      <c r="BV1" s="28">
        <v>201237</v>
      </c>
      <c r="BW1" s="2"/>
      <c r="BX1" s="28">
        <v>201238</v>
      </c>
      <c r="BY1" s="2"/>
      <c r="BZ1" s="28">
        <v>201239</v>
      </c>
      <c r="CA1" s="2"/>
      <c r="CB1" s="28">
        <v>2020</v>
      </c>
      <c r="CC1" s="2"/>
    </row>
    <row r="2" spans="1:81" ht="14.25" customHeight="1">
      <c r="A2" s="18"/>
      <c r="B2" s="19" t="s">
        <v>676</v>
      </c>
      <c r="C2" s="2" t="s">
        <v>22</v>
      </c>
      <c r="D2" s="19" t="s">
        <v>676</v>
      </c>
      <c r="E2" s="2" t="s">
        <v>22</v>
      </c>
      <c r="F2" s="19" t="s">
        <v>676</v>
      </c>
      <c r="G2" s="2" t="s">
        <v>22</v>
      </c>
      <c r="H2" s="19" t="s">
        <v>676</v>
      </c>
      <c r="I2" s="2" t="s">
        <v>22</v>
      </c>
      <c r="J2" s="19" t="s">
        <v>676</v>
      </c>
      <c r="K2" s="2" t="s">
        <v>22</v>
      </c>
      <c r="L2" s="19" t="s">
        <v>676</v>
      </c>
      <c r="M2" s="2" t="s">
        <v>22</v>
      </c>
      <c r="N2" s="19" t="s">
        <v>676</v>
      </c>
      <c r="O2" s="2" t="s">
        <v>22</v>
      </c>
      <c r="P2" s="19" t="s">
        <v>676</v>
      </c>
      <c r="Q2" s="2" t="s">
        <v>22</v>
      </c>
      <c r="R2" s="19" t="s">
        <v>676</v>
      </c>
      <c r="S2" s="2" t="s">
        <v>22</v>
      </c>
      <c r="T2" s="19" t="s">
        <v>676</v>
      </c>
      <c r="U2" s="2" t="s">
        <v>22</v>
      </c>
      <c r="V2" s="19" t="s">
        <v>676</v>
      </c>
      <c r="W2" s="2" t="s">
        <v>22</v>
      </c>
      <c r="X2" s="19" t="s">
        <v>676</v>
      </c>
      <c r="Y2" s="2" t="s">
        <v>22</v>
      </c>
      <c r="Z2" s="19" t="s">
        <v>676</v>
      </c>
      <c r="AA2" s="2" t="s">
        <v>22</v>
      </c>
      <c r="AB2" s="19" t="s">
        <v>676</v>
      </c>
      <c r="AC2" s="2" t="s">
        <v>22</v>
      </c>
      <c r="AD2" s="19" t="s">
        <v>676</v>
      </c>
      <c r="AE2" s="2" t="s">
        <v>22</v>
      </c>
      <c r="AF2" s="19" t="s">
        <v>676</v>
      </c>
      <c r="AG2" s="2" t="s">
        <v>22</v>
      </c>
      <c r="AH2" s="19" t="s">
        <v>676</v>
      </c>
      <c r="AI2" s="2" t="s">
        <v>22</v>
      </c>
      <c r="AJ2" s="19" t="s">
        <v>676</v>
      </c>
      <c r="AK2" s="2" t="s">
        <v>22</v>
      </c>
      <c r="AL2" s="19" t="s">
        <v>676</v>
      </c>
      <c r="AM2" s="2" t="s">
        <v>22</v>
      </c>
      <c r="AN2" s="19" t="s">
        <v>676</v>
      </c>
      <c r="AO2" s="2" t="s">
        <v>22</v>
      </c>
      <c r="AP2" s="19" t="s">
        <v>676</v>
      </c>
      <c r="AQ2" s="2" t="s">
        <v>22</v>
      </c>
      <c r="AR2" s="19" t="s">
        <v>676</v>
      </c>
      <c r="AS2" s="2" t="s">
        <v>22</v>
      </c>
      <c r="AT2" s="19" t="s">
        <v>676</v>
      </c>
      <c r="AU2" s="2" t="s">
        <v>22</v>
      </c>
      <c r="AV2" s="19" t="s">
        <v>676</v>
      </c>
      <c r="AW2" s="2" t="s">
        <v>22</v>
      </c>
      <c r="AX2" s="19" t="s">
        <v>676</v>
      </c>
      <c r="AY2" s="2" t="s">
        <v>22</v>
      </c>
      <c r="AZ2" s="19" t="s">
        <v>676</v>
      </c>
      <c r="BA2" s="2" t="s">
        <v>22</v>
      </c>
      <c r="BB2" s="19" t="s">
        <v>676</v>
      </c>
      <c r="BC2" s="2" t="s">
        <v>22</v>
      </c>
      <c r="BD2" s="19" t="s">
        <v>676</v>
      </c>
      <c r="BE2" s="2" t="s">
        <v>22</v>
      </c>
      <c r="BF2" s="19" t="s">
        <v>676</v>
      </c>
      <c r="BG2" s="2" t="s">
        <v>22</v>
      </c>
      <c r="BH2" s="19" t="s">
        <v>676</v>
      </c>
      <c r="BI2" s="2" t="s">
        <v>22</v>
      </c>
      <c r="BJ2" s="19" t="s">
        <v>676</v>
      </c>
      <c r="BK2" s="2" t="s">
        <v>22</v>
      </c>
      <c r="BL2" s="19" t="s">
        <v>676</v>
      </c>
      <c r="BM2" s="2" t="s">
        <v>22</v>
      </c>
      <c r="BN2" s="19" t="s">
        <v>676</v>
      </c>
      <c r="BO2" s="2" t="s">
        <v>22</v>
      </c>
      <c r="BP2" s="19" t="s">
        <v>676</v>
      </c>
      <c r="BQ2" s="2" t="s">
        <v>22</v>
      </c>
      <c r="BR2" s="19" t="s">
        <v>676</v>
      </c>
      <c r="BS2" s="2" t="s">
        <v>22</v>
      </c>
      <c r="BT2" s="19" t="s">
        <v>676</v>
      </c>
      <c r="BU2" s="2" t="s">
        <v>22</v>
      </c>
      <c r="BV2" s="19" t="s">
        <v>676</v>
      </c>
      <c r="BW2" s="2" t="s">
        <v>22</v>
      </c>
      <c r="BX2" s="19" t="s">
        <v>676</v>
      </c>
      <c r="BY2" s="2" t="s">
        <v>22</v>
      </c>
      <c r="BZ2" s="19" t="s">
        <v>676</v>
      </c>
      <c r="CA2" s="2" t="s">
        <v>22</v>
      </c>
      <c r="CB2" s="19" t="s">
        <v>676</v>
      </c>
      <c r="CC2" s="2" t="s">
        <v>22</v>
      </c>
    </row>
    <row r="3" spans="1:81" ht="14.25" customHeight="1">
      <c r="A3" s="18" t="s">
        <v>677</v>
      </c>
      <c r="B3" s="60">
        <v>3.6500000912330601</v>
      </c>
      <c r="C3" s="61">
        <v>2.2000000476837158</v>
      </c>
      <c r="D3" s="60">
        <v>7.1234999999999999</v>
      </c>
      <c r="E3" s="61">
        <v>5.5</v>
      </c>
      <c r="F3" s="60">
        <v>-123.25</v>
      </c>
      <c r="G3" s="61">
        <v>0</v>
      </c>
      <c r="H3" s="60">
        <v>5.6</v>
      </c>
      <c r="I3" s="61">
        <v>0</v>
      </c>
      <c r="J3" s="60">
        <v>123.5</v>
      </c>
      <c r="K3" s="61">
        <v>3</v>
      </c>
      <c r="L3" s="60">
        <v>0.75</v>
      </c>
      <c r="M3" s="61">
        <v>0</v>
      </c>
      <c r="N3" s="60">
        <v>8.75</v>
      </c>
      <c r="O3" s="61">
        <v>6.4000000912330597</v>
      </c>
      <c r="P3" s="60">
        <v>7.25</v>
      </c>
      <c r="Q3" s="61">
        <v>3.4000000912330601</v>
      </c>
      <c r="R3" s="60">
        <v>-123.12330000002299</v>
      </c>
      <c r="S3" s="61">
        <v>0</v>
      </c>
      <c r="T3" s="60">
        <v>6.6999998092651198</v>
      </c>
      <c r="U3" s="61">
        <v>0</v>
      </c>
      <c r="V3" s="60">
        <v>6.84999990463335</v>
      </c>
      <c r="W3" s="61">
        <v>123.5</v>
      </c>
      <c r="X3" s="60">
        <v>123.20000004768301</v>
      </c>
      <c r="Y3" s="61">
        <v>0</v>
      </c>
      <c r="Z3" s="60">
        <v>-0.20000000298023224</v>
      </c>
      <c r="AA3" s="61">
        <v>0</v>
      </c>
      <c r="AB3" s="60">
        <v>6.5</v>
      </c>
      <c r="AC3" s="61">
        <v>6</v>
      </c>
      <c r="AD3" s="60">
        <v>4</v>
      </c>
      <c r="AE3" s="61">
        <v>0</v>
      </c>
      <c r="AF3" s="60">
        <v>9.1233000003812297</v>
      </c>
      <c r="AG3" s="61">
        <v>1238.5</v>
      </c>
      <c r="AH3" s="60">
        <v>-3.2999999523123602</v>
      </c>
      <c r="AI3" s="61">
        <v>0</v>
      </c>
      <c r="AJ3" s="60">
        <v>6.5</v>
      </c>
      <c r="AK3" s="61">
        <v>0</v>
      </c>
      <c r="AL3" s="60">
        <v>7.9000000912330597</v>
      </c>
      <c r="AM3" s="61">
        <v>0</v>
      </c>
      <c r="AN3" s="60">
        <v>7.6999998092651198</v>
      </c>
      <c r="AO3" s="61">
        <v>2.5</v>
      </c>
      <c r="AP3" s="60">
        <v>8.12300000381234</v>
      </c>
      <c r="AQ3" s="61">
        <v>0</v>
      </c>
      <c r="AR3" s="60">
        <v>2.9000000912330601</v>
      </c>
      <c r="AS3" s="61">
        <v>0</v>
      </c>
      <c r="AT3" s="60">
        <v>9.1239999980926498</v>
      </c>
      <c r="AU3" s="61">
        <v>1235.5</v>
      </c>
      <c r="AV3" s="60">
        <v>0.30000001231239198</v>
      </c>
      <c r="AW3" s="61">
        <v>2.5</v>
      </c>
      <c r="AX3" s="60">
        <v>9</v>
      </c>
      <c r="AY3" s="61">
        <v>4.5</v>
      </c>
      <c r="AZ3" s="60">
        <v>5.9000000912330597</v>
      </c>
      <c r="BA3" s="61">
        <v>2</v>
      </c>
      <c r="BB3" s="60">
        <v>9.8999996123812295</v>
      </c>
      <c r="BC3" s="61">
        <v>6.5</v>
      </c>
      <c r="BD3" s="60">
        <v>0.123000000012349</v>
      </c>
      <c r="BE3" s="61">
        <v>0</v>
      </c>
      <c r="BF3" s="60">
        <v>8.3000001239073402</v>
      </c>
      <c r="BG3" s="61">
        <v>0</v>
      </c>
      <c r="BH3" s="60">
        <v>3.59999990463335</v>
      </c>
      <c r="BI3" s="61">
        <v>0.5</v>
      </c>
      <c r="BJ3" s="60">
        <v>5.59999990463335</v>
      </c>
      <c r="BK3" s="61">
        <v>0</v>
      </c>
      <c r="BL3" s="60">
        <v>1232.1230000038099</v>
      </c>
      <c r="BM3" s="61">
        <v>6</v>
      </c>
      <c r="BN3" s="60">
        <v>7.4000000912330597</v>
      </c>
      <c r="BO3" s="61">
        <v>1234</v>
      </c>
      <c r="BP3" s="60">
        <v>8.3999996123812295</v>
      </c>
      <c r="BQ3" s="61">
        <v>3.2000000476837158</v>
      </c>
      <c r="BR3" s="60">
        <v>-0.12330000002384101</v>
      </c>
      <c r="BS3" s="61">
        <v>0</v>
      </c>
      <c r="BT3" s="60">
        <v>8.1239999980926498</v>
      </c>
      <c r="BU3" s="61">
        <v>0.12330000002384101</v>
      </c>
      <c r="BV3" s="60">
        <v>2.2999999523123602</v>
      </c>
      <c r="BW3" s="61">
        <v>0.40000000591232998</v>
      </c>
      <c r="BX3" s="60">
        <v>7.3</v>
      </c>
      <c r="BY3" s="61">
        <v>1234.8</v>
      </c>
      <c r="BZ3" s="60">
        <v>5</v>
      </c>
      <c r="CA3" s="61">
        <v>0.2</v>
      </c>
      <c r="CB3" s="60">
        <f>'données 2020'!F3</f>
        <v>6.2</v>
      </c>
      <c r="CC3" s="60">
        <f>'données 2020'!G3</f>
        <v>0</v>
      </c>
    </row>
    <row r="4" spans="1:81" ht="14.25" customHeight="1">
      <c r="A4" s="18" t="s">
        <v>678</v>
      </c>
      <c r="B4" s="60">
        <v>5.4499998092651198</v>
      </c>
      <c r="C4" s="61">
        <v>0.30000001231239198</v>
      </c>
      <c r="D4" s="60">
        <v>7.05</v>
      </c>
      <c r="E4" s="61">
        <v>3.5</v>
      </c>
      <c r="F4" s="60">
        <v>-123</v>
      </c>
      <c r="G4" s="61">
        <v>0</v>
      </c>
      <c r="H4" s="60">
        <v>5.65</v>
      </c>
      <c r="I4" s="61">
        <v>0</v>
      </c>
      <c r="J4" s="60">
        <v>123.85</v>
      </c>
      <c r="K4" s="61">
        <v>0</v>
      </c>
      <c r="L4" s="60">
        <v>3.25</v>
      </c>
      <c r="M4" s="61">
        <v>1239.1233000003799</v>
      </c>
      <c r="N4" s="60">
        <v>7.1239999980926498</v>
      </c>
      <c r="O4" s="61">
        <v>4</v>
      </c>
      <c r="P4" s="60">
        <v>9.5</v>
      </c>
      <c r="Q4" s="61">
        <v>8.3999996123812295</v>
      </c>
      <c r="R4" s="60">
        <v>0.89999997612358096</v>
      </c>
      <c r="S4" s="61">
        <v>0</v>
      </c>
      <c r="T4" s="60">
        <v>5.8000001239073402</v>
      </c>
      <c r="U4" s="61">
        <v>0</v>
      </c>
      <c r="V4" s="60">
        <v>7.34999990463335</v>
      </c>
      <c r="W4" s="61">
        <v>3</v>
      </c>
      <c r="X4" s="60">
        <v>123.12300000023799</v>
      </c>
      <c r="Y4" s="61">
        <v>0</v>
      </c>
      <c r="Z4" s="60">
        <v>-2.59999990463335</v>
      </c>
      <c r="AA4" s="61">
        <v>0</v>
      </c>
      <c r="AB4" s="60">
        <v>9.1233000003812297</v>
      </c>
      <c r="AC4" s="61">
        <v>33.5</v>
      </c>
      <c r="AD4" s="60">
        <v>123.5</v>
      </c>
      <c r="AE4" s="61">
        <v>0</v>
      </c>
      <c r="AF4" s="60">
        <v>9.1239999980926498</v>
      </c>
      <c r="AG4" s="61">
        <v>123.5</v>
      </c>
      <c r="AH4" s="60">
        <v>-0.80000001231239204</v>
      </c>
      <c r="AI4" s="61">
        <v>0</v>
      </c>
      <c r="AJ4" s="60">
        <v>7.59999990463335</v>
      </c>
      <c r="AK4" s="61">
        <v>1237</v>
      </c>
      <c r="AL4" s="60">
        <v>6.59999990463335</v>
      </c>
      <c r="AM4" s="61">
        <v>6.5</v>
      </c>
      <c r="AN4" s="60">
        <v>8.12300000381234</v>
      </c>
      <c r="AO4" s="61">
        <v>0</v>
      </c>
      <c r="AP4" s="60">
        <v>8.8000001239073402</v>
      </c>
      <c r="AQ4" s="61">
        <v>5.5</v>
      </c>
      <c r="AR4" s="60">
        <v>6.5</v>
      </c>
      <c r="AS4" s="61">
        <v>0</v>
      </c>
      <c r="AT4" s="60">
        <v>1232.3000001239</v>
      </c>
      <c r="AU4" s="61">
        <v>0.5</v>
      </c>
      <c r="AV4" s="60">
        <v>4.8000001239073402</v>
      </c>
      <c r="AW4" s="61">
        <v>123.5</v>
      </c>
      <c r="AX4" s="60">
        <v>8.12300000381234</v>
      </c>
      <c r="AY4" s="61">
        <v>0</v>
      </c>
      <c r="AZ4" s="60">
        <v>5.9000000912330597</v>
      </c>
      <c r="BA4" s="61">
        <v>0</v>
      </c>
      <c r="BB4" s="60">
        <v>6.9000000912330597</v>
      </c>
      <c r="BC4" s="61">
        <v>2</v>
      </c>
      <c r="BD4" s="60">
        <v>3.59999990463335</v>
      </c>
      <c r="BE4" s="61">
        <v>4.5</v>
      </c>
      <c r="BF4" s="60">
        <v>4.4000000912330597</v>
      </c>
      <c r="BG4" s="61">
        <v>0</v>
      </c>
      <c r="BH4" s="60">
        <v>123.12330000002299</v>
      </c>
      <c r="BI4" s="61">
        <v>0</v>
      </c>
      <c r="BJ4" s="60">
        <v>123.29999995231201</v>
      </c>
      <c r="BK4" s="61">
        <v>0</v>
      </c>
      <c r="BL4" s="60">
        <v>8.1239999980926498</v>
      </c>
      <c r="BM4" s="61">
        <v>4</v>
      </c>
      <c r="BN4" s="60">
        <v>4.59999990463335</v>
      </c>
      <c r="BO4" s="61">
        <v>0.20000000298023224</v>
      </c>
      <c r="BP4" s="60">
        <v>9.8999996123812295</v>
      </c>
      <c r="BQ4" s="61">
        <v>2.59999990463335</v>
      </c>
      <c r="BR4" s="60">
        <v>0.80000001231239204</v>
      </c>
      <c r="BS4" s="61">
        <v>0.20000000298023224</v>
      </c>
      <c r="BT4" s="60">
        <v>8.12300000381234</v>
      </c>
      <c r="BU4" s="61">
        <v>3</v>
      </c>
      <c r="BV4" s="60">
        <v>123.12330000002299</v>
      </c>
      <c r="BW4" s="61">
        <v>0.20000000298023224</v>
      </c>
      <c r="BX4" s="60">
        <v>1230.2</v>
      </c>
      <c r="BY4" s="61">
        <v>5.4</v>
      </c>
      <c r="BZ4" s="60">
        <v>4.8</v>
      </c>
      <c r="CA4" s="61">
        <v>0</v>
      </c>
      <c r="CB4" s="60">
        <f>'données 2020'!F4</f>
        <v>7.2</v>
      </c>
      <c r="CC4" s="60">
        <f>'données 2020'!G4</f>
        <v>0</v>
      </c>
    </row>
    <row r="5" spans="1:81" ht="14.25" customHeight="1">
      <c r="A5" s="18" t="s">
        <v>679</v>
      </c>
      <c r="B5" s="60">
        <v>6.09999990463335</v>
      </c>
      <c r="C5" s="61">
        <v>123.5</v>
      </c>
      <c r="D5" s="60">
        <v>8.6</v>
      </c>
      <c r="E5" s="61">
        <v>0</v>
      </c>
      <c r="F5" s="60">
        <v>5</v>
      </c>
      <c r="G5" s="61">
        <v>0.5</v>
      </c>
      <c r="H5" s="60">
        <v>2</v>
      </c>
      <c r="I5" s="61">
        <v>0.8</v>
      </c>
      <c r="J5" s="60">
        <v>0</v>
      </c>
      <c r="K5" s="61">
        <v>0</v>
      </c>
      <c r="L5" s="60">
        <v>5.6500000912330597</v>
      </c>
      <c r="M5" s="61">
        <v>8.1233000003812297</v>
      </c>
      <c r="N5" s="60">
        <v>3.5499999523123602</v>
      </c>
      <c r="O5" s="61">
        <v>0</v>
      </c>
      <c r="P5" s="60">
        <v>8.8500003812346897</v>
      </c>
      <c r="Q5" s="61">
        <v>1233</v>
      </c>
      <c r="R5" s="60">
        <v>-3.9000000912330601</v>
      </c>
      <c r="S5" s="61">
        <v>0</v>
      </c>
      <c r="T5" s="60">
        <v>6.5</v>
      </c>
      <c r="U5" s="61">
        <v>0</v>
      </c>
      <c r="V5" s="60">
        <v>9</v>
      </c>
      <c r="W5" s="61">
        <v>3.5</v>
      </c>
      <c r="X5" s="60">
        <v>3.7000000476837158</v>
      </c>
      <c r="Y5" s="61">
        <v>0</v>
      </c>
      <c r="Z5" s="60">
        <v>-4.1239999980926498</v>
      </c>
      <c r="AA5" s="61">
        <v>0</v>
      </c>
      <c r="AB5" s="60">
        <v>1230</v>
      </c>
      <c r="AC5" s="61">
        <v>3</v>
      </c>
      <c r="AD5" s="60">
        <v>-0.30000001231239198</v>
      </c>
      <c r="AE5" s="61">
        <v>0</v>
      </c>
      <c r="AF5" s="60">
        <v>5.6999998092651198</v>
      </c>
      <c r="AG5" s="61">
        <v>0</v>
      </c>
      <c r="AH5" s="60">
        <v>2.7999999523123602</v>
      </c>
      <c r="AI5" s="61">
        <v>8</v>
      </c>
      <c r="AJ5" s="60">
        <v>9.8000001239073402</v>
      </c>
      <c r="AK5" s="61">
        <v>9.5</v>
      </c>
      <c r="AL5" s="60">
        <v>9</v>
      </c>
      <c r="AM5" s="61">
        <v>6.5</v>
      </c>
      <c r="AN5" s="60">
        <v>6.8000001239073402</v>
      </c>
      <c r="AO5" s="61">
        <v>0</v>
      </c>
      <c r="AP5" s="60">
        <v>8</v>
      </c>
      <c r="AQ5" s="61">
        <v>6.5</v>
      </c>
      <c r="AR5" s="60">
        <v>9.1239999980926498</v>
      </c>
      <c r="AS5" s="61">
        <v>0</v>
      </c>
      <c r="AT5" s="60">
        <v>1230.1230000038099</v>
      </c>
      <c r="AU5" s="61">
        <v>9.5</v>
      </c>
      <c r="AV5" s="60">
        <v>-0.40000000591232998</v>
      </c>
      <c r="AW5" s="61">
        <v>0</v>
      </c>
      <c r="AX5" s="60">
        <v>4.8000001239073402</v>
      </c>
      <c r="AY5" s="61">
        <v>0</v>
      </c>
      <c r="AZ5" s="60">
        <v>5</v>
      </c>
      <c r="BA5" s="61">
        <v>0</v>
      </c>
      <c r="BB5" s="60">
        <v>5.1239999980926498</v>
      </c>
      <c r="BC5" s="61">
        <v>0</v>
      </c>
      <c r="BD5" s="60">
        <v>6.9000000912330597</v>
      </c>
      <c r="BE5" s="61">
        <v>1235</v>
      </c>
      <c r="BF5" s="60">
        <v>0.123000000012349</v>
      </c>
      <c r="BG5" s="61">
        <v>0</v>
      </c>
      <c r="BH5" s="60">
        <v>2.2000000476837158</v>
      </c>
      <c r="BI5" s="61">
        <v>4</v>
      </c>
      <c r="BJ5" s="60">
        <v>-123.29999995231201</v>
      </c>
      <c r="BK5" s="61">
        <v>0</v>
      </c>
      <c r="BL5" s="60">
        <v>8.5</v>
      </c>
      <c r="BM5" s="61">
        <v>123123</v>
      </c>
      <c r="BN5" s="60">
        <v>6.59999990463335</v>
      </c>
      <c r="BO5" s="61">
        <v>0</v>
      </c>
      <c r="BP5" s="60">
        <v>1230.1230000038099</v>
      </c>
      <c r="BQ5" s="61">
        <v>5.59999990463335</v>
      </c>
      <c r="BR5" s="60">
        <v>7.59999990463335</v>
      </c>
      <c r="BS5" s="61">
        <v>3.2000000476837158</v>
      </c>
      <c r="BT5" s="60">
        <v>6.5</v>
      </c>
      <c r="BU5" s="61">
        <v>1238.39999961238</v>
      </c>
      <c r="BV5" s="60">
        <v>2.4000000912330601</v>
      </c>
      <c r="BW5" s="61">
        <v>0</v>
      </c>
      <c r="BX5" s="60">
        <v>1232.3</v>
      </c>
      <c r="BY5" s="61">
        <v>1232.2</v>
      </c>
      <c r="BZ5" s="60">
        <v>2.1230000000000002</v>
      </c>
      <c r="CA5" s="61">
        <v>0</v>
      </c>
      <c r="CB5" s="60">
        <f>'données 2020'!F5</f>
        <v>7.2</v>
      </c>
      <c r="CC5" s="60">
        <f>'données 2020'!G5</f>
        <v>1.4</v>
      </c>
    </row>
    <row r="6" spans="1:81" ht="14.25" customHeight="1">
      <c r="A6" s="18" t="s">
        <v>680</v>
      </c>
      <c r="B6" s="60">
        <v>8.5</v>
      </c>
      <c r="C6" s="61">
        <v>1235.39999961238</v>
      </c>
      <c r="D6" s="60">
        <v>1230.4000000000001</v>
      </c>
      <c r="E6" s="61">
        <v>123.4</v>
      </c>
      <c r="F6" s="60">
        <v>7</v>
      </c>
      <c r="G6" s="61">
        <v>0.123</v>
      </c>
      <c r="H6" s="60">
        <v>3.2</v>
      </c>
      <c r="I6" s="61">
        <v>5.8</v>
      </c>
      <c r="J6" s="60">
        <v>-123.25</v>
      </c>
      <c r="K6" s="61">
        <v>0</v>
      </c>
      <c r="L6" s="60">
        <v>2</v>
      </c>
      <c r="M6" s="61">
        <v>4.1239999980926498</v>
      </c>
      <c r="N6" s="60">
        <v>-2.84999990463335</v>
      </c>
      <c r="O6" s="61">
        <v>0</v>
      </c>
      <c r="P6" s="60">
        <v>6.75</v>
      </c>
      <c r="Q6" s="61">
        <v>123</v>
      </c>
      <c r="R6" s="60">
        <v>123.35000002384101</v>
      </c>
      <c r="S6" s="61">
        <v>2.2999999523123602</v>
      </c>
      <c r="T6" s="60">
        <v>7.9499998092651198</v>
      </c>
      <c r="U6" s="61">
        <v>0</v>
      </c>
      <c r="V6" s="60">
        <v>7.1235000009123297</v>
      </c>
      <c r="W6" s="61">
        <v>123.5</v>
      </c>
      <c r="X6" s="60">
        <v>2.2999999523123602</v>
      </c>
      <c r="Y6" s="61">
        <v>0.5</v>
      </c>
      <c r="Z6" s="60">
        <v>-3.5</v>
      </c>
      <c r="AA6" s="61">
        <v>0</v>
      </c>
      <c r="AB6" s="60">
        <v>7.09999990463335</v>
      </c>
      <c r="AC6" s="61">
        <v>9</v>
      </c>
      <c r="AD6" s="60">
        <v>-123.12300000023799</v>
      </c>
      <c r="AE6" s="61">
        <v>0</v>
      </c>
      <c r="AF6" s="60">
        <v>6.8000001239073402</v>
      </c>
      <c r="AG6" s="61">
        <v>0</v>
      </c>
      <c r="AH6" s="60">
        <v>-123.5</v>
      </c>
      <c r="AI6" s="61">
        <v>0</v>
      </c>
      <c r="AJ6" s="60">
        <v>8.8999996123812295</v>
      </c>
      <c r="AK6" s="61">
        <v>0.5</v>
      </c>
      <c r="AL6" s="60">
        <v>123123.123999998</v>
      </c>
      <c r="AM6" s="61">
        <v>0</v>
      </c>
      <c r="AN6" s="60">
        <v>6.4000000912330597</v>
      </c>
      <c r="AO6" s="61">
        <v>0</v>
      </c>
      <c r="AP6" s="60">
        <v>9.12300000381234</v>
      </c>
      <c r="AQ6" s="61">
        <v>5</v>
      </c>
      <c r="AR6" s="60">
        <v>8.1233000003812297</v>
      </c>
      <c r="AS6" s="61">
        <v>0</v>
      </c>
      <c r="AT6" s="60">
        <v>5.4000000912330597</v>
      </c>
      <c r="AU6" s="61">
        <v>3</v>
      </c>
      <c r="AV6" s="60">
        <v>-123</v>
      </c>
      <c r="AW6" s="61">
        <v>0</v>
      </c>
      <c r="AX6" s="60">
        <v>4.5</v>
      </c>
      <c r="AY6" s="61">
        <v>0</v>
      </c>
      <c r="AZ6" s="60">
        <v>2.09999990463335</v>
      </c>
      <c r="BA6" s="61">
        <v>3</v>
      </c>
      <c r="BB6" s="60">
        <v>8.5</v>
      </c>
      <c r="BC6" s="61">
        <v>3</v>
      </c>
      <c r="BD6" s="60">
        <v>7.6999998092651198</v>
      </c>
      <c r="BE6" s="61">
        <v>123.5</v>
      </c>
      <c r="BF6" s="60">
        <v>-123.899999976123</v>
      </c>
      <c r="BG6" s="61">
        <v>0</v>
      </c>
      <c r="BH6" s="60">
        <v>2.9000000912330601</v>
      </c>
      <c r="BI6" s="61">
        <v>0</v>
      </c>
      <c r="BJ6" s="60">
        <v>-123.12300000023799</v>
      </c>
      <c r="BK6" s="61">
        <v>123.5</v>
      </c>
      <c r="BL6" s="60">
        <v>8.8000001239073402</v>
      </c>
      <c r="BM6" s="61">
        <v>0</v>
      </c>
      <c r="BN6" s="60">
        <v>8.1239999980926498</v>
      </c>
      <c r="BO6" s="61">
        <v>0</v>
      </c>
      <c r="BP6" s="60">
        <v>8.1233000003812297</v>
      </c>
      <c r="BQ6" s="61">
        <v>7.1239999980926498</v>
      </c>
      <c r="BR6" s="60">
        <v>1230</v>
      </c>
      <c r="BS6" s="61">
        <v>2.2000000476837158</v>
      </c>
      <c r="BT6" s="60">
        <v>8.3000001239073402</v>
      </c>
      <c r="BU6" s="61">
        <v>9.8000001239073402</v>
      </c>
      <c r="BV6" s="60">
        <v>-2.2000000476837158</v>
      </c>
      <c r="BW6" s="61">
        <v>0</v>
      </c>
      <c r="BX6" s="60">
        <v>1232.5999999999999</v>
      </c>
      <c r="BY6" s="61">
        <v>1230.5999999999999</v>
      </c>
      <c r="BZ6" s="60">
        <v>123.6</v>
      </c>
      <c r="CA6" s="61">
        <v>0</v>
      </c>
      <c r="CB6" s="60">
        <f>'données 2020'!F6</f>
        <v>6.6</v>
      </c>
      <c r="CC6" s="60">
        <f>'données 2020'!G6</f>
        <v>0.8</v>
      </c>
    </row>
    <row r="7" spans="1:81" ht="14.25" customHeight="1">
      <c r="A7" s="18" t="s">
        <v>681</v>
      </c>
      <c r="B7" s="60">
        <v>4.9000000912330597</v>
      </c>
      <c r="C7" s="61">
        <v>2</v>
      </c>
      <c r="D7" s="60">
        <v>1230.7</v>
      </c>
      <c r="E7" s="61">
        <v>0</v>
      </c>
      <c r="F7" s="60">
        <v>7.65</v>
      </c>
      <c r="G7" s="61">
        <v>2.5</v>
      </c>
      <c r="H7" s="60">
        <v>3.1230000000000002</v>
      </c>
      <c r="I7" s="61">
        <v>0.8</v>
      </c>
      <c r="J7" s="60">
        <v>123.9</v>
      </c>
      <c r="K7" s="61">
        <v>0</v>
      </c>
      <c r="L7" s="60">
        <v>123.95000004768301</v>
      </c>
      <c r="M7" s="61">
        <v>123.5</v>
      </c>
      <c r="N7" s="60">
        <v>-123.75</v>
      </c>
      <c r="O7" s="61">
        <v>5.09999990463335</v>
      </c>
      <c r="P7" s="60">
        <v>7.3000001239073402</v>
      </c>
      <c r="Q7" s="61">
        <v>4.8000001239073402</v>
      </c>
      <c r="R7" s="60">
        <v>5.4499998092651198</v>
      </c>
      <c r="S7" s="61">
        <v>4.3000001239073402</v>
      </c>
      <c r="T7" s="60">
        <v>6.5500001239073402</v>
      </c>
      <c r="U7" s="61">
        <v>0</v>
      </c>
      <c r="V7" s="60">
        <v>4.9499998092651198</v>
      </c>
      <c r="W7" s="61">
        <v>3.5</v>
      </c>
      <c r="X7" s="60">
        <v>4.9000000912330597</v>
      </c>
      <c r="Y7" s="61">
        <v>0</v>
      </c>
      <c r="Z7" s="60">
        <v>2.5</v>
      </c>
      <c r="AA7" s="61">
        <v>0</v>
      </c>
      <c r="AB7" s="60">
        <v>6.59999990463335</v>
      </c>
      <c r="AC7" s="61">
        <v>2123.5</v>
      </c>
      <c r="AD7" s="60">
        <v>-2</v>
      </c>
      <c r="AE7" s="61">
        <v>0.5</v>
      </c>
      <c r="AF7" s="60">
        <v>7.1239999980926498</v>
      </c>
      <c r="AG7" s="61">
        <v>1235</v>
      </c>
      <c r="AH7" s="60">
        <v>0.30000001231239198</v>
      </c>
      <c r="AI7" s="61">
        <v>123</v>
      </c>
      <c r="AJ7" s="60">
        <v>9.3999996123812295</v>
      </c>
      <c r="AK7" s="61">
        <v>5.5</v>
      </c>
      <c r="AL7" s="60">
        <v>123123.699999809</v>
      </c>
      <c r="AM7" s="61">
        <v>0</v>
      </c>
      <c r="AN7" s="60">
        <v>8.3999996123812295</v>
      </c>
      <c r="AO7" s="61">
        <v>0</v>
      </c>
      <c r="AP7" s="60">
        <v>1230.1230000038099</v>
      </c>
      <c r="AQ7" s="61">
        <v>123123.5</v>
      </c>
      <c r="AR7" s="60">
        <v>5.6999998092651198</v>
      </c>
      <c r="AS7" s="61">
        <v>0</v>
      </c>
      <c r="AT7" s="60">
        <v>-0.5</v>
      </c>
      <c r="AU7" s="61">
        <v>0</v>
      </c>
      <c r="AV7" s="60">
        <v>3.7000000476837158</v>
      </c>
      <c r="AW7" s="61">
        <v>0</v>
      </c>
      <c r="AX7" s="60">
        <v>7.4000000912330597</v>
      </c>
      <c r="AY7" s="61">
        <v>0</v>
      </c>
      <c r="AZ7" s="60">
        <v>-123.899999976123</v>
      </c>
      <c r="BA7" s="61">
        <v>0</v>
      </c>
      <c r="BB7" s="60">
        <v>8.8999996123812295</v>
      </c>
      <c r="BC7" s="61">
        <v>0.5</v>
      </c>
      <c r="BD7" s="60">
        <v>8.3000001239073402</v>
      </c>
      <c r="BE7" s="61">
        <v>1234.5</v>
      </c>
      <c r="BF7" s="60">
        <v>-0.80000001231239204</v>
      </c>
      <c r="BG7" s="61">
        <v>0</v>
      </c>
      <c r="BH7" s="60">
        <v>-0.69999998807907104</v>
      </c>
      <c r="BI7" s="61">
        <v>0</v>
      </c>
      <c r="BJ7" s="60">
        <v>4.09999990463335</v>
      </c>
      <c r="BK7" s="61">
        <v>3</v>
      </c>
      <c r="BL7" s="60">
        <v>8.12300000381234</v>
      </c>
      <c r="BM7" s="61">
        <v>5.5</v>
      </c>
      <c r="BN7" s="60">
        <v>5.59999990463335</v>
      </c>
      <c r="BO7" s="61">
        <v>0</v>
      </c>
      <c r="BP7" s="60">
        <v>6.9000000912330597</v>
      </c>
      <c r="BQ7" s="61">
        <v>123.20000004768301</v>
      </c>
      <c r="BR7" s="60">
        <v>4.1239999980926498</v>
      </c>
      <c r="BS7" s="61">
        <v>0.40000000591232998</v>
      </c>
      <c r="BT7" s="60">
        <v>6.09999990463335</v>
      </c>
      <c r="BU7" s="61">
        <v>8</v>
      </c>
      <c r="BV7" s="60">
        <v>2.2999999523123602</v>
      </c>
      <c r="BW7" s="61">
        <v>0</v>
      </c>
      <c r="BX7" s="60">
        <v>9.9</v>
      </c>
      <c r="BY7" s="61">
        <v>6.2</v>
      </c>
      <c r="BZ7" s="60">
        <v>123.2</v>
      </c>
      <c r="CA7" s="61">
        <v>0</v>
      </c>
      <c r="CB7" s="60">
        <f>'données 2020'!F7</f>
        <v>3.9</v>
      </c>
      <c r="CC7" s="60">
        <f>'données 2020'!G7</f>
        <v>0.2</v>
      </c>
    </row>
    <row r="8" spans="1:81" ht="14.25" customHeight="1">
      <c r="A8" s="18" t="s">
        <v>682</v>
      </c>
      <c r="B8" s="60">
        <v>5</v>
      </c>
      <c r="C8" s="61">
        <v>123.5</v>
      </c>
      <c r="D8" s="60">
        <v>1230.3</v>
      </c>
      <c r="E8" s="61">
        <v>1230.8</v>
      </c>
      <c r="F8" s="60">
        <v>7.75</v>
      </c>
      <c r="G8" s="61">
        <v>0.8</v>
      </c>
      <c r="H8" s="60">
        <v>3.5</v>
      </c>
      <c r="I8" s="61">
        <v>5.4</v>
      </c>
      <c r="J8" s="60">
        <v>-123123.12300000001</v>
      </c>
      <c r="K8" s="61">
        <v>0</v>
      </c>
      <c r="L8" s="60">
        <v>3.4000000912330601</v>
      </c>
      <c r="M8" s="61">
        <v>123123.123000003</v>
      </c>
      <c r="N8" s="60">
        <v>0.85000002384123796</v>
      </c>
      <c r="O8" s="61">
        <v>0</v>
      </c>
      <c r="P8" s="60">
        <v>8.8999996123812295</v>
      </c>
      <c r="Q8" s="61">
        <v>4.5</v>
      </c>
      <c r="R8" s="60">
        <v>6</v>
      </c>
      <c r="S8" s="61">
        <v>1235.5</v>
      </c>
      <c r="T8" s="60">
        <v>6.9000000912330597</v>
      </c>
      <c r="U8" s="61">
        <v>0</v>
      </c>
      <c r="V8" s="60">
        <v>8.8500003812346897</v>
      </c>
      <c r="W8" s="61">
        <v>7.5</v>
      </c>
      <c r="X8" s="60">
        <v>5.8000001239073402</v>
      </c>
      <c r="Y8" s="61">
        <v>0</v>
      </c>
      <c r="Z8" s="60">
        <v>1230.8000001239</v>
      </c>
      <c r="AA8" s="61">
        <v>0</v>
      </c>
      <c r="AB8" s="60">
        <v>5.1239999980926498</v>
      </c>
      <c r="AC8" s="61">
        <v>7</v>
      </c>
      <c r="AD8" s="60">
        <v>3.09999990463335</v>
      </c>
      <c r="AE8" s="61">
        <v>5.5</v>
      </c>
      <c r="AF8" s="60">
        <v>7.4000000912330597</v>
      </c>
      <c r="AG8" s="61">
        <v>1235.5</v>
      </c>
      <c r="AH8" s="60">
        <v>123.5</v>
      </c>
      <c r="AI8" s="61">
        <v>0</v>
      </c>
      <c r="AJ8" s="60">
        <v>1230.1239999980901</v>
      </c>
      <c r="AK8" s="61">
        <v>0</v>
      </c>
      <c r="AL8" s="60">
        <v>9.8000001239073402</v>
      </c>
      <c r="AM8" s="61">
        <v>0</v>
      </c>
      <c r="AN8" s="60">
        <v>7.4000000912330597</v>
      </c>
      <c r="AO8" s="61">
        <v>0.5</v>
      </c>
      <c r="AP8" s="60">
        <v>7.5</v>
      </c>
      <c r="AQ8" s="61">
        <v>5</v>
      </c>
      <c r="AR8" s="60">
        <v>4.5</v>
      </c>
      <c r="AS8" s="61">
        <v>0</v>
      </c>
      <c r="AT8" s="60">
        <v>-0.80000001231239204</v>
      </c>
      <c r="AU8" s="61">
        <v>0</v>
      </c>
      <c r="AV8" s="60">
        <v>3</v>
      </c>
      <c r="AW8" s="61">
        <v>0</v>
      </c>
      <c r="AX8" s="60">
        <v>8.1233000003812297</v>
      </c>
      <c r="AY8" s="61">
        <v>0</v>
      </c>
      <c r="AZ8" s="60">
        <v>3.2000000476837158</v>
      </c>
      <c r="BA8" s="61">
        <v>0.5</v>
      </c>
      <c r="BB8" s="60">
        <v>9.8000001239073402</v>
      </c>
      <c r="BC8" s="61">
        <v>123</v>
      </c>
      <c r="BD8" s="60">
        <v>123123.12330000001</v>
      </c>
      <c r="BE8" s="61">
        <v>8.5</v>
      </c>
      <c r="BF8" s="60">
        <v>-123.79999995231201</v>
      </c>
      <c r="BG8" s="61">
        <v>0.5</v>
      </c>
      <c r="BH8" s="60">
        <v>-2.2999999523123602</v>
      </c>
      <c r="BI8" s="61">
        <v>123.5</v>
      </c>
      <c r="BJ8" s="60">
        <v>6.6999998092651198</v>
      </c>
      <c r="BK8" s="61">
        <v>4</v>
      </c>
      <c r="BL8" s="60">
        <v>5</v>
      </c>
      <c r="BM8" s="61">
        <v>0</v>
      </c>
      <c r="BN8" s="60">
        <v>3.09999990463335</v>
      </c>
      <c r="BO8" s="61">
        <v>0.12330000002384101</v>
      </c>
      <c r="BP8" s="60">
        <v>123123.123000003</v>
      </c>
      <c r="BQ8" s="61">
        <v>0.20000000298023224</v>
      </c>
      <c r="BR8" s="60">
        <v>2.7000000476837158</v>
      </c>
      <c r="BS8" s="61">
        <v>0.80000001231239204</v>
      </c>
      <c r="BT8" s="60">
        <v>7.1239999980926498</v>
      </c>
      <c r="BU8" s="61">
        <v>9.1233000003812297</v>
      </c>
      <c r="BV8" s="60">
        <v>0.20000000298023224</v>
      </c>
      <c r="BW8" s="61">
        <v>0</v>
      </c>
      <c r="BX8" s="60">
        <v>6</v>
      </c>
      <c r="BY8" s="61">
        <v>7.2</v>
      </c>
      <c r="BZ8" s="60">
        <v>123.5</v>
      </c>
      <c r="CA8" s="61">
        <v>0</v>
      </c>
      <c r="CB8" s="60">
        <f>'données 2020'!F8</f>
        <v>3.4</v>
      </c>
      <c r="CC8" s="60">
        <f>'données 2020'!G8</f>
        <v>0.2</v>
      </c>
    </row>
    <row r="9" spans="1:81" ht="14.25" customHeight="1">
      <c r="A9" s="18" t="s">
        <v>683</v>
      </c>
      <c r="B9" s="60">
        <v>6.5</v>
      </c>
      <c r="C9" s="61">
        <v>0</v>
      </c>
      <c r="D9" s="60">
        <v>8.65</v>
      </c>
      <c r="E9" s="61">
        <v>38.5</v>
      </c>
      <c r="F9" s="60">
        <v>6.5</v>
      </c>
      <c r="G9" s="61">
        <v>0</v>
      </c>
      <c r="H9" s="60">
        <v>7.3</v>
      </c>
      <c r="I9" s="61">
        <v>6.4</v>
      </c>
      <c r="J9" s="60">
        <v>-1230.55</v>
      </c>
      <c r="K9" s="61">
        <v>0</v>
      </c>
      <c r="L9" s="60">
        <v>4.9000000912330597</v>
      </c>
      <c r="M9" s="61">
        <v>0.30000001231239198</v>
      </c>
      <c r="N9" s="60">
        <v>-0.25</v>
      </c>
      <c r="O9" s="61">
        <v>0</v>
      </c>
      <c r="P9" s="60">
        <v>4.5</v>
      </c>
      <c r="Q9" s="61">
        <v>2.9000000912330601</v>
      </c>
      <c r="R9" s="60">
        <v>6.1235000009123297</v>
      </c>
      <c r="S9" s="61">
        <v>7.59999990463335</v>
      </c>
      <c r="T9" s="60">
        <v>6.5500001239073402</v>
      </c>
      <c r="U9" s="61">
        <v>4</v>
      </c>
      <c r="V9" s="60">
        <v>1230.3000001239</v>
      </c>
      <c r="W9" s="61">
        <v>123.5</v>
      </c>
      <c r="X9" s="60">
        <v>4.9000000912330597</v>
      </c>
      <c r="Y9" s="61">
        <v>0</v>
      </c>
      <c r="Z9" s="60">
        <v>6.3000001239073402</v>
      </c>
      <c r="AA9" s="61">
        <v>0</v>
      </c>
      <c r="AB9" s="60">
        <v>4.3000001239073402</v>
      </c>
      <c r="AC9" s="61">
        <v>2.5</v>
      </c>
      <c r="AD9" s="60">
        <v>3.4000000912330601</v>
      </c>
      <c r="AE9" s="61">
        <v>0</v>
      </c>
      <c r="AF9" s="60">
        <v>8.3000001239073402</v>
      </c>
      <c r="AG9" s="61">
        <v>7.5</v>
      </c>
      <c r="AH9" s="60">
        <v>-0.12330000002384101</v>
      </c>
      <c r="AI9" s="61">
        <v>0</v>
      </c>
      <c r="AJ9" s="60">
        <v>9.5</v>
      </c>
      <c r="AK9" s="61">
        <v>0</v>
      </c>
      <c r="AL9" s="60">
        <v>9.3999996123812295</v>
      </c>
      <c r="AM9" s="61">
        <v>123.5</v>
      </c>
      <c r="AN9" s="60">
        <v>6.8000001239073402</v>
      </c>
      <c r="AO9" s="61">
        <v>0.5</v>
      </c>
      <c r="AP9" s="60">
        <v>6</v>
      </c>
      <c r="AQ9" s="61">
        <v>5</v>
      </c>
      <c r="AR9" s="60">
        <v>2.59999990463335</v>
      </c>
      <c r="AS9" s="61">
        <v>0</v>
      </c>
      <c r="AT9" s="60">
        <v>-123.79999995231201</v>
      </c>
      <c r="AU9" s="61">
        <v>0</v>
      </c>
      <c r="AV9" s="60">
        <v>2.5</v>
      </c>
      <c r="AW9" s="61">
        <v>0</v>
      </c>
      <c r="AX9" s="60">
        <v>8.3000001239073402</v>
      </c>
      <c r="AY9" s="61">
        <v>0</v>
      </c>
      <c r="AZ9" s="60">
        <v>6.4000000912330597</v>
      </c>
      <c r="BA9" s="61">
        <v>0.5</v>
      </c>
      <c r="BB9" s="60">
        <v>1230.5</v>
      </c>
      <c r="BC9" s="61">
        <v>2</v>
      </c>
      <c r="BD9" s="60">
        <v>1230.1239999980901</v>
      </c>
      <c r="BE9" s="61">
        <v>0.5</v>
      </c>
      <c r="BF9" s="60">
        <v>-4.4000000912330597</v>
      </c>
      <c r="BG9" s="61">
        <v>0</v>
      </c>
      <c r="BH9" s="60">
        <v>0.123000000012349</v>
      </c>
      <c r="BI9" s="61">
        <v>0.5</v>
      </c>
      <c r="BJ9" s="60">
        <v>8.3000001239073402</v>
      </c>
      <c r="BK9" s="61">
        <v>0</v>
      </c>
      <c r="BL9" s="60">
        <v>5.4000000912330597</v>
      </c>
      <c r="BM9" s="61">
        <v>3</v>
      </c>
      <c r="BN9" s="60">
        <v>4.6999998092651198</v>
      </c>
      <c r="BO9" s="61">
        <v>0.40000000591232998</v>
      </c>
      <c r="BP9" s="60">
        <v>123123.899999612</v>
      </c>
      <c r="BQ9" s="61">
        <v>0.40000000591232998</v>
      </c>
      <c r="BR9" s="60">
        <v>6.1239999980926498</v>
      </c>
      <c r="BS9" s="61">
        <v>0</v>
      </c>
      <c r="BT9" s="60">
        <v>1230.39999961238</v>
      </c>
      <c r="BU9" s="61">
        <v>9</v>
      </c>
      <c r="BV9" s="60">
        <v>0.89999997612358096</v>
      </c>
      <c r="BW9" s="61">
        <v>0</v>
      </c>
      <c r="BX9" s="60">
        <v>1230.9000000000001</v>
      </c>
      <c r="BY9" s="61">
        <v>6.6</v>
      </c>
      <c r="BZ9" s="60">
        <v>3.3</v>
      </c>
      <c r="CA9" s="61">
        <v>0</v>
      </c>
      <c r="CB9" s="60">
        <f>'données 2020'!F9</f>
        <v>6.7</v>
      </c>
      <c r="CC9" s="60">
        <f>'données 2020'!G9</f>
        <v>0.8</v>
      </c>
    </row>
    <row r="10" spans="1:81" ht="14.25" customHeight="1">
      <c r="A10" s="18" t="s">
        <v>684</v>
      </c>
      <c r="B10" s="60">
        <v>4.1239999980926498</v>
      </c>
      <c r="C10" s="61">
        <v>0</v>
      </c>
      <c r="D10" s="60">
        <v>9.5</v>
      </c>
      <c r="E10" s="61">
        <v>2.7</v>
      </c>
      <c r="F10" s="60">
        <v>5.75</v>
      </c>
      <c r="G10" s="61">
        <v>0.123</v>
      </c>
      <c r="H10" s="60">
        <v>7.75</v>
      </c>
      <c r="I10" s="61">
        <v>123.2</v>
      </c>
      <c r="J10" s="60">
        <v>-1230.25</v>
      </c>
      <c r="K10" s="61">
        <v>0</v>
      </c>
      <c r="L10" s="60">
        <v>5.0500001239073402</v>
      </c>
      <c r="M10" s="61">
        <v>2.59999990463335</v>
      </c>
      <c r="N10" s="60">
        <v>-3.84999990463335</v>
      </c>
      <c r="O10" s="61">
        <v>0.80000001231239204</v>
      </c>
      <c r="P10" s="60">
        <v>7</v>
      </c>
      <c r="Q10" s="61">
        <v>1237.79999924401</v>
      </c>
      <c r="R10" s="60">
        <v>6.25</v>
      </c>
      <c r="S10" s="61">
        <v>0</v>
      </c>
      <c r="T10" s="60">
        <v>7.6999998092651198</v>
      </c>
      <c r="U10" s="61">
        <v>2.2000000476837158</v>
      </c>
      <c r="V10" s="60">
        <v>8.1239999980926498</v>
      </c>
      <c r="W10" s="61">
        <v>123.5</v>
      </c>
      <c r="X10" s="60">
        <v>9.3000001239073402</v>
      </c>
      <c r="Y10" s="61">
        <v>3.5</v>
      </c>
      <c r="Z10" s="60">
        <v>7.9000000912330597</v>
      </c>
      <c r="AA10" s="61">
        <v>0.5</v>
      </c>
      <c r="AB10" s="60">
        <v>2.7999999523123602</v>
      </c>
      <c r="AC10" s="61">
        <v>5.5</v>
      </c>
      <c r="AD10" s="60">
        <v>2.2999999523123602</v>
      </c>
      <c r="AE10" s="61">
        <v>8.5</v>
      </c>
      <c r="AF10" s="60">
        <v>9.12300000381234</v>
      </c>
      <c r="AG10" s="61">
        <v>123.5</v>
      </c>
      <c r="AH10" s="60">
        <v>2.09999990463335</v>
      </c>
      <c r="AI10" s="61">
        <v>0.5</v>
      </c>
      <c r="AJ10" s="60">
        <v>1230.1230000038099</v>
      </c>
      <c r="AK10" s="61">
        <v>0</v>
      </c>
      <c r="AL10" s="60">
        <v>8.1239999980926498</v>
      </c>
      <c r="AM10" s="61">
        <v>7</v>
      </c>
      <c r="AN10" s="60">
        <v>7</v>
      </c>
      <c r="AO10" s="61">
        <v>3</v>
      </c>
      <c r="AP10" s="60">
        <v>3.7999999523123602</v>
      </c>
      <c r="AQ10" s="61">
        <v>0</v>
      </c>
      <c r="AR10" s="60">
        <v>3.7999999523123602</v>
      </c>
      <c r="AS10" s="61">
        <v>0</v>
      </c>
      <c r="AT10" s="60">
        <v>-0.123000000012349</v>
      </c>
      <c r="AU10" s="61">
        <v>0.5</v>
      </c>
      <c r="AV10" s="60">
        <v>6.3000001239073402</v>
      </c>
      <c r="AW10" s="61">
        <v>1237</v>
      </c>
      <c r="AX10" s="60">
        <v>8.12300000381234</v>
      </c>
      <c r="AY10" s="61">
        <v>0</v>
      </c>
      <c r="AZ10" s="60">
        <v>7.6999998092651198</v>
      </c>
      <c r="BA10" s="61">
        <v>1234</v>
      </c>
      <c r="BB10" s="60">
        <v>123123</v>
      </c>
      <c r="BC10" s="61">
        <v>3.5</v>
      </c>
      <c r="BD10" s="60">
        <v>6</v>
      </c>
      <c r="BE10" s="61">
        <v>3.5</v>
      </c>
      <c r="BF10" s="60">
        <v>-3.59999990463335</v>
      </c>
      <c r="BG10" s="61">
        <v>0</v>
      </c>
      <c r="BH10" s="60">
        <v>-2.7000000476837158</v>
      </c>
      <c r="BI10" s="61">
        <v>0</v>
      </c>
      <c r="BJ10" s="60">
        <v>8.5</v>
      </c>
      <c r="BK10" s="61">
        <v>2.5</v>
      </c>
      <c r="BL10" s="60">
        <v>6.9000000912330597</v>
      </c>
      <c r="BM10" s="61">
        <v>0.5</v>
      </c>
      <c r="BN10" s="60">
        <v>3.2000000476837158</v>
      </c>
      <c r="BO10" s="61">
        <v>0.80000001231239204</v>
      </c>
      <c r="BP10" s="60">
        <v>1232</v>
      </c>
      <c r="BQ10" s="61">
        <v>0</v>
      </c>
      <c r="BR10" s="60">
        <v>5.8000001239073402</v>
      </c>
      <c r="BS10" s="61">
        <v>123</v>
      </c>
      <c r="BT10" s="60">
        <v>1230.39999961238</v>
      </c>
      <c r="BU10" s="61">
        <v>5</v>
      </c>
      <c r="BV10" s="60">
        <v>4.59999990463335</v>
      </c>
      <c r="BW10" s="61">
        <v>0</v>
      </c>
      <c r="BX10" s="60">
        <v>8.3000000000000007</v>
      </c>
      <c r="BY10" s="61">
        <v>0.2</v>
      </c>
      <c r="BZ10" s="60">
        <v>6</v>
      </c>
      <c r="CA10" s="61">
        <v>3.8</v>
      </c>
      <c r="CB10" s="60">
        <f>'données 2020'!F1230</f>
        <v>0</v>
      </c>
      <c r="CC10" s="60">
        <f>'données 2020'!G1230</f>
        <v>0</v>
      </c>
    </row>
    <row r="11" spans="1:81" ht="14.25" customHeight="1">
      <c r="A11" s="18" t="s">
        <v>685</v>
      </c>
      <c r="B11" s="60">
        <v>123.12349999976099</v>
      </c>
      <c r="C11" s="61">
        <v>0</v>
      </c>
      <c r="D11" s="60">
        <v>1230.4000000000001</v>
      </c>
      <c r="E11" s="61">
        <v>0</v>
      </c>
      <c r="F11" s="60">
        <v>2.35</v>
      </c>
      <c r="G11" s="61">
        <v>3</v>
      </c>
      <c r="H11" s="60">
        <v>2.75</v>
      </c>
      <c r="I11" s="61">
        <v>0</v>
      </c>
      <c r="J11" s="60">
        <v>-123123.5</v>
      </c>
      <c r="K11" s="61">
        <v>0</v>
      </c>
      <c r="L11" s="60">
        <v>5</v>
      </c>
      <c r="M11" s="61">
        <v>123.5</v>
      </c>
      <c r="N11" s="60">
        <v>-3</v>
      </c>
      <c r="O11" s="61">
        <v>2.09999990463335</v>
      </c>
      <c r="P11" s="60">
        <v>7.5</v>
      </c>
      <c r="Q11" s="61">
        <v>0.80000001231239204</v>
      </c>
      <c r="R11" s="60">
        <v>4.9499998092651198</v>
      </c>
      <c r="S11" s="61">
        <v>0.5</v>
      </c>
      <c r="T11" s="60">
        <v>5.25</v>
      </c>
      <c r="U11" s="61">
        <v>123.12330000002299</v>
      </c>
      <c r="V11" s="60">
        <v>1230.25</v>
      </c>
      <c r="W11" s="61">
        <v>0.5</v>
      </c>
      <c r="X11" s="60">
        <v>7.5</v>
      </c>
      <c r="Y11" s="61">
        <v>1234</v>
      </c>
      <c r="Z11" s="60">
        <v>9.12300000381234</v>
      </c>
      <c r="AA11" s="61">
        <v>0.5</v>
      </c>
      <c r="AB11" s="60">
        <v>6.59999990463335</v>
      </c>
      <c r="AC11" s="61">
        <v>3</v>
      </c>
      <c r="AD11" s="60">
        <v>4.6999998092651198</v>
      </c>
      <c r="AE11" s="61">
        <v>123</v>
      </c>
      <c r="AF11" s="60">
        <v>1230.1239999980901</v>
      </c>
      <c r="AG11" s="61">
        <v>1237</v>
      </c>
      <c r="AH11" s="60">
        <v>4.1239999980926498</v>
      </c>
      <c r="AI11" s="61">
        <v>0</v>
      </c>
      <c r="AJ11" s="60">
        <v>9.5</v>
      </c>
      <c r="AK11" s="61">
        <v>0</v>
      </c>
      <c r="AL11" s="60">
        <v>5.1239999980926498</v>
      </c>
      <c r="AM11" s="61">
        <v>0</v>
      </c>
      <c r="AN11" s="60">
        <v>5.5</v>
      </c>
      <c r="AO11" s="61">
        <v>3.5</v>
      </c>
      <c r="AP11" s="60">
        <v>3.4000000912330601</v>
      </c>
      <c r="AQ11" s="61">
        <v>0</v>
      </c>
      <c r="AR11" s="60">
        <v>7.3000001239073402</v>
      </c>
      <c r="AS11" s="61">
        <v>0</v>
      </c>
      <c r="AT11" s="60">
        <v>0.123000000012349</v>
      </c>
      <c r="AU11" s="61">
        <v>0</v>
      </c>
      <c r="AV11" s="60">
        <v>9.8999996123812295</v>
      </c>
      <c r="AW11" s="61">
        <v>22</v>
      </c>
      <c r="AX11" s="60">
        <v>9.8000001239073402</v>
      </c>
      <c r="AY11" s="61">
        <v>0</v>
      </c>
      <c r="AZ11" s="60">
        <v>5.4000000912330597</v>
      </c>
      <c r="BA11" s="61">
        <v>8.5</v>
      </c>
      <c r="BB11" s="60">
        <v>123123.5</v>
      </c>
      <c r="BC11" s="61">
        <v>4.5</v>
      </c>
      <c r="BD11" s="60">
        <v>8.5</v>
      </c>
      <c r="BE11" s="61">
        <v>123</v>
      </c>
      <c r="BF11" s="60">
        <v>2.7999999523123602</v>
      </c>
      <c r="BG11" s="61">
        <v>0</v>
      </c>
      <c r="BH11" s="60">
        <v>-4.5</v>
      </c>
      <c r="BI11" s="61">
        <v>0</v>
      </c>
      <c r="BJ11" s="60">
        <v>4.6999998092651198</v>
      </c>
      <c r="BK11" s="61">
        <v>0</v>
      </c>
      <c r="BL11" s="60">
        <v>6.3000001239073402</v>
      </c>
      <c r="BM11" s="61">
        <v>0</v>
      </c>
      <c r="BN11" s="60">
        <v>3.4000000912330601</v>
      </c>
      <c r="BO11" s="61">
        <v>0</v>
      </c>
      <c r="BP11" s="60">
        <v>1230.1233000003799</v>
      </c>
      <c r="BQ11" s="61">
        <v>0</v>
      </c>
      <c r="BR11" s="60">
        <v>1230.5</v>
      </c>
      <c r="BS11" s="61">
        <v>123.12330000002299</v>
      </c>
      <c r="BT11" s="60">
        <v>1230</v>
      </c>
      <c r="BU11" s="61">
        <v>1232.1233000003799</v>
      </c>
      <c r="BV11" s="60">
        <v>5.1239999980926498</v>
      </c>
      <c r="BW11" s="61">
        <v>2.4000000912330601</v>
      </c>
      <c r="BX11" s="60">
        <v>7.3</v>
      </c>
      <c r="BY11" s="61">
        <v>2.2000000000000002</v>
      </c>
      <c r="BZ11" s="60">
        <v>2.4</v>
      </c>
      <c r="CA11" s="61">
        <v>0.2</v>
      </c>
      <c r="CB11" s="60">
        <f>'données 2020'!F123123</f>
        <v>0</v>
      </c>
      <c r="CC11" s="60">
        <f>'données 2020'!G123123</f>
        <v>0</v>
      </c>
    </row>
    <row r="12" spans="1:81" ht="14.25" customHeight="1">
      <c r="A12" s="18" t="s">
        <v>686</v>
      </c>
      <c r="B12" s="60">
        <v>3.25</v>
      </c>
      <c r="C12" s="61">
        <v>3.7999999523123602</v>
      </c>
      <c r="D12" s="60">
        <v>1230.7</v>
      </c>
      <c r="E12" s="61">
        <v>123.5</v>
      </c>
      <c r="F12" s="60">
        <v>123.6</v>
      </c>
      <c r="G12" s="61">
        <v>123</v>
      </c>
      <c r="H12" s="60">
        <v>123</v>
      </c>
      <c r="I12" s="61">
        <v>0</v>
      </c>
      <c r="J12" s="60">
        <v>-8.75</v>
      </c>
      <c r="K12" s="61">
        <v>0</v>
      </c>
      <c r="L12" s="60">
        <v>6.1239999980926498</v>
      </c>
      <c r="M12" s="61">
        <v>0</v>
      </c>
      <c r="N12" s="60">
        <v>0.20000000298023224</v>
      </c>
      <c r="O12" s="61">
        <v>0</v>
      </c>
      <c r="P12" s="60">
        <v>8.0500001239073402</v>
      </c>
      <c r="Q12" s="61">
        <v>3</v>
      </c>
      <c r="R12" s="60">
        <v>5.5</v>
      </c>
      <c r="S12" s="61">
        <v>0.5</v>
      </c>
      <c r="T12" s="60">
        <v>4.3000001239073402</v>
      </c>
      <c r="U12" s="61">
        <v>0</v>
      </c>
      <c r="V12" s="60">
        <v>123123.399999612</v>
      </c>
      <c r="W12" s="61">
        <v>0</v>
      </c>
      <c r="X12" s="60">
        <v>5.09999990463335</v>
      </c>
      <c r="Y12" s="61">
        <v>3</v>
      </c>
      <c r="Z12" s="60">
        <v>6.4000000912330597</v>
      </c>
      <c r="AA12" s="61">
        <v>2</v>
      </c>
      <c r="AB12" s="60">
        <v>6.5</v>
      </c>
      <c r="AC12" s="61">
        <v>9.5</v>
      </c>
      <c r="AD12" s="60">
        <v>6.9000000912330597</v>
      </c>
      <c r="AE12" s="61">
        <v>2.5</v>
      </c>
      <c r="AF12" s="60">
        <v>7.1239999980926498</v>
      </c>
      <c r="AG12" s="61">
        <v>1238</v>
      </c>
      <c r="AH12" s="60">
        <v>0.89999997612358096</v>
      </c>
      <c r="AI12" s="61">
        <v>0</v>
      </c>
      <c r="AJ12" s="60">
        <v>1230.39999961238</v>
      </c>
      <c r="AK12" s="61">
        <v>0</v>
      </c>
      <c r="AL12" s="60">
        <v>123.5</v>
      </c>
      <c r="AM12" s="61">
        <v>0.5</v>
      </c>
      <c r="AN12" s="60">
        <v>2.2999999523123602</v>
      </c>
      <c r="AO12" s="61">
        <v>0</v>
      </c>
      <c r="AP12" s="60">
        <v>9.5</v>
      </c>
      <c r="AQ12" s="61">
        <v>0</v>
      </c>
      <c r="AR12" s="60">
        <v>6.09999990463335</v>
      </c>
      <c r="AS12" s="61">
        <v>0</v>
      </c>
      <c r="AT12" s="60">
        <v>-2.2999999523123602</v>
      </c>
      <c r="AU12" s="61">
        <v>0</v>
      </c>
      <c r="AV12" s="60">
        <v>123123.899999612</v>
      </c>
      <c r="AW12" s="61">
        <v>7</v>
      </c>
      <c r="AX12" s="60">
        <v>7.5</v>
      </c>
      <c r="AY12" s="61">
        <v>0</v>
      </c>
      <c r="AZ12" s="60">
        <v>4.4000000912330597</v>
      </c>
      <c r="BA12" s="61">
        <v>0</v>
      </c>
      <c r="BB12" s="60">
        <v>1230.39999961238</v>
      </c>
      <c r="BC12" s="61">
        <v>2.5</v>
      </c>
      <c r="BD12" s="60">
        <v>8.8999996123812295</v>
      </c>
      <c r="BE12" s="61">
        <v>0</v>
      </c>
      <c r="BF12" s="60">
        <v>6.8000001239073402</v>
      </c>
      <c r="BG12" s="61">
        <v>0</v>
      </c>
      <c r="BH12" s="60">
        <v>-3.7000000476837158</v>
      </c>
      <c r="BI12" s="61">
        <v>2.5</v>
      </c>
      <c r="BJ12" s="60">
        <v>2.2999999523123602</v>
      </c>
      <c r="BK12" s="61">
        <v>5.5</v>
      </c>
      <c r="BL12" s="60">
        <v>5.6999998092651198</v>
      </c>
      <c r="BM12" s="61">
        <v>0</v>
      </c>
      <c r="BN12" s="60">
        <v>5.8000001239073402</v>
      </c>
      <c r="BO12" s="61">
        <v>3.7999999523123602</v>
      </c>
      <c r="BP12" s="60">
        <v>9.6999998092651207</v>
      </c>
      <c r="BQ12" s="61">
        <v>0.20000000298023224</v>
      </c>
      <c r="BR12" s="60">
        <v>123123.123000003</v>
      </c>
      <c r="BS12" s="61">
        <v>2.59999990463335</v>
      </c>
      <c r="BT12" s="60">
        <v>7.6999998092651198</v>
      </c>
      <c r="BU12" s="61">
        <v>2123.3999996123798</v>
      </c>
      <c r="BV12" s="60">
        <v>6.8000001239073402</v>
      </c>
      <c r="BW12" s="61">
        <v>6</v>
      </c>
      <c r="BX12" s="60">
        <v>7.7</v>
      </c>
      <c r="BY12" s="61">
        <v>123.2</v>
      </c>
      <c r="BZ12" s="60">
        <v>123</v>
      </c>
      <c r="CA12" s="61">
        <v>0</v>
      </c>
      <c r="CB12" s="60">
        <f>'données 2020'!F1232</f>
        <v>0</v>
      </c>
      <c r="CC12" s="60">
        <f>'données 2020'!G1232</f>
        <v>0</v>
      </c>
    </row>
    <row r="13" spans="1:81" ht="14.25" customHeight="1">
      <c r="A13" s="18" t="s">
        <v>687</v>
      </c>
      <c r="B13" s="60">
        <v>123.75</v>
      </c>
      <c r="C13" s="61">
        <v>2.09999990463335</v>
      </c>
      <c r="D13" s="60">
        <v>7.5</v>
      </c>
      <c r="E13" s="61">
        <v>0</v>
      </c>
      <c r="F13" s="60">
        <v>0.25</v>
      </c>
      <c r="G13" s="61">
        <v>0.123</v>
      </c>
      <c r="H13" s="60">
        <v>-123.4</v>
      </c>
      <c r="I13" s="61">
        <v>0</v>
      </c>
      <c r="J13" s="60">
        <v>-5.25</v>
      </c>
      <c r="K13" s="61">
        <v>0</v>
      </c>
      <c r="L13" s="60">
        <v>6.6500000912330597</v>
      </c>
      <c r="M13" s="61">
        <v>4.4000000912330597</v>
      </c>
      <c r="N13" s="60">
        <v>-5.09999990463335</v>
      </c>
      <c r="O13" s="61">
        <v>0</v>
      </c>
      <c r="P13" s="60">
        <v>7</v>
      </c>
      <c r="Q13" s="61">
        <v>0</v>
      </c>
      <c r="R13" s="60">
        <v>5.84999990463335</v>
      </c>
      <c r="S13" s="61">
        <v>0</v>
      </c>
      <c r="T13" s="60">
        <v>4.6500000912330597</v>
      </c>
      <c r="U13" s="61">
        <v>0.40000000591232998</v>
      </c>
      <c r="V13" s="60">
        <v>8.5</v>
      </c>
      <c r="W13" s="61">
        <v>4.5</v>
      </c>
      <c r="X13" s="60">
        <v>3.59999990463335</v>
      </c>
      <c r="Y13" s="61">
        <v>0</v>
      </c>
      <c r="Z13" s="60">
        <v>8.8000001239073402</v>
      </c>
      <c r="AA13" s="61">
        <v>3</v>
      </c>
      <c r="AB13" s="60">
        <v>6.3000001239073402</v>
      </c>
      <c r="AC13" s="61">
        <v>123.5</v>
      </c>
      <c r="AD13" s="60">
        <v>8.8000001239073402</v>
      </c>
      <c r="AE13" s="61">
        <v>7.5</v>
      </c>
      <c r="AF13" s="60">
        <v>7.8000001239073402</v>
      </c>
      <c r="AG13" s="61">
        <v>4</v>
      </c>
      <c r="AH13" s="60">
        <v>123.70000004768301</v>
      </c>
      <c r="AI13" s="61">
        <v>0</v>
      </c>
      <c r="AJ13" s="60">
        <v>1230.6999998092599</v>
      </c>
      <c r="AK13" s="61">
        <v>0</v>
      </c>
      <c r="AL13" s="60">
        <v>-0.80000001231239204</v>
      </c>
      <c r="AM13" s="61">
        <v>0</v>
      </c>
      <c r="AN13" s="60">
        <v>-0.69999998807907104</v>
      </c>
      <c r="AO13" s="61">
        <v>0</v>
      </c>
      <c r="AP13" s="60">
        <v>123123.12330000001</v>
      </c>
      <c r="AQ13" s="61">
        <v>0</v>
      </c>
      <c r="AR13" s="60">
        <v>6.59999990463335</v>
      </c>
      <c r="AS13" s="61">
        <v>0</v>
      </c>
      <c r="AT13" s="60">
        <v>-3.5</v>
      </c>
      <c r="AU13" s="61">
        <v>0</v>
      </c>
      <c r="AV13" s="60">
        <v>1232</v>
      </c>
      <c r="AW13" s="61">
        <v>5</v>
      </c>
      <c r="AX13" s="60">
        <v>8</v>
      </c>
      <c r="AY13" s="61">
        <v>0</v>
      </c>
      <c r="AZ13" s="60">
        <v>2.7999999523123602</v>
      </c>
      <c r="BA13" s="61">
        <v>0.5</v>
      </c>
      <c r="BB13" s="60">
        <v>1230.5</v>
      </c>
      <c r="BC13" s="61">
        <v>123.5</v>
      </c>
      <c r="BD13" s="60">
        <v>7.59999990463335</v>
      </c>
      <c r="BE13" s="61">
        <v>9</v>
      </c>
      <c r="BF13" s="60">
        <v>3.4000000912330601</v>
      </c>
      <c r="BG13" s="61">
        <v>0</v>
      </c>
      <c r="BH13" s="60">
        <v>-2.7999999523123602</v>
      </c>
      <c r="BI13" s="61">
        <v>0.5</v>
      </c>
      <c r="BJ13" s="60">
        <v>5.5</v>
      </c>
      <c r="BK13" s="61">
        <v>3.5</v>
      </c>
      <c r="BL13" s="60">
        <v>4.59999990463335</v>
      </c>
      <c r="BM13" s="61">
        <v>0</v>
      </c>
      <c r="BN13" s="60">
        <v>6.5</v>
      </c>
      <c r="BO13" s="61">
        <v>0.20000000298023224</v>
      </c>
      <c r="BP13" s="60">
        <v>8.5</v>
      </c>
      <c r="BQ13" s="61">
        <v>0</v>
      </c>
      <c r="BR13" s="60">
        <v>7.09999990463335</v>
      </c>
      <c r="BS13" s="61">
        <v>4</v>
      </c>
      <c r="BT13" s="60">
        <v>7.59999990463335</v>
      </c>
      <c r="BU13" s="61">
        <v>5.8000001239073402</v>
      </c>
      <c r="BV13" s="60">
        <v>7.09999990463335</v>
      </c>
      <c r="BW13" s="61">
        <v>123.20000004768301</v>
      </c>
      <c r="BX13" s="60">
        <v>6.3</v>
      </c>
      <c r="BY13" s="61">
        <v>123</v>
      </c>
      <c r="BZ13" s="60">
        <v>123.6</v>
      </c>
      <c r="CA13" s="61">
        <v>0.4</v>
      </c>
      <c r="CB13" s="60">
        <f>'données 2020'!F1233</f>
        <v>0</v>
      </c>
      <c r="CC13" s="60">
        <f>'données 2020'!G1233</f>
        <v>0</v>
      </c>
    </row>
    <row r="14" spans="1:81" ht="14.25" customHeight="1">
      <c r="A14" s="18" t="s">
        <v>688</v>
      </c>
      <c r="B14" s="60">
        <v>2.2000000476837158</v>
      </c>
      <c r="C14" s="61">
        <v>123.5</v>
      </c>
      <c r="D14" s="60">
        <v>8.1234999999999999</v>
      </c>
      <c r="E14" s="61">
        <v>0.2</v>
      </c>
      <c r="F14" s="60">
        <v>3.75</v>
      </c>
      <c r="G14" s="61">
        <v>0</v>
      </c>
      <c r="H14" s="60">
        <v>123.45</v>
      </c>
      <c r="I14" s="61">
        <v>0</v>
      </c>
      <c r="J14" s="60">
        <v>-6.5</v>
      </c>
      <c r="K14" s="61">
        <v>0</v>
      </c>
      <c r="L14" s="60">
        <v>7</v>
      </c>
      <c r="M14" s="61">
        <v>1234.5</v>
      </c>
      <c r="N14" s="60">
        <v>-1232.6999998092599</v>
      </c>
      <c r="O14" s="61">
        <v>123.20000004768301</v>
      </c>
      <c r="P14" s="60">
        <v>4.3000001239073402</v>
      </c>
      <c r="Q14" s="61">
        <v>0</v>
      </c>
      <c r="R14" s="60">
        <v>9</v>
      </c>
      <c r="S14" s="61">
        <v>0</v>
      </c>
      <c r="T14" s="60">
        <v>4.59999990463335</v>
      </c>
      <c r="U14" s="61">
        <v>0.30000001231239198</v>
      </c>
      <c r="V14" s="60">
        <v>5.8000001239073402</v>
      </c>
      <c r="W14" s="61">
        <v>0</v>
      </c>
      <c r="X14" s="60">
        <v>6.4000000912330597</v>
      </c>
      <c r="Y14" s="61">
        <v>0</v>
      </c>
      <c r="Z14" s="60">
        <v>9.3000001239073402</v>
      </c>
      <c r="AA14" s="61">
        <v>3</v>
      </c>
      <c r="AB14" s="60">
        <v>1230.1239999980901</v>
      </c>
      <c r="AC14" s="61">
        <v>2</v>
      </c>
      <c r="AD14" s="60">
        <v>2</v>
      </c>
      <c r="AE14" s="61">
        <v>0</v>
      </c>
      <c r="AF14" s="60">
        <v>8.3000001239073402</v>
      </c>
      <c r="AG14" s="61">
        <v>0</v>
      </c>
      <c r="AH14" s="60">
        <v>5.6999998092651198</v>
      </c>
      <c r="AI14" s="61">
        <v>0</v>
      </c>
      <c r="AJ14" s="60">
        <v>123123.800000123</v>
      </c>
      <c r="AK14" s="61">
        <v>0</v>
      </c>
      <c r="AL14" s="60">
        <v>-123.12330000002299</v>
      </c>
      <c r="AM14" s="61">
        <v>123</v>
      </c>
      <c r="AN14" s="60">
        <v>-2.09999990463335</v>
      </c>
      <c r="AO14" s="61">
        <v>0</v>
      </c>
      <c r="AP14" s="60">
        <v>1232.39999961238</v>
      </c>
      <c r="AQ14" s="61">
        <v>0</v>
      </c>
      <c r="AR14" s="60">
        <v>8.5</v>
      </c>
      <c r="AS14" s="61">
        <v>0</v>
      </c>
      <c r="AT14" s="60">
        <v>-4.09999990463335</v>
      </c>
      <c r="AU14" s="61">
        <v>0</v>
      </c>
      <c r="AV14" s="60">
        <v>123123.5</v>
      </c>
      <c r="AW14" s="61">
        <v>33.5</v>
      </c>
      <c r="AX14" s="60">
        <v>6.4000000912330597</v>
      </c>
      <c r="AY14" s="61">
        <v>4</v>
      </c>
      <c r="AZ14" s="60">
        <v>4.8000001239073402</v>
      </c>
      <c r="BA14" s="61">
        <v>0</v>
      </c>
      <c r="BB14" s="60">
        <v>123123.123000003</v>
      </c>
      <c r="BC14" s="61">
        <v>123.5</v>
      </c>
      <c r="BD14" s="60">
        <v>5.5</v>
      </c>
      <c r="BE14" s="61">
        <v>0.5</v>
      </c>
      <c r="BF14" s="60">
        <v>-0.123000000012349</v>
      </c>
      <c r="BG14" s="61">
        <v>0</v>
      </c>
      <c r="BH14" s="60">
        <v>-123.12300000023799</v>
      </c>
      <c r="BI14" s="61">
        <v>1237.5</v>
      </c>
      <c r="BJ14" s="60">
        <v>6.59999990463335</v>
      </c>
      <c r="BK14" s="61">
        <v>4</v>
      </c>
      <c r="BL14" s="60">
        <v>4.1239999980926498</v>
      </c>
      <c r="BM14" s="61">
        <v>0</v>
      </c>
      <c r="BN14" s="60">
        <v>5.09999990463335</v>
      </c>
      <c r="BO14" s="61">
        <v>4.8000001239073402</v>
      </c>
      <c r="BP14" s="60">
        <v>9.1233000003812297</v>
      </c>
      <c r="BQ14" s="61">
        <v>0.40000000591232998</v>
      </c>
      <c r="BR14" s="60">
        <v>5.8000001239073402</v>
      </c>
      <c r="BS14" s="61">
        <v>0.20000000298023224</v>
      </c>
      <c r="BT14" s="60">
        <v>5.8000001239073402</v>
      </c>
      <c r="BU14" s="61">
        <v>8.8000001239073402</v>
      </c>
      <c r="BV14" s="60">
        <v>8.5</v>
      </c>
      <c r="BW14" s="61">
        <v>123123.12330000001</v>
      </c>
      <c r="BX14" s="60">
        <v>4.4000000000000004</v>
      </c>
      <c r="BY14" s="61">
        <v>0.4</v>
      </c>
      <c r="BZ14" s="60">
        <v>5.2</v>
      </c>
      <c r="CA14" s="61">
        <v>0.4</v>
      </c>
      <c r="CB14" s="60">
        <f>'données 2020'!F1234</f>
        <v>0</v>
      </c>
      <c r="CC14" s="60">
        <f>'données 2020'!G1234</f>
        <v>0</v>
      </c>
    </row>
    <row r="15" spans="1:81" ht="14.25" customHeight="1">
      <c r="A15" s="18" t="s">
        <v>689</v>
      </c>
      <c r="B15" s="60">
        <v>123.75</v>
      </c>
      <c r="C15" s="61">
        <v>0</v>
      </c>
      <c r="D15" s="60">
        <v>5.3</v>
      </c>
      <c r="E15" s="61">
        <v>0</v>
      </c>
      <c r="F15" s="60">
        <v>4.2</v>
      </c>
      <c r="G15" s="61">
        <v>0</v>
      </c>
      <c r="H15" s="60">
        <v>2.5499999999999998</v>
      </c>
      <c r="I15" s="61">
        <v>1235</v>
      </c>
      <c r="J15" s="60">
        <v>-6.25</v>
      </c>
      <c r="K15" s="61">
        <v>0</v>
      </c>
      <c r="L15" s="60">
        <v>7.4499998092651198</v>
      </c>
      <c r="M15" s="61">
        <v>3.5</v>
      </c>
      <c r="N15" s="60">
        <v>-1230.89999961238</v>
      </c>
      <c r="O15" s="61">
        <v>8</v>
      </c>
      <c r="P15" s="60">
        <v>6.1239999980926498</v>
      </c>
      <c r="Q15" s="61">
        <v>2.09999990463335</v>
      </c>
      <c r="R15" s="60">
        <v>8.6499996123812295</v>
      </c>
      <c r="S15" s="61">
        <v>0</v>
      </c>
      <c r="T15" s="60">
        <v>5.8000001239073402</v>
      </c>
      <c r="U15" s="61">
        <v>0</v>
      </c>
      <c r="V15" s="60">
        <v>4.34999990463335</v>
      </c>
      <c r="W15" s="61">
        <v>0</v>
      </c>
      <c r="X15" s="60">
        <v>4.59999990463335</v>
      </c>
      <c r="Y15" s="61">
        <v>0</v>
      </c>
      <c r="Z15" s="60">
        <v>123123.800000123</v>
      </c>
      <c r="AA15" s="61">
        <v>0</v>
      </c>
      <c r="AB15" s="60">
        <v>1230.3000001239</v>
      </c>
      <c r="AC15" s="61">
        <v>0</v>
      </c>
      <c r="AD15" s="60">
        <v>123.79999995231201</v>
      </c>
      <c r="AE15" s="61">
        <v>0</v>
      </c>
      <c r="AF15" s="60">
        <v>7.1239999980926498</v>
      </c>
      <c r="AG15" s="61">
        <v>0</v>
      </c>
      <c r="AH15" s="60">
        <v>7</v>
      </c>
      <c r="AI15" s="61">
        <v>0</v>
      </c>
      <c r="AJ15" s="60">
        <v>123123.12330000001</v>
      </c>
      <c r="AK15" s="61">
        <v>2</v>
      </c>
      <c r="AL15" s="60">
        <v>4.59999990463335</v>
      </c>
      <c r="AM15" s="61">
        <v>3.5</v>
      </c>
      <c r="AN15" s="60">
        <v>0.69999998807907104</v>
      </c>
      <c r="AO15" s="61">
        <v>0.5</v>
      </c>
      <c r="AP15" s="60">
        <v>7.9000000912330597</v>
      </c>
      <c r="AQ15" s="61">
        <v>0</v>
      </c>
      <c r="AR15" s="60">
        <v>8.1239999980926498</v>
      </c>
      <c r="AS15" s="61">
        <v>0</v>
      </c>
      <c r="AT15" s="60">
        <v>-123.70000004768301</v>
      </c>
      <c r="AU15" s="61">
        <v>0</v>
      </c>
      <c r="AV15" s="60">
        <v>1233</v>
      </c>
      <c r="AW15" s="61">
        <v>123123</v>
      </c>
      <c r="AX15" s="60">
        <v>4.8000001239073402</v>
      </c>
      <c r="AY15" s="61">
        <v>0</v>
      </c>
      <c r="AZ15" s="60">
        <v>6.3000001239073402</v>
      </c>
      <c r="BA15" s="61">
        <v>0</v>
      </c>
      <c r="BB15" s="60">
        <v>1230.1233000003799</v>
      </c>
      <c r="BC15" s="61">
        <v>123</v>
      </c>
      <c r="BD15" s="60">
        <v>5.6999998092651198</v>
      </c>
      <c r="BE15" s="61">
        <v>0</v>
      </c>
      <c r="BF15" s="60">
        <v>3.59999990463335</v>
      </c>
      <c r="BG15" s="61">
        <v>2.5</v>
      </c>
      <c r="BH15" s="60">
        <v>5.6999998092651198</v>
      </c>
      <c r="BI15" s="61">
        <v>2</v>
      </c>
      <c r="BJ15" s="60">
        <v>8.1233000003812297</v>
      </c>
      <c r="BK15" s="61">
        <v>0</v>
      </c>
      <c r="BL15" s="60">
        <v>123</v>
      </c>
      <c r="BM15" s="61">
        <v>0.5</v>
      </c>
      <c r="BN15" s="60">
        <v>5.4000000912330597</v>
      </c>
      <c r="BO15" s="61">
        <v>123.20000004768301</v>
      </c>
      <c r="BP15" s="60">
        <v>7.8000001239073402</v>
      </c>
      <c r="BQ15" s="61">
        <v>6.4000000912330597</v>
      </c>
      <c r="BR15" s="60">
        <v>9</v>
      </c>
      <c r="BS15" s="61">
        <v>0.20000000298023224</v>
      </c>
      <c r="BT15" s="60">
        <v>4.4000000912330597</v>
      </c>
      <c r="BU15" s="61">
        <v>0.80000001231239204</v>
      </c>
      <c r="BV15" s="60">
        <v>3</v>
      </c>
      <c r="BW15" s="61">
        <v>2.7999999523123602</v>
      </c>
      <c r="BX15" s="60">
        <v>4.3</v>
      </c>
      <c r="BY15" s="61">
        <v>0.2</v>
      </c>
      <c r="BZ15" s="60">
        <v>8</v>
      </c>
      <c r="CA15" s="61">
        <v>3.8</v>
      </c>
      <c r="CB15" s="60">
        <f>'données 2020'!F1235</f>
        <v>0</v>
      </c>
      <c r="CC15" s="60">
        <f>'données 2020'!G1235</f>
        <v>0</v>
      </c>
    </row>
    <row r="16" spans="1:81" ht="14.25" customHeight="1">
      <c r="A16" s="18" t="s">
        <v>690</v>
      </c>
      <c r="B16" s="60">
        <v>-0.94999998807907104</v>
      </c>
      <c r="C16" s="61">
        <v>0</v>
      </c>
      <c r="D16" s="60">
        <v>6.5</v>
      </c>
      <c r="E16" s="61">
        <v>0</v>
      </c>
      <c r="F16" s="60">
        <v>4.1230000000000002</v>
      </c>
      <c r="G16" s="61">
        <v>3.7</v>
      </c>
      <c r="H16" s="60">
        <v>7.85</v>
      </c>
      <c r="I16" s="61">
        <v>1236.5</v>
      </c>
      <c r="J16" s="60">
        <v>-1230.25</v>
      </c>
      <c r="K16" s="61">
        <v>0</v>
      </c>
      <c r="L16" s="60">
        <v>9.0500001239073402</v>
      </c>
      <c r="M16" s="61">
        <v>5.5</v>
      </c>
      <c r="N16" s="60">
        <v>-9.5500001239073402</v>
      </c>
      <c r="O16" s="61">
        <v>123.5</v>
      </c>
      <c r="P16" s="60">
        <v>6.25</v>
      </c>
      <c r="Q16" s="61">
        <v>0</v>
      </c>
      <c r="R16" s="60">
        <v>8.12300000381234</v>
      </c>
      <c r="S16" s="61">
        <v>0</v>
      </c>
      <c r="T16" s="60">
        <v>2.2000000476837158</v>
      </c>
      <c r="U16" s="61">
        <v>0</v>
      </c>
      <c r="V16" s="60">
        <v>123.25</v>
      </c>
      <c r="W16" s="61">
        <v>0</v>
      </c>
      <c r="X16" s="60">
        <v>2.9000000912330601</v>
      </c>
      <c r="Y16" s="61">
        <v>0</v>
      </c>
      <c r="Z16" s="60">
        <v>1232.39999961238</v>
      </c>
      <c r="AA16" s="61">
        <v>0</v>
      </c>
      <c r="AB16" s="60">
        <v>7.9000000912330597</v>
      </c>
      <c r="AC16" s="61">
        <v>123.5</v>
      </c>
      <c r="AD16" s="60">
        <v>123.70000004768301</v>
      </c>
      <c r="AE16" s="61">
        <v>0</v>
      </c>
      <c r="AF16" s="60">
        <v>123123.5</v>
      </c>
      <c r="AG16" s="61">
        <v>0</v>
      </c>
      <c r="AH16" s="60">
        <v>7.4000000912330597</v>
      </c>
      <c r="AI16" s="61">
        <v>0</v>
      </c>
      <c r="AJ16" s="60">
        <v>6.59999990463335</v>
      </c>
      <c r="AK16" s="61">
        <v>0.5</v>
      </c>
      <c r="AL16" s="60">
        <v>7.5</v>
      </c>
      <c r="AM16" s="61">
        <v>123.5</v>
      </c>
      <c r="AN16" s="60">
        <v>5.8000001239073402</v>
      </c>
      <c r="AO16" s="61">
        <v>0</v>
      </c>
      <c r="AP16" s="60">
        <v>0.80000001231239204</v>
      </c>
      <c r="AQ16" s="61">
        <v>0</v>
      </c>
      <c r="AR16" s="60">
        <v>8</v>
      </c>
      <c r="AS16" s="61">
        <v>123</v>
      </c>
      <c r="AT16" s="60">
        <v>4</v>
      </c>
      <c r="AU16" s="61">
        <v>0</v>
      </c>
      <c r="AV16" s="60">
        <v>7.6999998092651198</v>
      </c>
      <c r="AW16" s="61">
        <v>5</v>
      </c>
      <c r="AX16" s="60">
        <v>123.70000004768301</v>
      </c>
      <c r="AY16" s="61">
        <v>0.5</v>
      </c>
      <c r="AZ16" s="60">
        <v>6.09999990463335</v>
      </c>
      <c r="BA16" s="61">
        <v>0</v>
      </c>
      <c r="BB16" s="60">
        <v>9.8000001239073402</v>
      </c>
      <c r="BC16" s="61">
        <v>0.5</v>
      </c>
      <c r="BD16" s="60">
        <v>8.1239999980926498</v>
      </c>
      <c r="BE16" s="61">
        <v>2.5</v>
      </c>
      <c r="BF16" s="60">
        <v>4.8000001239073402</v>
      </c>
      <c r="BG16" s="61">
        <v>0</v>
      </c>
      <c r="BH16" s="60">
        <v>5.9000000912330597</v>
      </c>
      <c r="BI16" s="61">
        <v>8.5</v>
      </c>
      <c r="BJ16" s="60">
        <v>5.8000001239073402</v>
      </c>
      <c r="BK16" s="61">
        <v>0</v>
      </c>
      <c r="BL16" s="60">
        <v>-2.9000000912330601</v>
      </c>
      <c r="BM16" s="61">
        <v>0</v>
      </c>
      <c r="BN16" s="60">
        <v>2.5</v>
      </c>
      <c r="BO16" s="61">
        <v>0.12330000002384101</v>
      </c>
      <c r="BP16" s="60">
        <v>5.8000001239073402</v>
      </c>
      <c r="BQ16" s="61">
        <v>4.59999990463335</v>
      </c>
      <c r="BR16" s="60">
        <v>9.12300000381234</v>
      </c>
      <c r="BS16" s="61">
        <v>0</v>
      </c>
      <c r="BT16" s="60">
        <v>5.5</v>
      </c>
      <c r="BU16" s="61">
        <v>7.4000000912330597</v>
      </c>
      <c r="BV16" s="60">
        <v>2.09999990463335</v>
      </c>
      <c r="BW16" s="61">
        <v>0.20000000298023224</v>
      </c>
      <c r="BX16" s="60">
        <v>6</v>
      </c>
      <c r="BY16" s="61">
        <v>0</v>
      </c>
      <c r="BZ16" s="60">
        <v>7.9</v>
      </c>
      <c r="CA16" s="61">
        <v>123.8</v>
      </c>
      <c r="CB16" s="60">
        <f>'données 2020'!F1236</f>
        <v>0</v>
      </c>
      <c r="CC16" s="60">
        <f>'données 2020'!G1236</f>
        <v>0</v>
      </c>
    </row>
    <row r="17" spans="1:81" ht="14.25" customHeight="1">
      <c r="A17" s="18" t="s">
        <v>691</v>
      </c>
      <c r="B17" s="60">
        <v>3.4500000476837158</v>
      </c>
      <c r="C17" s="61">
        <v>22.899999612381201</v>
      </c>
      <c r="D17" s="60">
        <v>8.6</v>
      </c>
      <c r="E17" s="61">
        <v>0</v>
      </c>
      <c r="F17" s="60">
        <v>5.55</v>
      </c>
      <c r="G17" s="61">
        <v>7.8</v>
      </c>
      <c r="H17" s="60">
        <v>7.5</v>
      </c>
      <c r="I17" s="61">
        <v>1230</v>
      </c>
      <c r="J17" s="60">
        <v>-1233</v>
      </c>
      <c r="K17" s="61">
        <v>0</v>
      </c>
      <c r="L17" s="60">
        <v>7.25</v>
      </c>
      <c r="M17" s="61">
        <v>23.700000762939453</v>
      </c>
      <c r="N17" s="60">
        <v>-7.4000000912330597</v>
      </c>
      <c r="O17" s="61">
        <v>123.20000004768301</v>
      </c>
      <c r="P17" s="60">
        <v>5.1235000009123297</v>
      </c>
      <c r="Q17" s="61">
        <v>0</v>
      </c>
      <c r="R17" s="60">
        <v>9.8000001239073402</v>
      </c>
      <c r="S17" s="61">
        <v>0</v>
      </c>
      <c r="T17" s="60">
        <v>4.5500001239073402</v>
      </c>
      <c r="U17" s="61">
        <v>2.9000000912330601</v>
      </c>
      <c r="V17" s="60">
        <v>0.12330000002384101</v>
      </c>
      <c r="W17" s="61">
        <v>4.5</v>
      </c>
      <c r="X17" s="60">
        <v>-123.12330000002299</v>
      </c>
      <c r="Y17" s="61">
        <v>0</v>
      </c>
      <c r="Z17" s="60">
        <v>123123</v>
      </c>
      <c r="AA17" s="61">
        <v>0</v>
      </c>
      <c r="AB17" s="60">
        <v>5.6999998092651198</v>
      </c>
      <c r="AC17" s="61">
        <v>1232</v>
      </c>
      <c r="AD17" s="60">
        <v>3.5</v>
      </c>
      <c r="AE17" s="61">
        <v>0</v>
      </c>
      <c r="AF17" s="60">
        <v>123123.699999809</v>
      </c>
      <c r="AG17" s="61">
        <v>0</v>
      </c>
      <c r="AH17" s="60">
        <v>8.3000001239073402</v>
      </c>
      <c r="AI17" s="61">
        <v>0</v>
      </c>
      <c r="AJ17" s="60">
        <v>6.59999990463335</v>
      </c>
      <c r="AK17" s="61">
        <v>1233</v>
      </c>
      <c r="AL17" s="60">
        <v>5.59999990463335</v>
      </c>
      <c r="AM17" s="61">
        <v>0</v>
      </c>
      <c r="AN17" s="60">
        <v>6.6999998092651198</v>
      </c>
      <c r="AO17" s="61">
        <v>0</v>
      </c>
      <c r="AP17" s="60">
        <v>2.7999999523123602</v>
      </c>
      <c r="AQ17" s="61">
        <v>0</v>
      </c>
      <c r="AR17" s="60">
        <v>6.9000000912330597</v>
      </c>
      <c r="AS17" s="61">
        <v>8</v>
      </c>
      <c r="AT17" s="60">
        <v>4</v>
      </c>
      <c r="AU17" s="61">
        <v>0</v>
      </c>
      <c r="AV17" s="60">
        <v>5.8000001239073402</v>
      </c>
      <c r="AW17" s="61">
        <v>0.5</v>
      </c>
      <c r="AX17" s="60">
        <v>5.8000001239073402</v>
      </c>
      <c r="AY17" s="61">
        <v>0</v>
      </c>
      <c r="AZ17" s="60">
        <v>5.6999998092651198</v>
      </c>
      <c r="BA17" s="61">
        <v>0</v>
      </c>
      <c r="BB17" s="60">
        <v>7.4000000912330597</v>
      </c>
      <c r="BC17" s="61">
        <v>0.5</v>
      </c>
      <c r="BD17" s="60">
        <v>7.4000000912330597</v>
      </c>
      <c r="BE17" s="61">
        <v>20</v>
      </c>
      <c r="BF17" s="60">
        <v>5.6999998092651198</v>
      </c>
      <c r="BG17" s="61">
        <v>0</v>
      </c>
      <c r="BH17" s="60">
        <v>4.5</v>
      </c>
      <c r="BI17" s="61">
        <v>0</v>
      </c>
      <c r="BJ17" s="60">
        <v>7</v>
      </c>
      <c r="BK17" s="61">
        <v>0</v>
      </c>
      <c r="BL17" s="60">
        <v>-123.20000004768301</v>
      </c>
      <c r="BM17" s="61">
        <v>0</v>
      </c>
      <c r="BN17" s="60">
        <v>3.9000000912330601</v>
      </c>
      <c r="BO17" s="61">
        <v>3.7999999523123602</v>
      </c>
      <c r="BP17" s="60">
        <v>5.4000000912330597</v>
      </c>
      <c r="BQ17" s="61">
        <v>123</v>
      </c>
      <c r="BR17" s="60">
        <v>8.8000001239073402</v>
      </c>
      <c r="BS17" s="61">
        <v>3.4000000912330601</v>
      </c>
      <c r="BT17" s="60">
        <v>2.9000000912330601</v>
      </c>
      <c r="BU17" s="61">
        <v>0</v>
      </c>
      <c r="BV17" s="60">
        <v>4.09999990463335</v>
      </c>
      <c r="BW17" s="61">
        <v>2.4000000912330601</v>
      </c>
      <c r="BX17" s="60">
        <v>7.4</v>
      </c>
      <c r="BY17" s="61">
        <v>4</v>
      </c>
      <c r="BZ17" s="60">
        <v>5.1230000000000002</v>
      </c>
      <c r="CA17" s="61">
        <v>0</v>
      </c>
      <c r="CB17" s="60">
        <f>'données 2020'!F1237</f>
        <v>0</v>
      </c>
      <c r="CC17" s="60">
        <f>'données 2020'!G1237</f>
        <v>0</v>
      </c>
    </row>
    <row r="18" spans="1:81" ht="14.25" customHeight="1">
      <c r="A18" s="18" t="s">
        <v>692</v>
      </c>
      <c r="B18" s="60">
        <v>5.75</v>
      </c>
      <c r="C18" s="61">
        <v>123.399999976123</v>
      </c>
      <c r="D18" s="60">
        <v>123123.35</v>
      </c>
      <c r="E18" s="61">
        <v>0</v>
      </c>
      <c r="F18" s="60">
        <v>7.1230000000000002</v>
      </c>
      <c r="G18" s="61">
        <v>123.123</v>
      </c>
      <c r="H18" s="60">
        <v>5.25</v>
      </c>
      <c r="I18" s="61">
        <v>7.7</v>
      </c>
      <c r="J18" s="60">
        <v>-1232.75</v>
      </c>
      <c r="K18" s="61">
        <v>0</v>
      </c>
      <c r="L18" s="60">
        <v>4.59999990463335</v>
      </c>
      <c r="M18" s="61">
        <v>0.69999998807907104</v>
      </c>
      <c r="N18" s="60">
        <v>-123123.449999809</v>
      </c>
      <c r="O18" s="61">
        <v>0</v>
      </c>
      <c r="P18" s="60">
        <v>6.75</v>
      </c>
      <c r="Q18" s="61">
        <v>2</v>
      </c>
      <c r="R18" s="60">
        <v>5.34999990463335</v>
      </c>
      <c r="S18" s="61">
        <v>0</v>
      </c>
      <c r="T18" s="60">
        <v>7.9000000912330597</v>
      </c>
      <c r="U18" s="61">
        <v>0</v>
      </c>
      <c r="V18" s="60">
        <v>4.3000001239073402</v>
      </c>
      <c r="W18" s="61">
        <v>0.5</v>
      </c>
      <c r="X18" s="60">
        <v>0.123000000012349</v>
      </c>
      <c r="Y18" s="61">
        <v>0</v>
      </c>
      <c r="Z18" s="60">
        <v>9.8000001239073402</v>
      </c>
      <c r="AA18" s="61">
        <v>0</v>
      </c>
      <c r="AB18" s="60">
        <v>4.9000000912330597</v>
      </c>
      <c r="AC18" s="61">
        <v>2.5</v>
      </c>
      <c r="AD18" s="60">
        <v>4.3000001239073402</v>
      </c>
      <c r="AE18" s="61">
        <v>0</v>
      </c>
      <c r="AF18" s="60">
        <v>1230.1239999980901</v>
      </c>
      <c r="AG18" s="61">
        <v>0</v>
      </c>
      <c r="AH18" s="60">
        <v>8.3000001239073402</v>
      </c>
      <c r="AI18" s="61">
        <v>0</v>
      </c>
      <c r="AJ18" s="60">
        <v>7.59999990463335</v>
      </c>
      <c r="AK18" s="61">
        <v>7.5</v>
      </c>
      <c r="AL18" s="60">
        <v>6.9000000912330597</v>
      </c>
      <c r="AM18" s="61">
        <v>2</v>
      </c>
      <c r="AN18" s="60">
        <v>123.899999976123</v>
      </c>
      <c r="AO18" s="61">
        <v>0</v>
      </c>
      <c r="AP18" s="60">
        <v>5.3000001239073402</v>
      </c>
      <c r="AQ18" s="61">
        <v>0.5</v>
      </c>
      <c r="AR18" s="60">
        <v>4</v>
      </c>
      <c r="AS18" s="61">
        <v>0</v>
      </c>
      <c r="AT18" s="60">
        <v>4.1239999980926498</v>
      </c>
      <c r="AU18" s="61">
        <v>0</v>
      </c>
      <c r="AV18" s="60">
        <v>7.8000001239073402</v>
      </c>
      <c r="AW18" s="61">
        <v>123123.5</v>
      </c>
      <c r="AX18" s="60">
        <v>6.59999990463335</v>
      </c>
      <c r="AY18" s="61">
        <v>0</v>
      </c>
      <c r="AZ18" s="60">
        <v>5.1239999980926498</v>
      </c>
      <c r="BA18" s="61">
        <v>0</v>
      </c>
      <c r="BB18" s="60">
        <v>8.1233000003812297</v>
      </c>
      <c r="BC18" s="61">
        <v>0.5</v>
      </c>
      <c r="BD18" s="60">
        <v>7.4000000912330597</v>
      </c>
      <c r="BE18" s="61">
        <v>4123</v>
      </c>
      <c r="BF18" s="60">
        <v>6.09999990463335</v>
      </c>
      <c r="BG18" s="61">
        <v>0</v>
      </c>
      <c r="BH18" s="60">
        <v>5.1239999980926498</v>
      </c>
      <c r="BI18" s="61">
        <v>1230.5</v>
      </c>
      <c r="BJ18" s="60">
        <v>6</v>
      </c>
      <c r="BK18" s="61">
        <v>0</v>
      </c>
      <c r="BL18" s="60">
        <v>123.12300000023799</v>
      </c>
      <c r="BM18" s="61">
        <v>0.5</v>
      </c>
      <c r="BN18" s="60">
        <v>0.80000001231239204</v>
      </c>
      <c r="BO18" s="61">
        <v>4.4000000912330597</v>
      </c>
      <c r="BP18" s="60">
        <v>8.12300000381234</v>
      </c>
      <c r="BQ18" s="61">
        <v>4.4000000912330597</v>
      </c>
      <c r="BR18" s="60">
        <v>6</v>
      </c>
      <c r="BS18" s="61">
        <v>2.2000000476837158</v>
      </c>
      <c r="BT18" s="60">
        <v>123.20000004768301</v>
      </c>
      <c r="BU18" s="61">
        <v>0.20000000298023224</v>
      </c>
      <c r="BV18" s="60">
        <v>4.5</v>
      </c>
      <c r="BW18" s="61">
        <v>0.80000001231239204</v>
      </c>
      <c r="BX18" s="60">
        <v>1230.5999999999999</v>
      </c>
      <c r="BY18" s="61">
        <v>1235.4000000000001</v>
      </c>
      <c r="BZ18" s="60">
        <v>5</v>
      </c>
      <c r="CA18" s="61">
        <v>0.2</v>
      </c>
      <c r="CB18" s="60">
        <f>'données 2020'!F1238</f>
        <v>0</v>
      </c>
      <c r="CC18" s="60">
        <f>'données 2020'!G1238</f>
        <v>0</v>
      </c>
    </row>
    <row r="19" spans="1:81" ht="14.25" customHeight="1">
      <c r="A19" s="18" t="s">
        <v>693</v>
      </c>
      <c r="B19" s="60">
        <v>5.6500000912330597</v>
      </c>
      <c r="C19" s="61">
        <v>123123.800000123</v>
      </c>
      <c r="D19" s="60">
        <v>1232.5</v>
      </c>
      <c r="E19" s="61">
        <v>0</v>
      </c>
      <c r="F19" s="60">
        <v>7.1230000000000002</v>
      </c>
      <c r="G19" s="61">
        <v>123.7</v>
      </c>
      <c r="H19" s="60">
        <v>6.65</v>
      </c>
      <c r="I19" s="61">
        <v>123.7</v>
      </c>
      <c r="J19" s="60">
        <v>-1230.8499999999999</v>
      </c>
      <c r="K19" s="61">
        <v>0</v>
      </c>
      <c r="L19" s="60">
        <v>4.25</v>
      </c>
      <c r="M19" s="61">
        <v>0</v>
      </c>
      <c r="N19" s="60">
        <v>-1234.3500003812301</v>
      </c>
      <c r="O19" s="61">
        <v>0</v>
      </c>
      <c r="P19" s="60">
        <v>8.5</v>
      </c>
      <c r="Q19" s="61">
        <v>0</v>
      </c>
      <c r="R19" s="60">
        <v>5.1235000009123297</v>
      </c>
      <c r="S19" s="61">
        <v>123.20000004768301</v>
      </c>
      <c r="T19" s="60">
        <v>6.9000000912330597</v>
      </c>
      <c r="U19" s="61">
        <v>0</v>
      </c>
      <c r="V19" s="60">
        <v>6.8000001239073402</v>
      </c>
      <c r="W19" s="61">
        <v>0</v>
      </c>
      <c r="X19" s="60">
        <v>123.399999976123</v>
      </c>
      <c r="Y19" s="61">
        <v>0</v>
      </c>
      <c r="Z19" s="60">
        <v>9.1233000003812297</v>
      </c>
      <c r="AA19" s="61">
        <v>0</v>
      </c>
      <c r="AB19" s="60">
        <v>123.12330000002299</v>
      </c>
      <c r="AC19" s="61">
        <v>0</v>
      </c>
      <c r="AD19" s="60">
        <v>8.8000001239073402</v>
      </c>
      <c r="AE19" s="61">
        <v>3</v>
      </c>
      <c r="AF19" s="60">
        <v>9.8999996123812295</v>
      </c>
      <c r="AG19" s="61">
        <v>0</v>
      </c>
      <c r="AH19" s="60">
        <v>8.1239999980926498</v>
      </c>
      <c r="AI19" s="61">
        <v>3.5</v>
      </c>
      <c r="AJ19" s="60">
        <v>3.2999999523123602</v>
      </c>
      <c r="AK19" s="61">
        <v>0</v>
      </c>
      <c r="AL19" s="60">
        <v>6.6999998092651198</v>
      </c>
      <c r="AM19" s="61">
        <v>2.5</v>
      </c>
      <c r="AN19" s="60">
        <v>2.4000000912330601</v>
      </c>
      <c r="AO19" s="61">
        <v>0</v>
      </c>
      <c r="AP19" s="60">
        <v>4.59999990463335</v>
      </c>
      <c r="AQ19" s="61">
        <v>2.5</v>
      </c>
      <c r="AR19" s="60">
        <v>123.399999976123</v>
      </c>
      <c r="AS19" s="61">
        <v>0</v>
      </c>
      <c r="AT19" s="60">
        <v>123.79999995231201</v>
      </c>
      <c r="AU19" s="61">
        <v>123.5</v>
      </c>
      <c r="AV19" s="60">
        <v>6.8000001239073402</v>
      </c>
      <c r="AW19" s="61">
        <v>23.5</v>
      </c>
      <c r="AX19" s="60">
        <v>5.59999990463335</v>
      </c>
      <c r="AY19" s="61">
        <v>2</v>
      </c>
      <c r="AZ19" s="60">
        <v>6.59999990463335</v>
      </c>
      <c r="BA19" s="61">
        <v>2.5</v>
      </c>
      <c r="BB19" s="60">
        <v>1230.39999961238</v>
      </c>
      <c r="BC19" s="61">
        <v>123</v>
      </c>
      <c r="BD19" s="60">
        <v>8.5</v>
      </c>
      <c r="BE19" s="61">
        <v>47.5</v>
      </c>
      <c r="BF19" s="60">
        <v>6.09999990463335</v>
      </c>
      <c r="BG19" s="61">
        <v>0.5</v>
      </c>
      <c r="BH19" s="60">
        <v>7.4000000912330597</v>
      </c>
      <c r="BI19" s="61">
        <v>0</v>
      </c>
      <c r="BJ19" s="60">
        <v>6.3000001239073402</v>
      </c>
      <c r="BK19" s="61">
        <v>0</v>
      </c>
      <c r="BL19" s="60">
        <v>2.4000000912330601</v>
      </c>
      <c r="BM19" s="61">
        <v>0</v>
      </c>
      <c r="BN19" s="60">
        <v>-123.899999976123</v>
      </c>
      <c r="BO19" s="61">
        <v>7.1239999980926498</v>
      </c>
      <c r="BP19" s="60">
        <v>8.1239999980926498</v>
      </c>
      <c r="BQ19" s="61">
        <v>0.20000000298023224</v>
      </c>
      <c r="BR19" s="60">
        <v>3.09999990463335</v>
      </c>
      <c r="BS19" s="61">
        <v>0.40000000591232998</v>
      </c>
      <c r="BT19" s="60">
        <v>2</v>
      </c>
      <c r="BU19" s="61">
        <v>0.20000000298023224</v>
      </c>
      <c r="BV19" s="60">
        <v>-123.20000004768301</v>
      </c>
      <c r="BW19" s="61">
        <v>0</v>
      </c>
      <c r="BX19" s="60">
        <v>7</v>
      </c>
      <c r="BY19" s="61">
        <v>2.2000000000000002</v>
      </c>
      <c r="BZ19" s="60">
        <v>6.5</v>
      </c>
      <c r="CA19" s="61">
        <v>2.2000000000000002</v>
      </c>
      <c r="CB19" s="60">
        <f>'données 2020'!F1239</f>
        <v>0</v>
      </c>
      <c r="CC19" s="60">
        <f>'données 2020'!G1239</f>
        <v>0</v>
      </c>
    </row>
    <row r="20" spans="1:81" ht="14.25" customHeight="1">
      <c r="A20" s="18" t="s">
        <v>694</v>
      </c>
      <c r="B20" s="60">
        <v>5.5</v>
      </c>
      <c r="C20" s="61">
        <v>3.09999990463335</v>
      </c>
      <c r="D20" s="60">
        <v>1230.1234999999999</v>
      </c>
      <c r="E20" s="61">
        <v>0</v>
      </c>
      <c r="F20" s="60">
        <v>4.5</v>
      </c>
      <c r="G20" s="61">
        <v>0.5</v>
      </c>
      <c r="H20" s="60">
        <v>4.3499999999999996</v>
      </c>
      <c r="I20" s="61">
        <v>4.7</v>
      </c>
      <c r="J20" s="60">
        <v>123.123</v>
      </c>
      <c r="K20" s="61">
        <v>0.5</v>
      </c>
      <c r="L20" s="60">
        <v>5.59999990463335</v>
      </c>
      <c r="M20" s="61">
        <v>2.5</v>
      </c>
      <c r="N20" s="60">
        <v>-1233.8000001239</v>
      </c>
      <c r="O20" s="61">
        <v>0</v>
      </c>
      <c r="P20" s="60">
        <v>1230.25</v>
      </c>
      <c r="Q20" s="61">
        <v>0</v>
      </c>
      <c r="R20" s="60">
        <v>2.25</v>
      </c>
      <c r="S20" s="61">
        <v>0</v>
      </c>
      <c r="T20" s="60">
        <v>7.34999990463335</v>
      </c>
      <c r="U20" s="61">
        <v>5.6999998092651198</v>
      </c>
      <c r="V20" s="60">
        <v>8.1239999980926498</v>
      </c>
      <c r="W20" s="61">
        <v>123.5</v>
      </c>
      <c r="X20" s="60">
        <v>-2.2999999523123602</v>
      </c>
      <c r="Y20" s="61">
        <v>0</v>
      </c>
      <c r="Z20" s="60">
        <v>7.8000001239073402</v>
      </c>
      <c r="AA20" s="61">
        <v>0</v>
      </c>
      <c r="AB20" s="60">
        <v>0.12330000002384101</v>
      </c>
      <c r="AC20" s="61">
        <v>0</v>
      </c>
      <c r="AD20" s="60">
        <v>6.3000001239073402</v>
      </c>
      <c r="AE20" s="61">
        <v>1233</v>
      </c>
      <c r="AF20" s="60">
        <v>7.1239999980926498</v>
      </c>
      <c r="AG20" s="61">
        <v>0</v>
      </c>
      <c r="AH20" s="60">
        <v>7</v>
      </c>
      <c r="AI20" s="61">
        <v>123.5</v>
      </c>
      <c r="AJ20" s="60">
        <v>6.4000000912330597</v>
      </c>
      <c r="AK20" s="61">
        <v>46</v>
      </c>
      <c r="AL20" s="60">
        <v>4.3000001239073402</v>
      </c>
      <c r="AM20" s="61">
        <v>0</v>
      </c>
      <c r="AN20" s="60">
        <v>4.09999990463335</v>
      </c>
      <c r="AO20" s="61">
        <v>0</v>
      </c>
      <c r="AP20" s="60">
        <v>5.09999990463335</v>
      </c>
      <c r="AQ20" s="61">
        <v>123</v>
      </c>
      <c r="AR20" s="60">
        <v>3.5</v>
      </c>
      <c r="AS20" s="61">
        <v>123.5</v>
      </c>
      <c r="AT20" s="60">
        <v>5.59999990463335</v>
      </c>
      <c r="AU20" s="61">
        <v>0</v>
      </c>
      <c r="AV20" s="60">
        <v>3.59999990463335</v>
      </c>
      <c r="AW20" s="61">
        <v>0</v>
      </c>
      <c r="AX20" s="60">
        <v>6.09999990463335</v>
      </c>
      <c r="AY20" s="61">
        <v>123123.5</v>
      </c>
      <c r="AZ20" s="60">
        <v>8.5</v>
      </c>
      <c r="BA20" s="61">
        <v>2</v>
      </c>
      <c r="BB20" s="60">
        <v>1232.1233000003799</v>
      </c>
      <c r="BC20" s="61">
        <v>123</v>
      </c>
      <c r="BD20" s="60">
        <v>123123.5</v>
      </c>
      <c r="BE20" s="61">
        <v>7</v>
      </c>
      <c r="BF20" s="60">
        <v>7.09999990463335</v>
      </c>
      <c r="BG20" s="61">
        <v>4.5</v>
      </c>
      <c r="BH20" s="60">
        <v>5.8000001239073402</v>
      </c>
      <c r="BI20" s="61">
        <v>0</v>
      </c>
      <c r="BJ20" s="60">
        <v>5.9000000912330597</v>
      </c>
      <c r="BK20" s="61">
        <v>123</v>
      </c>
      <c r="BL20" s="60">
        <v>5.6999998092651198</v>
      </c>
      <c r="BM20" s="61">
        <v>0</v>
      </c>
      <c r="BN20" s="60">
        <v>-123.399999976123</v>
      </c>
      <c r="BO20" s="61">
        <v>0.20000000298023224</v>
      </c>
      <c r="BP20" s="60">
        <v>7.9000000912330597</v>
      </c>
      <c r="BQ20" s="61">
        <v>3.4000000912330601</v>
      </c>
      <c r="BR20" s="60">
        <v>4.9000000912330597</v>
      </c>
      <c r="BS20" s="61">
        <v>0.20000000298023224</v>
      </c>
      <c r="BT20" s="60">
        <v>4</v>
      </c>
      <c r="BU20" s="61">
        <v>6.1239999980926498</v>
      </c>
      <c r="BV20" s="60">
        <v>-2.9000000912330601</v>
      </c>
      <c r="BW20" s="61">
        <v>0</v>
      </c>
      <c r="BX20" s="60">
        <v>8.6999999999999993</v>
      </c>
      <c r="BY20" s="61">
        <v>4</v>
      </c>
      <c r="BZ20" s="60">
        <v>3.7</v>
      </c>
      <c r="CA20" s="61">
        <v>0.2</v>
      </c>
      <c r="CB20" s="60">
        <f>'données 2020'!F20</f>
        <v>4.5999999999999996</v>
      </c>
      <c r="CC20" s="60">
        <f>'données 2020'!G20</f>
        <v>0.2</v>
      </c>
    </row>
    <row r="21" spans="1:81" ht="14.25" customHeight="1">
      <c r="A21" s="18" t="s">
        <v>695</v>
      </c>
      <c r="B21" s="60">
        <v>5.6999998092651198</v>
      </c>
      <c r="C21" s="61">
        <v>9.3000001239073402</v>
      </c>
      <c r="D21" s="60">
        <v>1230.5999999999999</v>
      </c>
      <c r="E21" s="61">
        <v>0</v>
      </c>
      <c r="F21" s="60">
        <v>2.25</v>
      </c>
      <c r="G21" s="61">
        <v>0.6</v>
      </c>
      <c r="H21" s="60">
        <v>3.75</v>
      </c>
      <c r="I21" s="61">
        <v>1230</v>
      </c>
      <c r="J21" s="60">
        <v>123.25</v>
      </c>
      <c r="K21" s="61">
        <v>8.5</v>
      </c>
      <c r="L21" s="60">
        <v>8.1234999961238099</v>
      </c>
      <c r="M21" s="61">
        <v>0</v>
      </c>
      <c r="N21" s="60">
        <v>-7.8000001239073402</v>
      </c>
      <c r="O21" s="61">
        <v>0</v>
      </c>
      <c r="P21" s="60">
        <v>9.8500003812346897</v>
      </c>
      <c r="Q21" s="61">
        <v>1234.1230000038099</v>
      </c>
      <c r="R21" s="60">
        <v>4</v>
      </c>
      <c r="S21" s="61">
        <v>0</v>
      </c>
      <c r="T21" s="60">
        <v>2.4500000476837158</v>
      </c>
      <c r="U21" s="61">
        <v>0</v>
      </c>
      <c r="V21" s="60">
        <v>7.6500000912330597</v>
      </c>
      <c r="W21" s="61">
        <v>2</v>
      </c>
      <c r="X21" s="60">
        <v>-2.09999990463335</v>
      </c>
      <c r="Y21" s="61">
        <v>0</v>
      </c>
      <c r="Z21" s="60">
        <v>3.9000000912330601</v>
      </c>
      <c r="AA21" s="61">
        <v>0.5</v>
      </c>
      <c r="AB21" s="60">
        <v>-2.59999990463335</v>
      </c>
      <c r="AC21" s="61">
        <v>0</v>
      </c>
      <c r="AD21" s="60">
        <v>5.8000001239073402</v>
      </c>
      <c r="AE21" s="61">
        <v>0</v>
      </c>
      <c r="AF21" s="60">
        <v>6.1239999980926498</v>
      </c>
      <c r="AG21" s="61">
        <v>0</v>
      </c>
      <c r="AH21" s="60">
        <v>8.6999998092651207</v>
      </c>
      <c r="AI21" s="61">
        <v>0</v>
      </c>
      <c r="AJ21" s="60">
        <v>7.59999990463335</v>
      </c>
      <c r="AK21" s="61">
        <v>123123.5</v>
      </c>
      <c r="AL21" s="60">
        <v>4.1239999980926498</v>
      </c>
      <c r="AM21" s="61">
        <v>0</v>
      </c>
      <c r="AN21" s="60">
        <v>4.59999990463335</v>
      </c>
      <c r="AO21" s="61">
        <v>0</v>
      </c>
      <c r="AP21" s="60">
        <v>6.8000001239073402</v>
      </c>
      <c r="AQ21" s="61">
        <v>3</v>
      </c>
      <c r="AR21" s="60">
        <v>3</v>
      </c>
      <c r="AS21" s="61">
        <v>0</v>
      </c>
      <c r="AT21" s="60">
        <v>7.4000000912330597</v>
      </c>
      <c r="AU21" s="61">
        <v>2</v>
      </c>
      <c r="AV21" s="60">
        <v>123.12330000002299</v>
      </c>
      <c r="AW21" s="61">
        <v>0</v>
      </c>
      <c r="AX21" s="60">
        <v>5.4000000912330597</v>
      </c>
      <c r="AY21" s="61">
        <v>123</v>
      </c>
      <c r="AZ21" s="60">
        <v>8.8000001239073402</v>
      </c>
      <c r="BA21" s="61">
        <v>0</v>
      </c>
      <c r="BB21" s="60">
        <v>1232.5</v>
      </c>
      <c r="BC21" s="61">
        <v>2.5</v>
      </c>
      <c r="BD21" s="60">
        <v>123123.123999998</v>
      </c>
      <c r="BE21" s="61">
        <v>0</v>
      </c>
      <c r="BF21" s="60">
        <v>8.12300000381234</v>
      </c>
      <c r="BG21" s="61">
        <v>9</v>
      </c>
      <c r="BH21" s="60">
        <v>5.6999998092651198</v>
      </c>
      <c r="BI21" s="61">
        <v>8.5</v>
      </c>
      <c r="BJ21" s="60">
        <v>3.9000000912330601</v>
      </c>
      <c r="BK21" s="61">
        <v>0</v>
      </c>
      <c r="BL21" s="60">
        <v>6.4000000912330597</v>
      </c>
      <c r="BM21" s="61">
        <v>4</v>
      </c>
      <c r="BN21" s="60">
        <v>4.8000001239073402</v>
      </c>
      <c r="BO21" s="61">
        <v>1238.39999961238</v>
      </c>
      <c r="BP21" s="60">
        <v>6.4000000912330597</v>
      </c>
      <c r="BQ21" s="61">
        <v>0.40000000591232998</v>
      </c>
      <c r="BR21" s="60">
        <v>4.09999990463335</v>
      </c>
      <c r="BS21" s="61">
        <v>3.2000000476837158</v>
      </c>
      <c r="BT21" s="60">
        <v>7.4000000912330597</v>
      </c>
      <c r="BU21" s="61">
        <v>3.4000000912330601</v>
      </c>
      <c r="BV21" s="60">
        <v>-3</v>
      </c>
      <c r="BW21" s="61">
        <v>0</v>
      </c>
      <c r="BX21" s="60">
        <v>8</v>
      </c>
      <c r="BY21" s="61">
        <v>2.2000000000000002</v>
      </c>
      <c r="BZ21" s="60">
        <v>5.6</v>
      </c>
      <c r="CA21" s="61">
        <v>3.2</v>
      </c>
      <c r="CB21" s="60">
        <f>'données 2020'!F2123</f>
        <v>0</v>
      </c>
      <c r="CC21" s="60">
        <f>'données 2020'!G2123</f>
        <v>0</v>
      </c>
    </row>
    <row r="22" spans="1:81" ht="14.25" customHeight="1">
      <c r="A22" s="18" t="s">
        <v>696</v>
      </c>
      <c r="B22" s="60">
        <v>8.5</v>
      </c>
      <c r="C22" s="61">
        <v>7.4000000912330597</v>
      </c>
      <c r="D22" s="60">
        <v>9.5</v>
      </c>
      <c r="E22" s="61">
        <v>0</v>
      </c>
      <c r="F22" s="60">
        <v>123.5</v>
      </c>
      <c r="G22" s="61">
        <v>0</v>
      </c>
      <c r="H22" s="60">
        <v>3.45</v>
      </c>
      <c r="I22" s="61">
        <v>7.5</v>
      </c>
      <c r="J22" s="60">
        <v>5.3</v>
      </c>
      <c r="K22" s="61">
        <v>2.4</v>
      </c>
      <c r="L22" s="60">
        <v>8.0500001239073402</v>
      </c>
      <c r="M22" s="61">
        <v>3.4000000912330601</v>
      </c>
      <c r="N22" s="60">
        <v>-7.1235000009123297</v>
      </c>
      <c r="O22" s="61">
        <v>0</v>
      </c>
      <c r="P22" s="60">
        <v>8.6999998092651207</v>
      </c>
      <c r="Q22" s="61">
        <v>123123</v>
      </c>
      <c r="R22" s="60">
        <v>4.25</v>
      </c>
      <c r="S22" s="61">
        <v>0</v>
      </c>
      <c r="T22" s="60">
        <v>2.25</v>
      </c>
      <c r="U22" s="61">
        <v>0</v>
      </c>
      <c r="V22" s="60">
        <v>5.5500001239073402</v>
      </c>
      <c r="W22" s="61">
        <v>0</v>
      </c>
      <c r="X22" s="60">
        <v>123.5</v>
      </c>
      <c r="Y22" s="61">
        <v>0.5</v>
      </c>
      <c r="Z22" s="60">
        <v>5.09999990463335</v>
      </c>
      <c r="AA22" s="61">
        <v>0</v>
      </c>
      <c r="AB22" s="60">
        <v>-0.69999998807907104</v>
      </c>
      <c r="AC22" s="61">
        <v>0</v>
      </c>
      <c r="AD22" s="60">
        <v>6.1239999980926498</v>
      </c>
      <c r="AE22" s="61">
        <v>4.5</v>
      </c>
      <c r="AF22" s="60">
        <v>8</v>
      </c>
      <c r="AG22" s="61">
        <v>0</v>
      </c>
      <c r="AH22" s="60">
        <v>8.8000001239073402</v>
      </c>
      <c r="AI22" s="61">
        <v>0.5</v>
      </c>
      <c r="AJ22" s="60">
        <v>3.7000000476837158</v>
      </c>
      <c r="AK22" s="61">
        <v>0</v>
      </c>
      <c r="AL22" s="60">
        <v>7.3000001239073402</v>
      </c>
      <c r="AM22" s="61">
        <v>0</v>
      </c>
      <c r="AN22" s="60">
        <v>123.899999976123</v>
      </c>
      <c r="AO22" s="61">
        <v>0</v>
      </c>
      <c r="AP22" s="60">
        <v>6.3000001239073402</v>
      </c>
      <c r="AQ22" s="61">
        <v>0</v>
      </c>
      <c r="AR22" s="60">
        <v>4.1239999980926498</v>
      </c>
      <c r="AS22" s="61">
        <v>0</v>
      </c>
      <c r="AT22" s="60">
        <v>7.09999990463335</v>
      </c>
      <c r="AU22" s="61">
        <v>4.5</v>
      </c>
      <c r="AV22" s="60">
        <v>6.5</v>
      </c>
      <c r="AW22" s="61">
        <v>3</v>
      </c>
      <c r="AX22" s="60">
        <v>9.5</v>
      </c>
      <c r="AY22" s="61">
        <v>2.5</v>
      </c>
      <c r="AZ22" s="60">
        <v>7.3000001239073402</v>
      </c>
      <c r="BA22" s="61">
        <v>123</v>
      </c>
      <c r="BB22" s="60">
        <v>123123.699999809</v>
      </c>
      <c r="BC22" s="61">
        <v>123.5</v>
      </c>
      <c r="BD22" s="60">
        <v>9.1239999980926498</v>
      </c>
      <c r="BE22" s="61">
        <v>0.5</v>
      </c>
      <c r="BF22" s="60">
        <v>3.5</v>
      </c>
      <c r="BG22" s="61">
        <v>3.5</v>
      </c>
      <c r="BH22" s="60">
        <v>7.4000000912330597</v>
      </c>
      <c r="BI22" s="61">
        <v>5.5</v>
      </c>
      <c r="BJ22" s="60">
        <v>0.40000000591232998</v>
      </c>
      <c r="BK22" s="61">
        <v>0</v>
      </c>
      <c r="BL22" s="60">
        <v>9</v>
      </c>
      <c r="BM22" s="61">
        <v>0.5</v>
      </c>
      <c r="BN22" s="60">
        <v>123.12300000023799</v>
      </c>
      <c r="BO22" s="61">
        <v>1237.39999961238</v>
      </c>
      <c r="BP22" s="60">
        <v>5.1239999980926498</v>
      </c>
      <c r="BQ22" s="61">
        <v>0.20000000298023224</v>
      </c>
      <c r="BR22" s="60">
        <v>0.30000001231239198</v>
      </c>
      <c r="BS22" s="61">
        <v>0.20000000298023224</v>
      </c>
      <c r="BT22" s="60">
        <v>7.09999990463335</v>
      </c>
      <c r="BU22" s="61">
        <v>0</v>
      </c>
      <c r="BV22" s="60">
        <v>3.2000000476837158</v>
      </c>
      <c r="BW22" s="61">
        <v>0</v>
      </c>
      <c r="BX22" s="60">
        <v>9.5</v>
      </c>
      <c r="BY22" s="61">
        <v>26.4</v>
      </c>
      <c r="BZ22" s="60">
        <v>5.5</v>
      </c>
      <c r="CA22" s="61">
        <v>123</v>
      </c>
      <c r="CB22" s="60">
        <f>'données 2020'!F22</f>
        <v>3.4</v>
      </c>
      <c r="CC22" s="60">
        <f>'données 2020'!G22</f>
        <v>0</v>
      </c>
    </row>
    <row r="23" spans="1:81" ht="14.25" customHeight="1">
      <c r="A23" s="18" t="s">
        <v>697</v>
      </c>
      <c r="B23" s="60">
        <v>8</v>
      </c>
      <c r="C23" s="61">
        <v>5.5</v>
      </c>
      <c r="D23" s="60">
        <v>7.95</v>
      </c>
      <c r="E23" s="61">
        <v>4.5999999999999996</v>
      </c>
      <c r="F23" s="60">
        <v>0.25</v>
      </c>
      <c r="G23" s="61">
        <v>0</v>
      </c>
      <c r="H23" s="60">
        <v>5.4</v>
      </c>
      <c r="I23" s="61">
        <v>20.5</v>
      </c>
      <c r="J23" s="60">
        <v>7.75</v>
      </c>
      <c r="K23" s="61">
        <v>123.5</v>
      </c>
      <c r="L23" s="60">
        <v>7.0500001239073402</v>
      </c>
      <c r="M23" s="61">
        <v>0.12330000002384101</v>
      </c>
      <c r="N23" s="60">
        <v>-5.3000001239073402</v>
      </c>
      <c r="O23" s="61">
        <v>0</v>
      </c>
      <c r="P23" s="60">
        <v>6.5500001239073402</v>
      </c>
      <c r="Q23" s="61">
        <v>1237.29999924401</v>
      </c>
      <c r="R23" s="60">
        <v>4.34999990463335</v>
      </c>
      <c r="S23" s="61">
        <v>123.5</v>
      </c>
      <c r="T23" s="60">
        <v>4.3000001239073402</v>
      </c>
      <c r="U23" s="61">
        <v>0</v>
      </c>
      <c r="V23" s="60">
        <v>3.34999990463335</v>
      </c>
      <c r="W23" s="61">
        <v>0</v>
      </c>
      <c r="X23" s="60">
        <v>123.12330000002299</v>
      </c>
      <c r="Y23" s="61">
        <v>0</v>
      </c>
      <c r="Z23" s="60">
        <v>8.8999996123812295</v>
      </c>
      <c r="AA23" s="61">
        <v>0</v>
      </c>
      <c r="AB23" s="60">
        <v>123.899999976123</v>
      </c>
      <c r="AC23" s="61">
        <v>0</v>
      </c>
      <c r="AD23" s="60">
        <v>6.5</v>
      </c>
      <c r="AE23" s="61">
        <v>5</v>
      </c>
      <c r="AF23" s="60">
        <v>1230.6999998092599</v>
      </c>
      <c r="AG23" s="61">
        <v>0</v>
      </c>
      <c r="AH23" s="60">
        <v>1232.1230000038099</v>
      </c>
      <c r="AI23" s="61">
        <v>0</v>
      </c>
      <c r="AJ23" s="60">
        <v>123.20000004768301</v>
      </c>
      <c r="AK23" s="61">
        <v>0</v>
      </c>
      <c r="AL23" s="60">
        <v>8.5</v>
      </c>
      <c r="AM23" s="61">
        <v>0</v>
      </c>
      <c r="AN23" s="60">
        <v>123</v>
      </c>
      <c r="AO23" s="61">
        <v>0</v>
      </c>
      <c r="AP23" s="60">
        <v>7</v>
      </c>
      <c r="AQ23" s="61">
        <v>0.5</v>
      </c>
      <c r="AR23" s="60">
        <v>5.59999990463335</v>
      </c>
      <c r="AS23" s="61">
        <v>0.5</v>
      </c>
      <c r="AT23" s="60">
        <v>7.09999990463335</v>
      </c>
      <c r="AU23" s="61">
        <v>1232</v>
      </c>
      <c r="AV23" s="60">
        <v>7.4000000912330597</v>
      </c>
      <c r="AW23" s="61">
        <v>123</v>
      </c>
      <c r="AX23" s="60">
        <v>9</v>
      </c>
      <c r="AY23" s="61">
        <v>2.5</v>
      </c>
      <c r="AZ23" s="60">
        <v>6.8000001239073402</v>
      </c>
      <c r="BA23" s="61">
        <v>123.5</v>
      </c>
      <c r="BB23" s="60">
        <v>8.5</v>
      </c>
      <c r="BC23" s="61">
        <v>123.5</v>
      </c>
      <c r="BD23" s="60">
        <v>7.1239999980926498</v>
      </c>
      <c r="BE23" s="61">
        <v>0.5</v>
      </c>
      <c r="BF23" s="60">
        <v>3.59999990463335</v>
      </c>
      <c r="BG23" s="61">
        <v>123</v>
      </c>
      <c r="BH23" s="60">
        <v>4.4000000912330597</v>
      </c>
      <c r="BI23" s="61">
        <v>0</v>
      </c>
      <c r="BJ23" s="60">
        <v>-123</v>
      </c>
      <c r="BK23" s="61">
        <v>0</v>
      </c>
      <c r="BL23" s="60">
        <v>8.3000001239073402</v>
      </c>
      <c r="BM23" s="61">
        <v>0</v>
      </c>
      <c r="BN23" s="60">
        <v>3.7000000476837158</v>
      </c>
      <c r="BO23" s="61">
        <v>1230.8000001239</v>
      </c>
      <c r="BP23" s="60">
        <v>3.2999999523123602</v>
      </c>
      <c r="BQ23" s="61">
        <v>0.20000000298023224</v>
      </c>
      <c r="BR23" s="60">
        <v>2.2999999523123602</v>
      </c>
      <c r="BS23" s="61">
        <v>0.40000000591232998</v>
      </c>
      <c r="BT23" s="60">
        <v>5.3000001239073402</v>
      </c>
      <c r="BU23" s="61">
        <v>0.20000000298023224</v>
      </c>
      <c r="BV23" s="60">
        <v>5.59999990463335</v>
      </c>
      <c r="BW23" s="61">
        <v>0</v>
      </c>
      <c r="BX23" s="60">
        <v>123123.4</v>
      </c>
      <c r="BY23" s="61">
        <v>8.6</v>
      </c>
      <c r="BZ23" s="60">
        <v>3.2</v>
      </c>
      <c r="CA23" s="61">
        <v>0</v>
      </c>
      <c r="CB23" s="60">
        <f>'données 2020'!F23</f>
        <v>6.9</v>
      </c>
      <c r="CC23" s="60">
        <f>'données 2020'!G23</f>
        <v>0</v>
      </c>
    </row>
    <row r="24" spans="1:81" ht="14.25" customHeight="1">
      <c r="A24" s="18" t="s">
        <v>698</v>
      </c>
      <c r="B24" s="60">
        <v>7.75</v>
      </c>
      <c r="C24" s="61">
        <v>4</v>
      </c>
      <c r="D24" s="60">
        <v>6.2</v>
      </c>
      <c r="E24" s="61">
        <v>4.4000000000000004</v>
      </c>
      <c r="F24" s="60">
        <v>123.8</v>
      </c>
      <c r="G24" s="61">
        <v>0</v>
      </c>
      <c r="H24" s="60">
        <v>8.65</v>
      </c>
      <c r="I24" s="61">
        <v>123123.9</v>
      </c>
      <c r="J24" s="60">
        <v>7.8</v>
      </c>
      <c r="K24" s="61">
        <v>0.3</v>
      </c>
      <c r="L24" s="60">
        <v>6.0500001239073402</v>
      </c>
      <c r="M24" s="61">
        <v>3</v>
      </c>
      <c r="N24" s="60">
        <v>-3.4000000912330601</v>
      </c>
      <c r="O24" s="61">
        <v>0</v>
      </c>
      <c r="P24" s="60">
        <v>6.9499998092651198</v>
      </c>
      <c r="Q24" s="61">
        <v>4.4000000912330597</v>
      </c>
      <c r="R24" s="60">
        <v>5.25</v>
      </c>
      <c r="S24" s="61">
        <v>3.2999999523123602</v>
      </c>
      <c r="T24" s="60">
        <v>5.1235000009123297</v>
      </c>
      <c r="U24" s="61">
        <v>0</v>
      </c>
      <c r="V24" s="60">
        <v>5.1235000009123297</v>
      </c>
      <c r="W24" s="61">
        <v>0</v>
      </c>
      <c r="X24" s="60">
        <v>-3.2000000476837158</v>
      </c>
      <c r="Y24" s="61">
        <v>0</v>
      </c>
      <c r="Z24" s="60">
        <v>8.12300000381234</v>
      </c>
      <c r="AA24" s="61">
        <v>0</v>
      </c>
      <c r="AB24" s="60">
        <v>3.7000000476837158</v>
      </c>
      <c r="AC24" s="61">
        <v>0</v>
      </c>
      <c r="AD24" s="60">
        <v>1230</v>
      </c>
      <c r="AE24" s="61">
        <v>3.5</v>
      </c>
      <c r="AF24" s="60">
        <v>123123.123999998</v>
      </c>
      <c r="AG24" s="61">
        <v>1232</v>
      </c>
      <c r="AH24" s="60">
        <v>1232.5</v>
      </c>
      <c r="AI24" s="61">
        <v>0</v>
      </c>
      <c r="AJ24" s="60">
        <v>0.123000000012349</v>
      </c>
      <c r="AK24" s="61">
        <v>0</v>
      </c>
      <c r="AL24" s="60">
        <v>8.6999998092651207</v>
      </c>
      <c r="AM24" s="61">
        <v>0</v>
      </c>
      <c r="AN24" s="60">
        <v>2.5</v>
      </c>
      <c r="AO24" s="61">
        <v>0.5</v>
      </c>
      <c r="AP24" s="60">
        <v>7.4000000912330597</v>
      </c>
      <c r="AQ24" s="61">
        <v>5.5</v>
      </c>
      <c r="AR24" s="60">
        <v>7.5</v>
      </c>
      <c r="AS24" s="61">
        <v>123.5</v>
      </c>
      <c r="AT24" s="60">
        <v>6.8000001239073402</v>
      </c>
      <c r="AU24" s="61">
        <v>5.5</v>
      </c>
      <c r="AV24" s="60">
        <v>6.9000000912330597</v>
      </c>
      <c r="AW24" s="61">
        <v>9</v>
      </c>
      <c r="AX24" s="60">
        <v>9.1233000003812297</v>
      </c>
      <c r="AY24" s="61">
        <v>0.5</v>
      </c>
      <c r="AZ24" s="60">
        <v>4.1239999980926498</v>
      </c>
      <c r="BA24" s="61">
        <v>0</v>
      </c>
      <c r="BB24" s="60">
        <v>4.4000000912330597</v>
      </c>
      <c r="BC24" s="61">
        <v>2</v>
      </c>
      <c r="BD24" s="60">
        <v>1230.1239999980901</v>
      </c>
      <c r="BE24" s="61">
        <v>0.5</v>
      </c>
      <c r="BF24" s="60">
        <v>5.5</v>
      </c>
      <c r="BG24" s="61">
        <v>28.5</v>
      </c>
      <c r="BH24" s="60">
        <v>5.6999998092651198</v>
      </c>
      <c r="BI24" s="61">
        <v>0</v>
      </c>
      <c r="BJ24" s="60">
        <v>-123.12330000002299</v>
      </c>
      <c r="BK24" s="61">
        <v>0</v>
      </c>
      <c r="BL24" s="60">
        <v>8.3999996123812295</v>
      </c>
      <c r="BM24" s="61">
        <v>0</v>
      </c>
      <c r="BN24" s="60">
        <v>3.09999990463335</v>
      </c>
      <c r="BO24" s="61">
        <v>5.8000001239073402</v>
      </c>
      <c r="BP24" s="60">
        <v>5.09999990463335</v>
      </c>
      <c r="BQ24" s="61">
        <v>3.59999990463335</v>
      </c>
      <c r="BR24" s="60">
        <v>3.5</v>
      </c>
      <c r="BS24" s="61">
        <v>0</v>
      </c>
      <c r="BT24" s="60">
        <v>5.6999998092651198</v>
      </c>
      <c r="BU24" s="61">
        <v>5.8000001239073402</v>
      </c>
      <c r="BV24" s="60">
        <v>3.7000000476837158</v>
      </c>
      <c r="BW24" s="61">
        <v>0</v>
      </c>
      <c r="BX24" s="60">
        <v>1230.3</v>
      </c>
      <c r="BY24" s="61">
        <v>4</v>
      </c>
      <c r="BZ24" s="60">
        <v>2.2000000000000002</v>
      </c>
      <c r="CA24" s="61">
        <v>5.2</v>
      </c>
      <c r="CB24" s="60">
        <f>'données 2020'!F24</f>
        <v>10.199999999999999</v>
      </c>
      <c r="CC24" s="60">
        <f>'données 2020'!G24</f>
        <v>1</v>
      </c>
    </row>
    <row r="25" spans="1:81" ht="14.25" customHeight="1">
      <c r="A25" s="18" t="s">
        <v>699</v>
      </c>
      <c r="B25" s="60">
        <v>6.9499998092651198</v>
      </c>
      <c r="C25" s="61">
        <v>0</v>
      </c>
      <c r="D25" s="60">
        <v>4.8</v>
      </c>
      <c r="E25" s="61">
        <v>123.9</v>
      </c>
      <c r="F25" s="60">
        <v>2.9</v>
      </c>
      <c r="G25" s="61">
        <v>0</v>
      </c>
      <c r="H25" s="60">
        <v>8.4</v>
      </c>
      <c r="I25" s="61">
        <v>1235.5</v>
      </c>
      <c r="J25" s="60">
        <v>7.75</v>
      </c>
      <c r="K25" s="61">
        <v>4</v>
      </c>
      <c r="L25" s="60">
        <v>7.0500001239073402</v>
      </c>
      <c r="M25" s="61">
        <v>2.7000000476837158</v>
      </c>
      <c r="N25" s="60">
        <v>0.5</v>
      </c>
      <c r="O25" s="61">
        <v>0</v>
      </c>
      <c r="P25" s="60">
        <v>5.34999990463335</v>
      </c>
      <c r="Q25" s="61">
        <v>8.6999998092651207</v>
      </c>
      <c r="R25" s="60">
        <v>4.59999990463335</v>
      </c>
      <c r="S25" s="61">
        <v>0</v>
      </c>
      <c r="T25" s="60">
        <v>5.34999990463335</v>
      </c>
      <c r="U25" s="61">
        <v>0</v>
      </c>
      <c r="V25" s="60">
        <v>6.59999990463335</v>
      </c>
      <c r="W25" s="61">
        <v>0</v>
      </c>
      <c r="X25" s="60">
        <v>2.5</v>
      </c>
      <c r="Y25" s="61">
        <v>2</v>
      </c>
      <c r="Z25" s="60">
        <v>6.1239999980926498</v>
      </c>
      <c r="AA25" s="61">
        <v>0.5</v>
      </c>
      <c r="AB25" s="60">
        <v>5.3000001239073402</v>
      </c>
      <c r="AC25" s="61">
        <v>123</v>
      </c>
      <c r="AD25" s="60">
        <v>8.8000001239073402</v>
      </c>
      <c r="AE25" s="61">
        <v>123123</v>
      </c>
      <c r="AF25" s="60">
        <v>123123</v>
      </c>
      <c r="AG25" s="61">
        <v>6</v>
      </c>
      <c r="AH25" s="60">
        <v>1232.1230000038099</v>
      </c>
      <c r="AI25" s="61">
        <v>0</v>
      </c>
      <c r="AJ25" s="60">
        <v>2.09999990463335</v>
      </c>
      <c r="AK25" s="61">
        <v>0</v>
      </c>
      <c r="AL25" s="60">
        <v>5.9000000912330597</v>
      </c>
      <c r="AM25" s="61">
        <v>0.5</v>
      </c>
      <c r="AN25" s="60">
        <v>123.70000004768301</v>
      </c>
      <c r="AO25" s="61">
        <v>0</v>
      </c>
      <c r="AP25" s="60">
        <v>1230.39999961238</v>
      </c>
      <c r="AQ25" s="61">
        <v>123.5</v>
      </c>
      <c r="AR25" s="60">
        <v>8.5</v>
      </c>
      <c r="AS25" s="61">
        <v>3</v>
      </c>
      <c r="AT25" s="60">
        <v>5.6999998092651198</v>
      </c>
      <c r="AU25" s="61">
        <v>0</v>
      </c>
      <c r="AV25" s="60">
        <v>8.5</v>
      </c>
      <c r="AW25" s="61">
        <v>1230.5</v>
      </c>
      <c r="AX25" s="60">
        <v>6.9000000912330597</v>
      </c>
      <c r="AY25" s="61">
        <v>7.5</v>
      </c>
      <c r="AZ25" s="60">
        <v>3.9000000912330601</v>
      </c>
      <c r="BA25" s="61">
        <v>0</v>
      </c>
      <c r="BB25" s="60">
        <v>-0.20000000298023224</v>
      </c>
      <c r="BC25" s="61">
        <v>123.5</v>
      </c>
      <c r="BD25" s="60">
        <v>8.1239999980926498</v>
      </c>
      <c r="BE25" s="61">
        <v>0</v>
      </c>
      <c r="BF25" s="60">
        <v>1230</v>
      </c>
      <c r="BG25" s="61">
        <v>29.5</v>
      </c>
      <c r="BH25" s="60">
        <v>6</v>
      </c>
      <c r="BI25" s="61">
        <v>0</v>
      </c>
      <c r="BJ25" s="60">
        <v>-123.70000004768301</v>
      </c>
      <c r="BK25" s="61">
        <v>0</v>
      </c>
      <c r="BL25" s="60">
        <v>6.8000001239073402</v>
      </c>
      <c r="BM25" s="61">
        <v>0</v>
      </c>
      <c r="BN25" s="60">
        <v>2.5</v>
      </c>
      <c r="BO25" s="61">
        <v>0.12330000002384101</v>
      </c>
      <c r="BP25" s="60">
        <v>7.1239999980926498</v>
      </c>
      <c r="BQ25" s="61">
        <v>123.12330000002299</v>
      </c>
      <c r="BR25" s="60">
        <v>0.5</v>
      </c>
      <c r="BS25" s="61">
        <v>0</v>
      </c>
      <c r="BT25" s="60">
        <v>8.1239999980926498</v>
      </c>
      <c r="BU25" s="61">
        <v>0.12330000002384101</v>
      </c>
      <c r="BV25" s="60">
        <v>4.4000000912330597</v>
      </c>
      <c r="BW25" s="61">
        <v>0</v>
      </c>
      <c r="BX25" s="60">
        <v>9.6</v>
      </c>
      <c r="BY25" s="61">
        <v>0.2</v>
      </c>
      <c r="BZ25" s="60">
        <v>3.6</v>
      </c>
      <c r="CA25" s="61">
        <v>3.2</v>
      </c>
      <c r="CB25" s="60">
        <f>'données 2020'!F25</f>
        <v>12</v>
      </c>
      <c r="CC25" s="60">
        <f>'données 2020'!G25</f>
        <v>5.8</v>
      </c>
    </row>
    <row r="26" spans="1:81" ht="14.25" customHeight="1">
      <c r="A26" s="18" t="s">
        <v>700</v>
      </c>
      <c r="B26" s="60">
        <v>4.4499998092651198</v>
      </c>
      <c r="C26" s="61">
        <v>0</v>
      </c>
      <c r="D26" s="60">
        <v>3.95</v>
      </c>
      <c r="E26" s="61">
        <v>8.6</v>
      </c>
      <c r="F26" s="60">
        <v>6.5</v>
      </c>
      <c r="G26" s="61">
        <v>0</v>
      </c>
      <c r="H26" s="60">
        <v>6.35</v>
      </c>
      <c r="I26" s="61">
        <v>27.5</v>
      </c>
      <c r="J26" s="60">
        <v>5.5</v>
      </c>
      <c r="K26" s="61">
        <v>0</v>
      </c>
      <c r="L26" s="60">
        <v>123.79999995231201</v>
      </c>
      <c r="M26" s="61">
        <v>0</v>
      </c>
      <c r="N26" s="60">
        <v>-0.44999998807907099</v>
      </c>
      <c r="O26" s="61">
        <v>0</v>
      </c>
      <c r="P26" s="60">
        <v>8.3000001239073402</v>
      </c>
      <c r="Q26" s="61">
        <v>1238.5</v>
      </c>
      <c r="R26" s="60">
        <v>3.9000000912330601</v>
      </c>
      <c r="S26" s="61">
        <v>0</v>
      </c>
      <c r="T26" s="60">
        <v>123123.5</v>
      </c>
      <c r="U26" s="61">
        <v>6.1239999980926498</v>
      </c>
      <c r="V26" s="60">
        <v>123.79999995231201</v>
      </c>
      <c r="W26" s="61">
        <v>0</v>
      </c>
      <c r="X26" s="60">
        <v>7.3000001239073402</v>
      </c>
      <c r="Y26" s="61">
        <v>0</v>
      </c>
      <c r="Z26" s="60">
        <v>8</v>
      </c>
      <c r="AA26" s="61">
        <v>123</v>
      </c>
      <c r="AB26" s="60">
        <v>8.12300000381234</v>
      </c>
      <c r="AC26" s="61">
        <v>2</v>
      </c>
      <c r="AD26" s="60">
        <v>6.3000001239073402</v>
      </c>
      <c r="AE26" s="61">
        <v>4</v>
      </c>
      <c r="AF26" s="60">
        <v>8.3000001239073402</v>
      </c>
      <c r="AG26" s="61">
        <v>5.5</v>
      </c>
      <c r="AH26" s="60">
        <v>1230.8000001239</v>
      </c>
      <c r="AI26" s="61">
        <v>4.5</v>
      </c>
      <c r="AJ26" s="60">
        <v>3</v>
      </c>
      <c r="AK26" s="61">
        <v>0</v>
      </c>
      <c r="AL26" s="60">
        <v>6.6999998092651198</v>
      </c>
      <c r="AM26" s="61">
        <v>0</v>
      </c>
      <c r="AN26" s="60">
        <v>0.30000001231239198</v>
      </c>
      <c r="AO26" s="61">
        <v>0</v>
      </c>
      <c r="AP26" s="60">
        <v>9.3999996123812295</v>
      </c>
      <c r="AQ26" s="61">
        <v>1236</v>
      </c>
      <c r="AR26" s="60">
        <v>8.6999998092651207</v>
      </c>
      <c r="AS26" s="61">
        <v>5</v>
      </c>
      <c r="AT26" s="60">
        <v>3.9000000912330601</v>
      </c>
      <c r="AU26" s="61">
        <v>0</v>
      </c>
      <c r="AV26" s="60">
        <v>8.5</v>
      </c>
      <c r="AW26" s="61">
        <v>0.5</v>
      </c>
      <c r="AX26" s="60">
        <v>0.89999997612358096</v>
      </c>
      <c r="AY26" s="61">
        <v>123</v>
      </c>
      <c r="AZ26" s="60">
        <v>4.09999990463335</v>
      </c>
      <c r="BA26" s="61">
        <v>0</v>
      </c>
      <c r="BB26" s="60">
        <v>0.5</v>
      </c>
      <c r="BC26" s="61">
        <v>123123.5</v>
      </c>
      <c r="BD26" s="60">
        <v>7.09999990463335</v>
      </c>
      <c r="BE26" s="61">
        <v>0</v>
      </c>
      <c r="BF26" s="60">
        <v>5.5</v>
      </c>
      <c r="BG26" s="61">
        <v>24.5</v>
      </c>
      <c r="BH26" s="60">
        <v>6</v>
      </c>
      <c r="BI26" s="61">
        <v>123</v>
      </c>
      <c r="BJ26" s="60">
        <v>0</v>
      </c>
      <c r="BK26" s="61">
        <v>0</v>
      </c>
      <c r="BL26" s="60">
        <v>6.8000001239073402</v>
      </c>
      <c r="BM26" s="61">
        <v>0</v>
      </c>
      <c r="BN26" s="60">
        <v>3.5</v>
      </c>
      <c r="BO26" s="61">
        <v>3.4000000912330601</v>
      </c>
      <c r="BP26" s="60">
        <v>9.12300000381234</v>
      </c>
      <c r="BQ26" s="61">
        <v>1238.79999924401</v>
      </c>
      <c r="BR26" s="60">
        <v>0.40000000591232998</v>
      </c>
      <c r="BS26" s="61">
        <v>2.59999990463335</v>
      </c>
      <c r="BT26" s="60">
        <v>8.3000001239073402</v>
      </c>
      <c r="BU26" s="61">
        <v>0.20000000298023224</v>
      </c>
      <c r="BV26" s="60">
        <v>123.899999976123</v>
      </c>
      <c r="BW26" s="61">
        <v>0</v>
      </c>
      <c r="BX26" s="60">
        <v>123123</v>
      </c>
      <c r="BY26" s="61">
        <v>0</v>
      </c>
      <c r="BZ26" s="60">
        <v>0.8</v>
      </c>
      <c r="CA26" s="61">
        <v>0</v>
      </c>
      <c r="CB26" s="60">
        <f>'données 2020'!F26</f>
        <v>9.1999999999999993</v>
      </c>
      <c r="CC26" s="60">
        <f>'données 2020'!G26</f>
        <v>0.2</v>
      </c>
    </row>
    <row r="27" spans="1:81" ht="14.25" customHeight="1">
      <c r="A27" s="18" t="s">
        <v>701</v>
      </c>
      <c r="B27" s="60">
        <v>3.0499999523123602</v>
      </c>
      <c r="C27" s="61">
        <v>0</v>
      </c>
      <c r="D27" s="60">
        <v>3.25</v>
      </c>
      <c r="E27" s="61">
        <v>0</v>
      </c>
      <c r="F27" s="60">
        <v>8</v>
      </c>
      <c r="G27" s="61">
        <v>0</v>
      </c>
      <c r="H27" s="60">
        <v>3.85</v>
      </c>
      <c r="I27" s="61">
        <v>123.4</v>
      </c>
      <c r="J27" s="60">
        <v>6.5</v>
      </c>
      <c r="K27" s="61">
        <v>0</v>
      </c>
      <c r="L27" s="60">
        <v>123.12330000002299</v>
      </c>
      <c r="M27" s="61">
        <v>0</v>
      </c>
      <c r="N27" s="60">
        <v>-0.12330000002384101</v>
      </c>
      <c r="O27" s="61">
        <v>0</v>
      </c>
      <c r="P27" s="60">
        <v>9.0500001239073402</v>
      </c>
      <c r="Q27" s="61">
        <v>1234</v>
      </c>
      <c r="R27" s="60">
        <v>4.09999990463335</v>
      </c>
      <c r="S27" s="61">
        <v>0</v>
      </c>
      <c r="T27" s="60">
        <v>123123.800000123</v>
      </c>
      <c r="U27" s="61">
        <v>0.40000000591232998</v>
      </c>
      <c r="V27" s="60">
        <v>2</v>
      </c>
      <c r="W27" s="61">
        <v>0</v>
      </c>
      <c r="X27" s="60">
        <v>6.59999990463335</v>
      </c>
      <c r="Y27" s="61">
        <v>0</v>
      </c>
      <c r="Z27" s="60">
        <v>9</v>
      </c>
      <c r="AA27" s="61">
        <v>3.5</v>
      </c>
      <c r="AB27" s="60">
        <v>9.6999998092651207</v>
      </c>
      <c r="AC27" s="61">
        <v>4</v>
      </c>
      <c r="AD27" s="60">
        <v>1232.3000001239</v>
      </c>
      <c r="AE27" s="61">
        <v>0</v>
      </c>
      <c r="AF27" s="60">
        <v>6.5</v>
      </c>
      <c r="AG27" s="61">
        <v>0.5</v>
      </c>
      <c r="AH27" s="60">
        <v>123123</v>
      </c>
      <c r="AI27" s="61">
        <v>0</v>
      </c>
      <c r="AJ27" s="60">
        <v>0.5</v>
      </c>
      <c r="AK27" s="61">
        <v>0</v>
      </c>
      <c r="AL27" s="60">
        <v>8</v>
      </c>
      <c r="AM27" s="61">
        <v>0</v>
      </c>
      <c r="AN27" s="60">
        <v>-123.399999976123</v>
      </c>
      <c r="AO27" s="61">
        <v>0</v>
      </c>
      <c r="AP27" s="60">
        <v>6.6999998092651198</v>
      </c>
      <c r="AQ27" s="61">
        <v>8.5</v>
      </c>
      <c r="AR27" s="60">
        <v>8.5</v>
      </c>
      <c r="AS27" s="61">
        <v>0.5</v>
      </c>
      <c r="AT27" s="60">
        <v>2.2000000476837158</v>
      </c>
      <c r="AU27" s="61">
        <v>123.5</v>
      </c>
      <c r="AV27" s="60">
        <v>4.4000000912330597</v>
      </c>
      <c r="AW27" s="61">
        <v>1230</v>
      </c>
      <c r="AX27" s="60">
        <v>-0.5</v>
      </c>
      <c r="AY27" s="61">
        <v>0</v>
      </c>
      <c r="AZ27" s="60">
        <v>4.6999998092651198</v>
      </c>
      <c r="BA27" s="61">
        <v>0</v>
      </c>
      <c r="BB27" s="60">
        <v>-123.20000004768301</v>
      </c>
      <c r="BC27" s="61">
        <v>0</v>
      </c>
      <c r="BD27" s="60">
        <v>8.3999996123812295</v>
      </c>
      <c r="BE27" s="61">
        <v>0</v>
      </c>
      <c r="BF27" s="60">
        <v>4.4000000912330597</v>
      </c>
      <c r="BG27" s="61">
        <v>4</v>
      </c>
      <c r="BH27" s="60">
        <v>3.4000000912330601</v>
      </c>
      <c r="BI27" s="61">
        <v>0</v>
      </c>
      <c r="BJ27" s="60">
        <v>123.20000004768301</v>
      </c>
      <c r="BK27" s="61">
        <v>0</v>
      </c>
      <c r="BL27" s="60">
        <v>7.09999990463335</v>
      </c>
      <c r="BM27" s="61">
        <v>0</v>
      </c>
      <c r="BN27" s="60">
        <v>2.2999999523123602</v>
      </c>
      <c r="BO27" s="61">
        <v>0</v>
      </c>
      <c r="BP27" s="60">
        <v>1230.5</v>
      </c>
      <c r="BQ27" s="61">
        <v>5.59999990463335</v>
      </c>
      <c r="BR27" s="60">
        <v>2.09999990463335</v>
      </c>
      <c r="BS27" s="61">
        <v>0.40000000591232998</v>
      </c>
      <c r="BT27" s="60">
        <v>1230.1239999980901</v>
      </c>
      <c r="BU27" s="61">
        <v>0</v>
      </c>
      <c r="BV27" s="60">
        <v>-123.20000004768301</v>
      </c>
      <c r="BW27" s="61">
        <v>0</v>
      </c>
      <c r="BX27" s="60">
        <v>8.6</v>
      </c>
      <c r="BY27" s="61">
        <v>4.4000000000000004</v>
      </c>
      <c r="BZ27" s="60">
        <v>2.9</v>
      </c>
      <c r="CA27" s="61">
        <v>2.4</v>
      </c>
      <c r="CB27" s="60">
        <f>'données 2020'!F27</f>
        <v>8.4</v>
      </c>
      <c r="CC27" s="60">
        <f>'données 2020'!G27</f>
        <v>0.2</v>
      </c>
    </row>
    <row r="28" spans="1:81" ht="14.25" customHeight="1">
      <c r="A28" s="18" t="s">
        <v>702</v>
      </c>
      <c r="B28" s="60">
        <v>4.5</v>
      </c>
      <c r="C28" s="61">
        <v>0</v>
      </c>
      <c r="D28" s="60">
        <v>3.1234999999999999</v>
      </c>
      <c r="E28" s="61">
        <v>2</v>
      </c>
      <c r="F28" s="60">
        <v>24</v>
      </c>
      <c r="G28" s="61">
        <v>0</v>
      </c>
      <c r="H28" s="60">
        <v>4.6500000000000004</v>
      </c>
      <c r="I28" s="61">
        <v>0</v>
      </c>
      <c r="J28" s="60">
        <v>5</v>
      </c>
      <c r="K28" s="61">
        <v>1232.5</v>
      </c>
      <c r="L28" s="60">
        <v>123.85000002384101</v>
      </c>
      <c r="M28" s="61">
        <v>0</v>
      </c>
      <c r="N28" s="60">
        <v>0.80000001231239204</v>
      </c>
      <c r="O28" s="61">
        <v>0</v>
      </c>
      <c r="P28" s="60">
        <v>8.8000001239073402</v>
      </c>
      <c r="Q28" s="61">
        <v>2</v>
      </c>
      <c r="R28" s="60">
        <v>6.5</v>
      </c>
      <c r="S28" s="61">
        <v>0</v>
      </c>
      <c r="T28" s="60">
        <v>7.5500001239073402</v>
      </c>
      <c r="U28" s="61">
        <v>9.1233000003812297</v>
      </c>
      <c r="V28" s="60">
        <v>5.3000001239073402</v>
      </c>
      <c r="W28" s="61">
        <v>0</v>
      </c>
      <c r="X28" s="60">
        <v>5</v>
      </c>
      <c r="Y28" s="61">
        <v>0</v>
      </c>
      <c r="Z28" s="60">
        <v>5.1239999980926498</v>
      </c>
      <c r="AA28" s="61">
        <v>0.5</v>
      </c>
      <c r="AB28" s="60">
        <v>8</v>
      </c>
      <c r="AC28" s="61">
        <v>0</v>
      </c>
      <c r="AD28" s="60">
        <v>8.3999996123812295</v>
      </c>
      <c r="AE28" s="61">
        <v>4</v>
      </c>
      <c r="AF28" s="60">
        <v>6.8000001239073402</v>
      </c>
      <c r="AG28" s="61">
        <v>4.5</v>
      </c>
      <c r="AH28" s="60">
        <v>8.8999996123812295</v>
      </c>
      <c r="AI28" s="61">
        <v>0</v>
      </c>
      <c r="AJ28" s="60">
        <v>2.7999999523123602</v>
      </c>
      <c r="AK28" s="61">
        <v>0</v>
      </c>
      <c r="AL28" s="60">
        <v>7.09999990463335</v>
      </c>
      <c r="AM28" s="61">
        <v>8</v>
      </c>
      <c r="AN28" s="60">
        <v>2.7999999523123602</v>
      </c>
      <c r="AO28" s="61">
        <v>0</v>
      </c>
      <c r="AP28" s="60">
        <v>5.9000000912330597</v>
      </c>
      <c r="AQ28" s="61">
        <v>1233</v>
      </c>
      <c r="AR28" s="60">
        <v>9.3000001239073402</v>
      </c>
      <c r="AS28" s="61">
        <v>0</v>
      </c>
      <c r="AT28" s="60">
        <v>6.3000001239073402</v>
      </c>
      <c r="AU28" s="61">
        <v>0.5</v>
      </c>
      <c r="AV28" s="60">
        <v>6.6999998092651198</v>
      </c>
      <c r="AW28" s="61">
        <v>2.5</v>
      </c>
      <c r="AX28" s="60">
        <v>-123.70000004768301</v>
      </c>
      <c r="AY28" s="61">
        <v>0.5</v>
      </c>
      <c r="AZ28" s="60">
        <v>123</v>
      </c>
      <c r="BA28" s="61">
        <v>0</v>
      </c>
      <c r="BB28" s="60">
        <v>-2.2999999523123602</v>
      </c>
      <c r="BC28" s="61">
        <v>0</v>
      </c>
      <c r="BD28" s="60">
        <v>8.3000001239073402</v>
      </c>
      <c r="BE28" s="61">
        <v>0</v>
      </c>
      <c r="BF28" s="60">
        <v>5.09999990463335</v>
      </c>
      <c r="BG28" s="61">
        <v>0.5</v>
      </c>
      <c r="BH28" s="60">
        <v>123.70000004768301</v>
      </c>
      <c r="BI28" s="61">
        <v>0</v>
      </c>
      <c r="BJ28" s="60">
        <v>123.79999995231201</v>
      </c>
      <c r="BK28" s="61">
        <v>0</v>
      </c>
      <c r="BL28" s="60">
        <v>5.59999990463335</v>
      </c>
      <c r="BM28" s="61">
        <v>0</v>
      </c>
      <c r="BN28" s="60">
        <v>3.09999990463335</v>
      </c>
      <c r="BO28" s="61">
        <v>4.4000000912330597</v>
      </c>
      <c r="BP28" s="60">
        <v>9.6999998092651207</v>
      </c>
      <c r="BQ28" s="61">
        <v>123123.800000123</v>
      </c>
      <c r="BR28" s="60">
        <v>2.5</v>
      </c>
      <c r="BS28" s="61">
        <v>123.79999995231201</v>
      </c>
      <c r="BT28" s="60">
        <v>7.9000000912330597</v>
      </c>
      <c r="BU28" s="61">
        <v>0.20000000298023224</v>
      </c>
      <c r="BV28" s="60">
        <v>2.2000000476837158</v>
      </c>
      <c r="BW28" s="61">
        <v>0</v>
      </c>
      <c r="BX28" s="60">
        <v>6.5</v>
      </c>
      <c r="BY28" s="61">
        <v>0.2</v>
      </c>
      <c r="BZ28" s="60">
        <v>7.4</v>
      </c>
      <c r="CA28" s="61">
        <v>0.6</v>
      </c>
      <c r="CB28" s="60">
        <f>'données 2020'!F28</f>
        <v>7.8</v>
      </c>
      <c r="CC28" s="60">
        <f>'données 2020'!G28</f>
        <v>2</v>
      </c>
    </row>
    <row r="29" spans="1:81" ht="14.25" customHeight="1">
      <c r="A29" s="18" t="s">
        <v>703</v>
      </c>
      <c r="B29" s="60">
        <v>6.0500001239073402</v>
      </c>
      <c r="C29" s="61">
        <v>0</v>
      </c>
      <c r="D29" s="60">
        <v>7.35</v>
      </c>
      <c r="E29" s="61">
        <v>6.5</v>
      </c>
      <c r="F29" s="60">
        <v>123123.1235</v>
      </c>
      <c r="G29" s="61">
        <v>0</v>
      </c>
      <c r="H29" s="60">
        <v>6.1234999999999999</v>
      </c>
      <c r="I29" s="61">
        <v>9.5</v>
      </c>
      <c r="J29" s="60">
        <v>4.75</v>
      </c>
      <c r="K29" s="61">
        <v>1239.8</v>
      </c>
      <c r="L29" s="60">
        <v>2.1235000009123302</v>
      </c>
      <c r="M29" s="61">
        <v>0</v>
      </c>
      <c r="N29" s="60">
        <v>4.9000000912330597</v>
      </c>
      <c r="O29" s="61">
        <v>2</v>
      </c>
      <c r="P29" s="60">
        <v>1230.5500001239</v>
      </c>
      <c r="Q29" s="61">
        <v>2.5</v>
      </c>
      <c r="R29" s="60">
        <v>6.75</v>
      </c>
      <c r="S29" s="61">
        <v>0</v>
      </c>
      <c r="T29" s="60">
        <v>7.5500001239073402</v>
      </c>
      <c r="U29" s="61">
        <v>0.20000000298023224</v>
      </c>
      <c r="V29" s="60">
        <v>-2.2999999523123602</v>
      </c>
      <c r="W29" s="61">
        <v>0</v>
      </c>
      <c r="X29" s="60">
        <v>123.399999976123</v>
      </c>
      <c r="Y29" s="61">
        <v>0</v>
      </c>
      <c r="Z29" s="60">
        <v>5.8000001239073402</v>
      </c>
      <c r="AA29" s="61">
        <v>123</v>
      </c>
      <c r="AB29" s="60">
        <v>7.8000001239073402</v>
      </c>
      <c r="AC29" s="61">
        <v>4</v>
      </c>
      <c r="AD29" s="60">
        <v>5.59999990463335</v>
      </c>
      <c r="AE29" s="61">
        <v>4</v>
      </c>
      <c r="AF29" s="60">
        <v>7.8000001239073402</v>
      </c>
      <c r="AG29" s="61">
        <v>0</v>
      </c>
      <c r="AH29" s="60">
        <v>3.4000000912330601</v>
      </c>
      <c r="AI29" s="61">
        <v>0</v>
      </c>
      <c r="AJ29" s="60">
        <v>5.1239999980926498</v>
      </c>
      <c r="AK29" s="61">
        <v>0</v>
      </c>
      <c r="AL29" s="60">
        <v>6.9000000912330597</v>
      </c>
      <c r="AM29" s="61">
        <v>6</v>
      </c>
      <c r="AN29" s="60">
        <v>5.09999990463335</v>
      </c>
      <c r="AO29" s="61">
        <v>0</v>
      </c>
      <c r="AP29" s="60">
        <v>6.5</v>
      </c>
      <c r="AQ29" s="61">
        <v>5</v>
      </c>
      <c r="AR29" s="60">
        <v>123123.899999612</v>
      </c>
      <c r="AS29" s="61">
        <v>0</v>
      </c>
      <c r="AT29" s="60">
        <v>9.1239999980926498</v>
      </c>
      <c r="AU29" s="61">
        <v>0</v>
      </c>
      <c r="AV29" s="60">
        <v>123.399999976123</v>
      </c>
      <c r="AW29" s="61">
        <v>0</v>
      </c>
      <c r="AX29" s="60">
        <v>-123.899999976123</v>
      </c>
      <c r="AY29" s="61">
        <v>0</v>
      </c>
      <c r="AZ29" s="60">
        <v>-123</v>
      </c>
      <c r="BA29" s="61">
        <v>0.5</v>
      </c>
      <c r="BB29" s="60">
        <v>-0.30000001231239198</v>
      </c>
      <c r="BC29" s="61">
        <v>123</v>
      </c>
      <c r="BD29" s="60">
        <v>8</v>
      </c>
      <c r="BE29" s="61">
        <v>0</v>
      </c>
      <c r="BF29" s="60">
        <v>4.4000000912330597</v>
      </c>
      <c r="BG29" s="61">
        <v>0</v>
      </c>
      <c r="BH29" s="60">
        <v>-0.89999997612358096</v>
      </c>
      <c r="BI29" s="61">
        <v>0</v>
      </c>
      <c r="BJ29" s="60">
        <v>2.9000000912330601</v>
      </c>
      <c r="BK29" s="61">
        <v>0</v>
      </c>
      <c r="BL29" s="60">
        <v>4.6999998092651198</v>
      </c>
      <c r="BM29" s="61">
        <v>0</v>
      </c>
      <c r="BN29" s="60">
        <v>5.3000001239073402</v>
      </c>
      <c r="BO29" s="61">
        <v>1237.79999924401</v>
      </c>
      <c r="BP29" s="60">
        <v>5</v>
      </c>
      <c r="BQ29" s="61">
        <v>3.2000000476837158</v>
      </c>
      <c r="BR29" s="60">
        <v>5.4000000912330597</v>
      </c>
      <c r="BS29" s="61">
        <v>0.20000000298023224</v>
      </c>
      <c r="BT29" s="60">
        <v>7.6999998092651198</v>
      </c>
      <c r="BU29" s="61">
        <v>0.20000000298023224</v>
      </c>
      <c r="BV29" s="60">
        <v>1230.1239999980901</v>
      </c>
      <c r="BW29" s="61">
        <v>0</v>
      </c>
      <c r="BX29" s="60">
        <v>4.7</v>
      </c>
      <c r="BY29" s="61">
        <v>0.4</v>
      </c>
      <c r="BZ29" s="60">
        <v>6.2</v>
      </c>
      <c r="CA29" s="61">
        <v>7</v>
      </c>
      <c r="CB29" s="60">
        <f>'données 2020'!F29</f>
        <v>6.9</v>
      </c>
      <c r="CC29" s="60">
        <f>'données 2020'!G29</f>
        <v>7.4</v>
      </c>
    </row>
    <row r="30" spans="1:81" ht="14.25" customHeight="1">
      <c r="A30" s="18" t="s">
        <v>704</v>
      </c>
      <c r="B30" s="60">
        <v>7.3000001239073402</v>
      </c>
      <c r="C30" s="61">
        <v>0</v>
      </c>
      <c r="D30" s="60">
        <v>3</v>
      </c>
      <c r="E30" s="61">
        <v>123.8</v>
      </c>
      <c r="F30" s="60">
        <v>123123.1235</v>
      </c>
      <c r="G30" s="61">
        <v>0</v>
      </c>
      <c r="H30" s="60">
        <v>3.75</v>
      </c>
      <c r="I30" s="61">
        <v>2.2000000000000002</v>
      </c>
      <c r="J30" s="60">
        <v>5.5</v>
      </c>
      <c r="K30" s="61">
        <v>123.5</v>
      </c>
      <c r="L30" s="60">
        <v>2.5</v>
      </c>
      <c r="M30" s="61">
        <v>36</v>
      </c>
      <c r="N30" s="60">
        <v>5.4000000912330597</v>
      </c>
      <c r="O30" s="61">
        <v>0</v>
      </c>
      <c r="P30" s="60">
        <v>1230.8000001239</v>
      </c>
      <c r="Q30" s="61">
        <v>1233.1239999980901</v>
      </c>
      <c r="R30" s="60">
        <v>6.8000001239073402</v>
      </c>
      <c r="S30" s="61">
        <v>0</v>
      </c>
      <c r="T30" s="60">
        <v>6.75</v>
      </c>
      <c r="U30" s="61">
        <v>1232.39999961238</v>
      </c>
      <c r="V30" s="60">
        <v>-3.34999990463335</v>
      </c>
      <c r="W30" s="61">
        <v>0</v>
      </c>
      <c r="X30" s="60">
        <v>123.399999976123</v>
      </c>
      <c r="Y30" s="61">
        <v>0</v>
      </c>
      <c r="Z30" s="60">
        <v>6.9000000912330597</v>
      </c>
      <c r="AA30" s="61">
        <v>0.5</v>
      </c>
      <c r="AB30" s="60">
        <v>7.1239999980926498</v>
      </c>
      <c r="AC30" s="61">
        <v>0</v>
      </c>
      <c r="AD30" s="60">
        <v>8.6999998092651207</v>
      </c>
      <c r="AE30" s="61">
        <v>3.5</v>
      </c>
      <c r="AF30" s="60">
        <v>9.6999998092651207</v>
      </c>
      <c r="AG30" s="61">
        <v>0</v>
      </c>
      <c r="AH30" s="60">
        <v>0.69999998807907104</v>
      </c>
      <c r="AI30" s="61">
        <v>0.5</v>
      </c>
      <c r="AJ30" s="60">
        <v>6.1239999980926498</v>
      </c>
      <c r="AK30" s="61">
        <v>0</v>
      </c>
      <c r="AL30" s="60">
        <v>9</v>
      </c>
      <c r="AM30" s="61">
        <v>3.5</v>
      </c>
      <c r="AN30" s="60">
        <v>5.5</v>
      </c>
      <c r="AO30" s="61">
        <v>0</v>
      </c>
      <c r="AP30" s="60">
        <v>5.8000001239073402</v>
      </c>
      <c r="AQ30" s="61">
        <v>0.5</v>
      </c>
      <c r="AR30" s="60">
        <v>123123.5</v>
      </c>
      <c r="AS30" s="61">
        <v>0</v>
      </c>
      <c r="AT30" s="60">
        <v>7.1239999980926498</v>
      </c>
      <c r="AU30" s="61">
        <v>2.5</v>
      </c>
      <c r="AV30" s="60">
        <v>123.79999995231201</v>
      </c>
      <c r="AW30" s="61">
        <v>4.5</v>
      </c>
      <c r="AX30" s="60">
        <v>0.5</v>
      </c>
      <c r="AY30" s="61">
        <v>123.5</v>
      </c>
      <c r="AZ30" s="60">
        <v>-2.7999999523123602</v>
      </c>
      <c r="BA30" s="61">
        <v>0.5</v>
      </c>
      <c r="BB30" s="60">
        <v>3</v>
      </c>
      <c r="BC30" s="61">
        <v>0</v>
      </c>
      <c r="BD30" s="60">
        <v>5.59999990463335</v>
      </c>
      <c r="BE30" s="61">
        <v>0</v>
      </c>
      <c r="BF30" s="60">
        <v>3.4000000912330601</v>
      </c>
      <c r="BG30" s="61">
        <v>5.5</v>
      </c>
      <c r="BH30" s="60">
        <v>-0.5</v>
      </c>
      <c r="BI30" s="61">
        <v>3</v>
      </c>
      <c r="BJ30" s="60">
        <v>4.1239999980926498</v>
      </c>
      <c r="BK30" s="61">
        <v>0</v>
      </c>
      <c r="BL30" s="60">
        <v>123.899999976123</v>
      </c>
      <c r="BM30" s="61">
        <v>0</v>
      </c>
      <c r="BN30" s="60">
        <v>6</v>
      </c>
      <c r="BO30" s="61">
        <v>0.40000000591232998</v>
      </c>
      <c r="BP30" s="60">
        <v>4.6999998092651198</v>
      </c>
      <c r="BQ30" s="61">
        <v>2.59999990463335</v>
      </c>
      <c r="BR30" s="60">
        <v>6.3000001239073402</v>
      </c>
      <c r="BS30" s="61">
        <v>5.1239999980926498</v>
      </c>
      <c r="BT30" s="60">
        <v>9.3999996123812295</v>
      </c>
      <c r="BU30" s="61">
        <v>0.40000000591232998</v>
      </c>
      <c r="BV30" s="60">
        <v>7.59999990463335</v>
      </c>
      <c r="BW30" s="61">
        <v>0.40000000591232998</v>
      </c>
      <c r="BX30" s="60">
        <v>3</v>
      </c>
      <c r="BY30" s="61">
        <v>0.2</v>
      </c>
      <c r="BZ30" s="60">
        <v>4.3</v>
      </c>
      <c r="CA30" s="61">
        <v>1230</v>
      </c>
      <c r="CB30" s="60">
        <f>'données 2020'!F30</f>
        <v>8.5</v>
      </c>
      <c r="CC30" s="60">
        <f>'données 2020'!G30</f>
        <v>1.6</v>
      </c>
    </row>
    <row r="31" spans="1:81" ht="14.25" customHeight="1">
      <c r="A31" s="18" t="s">
        <v>705</v>
      </c>
      <c r="B31" s="60">
        <v>6.4000000912330597</v>
      </c>
      <c r="C31" s="61">
        <v>0</v>
      </c>
      <c r="D31" s="60">
        <v>2.1234999999999999</v>
      </c>
      <c r="E31" s="61">
        <v>0</v>
      </c>
      <c r="F31" s="60">
        <v>9.25</v>
      </c>
      <c r="G31" s="61">
        <v>4.1230000000000002</v>
      </c>
      <c r="H31" s="60">
        <v>3.7</v>
      </c>
      <c r="I31" s="61">
        <v>5.2</v>
      </c>
      <c r="J31" s="60">
        <v>7.5</v>
      </c>
      <c r="K31" s="61">
        <v>6.6</v>
      </c>
      <c r="L31" s="60">
        <v>2.59999990463335</v>
      </c>
      <c r="M31" s="61">
        <v>123.70000004768301</v>
      </c>
      <c r="N31" s="60">
        <v>6.9000000912330597</v>
      </c>
      <c r="O31" s="61">
        <v>0</v>
      </c>
      <c r="P31" s="60">
        <v>9.3999996123812295</v>
      </c>
      <c r="Q31" s="61">
        <v>1235</v>
      </c>
      <c r="R31" s="60">
        <v>7.1239999980926498</v>
      </c>
      <c r="S31" s="61">
        <v>0</v>
      </c>
      <c r="T31" s="60">
        <v>4.59999990463335</v>
      </c>
      <c r="U31" s="61">
        <v>0.30000001231239198</v>
      </c>
      <c r="V31" s="60">
        <v>0.44999998807907099</v>
      </c>
      <c r="W31" s="61">
        <v>0</v>
      </c>
      <c r="X31" s="60">
        <v>3.7999999523123602</v>
      </c>
      <c r="Y31" s="61">
        <v>0</v>
      </c>
      <c r="Z31" s="60">
        <v>6.6999998092651198</v>
      </c>
      <c r="AA31" s="61">
        <v>0</v>
      </c>
      <c r="AB31" s="60">
        <v>5</v>
      </c>
      <c r="AC31" s="61">
        <v>0</v>
      </c>
      <c r="AD31" s="60">
        <v>9.1239999980926498</v>
      </c>
      <c r="AE31" s="61">
        <v>9.5</v>
      </c>
      <c r="AF31" s="60">
        <v>9.1239999980926498</v>
      </c>
      <c r="AG31" s="61">
        <v>0</v>
      </c>
      <c r="AH31" s="60">
        <v>5.5</v>
      </c>
      <c r="AI31" s="61">
        <v>0</v>
      </c>
      <c r="AJ31" s="60">
        <v>7.09999990463335</v>
      </c>
      <c r="AK31" s="61">
        <v>0</v>
      </c>
      <c r="AL31" s="60">
        <v>7.4000000912330597</v>
      </c>
      <c r="AM31" s="61">
        <v>123</v>
      </c>
      <c r="AN31" s="60">
        <v>7</v>
      </c>
      <c r="AO31" s="61">
        <v>5.5</v>
      </c>
      <c r="AP31" s="60">
        <v>4.1239999980926498</v>
      </c>
      <c r="AQ31" s="61">
        <v>0</v>
      </c>
      <c r="AR31" s="60">
        <v>1230.39999961238</v>
      </c>
      <c r="AS31" s="61">
        <v>0</v>
      </c>
      <c r="AT31" s="60">
        <v>4</v>
      </c>
      <c r="AU31" s="61">
        <v>123.5</v>
      </c>
      <c r="AV31" s="60">
        <v>2.2999999523123602</v>
      </c>
      <c r="AW31" s="61">
        <v>0</v>
      </c>
      <c r="AX31" s="60">
        <v>123.20000004768301</v>
      </c>
      <c r="AY31" s="61">
        <v>0</v>
      </c>
      <c r="AZ31" s="60">
        <v>123.399999976123</v>
      </c>
      <c r="BA31" s="61">
        <v>1230</v>
      </c>
      <c r="BB31" s="60">
        <v>0</v>
      </c>
      <c r="BC31" s="61">
        <v>0</v>
      </c>
      <c r="BD31" s="60">
        <v>3.9000000912330601</v>
      </c>
      <c r="BE31" s="61">
        <v>0</v>
      </c>
      <c r="BF31" s="60">
        <v>5.4000000912330597</v>
      </c>
      <c r="BG31" s="61">
        <v>0.5</v>
      </c>
      <c r="BH31" s="60">
        <v>4.59999990463335</v>
      </c>
      <c r="BI31" s="61">
        <v>3.5</v>
      </c>
      <c r="BJ31" s="60">
        <v>3.4000000912330601</v>
      </c>
      <c r="BK31" s="61">
        <v>1234.5</v>
      </c>
      <c r="BL31" s="60">
        <v>123.5</v>
      </c>
      <c r="BM31" s="61">
        <v>0</v>
      </c>
      <c r="BN31" s="60">
        <v>8.1233000003812297</v>
      </c>
      <c r="BO31" s="61">
        <v>0</v>
      </c>
      <c r="BP31" s="60">
        <v>6.09999990463335</v>
      </c>
      <c r="BQ31" s="61">
        <v>3</v>
      </c>
      <c r="BR31" s="60">
        <v>7.9000000912330597</v>
      </c>
      <c r="BS31" s="61">
        <v>40.400001231232999</v>
      </c>
      <c r="BT31" s="60">
        <v>7.59999990463335</v>
      </c>
      <c r="BU31" s="61">
        <v>0.40000000591232998</v>
      </c>
      <c r="BV31" s="60">
        <v>7.1239999980926498</v>
      </c>
      <c r="BW31" s="61">
        <v>0.20000000298023224</v>
      </c>
      <c r="BX31" s="60">
        <v>5.8</v>
      </c>
      <c r="BY31" s="61">
        <v>0.2</v>
      </c>
      <c r="BZ31" s="60">
        <v>4.5999999999999996</v>
      </c>
      <c r="CA31" s="61">
        <v>1234.4000000000001</v>
      </c>
      <c r="CB31" s="60">
        <f>'données 2020'!F3123</f>
        <v>0</v>
      </c>
      <c r="CC31" s="60">
        <f>'données 2020'!G3123</f>
        <v>0</v>
      </c>
    </row>
    <row r="32" spans="1:81" ht="14.25" customHeight="1">
      <c r="A32" s="18" t="s">
        <v>706</v>
      </c>
      <c r="B32" s="60">
        <v>5.75</v>
      </c>
      <c r="C32" s="61">
        <v>0</v>
      </c>
      <c r="D32" s="60">
        <v>3.85</v>
      </c>
      <c r="E32" s="61">
        <v>3.4</v>
      </c>
      <c r="F32" s="60">
        <v>9</v>
      </c>
      <c r="G32" s="61">
        <v>8.5</v>
      </c>
      <c r="H32" s="60">
        <v>4.1234999999999999</v>
      </c>
      <c r="I32" s="61">
        <v>4</v>
      </c>
      <c r="J32" s="60">
        <v>8.75</v>
      </c>
      <c r="K32" s="61">
        <v>2.5</v>
      </c>
      <c r="L32" s="60">
        <v>2.2999999523123602</v>
      </c>
      <c r="M32" s="61">
        <v>3.59999990463335</v>
      </c>
      <c r="N32" s="60">
        <v>2.9000000912330601</v>
      </c>
      <c r="O32" s="61">
        <v>0</v>
      </c>
      <c r="P32" s="60">
        <v>5.0500001239073402</v>
      </c>
      <c r="Q32" s="61">
        <v>1230.8000001239</v>
      </c>
      <c r="R32" s="60">
        <v>8</v>
      </c>
      <c r="S32" s="61">
        <v>0</v>
      </c>
      <c r="T32" s="60">
        <v>8.1233000003812297</v>
      </c>
      <c r="U32" s="61">
        <v>6.3000001239073402</v>
      </c>
      <c r="V32" s="60">
        <v>0.69999998807907104</v>
      </c>
      <c r="W32" s="61">
        <v>0</v>
      </c>
      <c r="X32" s="60">
        <v>8.8999996123812295</v>
      </c>
      <c r="Y32" s="61">
        <v>0</v>
      </c>
      <c r="Z32" s="60">
        <v>7.1239999980926498</v>
      </c>
      <c r="AA32" s="61">
        <v>0</v>
      </c>
      <c r="AB32" s="60">
        <v>7.3000001239073402</v>
      </c>
      <c r="AC32" s="61">
        <v>0</v>
      </c>
      <c r="AD32" s="60">
        <v>9.3999996123812295</v>
      </c>
      <c r="AE32" s="61">
        <v>4.5</v>
      </c>
      <c r="AF32" s="60">
        <v>123123</v>
      </c>
      <c r="AG32" s="61">
        <v>0</v>
      </c>
      <c r="AH32" s="60">
        <v>7.9000000912330597</v>
      </c>
      <c r="AI32" s="61">
        <v>0</v>
      </c>
      <c r="AJ32" s="60">
        <v>5.9000000912330597</v>
      </c>
      <c r="AK32" s="61">
        <v>0</v>
      </c>
      <c r="AL32" s="60">
        <v>123.29999995231201</v>
      </c>
      <c r="AM32" s="61">
        <v>0</v>
      </c>
      <c r="AN32" s="60">
        <v>9.5</v>
      </c>
      <c r="AO32" s="61">
        <v>2</v>
      </c>
      <c r="AP32" s="60">
        <v>3.5</v>
      </c>
      <c r="AQ32" s="61">
        <v>4.5</v>
      </c>
      <c r="AR32" s="60">
        <v>1230.39999961238</v>
      </c>
      <c r="AS32" s="61">
        <v>0</v>
      </c>
      <c r="AT32" s="60">
        <v>123.899999976123</v>
      </c>
      <c r="AU32" s="61">
        <v>6</v>
      </c>
      <c r="AV32" s="60">
        <v>2</v>
      </c>
      <c r="AW32" s="61">
        <v>0</v>
      </c>
      <c r="AX32" s="60">
        <v>-0.20000000298023224</v>
      </c>
      <c r="AY32" s="61">
        <v>0</v>
      </c>
      <c r="AZ32" s="60">
        <v>4.09999990463335</v>
      </c>
      <c r="BA32" s="61">
        <v>0</v>
      </c>
      <c r="BB32" s="60">
        <v>-2.59999990463335</v>
      </c>
      <c r="BC32" s="61">
        <v>0</v>
      </c>
      <c r="BD32" s="60">
        <v>3.09999990463335</v>
      </c>
      <c r="BE32" s="61">
        <v>4.5</v>
      </c>
      <c r="BF32" s="60">
        <v>6.3000001239073402</v>
      </c>
      <c r="BG32" s="61">
        <v>0</v>
      </c>
      <c r="BH32" s="60">
        <v>123.70000004768301</v>
      </c>
      <c r="BI32" s="61">
        <v>2</v>
      </c>
      <c r="BJ32" s="60">
        <v>-0.80000001231239204</v>
      </c>
      <c r="BK32" s="61">
        <v>0</v>
      </c>
      <c r="BL32" s="60">
        <v>0.89999997612358096</v>
      </c>
      <c r="BM32" s="61">
        <v>0</v>
      </c>
      <c r="BN32" s="60">
        <v>1230.8000001239</v>
      </c>
      <c r="BO32" s="61">
        <v>123.399999976123</v>
      </c>
      <c r="BP32" s="60">
        <v>5.3000001239073402</v>
      </c>
      <c r="BQ32" s="61">
        <v>2.59999990463335</v>
      </c>
      <c r="BR32" s="60">
        <v>4.5</v>
      </c>
      <c r="BS32" s="61">
        <v>3.4000000912330601</v>
      </c>
      <c r="BT32" s="60">
        <v>7.6999998092651198</v>
      </c>
      <c r="BU32" s="61">
        <v>5.8000001239073402</v>
      </c>
      <c r="BV32" s="60">
        <v>8</v>
      </c>
      <c r="BW32" s="61">
        <v>4.4000000912330597</v>
      </c>
      <c r="BX32" s="60">
        <v>8.5</v>
      </c>
      <c r="BY32" s="61">
        <v>0</v>
      </c>
      <c r="BZ32" s="60">
        <v>3.4</v>
      </c>
      <c r="CA32" s="61">
        <v>7.6</v>
      </c>
      <c r="CB32" s="60">
        <f>'données 2020'!F32</f>
        <v>11</v>
      </c>
      <c r="CC32" s="60">
        <f>'données 2020'!G32</f>
        <v>14.4</v>
      </c>
    </row>
    <row r="33" spans="1:81" ht="14.25" customHeight="1">
      <c r="A33" s="18" t="s">
        <v>707</v>
      </c>
      <c r="B33" s="60">
        <v>6.25</v>
      </c>
      <c r="C33" s="61">
        <v>0</v>
      </c>
      <c r="D33" s="60">
        <v>6.6</v>
      </c>
      <c r="E33" s="61">
        <v>0.5</v>
      </c>
      <c r="F33" s="60">
        <v>7.5</v>
      </c>
      <c r="G33" s="61">
        <v>7.2</v>
      </c>
      <c r="H33" s="60">
        <v>4.8</v>
      </c>
      <c r="I33" s="61">
        <v>1230.5</v>
      </c>
      <c r="J33" s="60">
        <v>8</v>
      </c>
      <c r="K33" s="61">
        <v>123</v>
      </c>
      <c r="L33" s="60">
        <v>123</v>
      </c>
      <c r="M33" s="61">
        <v>0.12330000002384101</v>
      </c>
      <c r="N33" s="60">
        <v>2.7999999523123602</v>
      </c>
      <c r="O33" s="61">
        <v>0</v>
      </c>
      <c r="P33" s="60">
        <v>4.25</v>
      </c>
      <c r="Q33" s="61">
        <v>4</v>
      </c>
      <c r="R33" s="60">
        <v>6.8000001239073402</v>
      </c>
      <c r="S33" s="61">
        <v>0</v>
      </c>
      <c r="T33" s="60">
        <v>8.75</v>
      </c>
      <c r="U33" s="61">
        <v>123.12330000002299</v>
      </c>
      <c r="V33" s="60">
        <v>2.4000000912330601</v>
      </c>
      <c r="W33" s="61">
        <v>0</v>
      </c>
      <c r="X33" s="60">
        <v>4.5</v>
      </c>
      <c r="Y33" s="61">
        <v>0</v>
      </c>
      <c r="Z33" s="60">
        <v>9.12300000381234</v>
      </c>
      <c r="AA33" s="61">
        <v>0</v>
      </c>
      <c r="AB33" s="60">
        <v>6.5</v>
      </c>
      <c r="AC33" s="61">
        <v>0</v>
      </c>
      <c r="AD33" s="60">
        <v>5.1239999980926498</v>
      </c>
      <c r="AE33" s="61">
        <v>0.5</v>
      </c>
      <c r="AF33" s="60">
        <v>6.9000000912330597</v>
      </c>
      <c r="AG33" s="61">
        <v>0</v>
      </c>
      <c r="AH33" s="60">
        <v>8.12300000381234</v>
      </c>
      <c r="AI33" s="61">
        <v>0</v>
      </c>
      <c r="AJ33" s="60">
        <v>5.5</v>
      </c>
      <c r="AK33" s="61">
        <v>0</v>
      </c>
      <c r="AL33" s="60">
        <v>-123.12300000023799</v>
      </c>
      <c r="AM33" s="61">
        <v>0</v>
      </c>
      <c r="AN33" s="60">
        <v>9.3999996123812295</v>
      </c>
      <c r="AO33" s="61">
        <v>0</v>
      </c>
      <c r="AP33" s="60">
        <v>6.3000001239073402</v>
      </c>
      <c r="AQ33" s="61">
        <v>0.5</v>
      </c>
      <c r="AR33" s="60">
        <v>8.6999998092651207</v>
      </c>
      <c r="AS33" s="61">
        <v>0</v>
      </c>
      <c r="AT33" s="60">
        <v>0.40000000591232998</v>
      </c>
      <c r="AU33" s="61">
        <v>0</v>
      </c>
      <c r="AV33" s="60">
        <v>6.9000000912330597</v>
      </c>
      <c r="AW33" s="61">
        <v>3.5</v>
      </c>
      <c r="AX33" s="60">
        <v>3.09999990463335</v>
      </c>
      <c r="AY33" s="61">
        <v>0</v>
      </c>
      <c r="AZ33" s="60">
        <v>3.2999999523123602</v>
      </c>
      <c r="BA33" s="61">
        <v>0</v>
      </c>
      <c r="BB33" s="60">
        <v>-0.40000000591232998</v>
      </c>
      <c r="BC33" s="61">
        <v>0</v>
      </c>
      <c r="BD33" s="60">
        <v>3.5</v>
      </c>
      <c r="BE33" s="61">
        <v>0.5</v>
      </c>
      <c r="BF33" s="60">
        <v>8.8000001239073402</v>
      </c>
      <c r="BG33" s="61">
        <v>0</v>
      </c>
      <c r="BH33" s="60">
        <v>-0.5</v>
      </c>
      <c r="BI33" s="61">
        <v>0</v>
      </c>
      <c r="BJ33" s="60">
        <v>-123.899999976123</v>
      </c>
      <c r="BK33" s="61">
        <v>0</v>
      </c>
      <c r="BL33" s="60">
        <v>123.399999976123</v>
      </c>
      <c r="BM33" s="61">
        <v>0</v>
      </c>
      <c r="BN33" s="60">
        <v>1230.5</v>
      </c>
      <c r="BO33" s="61">
        <v>0.20000000298023224</v>
      </c>
      <c r="BP33" s="60">
        <v>5.6999998092651198</v>
      </c>
      <c r="BQ33" s="61">
        <v>123.79999995231201</v>
      </c>
      <c r="BR33" s="60">
        <v>3.7999999523123602</v>
      </c>
      <c r="BS33" s="61">
        <v>3.59999990463335</v>
      </c>
      <c r="BT33" s="60">
        <v>123123.300000123</v>
      </c>
      <c r="BU33" s="61">
        <v>1232.1233000003799</v>
      </c>
      <c r="BV33" s="60">
        <v>1230.3000001239</v>
      </c>
      <c r="BW33" s="61">
        <v>0.20000000298023224</v>
      </c>
      <c r="BX33" s="60">
        <v>6.9</v>
      </c>
      <c r="BY33" s="61">
        <v>4.5999999999999996</v>
      </c>
      <c r="BZ33" s="60">
        <v>6.2</v>
      </c>
      <c r="CA33" s="61">
        <v>9.6</v>
      </c>
      <c r="CB33" s="60">
        <f>'données 2020'!F33</f>
        <v>12.1</v>
      </c>
      <c r="CC33" s="60">
        <f>'données 2020'!G33</f>
        <v>1.6</v>
      </c>
    </row>
    <row r="34" spans="1:81" ht="14.25" customHeight="1">
      <c r="A34" s="18" t="s">
        <v>708</v>
      </c>
      <c r="B34" s="60">
        <v>6.75</v>
      </c>
      <c r="C34" s="61">
        <v>0</v>
      </c>
      <c r="D34" s="60">
        <v>4.95</v>
      </c>
      <c r="E34" s="61">
        <v>0</v>
      </c>
      <c r="F34" s="60">
        <v>6.85</v>
      </c>
      <c r="G34" s="61">
        <v>2.1230000000000002</v>
      </c>
      <c r="H34" s="60">
        <v>4.8</v>
      </c>
      <c r="I34" s="61">
        <v>1235</v>
      </c>
      <c r="J34" s="60">
        <v>8.1999999999999993</v>
      </c>
      <c r="K34" s="61">
        <v>2.2999999999999998</v>
      </c>
      <c r="L34" s="60">
        <v>0.20000000298023224</v>
      </c>
      <c r="M34" s="61">
        <v>0</v>
      </c>
      <c r="N34" s="60">
        <v>8.3999996123812295</v>
      </c>
      <c r="O34" s="61">
        <v>0</v>
      </c>
      <c r="P34" s="60">
        <v>7.25</v>
      </c>
      <c r="Q34" s="61">
        <v>6</v>
      </c>
      <c r="R34" s="60">
        <v>7.8000001239073402</v>
      </c>
      <c r="S34" s="61">
        <v>0</v>
      </c>
      <c r="T34" s="60">
        <v>7.1235000009123297</v>
      </c>
      <c r="U34" s="61">
        <v>8</v>
      </c>
      <c r="V34" s="60">
        <v>2.84999990463335</v>
      </c>
      <c r="W34" s="61">
        <v>0</v>
      </c>
      <c r="X34" s="60">
        <v>4.8000001239073402</v>
      </c>
      <c r="Y34" s="61">
        <v>0</v>
      </c>
      <c r="Z34" s="60">
        <v>1230.1239999980901</v>
      </c>
      <c r="AA34" s="61">
        <v>0</v>
      </c>
      <c r="AB34" s="60">
        <v>5.9000000912330597</v>
      </c>
      <c r="AC34" s="61">
        <v>0</v>
      </c>
      <c r="AD34" s="60">
        <v>7.09999990463335</v>
      </c>
      <c r="AE34" s="61">
        <v>2.5</v>
      </c>
      <c r="AF34" s="60">
        <v>7.3000001239073402</v>
      </c>
      <c r="AG34" s="61">
        <v>0</v>
      </c>
      <c r="AH34" s="60">
        <v>7.1239999980926498</v>
      </c>
      <c r="AI34" s="61">
        <v>0</v>
      </c>
      <c r="AJ34" s="60">
        <v>6.8000001239073402</v>
      </c>
      <c r="AK34" s="61">
        <v>0</v>
      </c>
      <c r="AL34" s="60">
        <v>0.20000000298023224</v>
      </c>
      <c r="AM34" s="61">
        <v>0</v>
      </c>
      <c r="AN34" s="60">
        <v>1230.8000001239</v>
      </c>
      <c r="AO34" s="61">
        <v>8</v>
      </c>
      <c r="AP34" s="60">
        <v>4.59999990463335</v>
      </c>
      <c r="AQ34" s="61">
        <v>0</v>
      </c>
      <c r="AR34" s="60">
        <v>1230.3000001239</v>
      </c>
      <c r="AS34" s="61">
        <v>0</v>
      </c>
      <c r="AT34" s="60">
        <v>0.123000000012349</v>
      </c>
      <c r="AU34" s="61">
        <v>2</v>
      </c>
      <c r="AV34" s="60">
        <v>9.8000001239073402</v>
      </c>
      <c r="AW34" s="61">
        <v>0</v>
      </c>
      <c r="AX34" s="60">
        <v>4.8000001239073402</v>
      </c>
      <c r="AY34" s="61">
        <v>0.5</v>
      </c>
      <c r="AZ34" s="60">
        <v>4.4000000912330597</v>
      </c>
      <c r="BA34" s="61">
        <v>0</v>
      </c>
      <c r="BB34" s="60">
        <v>2.7000000476837158</v>
      </c>
      <c r="BC34" s="61">
        <v>0</v>
      </c>
      <c r="BD34" s="60">
        <v>7.09999990463335</v>
      </c>
      <c r="BE34" s="61">
        <v>6.5</v>
      </c>
      <c r="BF34" s="60">
        <v>9</v>
      </c>
      <c r="BG34" s="61">
        <v>123</v>
      </c>
      <c r="BH34" s="60">
        <v>123</v>
      </c>
      <c r="BI34" s="61">
        <v>0.5</v>
      </c>
      <c r="BJ34" s="60">
        <v>-2.2999999523123602</v>
      </c>
      <c r="BK34" s="61">
        <v>0</v>
      </c>
      <c r="BL34" s="60">
        <v>-2.2999999523123602</v>
      </c>
      <c r="BM34" s="61">
        <v>0</v>
      </c>
      <c r="BN34" s="60">
        <v>123123.399999612</v>
      </c>
      <c r="BO34" s="61">
        <v>1235.1233000003799</v>
      </c>
      <c r="BP34" s="60">
        <v>5.6999998092651198</v>
      </c>
      <c r="BQ34" s="61">
        <v>123.12330000002299</v>
      </c>
      <c r="BR34" s="60">
        <v>2.9000000912330601</v>
      </c>
      <c r="BS34" s="61">
        <v>123.20000004768301</v>
      </c>
      <c r="BT34" s="60">
        <v>123123.123000003</v>
      </c>
      <c r="BU34" s="61">
        <v>123.12330000002299</v>
      </c>
      <c r="BV34" s="60">
        <v>1230.3000001239</v>
      </c>
      <c r="BW34" s="61">
        <v>0</v>
      </c>
      <c r="BX34" s="60">
        <v>5</v>
      </c>
      <c r="BY34" s="61">
        <v>4.5999999999999996</v>
      </c>
      <c r="BZ34" s="60">
        <v>5.9</v>
      </c>
      <c r="CA34" s="61">
        <v>6.2</v>
      </c>
      <c r="CB34" s="60">
        <f>'données 2020'!F34</f>
        <v>11.9</v>
      </c>
      <c r="CC34" s="60">
        <f>'données 2020'!G34</f>
        <v>5</v>
      </c>
    </row>
    <row r="35" spans="1:81" ht="14.25" customHeight="1">
      <c r="A35" s="62">
        <v>43863</v>
      </c>
      <c r="B35" s="60">
        <v>4.5</v>
      </c>
      <c r="C35" s="61">
        <v>0</v>
      </c>
      <c r="D35" s="60">
        <v>6.8</v>
      </c>
      <c r="E35" s="61">
        <v>0</v>
      </c>
      <c r="F35" s="60">
        <v>5.65</v>
      </c>
      <c r="G35" s="61">
        <v>5.8</v>
      </c>
      <c r="H35" s="60">
        <v>6</v>
      </c>
      <c r="I35" s="61">
        <v>8.8000000000000007</v>
      </c>
      <c r="J35" s="60">
        <v>8.75</v>
      </c>
      <c r="K35" s="61">
        <v>0</v>
      </c>
      <c r="L35" s="60">
        <v>-0.25</v>
      </c>
      <c r="M35" s="61">
        <v>8.8000001239073402</v>
      </c>
      <c r="N35" s="60">
        <v>8.1234999961238099</v>
      </c>
      <c r="O35" s="61">
        <v>123.12330000002299</v>
      </c>
      <c r="P35" s="60">
        <v>7.25</v>
      </c>
      <c r="Q35" s="61">
        <v>6.6999998092651198</v>
      </c>
      <c r="R35" s="60">
        <v>7.25</v>
      </c>
      <c r="S35" s="61">
        <v>0</v>
      </c>
      <c r="T35" s="60">
        <v>9.5</v>
      </c>
      <c r="U35" s="61">
        <v>2.4000000912330601</v>
      </c>
      <c r="V35" s="60">
        <v>5.8000001239073402</v>
      </c>
      <c r="W35" s="61">
        <v>0</v>
      </c>
      <c r="X35" s="60">
        <v>4.59999990463335</v>
      </c>
      <c r="Y35" s="61">
        <v>0</v>
      </c>
      <c r="Z35" s="60">
        <v>7.8000001239073402</v>
      </c>
      <c r="AA35" s="61">
        <v>0</v>
      </c>
      <c r="AB35" s="60">
        <v>7.09999990463335</v>
      </c>
      <c r="AC35" s="61">
        <v>7</v>
      </c>
      <c r="AD35" s="60">
        <v>8.12300000381234</v>
      </c>
      <c r="AE35" s="61">
        <v>0</v>
      </c>
      <c r="AF35" s="60">
        <v>8.6999998092651207</v>
      </c>
      <c r="AG35" s="61">
        <v>7.5</v>
      </c>
      <c r="AH35" s="60">
        <v>6.9000000912330597</v>
      </c>
      <c r="AI35" s="61">
        <v>2</v>
      </c>
      <c r="AJ35" s="60">
        <v>6</v>
      </c>
      <c r="AK35" s="61">
        <v>0</v>
      </c>
      <c r="AL35" s="60">
        <v>4.3000001239073402</v>
      </c>
      <c r="AM35" s="61">
        <v>0</v>
      </c>
      <c r="AN35" s="60">
        <v>1230.6999998092599</v>
      </c>
      <c r="AO35" s="61">
        <v>9.5</v>
      </c>
      <c r="AP35" s="60">
        <v>3.2999999523123602</v>
      </c>
      <c r="AQ35" s="61">
        <v>4.5</v>
      </c>
      <c r="AR35" s="60">
        <v>123123.12330000001</v>
      </c>
      <c r="AS35" s="61">
        <v>0</v>
      </c>
      <c r="AT35" s="60">
        <v>5.9000000912330597</v>
      </c>
      <c r="AU35" s="61">
        <v>7</v>
      </c>
      <c r="AV35" s="60">
        <v>123123.123999998</v>
      </c>
      <c r="AW35" s="61">
        <v>0</v>
      </c>
      <c r="AX35" s="60">
        <v>3.2999999523123602</v>
      </c>
      <c r="AY35" s="61">
        <v>0</v>
      </c>
      <c r="AZ35" s="60">
        <v>123.79999995231201</v>
      </c>
      <c r="BA35" s="61">
        <v>0</v>
      </c>
      <c r="BB35" s="60">
        <v>2.2999999523123602</v>
      </c>
      <c r="BC35" s="61">
        <v>0</v>
      </c>
      <c r="BD35" s="60">
        <v>123.79999995231201</v>
      </c>
      <c r="BE35" s="61">
        <v>0</v>
      </c>
      <c r="BF35" s="60">
        <v>6.3000001239073402</v>
      </c>
      <c r="BG35" s="61">
        <v>2.5</v>
      </c>
      <c r="BH35" s="60">
        <v>2.9000000912330601</v>
      </c>
      <c r="BI35" s="61">
        <v>0</v>
      </c>
      <c r="BJ35" s="60">
        <v>-0.80000001231239204</v>
      </c>
      <c r="BK35" s="61">
        <v>123</v>
      </c>
      <c r="BL35" s="60">
        <v>-4.4000000912330597</v>
      </c>
      <c r="BM35" s="61">
        <v>0.5</v>
      </c>
      <c r="BN35" s="60">
        <v>4.6999998092651198</v>
      </c>
      <c r="BO35" s="61">
        <v>2.4000000912330601</v>
      </c>
      <c r="BP35" s="60">
        <v>4.5</v>
      </c>
      <c r="BQ35" s="61">
        <v>123</v>
      </c>
      <c r="BR35" s="60">
        <v>0.40000000591232998</v>
      </c>
      <c r="BS35" s="61">
        <v>0.20000000298023224</v>
      </c>
      <c r="BT35" s="60">
        <v>1230.39999961238</v>
      </c>
      <c r="BU35" s="61">
        <v>2</v>
      </c>
      <c r="BV35" s="60">
        <v>9.5</v>
      </c>
      <c r="BW35" s="61">
        <v>0.20000000298023224</v>
      </c>
      <c r="BX35" s="60">
        <v>2.6</v>
      </c>
      <c r="BY35" s="61">
        <v>0.4</v>
      </c>
      <c r="BZ35" s="60">
        <v>3.4</v>
      </c>
      <c r="CA35" s="61">
        <v>0.4</v>
      </c>
      <c r="CB35" s="60">
        <f>'données 2020'!F35</f>
        <v>13.5</v>
      </c>
      <c r="CC35" s="60">
        <f>'données 2020'!G35</f>
        <v>0.8</v>
      </c>
    </row>
    <row r="36" spans="1:81" ht="14.25" customHeight="1">
      <c r="A36" s="62">
        <v>43864</v>
      </c>
      <c r="B36" s="60">
        <v>3</v>
      </c>
      <c r="C36" s="61">
        <v>0</v>
      </c>
      <c r="D36" s="60">
        <v>7.35</v>
      </c>
      <c r="E36" s="61">
        <v>0</v>
      </c>
      <c r="F36" s="60">
        <v>4.5</v>
      </c>
      <c r="G36" s="61">
        <v>0.5</v>
      </c>
      <c r="H36" s="60">
        <v>3.9</v>
      </c>
      <c r="I36" s="61">
        <v>2.4</v>
      </c>
      <c r="J36" s="60">
        <v>7</v>
      </c>
      <c r="K36" s="61">
        <v>0</v>
      </c>
      <c r="L36" s="60">
        <v>123.75</v>
      </c>
      <c r="M36" s="61">
        <v>3.09999990463335</v>
      </c>
      <c r="N36" s="60">
        <v>1230.1233000003799</v>
      </c>
      <c r="O36" s="61">
        <v>0.123000000012349</v>
      </c>
      <c r="P36" s="60">
        <v>8.3000001239073402</v>
      </c>
      <c r="Q36" s="61">
        <v>5.09999990463335</v>
      </c>
      <c r="R36" s="60">
        <v>7.25</v>
      </c>
      <c r="S36" s="61">
        <v>0</v>
      </c>
      <c r="T36" s="60">
        <v>9.5</v>
      </c>
      <c r="U36" s="61">
        <v>0.5</v>
      </c>
      <c r="V36" s="60">
        <v>6</v>
      </c>
      <c r="W36" s="61">
        <v>0</v>
      </c>
      <c r="X36" s="60">
        <v>123.70000004768301</v>
      </c>
      <c r="Y36" s="61">
        <v>0</v>
      </c>
      <c r="Z36" s="60">
        <v>9.3000001239073402</v>
      </c>
      <c r="AA36" s="61">
        <v>0</v>
      </c>
      <c r="AB36" s="60">
        <v>6.9000000912330597</v>
      </c>
      <c r="AC36" s="61">
        <v>1234</v>
      </c>
      <c r="AD36" s="60">
        <v>6.5</v>
      </c>
      <c r="AE36" s="61">
        <v>0</v>
      </c>
      <c r="AF36" s="60">
        <v>6.1239999980926498</v>
      </c>
      <c r="AG36" s="61">
        <v>0</v>
      </c>
      <c r="AH36" s="60">
        <v>5.1239999980926498</v>
      </c>
      <c r="AI36" s="61">
        <v>0.5</v>
      </c>
      <c r="AJ36" s="60">
        <v>5</v>
      </c>
      <c r="AK36" s="61">
        <v>0</v>
      </c>
      <c r="AL36" s="60">
        <v>5.3000001239073402</v>
      </c>
      <c r="AM36" s="61">
        <v>0</v>
      </c>
      <c r="AN36" s="60">
        <v>5.59999990463335</v>
      </c>
      <c r="AO36" s="61">
        <v>0</v>
      </c>
      <c r="AP36" s="60">
        <v>1230</v>
      </c>
      <c r="AQ36" s="61">
        <v>8</v>
      </c>
      <c r="AR36" s="60">
        <v>123123.300000123</v>
      </c>
      <c r="AS36" s="61">
        <v>0</v>
      </c>
      <c r="AT36" s="60">
        <v>8.1239999980926498</v>
      </c>
      <c r="AU36" s="61">
        <v>35</v>
      </c>
      <c r="AV36" s="60">
        <v>123123.699999809</v>
      </c>
      <c r="AW36" s="61">
        <v>0</v>
      </c>
      <c r="AX36" s="60">
        <v>5.9000000912330597</v>
      </c>
      <c r="AY36" s="61">
        <v>0</v>
      </c>
      <c r="AZ36" s="60">
        <v>-0.80000001231239204</v>
      </c>
      <c r="BA36" s="61">
        <v>0</v>
      </c>
      <c r="BB36" s="60">
        <v>5.1239999980926498</v>
      </c>
      <c r="BC36" s="61">
        <v>0</v>
      </c>
      <c r="BD36" s="60">
        <v>5</v>
      </c>
      <c r="BE36" s="61">
        <v>1232</v>
      </c>
      <c r="BF36" s="60">
        <v>123.70000004768301</v>
      </c>
      <c r="BG36" s="61">
        <v>0</v>
      </c>
      <c r="BH36" s="60">
        <v>4.59999990463335</v>
      </c>
      <c r="BI36" s="61">
        <v>0</v>
      </c>
      <c r="BJ36" s="60">
        <v>3.7999999523123602</v>
      </c>
      <c r="BK36" s="61">
        <v>0</v>
      </c>
      <c r="BL36" s="60">
        <v>-5.3000001239073402</v>
      </c>
      <c r="BM36" s="61">
        <v>0</v>
      </c>
      <c r="BN36" s="60">
        <v>3.2999999523123602</v>
      </c>
      <c r="BO36" s="61">
        <v>0.20000000298023224</v>
      </c>
      <c r="BP36" s="60">
        <v>5.3000001239073402</v>
      </c>
      <c r="BQ36" s="61">
        <v>1230.1233000003799</v>
      </c>
      <c r="BR36" s="60">
        <v>123.5</v>
      </c>
      <c r="BS36" s="61">
        <v>0</v>
      </c>
      <c r="BT36" s="60">
        <v>7</v>
      </c>
      <c r="BU36" s="61">
        <v>4.4000000912330597</v>
      </c>
      <c r="BV36" s="60">
        <v>6.8000001239073402</v>
      </c>
      <c r="BW36" s="61">
        <v>3.4000000912330601</v>
      </c>
      <c r="BX36" s="60">
        <v>3.6</v>
      </c>
      <c r="BY36" s="61">
        <v>4.4000000000000004</v>
      </c>
      <c r="BZ36" s="60">
        <v>123.6</v>
      </c>
      <c r="CA36" s="61">
        <v>0</v>
      </c>
      <c r="CB36" s="60">
        <f>'données 2020'!F36</f>
        <v>13.8</v>
      </c>
      <c r="CC36" s="60">
        <f>'données 2020'!G36</f>
        <v>0.2</v>
      </c>
    </row>
    <row r="37" spans="1:81" ht="14.25" customHeight="1">
      <c r="A37" s="62">
        <v>43865</v>
      </c>
      <c r="B37" s="60">
        <v>6.6500000912330597</v>
      </c>
      <c r="C37" s="61">
        <v>123123.123000003</v>
      </c>
      <c r="D37" s="60">
        <v>8.25</v>
      </c>
      <c r="E37" s="61">
        <v>2.2999999999999998</v>
      </c>
      <c r="F37" s="60">
        <v>7.1230000000000002</v>
      </c>
      <c r="G37" s="61">
        <v>123.2</v>
      </c>
      <c r="H37" s="60">
        <v>6.8</v>
      </c>
      <c r="I37" s="61">
        <v>1235.3</v>
      </c>
      <c r="J37" s="60">
        <v>8.9499999999999993</v>
      </c>
      <c r="K37" s="61">
        <v>0</v>
      </c>
      <c r="L37" s="60">
        <v>2.2999999523123602</v>
      </c>
      <c r="M37" s="61">
        <v>0</v>
      </c>
      <c r="N37" s="60">
        <v>9.8500003812346897</v>
      </c>
      <c r="O37" s="61">
        <v>0</v>
      </c>
      <c r="P37" s="60">
        <v>7.34999990463335</v>
      </c>
      <c r="Q37" s="61">
        <v>9.8000001239073402</v>
      </c>
      <c r="R37" s="60">
        <v>6</v>
      </c>
      <c r="S37" s="61">
        <v>0</v>
      </c>
      <c r="T37" s="60">
        <v>1233.0500001239</v>
      </c>
      <c r="U37" s="61">
        <v>0</v>
      </c>
      <c r="V37" s="60">
        <v>4.9499998092651198</v>
      </c>
      <c r="W37" s="61">
        <v>0</v>
      </c>
      <c r="X37" s="60">
        <v>5.6999998092651198</v>
      </c>
      <c r="Y37" s="61">
        <v>0</v>
      </c>
      <c r="Z37" s="60">
        <v>9.8999996123812295</v>
      </c>
      <c r="AA37" s="61">
        <v>0</v>
      </c>
      <c r="AB37" s="60">
        <v>4</v>
      </c>
      <c r="AC37" s="61">
        <v>8.5</v>
      </c>
      <c r="AD37" s="60">
        <v>6.5</v>
      </c>
      <c r="AE37" s="61">
        <v>123.5</v>
      </c>
      <c r="AF37" s="60">
        <v>0</v>
      </c>
      <c r="AG37" s="61">
        <v>0.5</v>
      </c>
      <c r="AH37" s="60">
        <v>2.2000000476837158</v>
      </c>
      <c r="AI37" s="61">
        <v>123</v>
      </c>
      <c r="AJ37" s="60">
        <v>3.09999990463335</v>
      </c>
      <c r="AK37" s="61">
        <v>0</v>
      </c>
      <c r="AL37" s="60">
        <v>4.9000000912330597</v>
      </c>
      <c r="AM37" s="61">
        <v>0</v>
      </c>
      <c r="AN37" s="60">
        <v>6.1239999980926498</v>
      </c>
      <c r="AO37" s="61">
        <v>0</v>
      </c>
      <c r="AP37" s="60">
        <v>1230.5</v>
      </c>
      <c r="AQ37" s="61">
        <v>0.5</v>
      </c>
      <c r="AR37" s="60">
        <v>1230.1239999980901</v>
      </c>
      <c r="AS37" s="61">
        <v>0</v>
      </c>
      <c r="AT37" s="60">
        <v>4.3000001239073402</v>
      </c>
      <c r="AU37" s="61">
        <v>0</v>
      </c>
      <c r="AV37" s="60">
        <v>123123.5</v>
      </c>
      <c r="AW37" s="61">
        <v>0</v>
      </c>
      <c r="AX37" s="60">
        <v>3.2999999523123602</v>
      </c>
      <c r="AY37" s="61">
        <v>0</v>
      </c>
      <c r="AZ37" s="60">
        <v>-0.12330000002384101</v>
      </c>
      <c r="BA37" s="61">
        <v>0</v>
      </c>
      <c r="BB37" s="60">
        <v>5</v>
      </c>
      <c r="BC37" s="61">
        <v>0</v>
      </c>
      <c r="BD37" s="60">
        <v>5.4000000912330597</v>
      </c>
      <c r="BE37" s="61">
        <v>6.5</v>
      </c>
      <c r="BF37" s="60">
        <v>7.4000000912330597</v>
      </c>
      <c r="BG37" s="61">
        <v>123.5</v>
      </c>
      <c r="BH37" s="60">
        <v>7</v>
      </c>
      <c r="BI37" s="61">
        <v>1235</v>
      </c>
      <c r="BJ37" s="60">
        <v>6.6999998092651198</v>
      </c>
      <c r="BK37" s="61">
        <v>0</v>
      </c>
      <c r="BL37" s="60">
        <v>-5</v>
      </c>
      <c r="BM37" s="61">
        <v>0</v>
      </c>
      <c r="BN37" s="60">
        <v>8.5</v>
      </c>
      <c r="BO37" s="61">
        <v>8.1239999980926498</v>
      </c>
      <c r="BP37" s="60">
        <v>6.9000000912330597</v>
      </c>
      <c r="BQ37" s="61">
        <v>123.79999995231201</v>
      </c>
      <c r="BR37" s="60">
        <v>0.69999998807907104</v>
      </c>
      <c r="BS37" s="61">
        <v>0</v>
      </c>
      <c r="BT37" s="60">
        <v>6</v>
      </c>
      <c r="BU37" s="61">
        <v>0</v>
      </c>
      <c r="BV37" s="60">
        <v>8.6999998092651207</v>
      </c>
      <c r="BW37" s="61">
        <v>4.4000000912330597</v>
      </c>
      <c r="BX37" s="60">
        <v>3.3</v>
      </c>
      <c r="BY37" s="61">
        <v>0.2</v>
      </c>
      <c r="BZ37" s="60">
        <v>123.3</v>
      </c>
      <c r="CA37" s="61">
        <v>8.6</v>
      </c>
      <c r="CB37" s="60">
        <f>'données 2020'!F37</f>
        <v>7.9</v>
      </c>
      <c r="CC37" s="60">
        <f>'données 2020'!G37</f>
        <v>0.2</v>
      </c>
    </row>
    <row r="38" spans="1:81" ht="14.25" customHeight="1">
      <c r="A38" s="62">
        <v>43866</v>
      </c>
      <c r="B38" s="60">
        <v>6</v>
      </c>
      <c r="C38" s="61">
        <v>1232.1239999980901</v>
      </c>
      <c r="D38" s="60">
        <v>8.25</v>
      </c>
      <c r="E38" s="61">
        <v>0</v>
      </c>
      <c r="F38" s="60">
        <v>7</v>
      </c>
      <c r="G38" s="61">
        <v>2</v>
      </c>
      <c r="H38" s="60">
        <v>7</v>
      </c>
      <c r="I38" s="61">
        <v>2.4</v>
      </c>
      <c r="J38" s="60">
        <v>1230.9000000000001</v>
      </c>
      <c r="K38" s="61">
        <v>0</v>
      </c>
      <c r="L38" s="60">
        <v>123.75</v>
      </c>
      <c r="M38" s="61">
        <v>0</v>
      </c>
      <c r="N38" s="60">
        <v>2.84999990463335</v>
      </c>
      <c r="O38" s="61">
        <v>0.40000000591232998</v>
      </c>
      <c r="P38" s="60">
        <v>8.3000001239073402</v>
      </c>
      <c r="Q38" s="61">
        <v>1238.89999961238</v>
      </c>
      <c r="R38" s="60">
        <v>6.5</v>
      </c>
      <c r="S38" s="61">
        <v>0</v>
      </c>
      <c r="T38" s="60">
        <v>123123.050000123</v>
      </c>
      <c r="U38" s="61">
        <v>0</v>
      </c>
      <c r="V38" s="60">
        <v>4.34999990463335</v>
      </c>
      <c r="W38" s="61">
        <v>0</v>
      </c>
      <c r="X38" s="60">
        <v>6.8000001239073402</v>
      </c>
      <c r="Y38" s="61">
        <v>0</v>
      </c>
      <c r="Z38" s="60">
        <v>1230.39999961238</v>
      </c>
      <c r="AA38" s="61">
        <v>0</v>
      </c>
      <c r="AB38" s="60">
        <v>4.4000000912330597</v>
      </c>
      <c r="AC38" s="61">
        <v>0</v>
      </c>
      <c r="AD38" s="60">
        <v>1230.8000001239</v>
      </c>
      <c r="AE38" s="61">
        <v>0</v>
      </c>
      <c r="AF38" s="60">
        <v>0.123000000012349</v>
      </c>
      <c r="AG38" s="61">
        <v>4.5</v>
      </c>
      <c r="AH38" s="60">
        <v>7.3000001239073402</v>
      </c>
      <c r="AI38" s="61">
        <v>123</v>
      </c>
      <c r="AJ38" s="60">
        <v>2</v>
      </c>
      <c r="AK38" s="61">
        <v>0</v>
      </c>
      <c r="AL38" s="60">
        <v>7.4000000912330597</v>
      </c>
      <c r="AM38" s="61">
        <v>123</v>
      </c>
      <c r="AN38" s="60">
        <v>1230.39999961238</v>
      </c>
      <c r="AO38" s="61">
        <v>0</v>
      </c>
      <c r="AP38" s="60">
        <v>1230.3000001239</v>
      </c>
      <c r="AQ38" s="61">
        <v>0</v>
      </c>
      <c r="AR38" s="60">
        <v>9.1239999980926498</v>
      </c>
      <c r="AS38" s="61">
        <v>123123.5</v>
      </c>
      <c r="AT38" s="60">
        <v>123.899999976123</v>
      </c>
      <c r="AU38" s="61">
        <v>0.5</v>
      </c>
      <c r="AV38" s="60">
        <v>123123.300000123</v>
      </c>
      <c r="AW38" s="61">
        <v>0</v>
      </c>
      <c r="AX38" s="60">
        <v>4.09999990463335</v>
      </c>
      <c r="AY38" s="61">
        <v>0</v>
      </c>
      <c r="AZ38" s="60">
        <v>0.20000000298023224</v>
      </c>
      <c r="BA38" s="61">
        <v>0</v>
      </c>
      <c r="BB38" s="60">
        <v>5.59999990463335</v>
      </c>
      <c r="BC38" s="61">
        <v>3.5</v>
      </c>
      <c r="BD38" s="60">
        <v>7.9000000912330597</v>
      </c>
      <c r="BE38" s="61">
        <v>0.5</v>
      </c>
      <c r="BF38" s="60">
        <v>8.8000001239073402</v>
      </c>
      <c r="BG38" s="61">
        <v>0</v>
      </c>
      <c r="BH38" s="60">
        <v>7.1239999980926498</v>
      </c>
      <c r="BI38" s="61">
        <v>9.5</v>
      </c>
      <c r="BJ38" s="60">
        <v>6</v>
      </c>
      <c r="BK38" s="61">
        <v>0</v>
      </c>
      <c r="BL38" s="60">
        <v>-5.6999998092651198</v>
      </c>
      <c r="BM38" s="61">
        <v>0</v>
      </c>
      <c r="BN38" s="60">
        <v>7.09999990463335</v>
      </c>
      <c r="BO38" s="61">
        <v>1230</v>
      </c>
      <c r="BP38" s="60">
        <v>7.09999990463335</v>
      </c>
      <c r="BQ38" s="61">
        <v>1232</v>
      </c>
      <c r="BR38" s="60">
        <v>123</v>
      </c>
      <c r="BS38" s="61">
        <v>0</v>
      </c>
      <c r="BT38" s="60">
        <v>1230.3000001239</v>
      </c>
      <c r="BU38" s="61">
        <v>0</v>
      </c>
      <c r="BV38" s="60">
        <v>7.1239999980926498</v>
      </c>
      <c r="BW38" s="61">
        <v>123.20000004768301</v>
      </c>
      <c r="BX38" s="60">
        <v>2.4</v>
      </c>
      <c r="BY38" s="61">
        <v>0.6</v>
      </c>
      <c r="BZ38" s="60">
        <v>5.7</v>
      </c>
      <c r="CA38" s="61">
        <v>3</v>
      </c>
      <c r="CB38" s="60">
        <f>'données 2020'!F38</f>
        <v>5.9</v>
      </c>
      <c r="CC38" s="60">
        <f>'données 2020'!G38</f>
        <v>0</v>
      </c>
    </row>
    <row r="39" spans="1:81" ht="14.25" customHeight="1">
      <c r="A39" s="62">
        <v>43867</v>
      </c>
      <c r="B39" s="60">
        <v>5</v>
      </c>
      <c r="C39" s="61">
        <v>0.5</v>
      </c>
      <c r="D39" s="60">
        <v>7.5</v>
      </c>
      <c r="E39" s="61">
        <v>0</v>
      </c>
      <c r="F39" s="60">
        <v>6.75</v>
      </c>
      <c r="G39" s="61">
        <v>8</v>
      </c>
      <c r="H39" s="60">
        <v>5.4</v>
      </c>
      <c r="I39" s="61">
        <v>4.1230000000000002</v>
      </c>
      <c r="J39" s="60">
        <v>9.85</v>
      </c>
      <c r="K39" s="61">
        <v>0</v>
      </c>
      <c r="L39" s="60">
        <v>0</v>
      </c>
      <c r="M39" s="61">
        <v>0</v>
      </c>
      <c r="N39" s="60">
        <v>4.34999990463335</v>
      </c>
      <c r="O39" s="61">
        <v>123.20000004768301</v>
      </c>
      <c r="P39" s="60">
        <v>5.5</v>
      </c>
      <c r="Q39" s="61">
        <v>1233.89999961238</v>
      </c>
      <c r="R39" s="60">
        <v>7</v>
      </c>
      <c r="S39" s="61">
        <v>0</v>
      </c>
      <c r="T39" s="60">
        <v>123123.123999998</v>
      </c>
      <c r="U39" s="61">
        <v>0</v>
      </c>
      <c r="V39" s="60">
        <v>-123.29999995231201</v>
      </c>
      <c r="W39" s="61">
        <v>0</v>
      </c>
      <c r="X39" s="60">
        <v>5.8000001239073402</v>
      </c>
      <c r="Y39" s="61">
        <v>0</v>
      </c>
      <c r="Z39" s="60">
        <v>9.5</v>
      </c>
      <c r="AA39" s="61">
        <v>0</v>
      </c>
      <c r="AB39" s="60">
        <v>4.3000001239073402</v>
      </c>
      <c r="AC39" s="61">
        <v>2.5</v>
      </c>
      <c r="AD39" s="60">
        <v>1230.5</v>
      </c>
      <c r="AE39" s="61">
        <v>0</v>
      </c>
      <c r="AF39" s="60">
        <v>3.5</v>
      </c>
      <c r="AG39" s="61">
        <v>123123.5</v>
      </c>
      <c r="AH39" s="60">
        <v>6.8000001239073402</v>
      </c>
      <c r="AI39" s="61">
        <v>0</v>
      </c>
      <c r="AJ39" s="60">
        <v>3.09999990463335</v>
      </c>
      <c r="AK39" s="61">
        <v>0</v>
      </c>
      <c r="AL39" s="60">
        <v>6.6999998092651198</v>
      </c>
      <c r="AM39" s="61">
        <v>2</v>
      </c>
      <c r="AN39" s="60">
        <v>8.8000001239073402</v>
      </c>
      <c r="AO39" s="61">
        <v>3</v>
      </c>
      <c r="AP39" s="60">
        <v>123123</v>
      </c>
      <c r="AQ39" s="61">
        <v>0</v>
      </c>
      <c r="AR39" s="60">
        <v>6.9000000912330597</v>
      </c>
      <c r="AS39" s="61">
        <v>2.5</v>
      </c>
      <c r="AT39" s="60">
        <v>123.899999976123</v>
      </c>
      <c r="AU39" s="61">
        <v>0</v>
      </c>
      <c r="AV39" s="60">
        <v>1232.6999998092599</v>
      </c>
      <c r="AW39" s="61">
        <v>0</v>
      </c>
      <c r="AX39" s="60">
        <v>6.59999990463335</v>
      </c>
      <c r="AY39" s="61">
        <v>0</v>
      </c>
      <c r="AZ39" s="60">
        <v>3.4000000912330601</v>
      </c>
      <c r="BA39" s="61">
        <v>0</v>
      </c>
      <c r="BB39" s="60">
        <v>7.1239999980926498</v>
      </c>
      <c r="BC39" s="61">
        <v>5</v>
      </c>
      <c r="BD39" s="60">
        <v>1230.5</v>
      </c>
      <c r="BE39" s="61">
        <v>0</v>
      </c>
      <c r="BF39" s="60">
        <v>6</v>
      </c>
      <c r="BG39" s="61">
        <v>123</v>
      </c>
      <c r="BH39" s="60">
        <v>7.3000001239073402</v>
      </c>
      <c r="BI39" s="61">
        <v>7.5</v>
      </c>
      <c r="BJ39" s="60">
        <v>6</v>
      </c>
      <c r="BK39" s="61">
        <v>0</v>
      </c>
      <c r="BL39" s="60">
        <v>-4.9000000912330597</v>
      </c>
      <c r="BM39" s="61">
        <v>0</v>
      </c>
      <c r="BN39" s="60">
        <v>4.9000000912330597</v>
      </c>
      <c r="BO39" s="61">
        <v>8.8000001239073402</v>
      </c>
      <c r="BP39" s="60">
        <v>9.6999998092651207</v>
      </c>
      <c r="BQ39" s="61">
        <v>2.2000000476837158</v>
      </c>
      <c r="BR39" s="60">
        <v>-0.5</v>
      </c>
      <c r="BS39" s="61">
        <v>0</v>
      </c>
      <c r="BT39" s="60">
        <v>1230.39999961238</v>
      </c>
      <c r="BU39" s="61">
        <v>3.59999990463335</v>
      </c>
      <c r="BV39" s="60">
        <v>6.09999990463335</v>
      </c>
      <c r="BW39" s="61">
        <v>0.20000000298023224</v>
      </c>
      <c r="BX39" s="60">
        <v>0.5</v>
      </c>
      <c r="BY39" s="61">
        <v>0.4</v>
      </c>
      <c r="BZ39" s="60">
        <v>9.3000000000000007</v>
      </c>
      <c r="CA39" s="61">
        <v>0.6</v>
      </c>
      <c r="CB39" s="60">
        <f>'données 2020'!F39</f>
        <v>6.8</v>
      </c>
      <c r="CC39" s="60">
        <f>'données 2020'!G39</f>
        <v>0</v>
      </c>
    </row>
    <row r="40" spans="1:81" ht="14.25" customHeight="1">
      <c r="A40" s="62">
        <v>43868</v>
      </c>
      <c r="B40" s="60">
        <v>8.75</v>
      </c>
      <c r="C40" s="61">
        <v>0.5</v>
      </c>
      <c r="D40" s="60">
        <v>8</v>
      </c>
      <c r="E40" s="61">
        <v>0</v>
      </c>
      <c r="F40" s="60">
        <v>3.3</v>
      </c>
      <c r="G40" s="61">
        <v>123.4</v>
      </c>
      <c r="H40" s="60">
        <v>6.6</v>
      </c>
      <c r="I40" s="61">
        <v>1230.3</v>
      </c>
      <c r="J40" s="60">
        <v>1230.4000000000001</v>
      </c>
      <c r="K40" s="61">
        <v>0</v>
      </c>
      <c r="L40" s="60">
        <v>-0.5</v>
      </c>
      <c r="M40" s="61">
        <v>0</v>
      </c>
      <c r="N40" s="60">
        <v>6.25</v>
      </c>
      <c r="O40" s="61">
        <v>4.6999998092651198</v>
      </c>
      <c r="P40" s="60">
        <v>5.1235000009123297</v>
      </c>
      <c r="Q40" s="61">
        <v>8</v>
      </c>
      <c r="R40" s="60">
        <v>7.5500001239073402</v>
      </c>
      <c r="S40" s="61">
        <v>0</v>
      </c>
      <c r="T40" s="60">
        <v>9.9499998092651207</v>
      </c>
      <c r="U40" s="61">
        <v>0</v>
      </c>
      <c r="V40" s="60">
        <v>-3.25</v>
      </c>
      <c r="W40" s="61">
        <v>5</v>
      </c>
      <c r="X40" s="60">
        <v>3.9000000912330601</v>
      </c>
      <c r="Y40" s="61">
        <v>0</v>
      </c>
      <c r="Z40" s="60">
        <v>8.8999996123812295</v>
      </c>
      <c r="AA40" s="61">
        <v>0</v>
      </c>
      <c r="AB40" s="60">
        <v>4.09999990463335</v>
      </c>
      <c r="AC40" s="61">
        <v>1235.5</v>
      </c>
      <c r="AD40" s="60">
        <v>7</v>
      </c>
      <c r="AE40" s="61">
        <v>0</v>
      </c>
      <c r="AF40" s="60">
        <v>3.9000000912330601</v>
      </c>
      <c r="AG40" s="61">
        <v>123123</v>
      </c>
      <c r="AH40" s="60">
        <v>9.1239999980926498</v>
      </c>
      <c r="AI40" s="61">
        <v>0</v>
      </c>
      <c r="AJ40" s="60">
        <v>4</v>
      </c>
      <c r="AK40" s="61">
        <v>0</v>
      </c>
      <c r="AL40" s="60">
        <v>6.09999990463335</v>
      </c>
      <c r="AM40" s="61">
        <v>123.5</v>
      </c>
      <c r="AN40" s="60">
        <v>9.3999996123812295</v>
      </c>
      <c r="AO40" s="61">
        <v>6</v>
      </c>
      <c r="AP40" s="60">
        <v>1232.6999998092599</v>
      </c>
      <c r="AQ40" s="61">
        <v>0.5</v>
      </c>
      <c r="AR40" s="60">
        <v>5.4000000912330597</v>
      </c>
      <c r="AS40" s="61">
        <v>0.5</v>
      </c>
      <c r="AT40" s="60">
        <v>3.5</v>
      </c>
      <c r="AU40" s="61">
        <v>0</v>
      </c>
      <c r="AV40" s="60">
        <v>9.1239999980926498</v>
      </c>
      <c r="AW40" s="61">
        <v>123.5</v>
      </c>
      <c r="AX40" s="60">
        <v>7.1239999980926498</v>
      </c>
      <c r="AY40" s="61">
        <v>0</v>
      </c>
      <c r="AZ40" s="60">
        <v>4.5</v>
      </c>
      <c r="BA40" s="61">
        <v>0</v>
      </c>
      <c r="BB40" s="60">
        <v>7.5</v>
      </c>
      <c r="BC40" s="61">
        <v>1235.5</v>
      </c>
      <c r="BD40" s="60">
        <v>1230.1230000038099</v>
      </c>
      <c r="BE40" s="61">
        <v>0</v>
      </c>
      <c r="BF40" s="60">
        <v>2.7000000476837158</v>
      </c>
      <c r="BG40" s="61">
        <v>0.5</v>
      </c>
      <c r="BH40" s="60">
        <v>5.9000000912330597</v>
      </c>
      <c r="BI40" s="61">
        <v>0</v>
      </c>
      <c r="BJ40" s="60">
        <v>6.3000001239073402</v>
      </c>
      <c r="BK40" s="61">
        <v>0</v>
      </c>
      <c r="BL40" s="60">
        <v>-6.3000001239073402</v>
      </c>
      <c r="BM40" s="61">
        <v>0</v>
      </c>
      <c r="BN40" s="60">
        <v>3.2000000476837158</v>
      </c>
      <c r="BO40" s="61">
        <v>0.40000000591232998</v>
      </c>
      <c r="BP40" s="60">
        <v>8.3999996123812295</v>
      </c>
      <c r="BQ40" s="61">
        <v>5</v>
      </c>
      <c r="BR40" s="60">
        <v>123.70000004768301</v>
      </c>
      <c r="BS40" s="61">
        <v>0</v>
      </c>
      <c r="BT40" s="60">
        <v>7.59999990463335</v>
      </c>
      <c r="BU40" s="61">
        <v>1232.1239999980901</v>
      </c>
      <c r="BV40" s="60">
        <v>8.8000001239073402</v>
      </c>
      <c r="BW40" s="61">
        <v>0.12330000002384101</v>
      </c>
      <c r="BX40" s="60">
        <v>-0.123</v>
      </c>
      <c r="BY40" s="61">
        <v>0.2</v>
      </c>
      <c r="BZ40" s="60">
        <v>7.8</v>
      </c>
      <c r="CA40" s="61">
        <v>2.6</v>
      </c>
      <c r="CB40" s="60">
        <f>'données 2020'!F40</f>
        <v>8.6999999999999993</v>
      </c>
      <c r="CC40" s="60">
        <f>'données 2020'!G40</f>
        <v>0</v>
      </c>
    </row>
    <row r="41" spans="1:81" ht="14.25" customHeight="1">
      <c r="A41" s="62">
        <v>43869</v>
      </c>
      <c r="B41" s="60">
        <v>8.3500003812346897</v>
      </c>
      <c r="C41" s="61">
        <v>0</v>
      </c>
      <c r="D41" s="60">
        <v>7.5</v>
      </c>
      <c r="E41" s="61">
        <v>0</v>
      </c>
      <c r="F41" s="60">
        <v>3.1234999999999999</v>
      </c>
      <c r="G41" s="61">
        <v>0</v>
      </c>
      <c r="H41" s="60">
        <v>123123.4</v>
      </c>
      <c r="I41" s="61">
        <v>1233.3</v>
      </c>
      <c r="J41" s="60">
        <v>1232.4000000000001</v>
      </c>
      <c r="K41" s="61">
        <v>0</v>
      </c>
      <c r="L41" s="60">
        <v>-0.85000002384123796</v>
      </c>
      <c r="M41" s="61">
        <v>0</v>
      </c>
      <c r="N41" s="60">
        <v>7.5</v>
      </c>
      <c r="O41" s="61">
        <v>0.30000001231239198</v>
      </c>
      <c r="P41" s="60">
        <v>7.09999990463335</v>
      </c>
      <c r="Q41" s="61">
        <v>3.7000000476837158</v>
      </c>
      <c r="R41" s="60">
        <v>8.25</v>
      </c>
      <c r="S41" s="61">
        <v>0</v>
      </c>
      <c r="T41" s="60">
        <v>1230.5</v>
      </c>
      <c r="U41" s="61">
        <v>0</v>
      </c>
      <c r="V41" s="60">
        <v>-4.5500001239073402</v>
      </c>
      <c r="W41" s="61">
        <v>0</v>
      </c>
      <c r="X41" s="60">
        <v>8.1239999980926498</v>
      </c>
      <c r="Y41" s="61">
        <v>0</v>
      </c>
      <c r="Z41" s="60">
        <v>6.6999998092651198</v>
      </c>
      <c r="AA41" s="61">
        <v>0</v>
      </c>
      <c r="AB41" s="60">
        <v>4</v>
      </c>
      <c r="AC41" s="61">
        <v>123</v>
      </c>
      <c r="AD41" s="60">
        <v>8.5</v>
      </c>
      <c r="AE41" s="61">
        <v>7.5</v>
      </c>
      <c r="AF41" s="60">
        <v>4.09999990463335</v>
      </c>
      <c r="AG41" s="61">
        <v>0</v>
      </c>
      <c r="AH41" s="60">
        <v>9</v>
      </c>
      <c r="AI41" s="61">
        <v>0</v>
      </c>
      <c r="AJ41" s="60">
        <v>7.4000000912330597</v>
      </c>
      <c r="AK41" s="61">
        <v>0</v>
      </c>
      <c r="AL41" s="60">
        <v>4.6999998092651198</v>
      </c>
      <c r="AM41" s="61">
        <v>1236</v>
      </c>
      <c r="AN41" s="60">
        <v>1230.8000001239</v>
      </c>
      <c r="AO41" s="61">
        <v>6.5</v>
      </c>
      <c r="AP41" s="60">
        <v>8.1239999980926498</v>
      </c>
      <c r="AQ41" s="61">
        <v>1234</v>
      </c>
      <c r="AR41" s="60">
        <v>6.6999998092651198</v>
      </c>
      <c r="AS41" s="61">
        <v>0.5</v>
      </c>
      <c r="AT41" s="60">
        <v>7.1239999980926498</v>
      </c>
      <c r="AU41" s="61">
        <v>0</v>
      </c>
      <c r="AV41" s="60">
        <v>6.5</v>
      </c>
      <c r="AW41" s="61">
        <v>0</v>
      </c>
      <c r="AX41" s="60">
        <v>7.3000001239073402</v>
      </c>
      <c r="AY41" s="61">
        <v>0</v>
      </c>
      <c r="AZ41" s="60">
        <v>5.1239999980926498</v>
      </c>
      <c r="BA41" s="61">
        <v>3</v>
      </c>
      <c r="BB41" s="60">
        <v>7.5</v>
      </c>
      <c r="BC41" s="61">
        <v>3.5</v>
      </c>
      <c r="BD41" s="60">
        <v>123123.123000003</v>
      </c>
      <c r="BE41" s="61">
        <v>0</v>
      </c>
      <c r="BF41" s="60">
        <v>123.29999995231201</v>
      </c>
      <c r="BG41" s="61">
        <v>123</v>
      </c>
      <c r="BH41" s="60">
        <v>3.9000000912330601</v>
      </c>
      <c r="BI41" s="61">
        <v>0</v>
      </c>
      <c r="BJ41" s="60">
        <v>6.6999998092651198</v>
      </c>
      <c r="BK41" s="61">
        <v>0</v>
      </c>
      <c r="BL41" s="60">
        <v>-8.12300000381234</v>
      </c>
      <c r="BM41" s="61">
        <v>0</v>
      </c>
      <c r="BN41" s="60">
        <v>2.5</v>
      </c>
      <c r="BO41" s="61">
        <v>123.399999976123</v>
      </c>
      <c r="BP41" s="60">
        <v>6.6999998092651198</v>
      </c>
      <c r="BQ41" s="61">
        <v>1236.2000007629299</v>
      </c>
      <c r="BR41" s="60">
        <v>2.59999990463335</v>
      </c>
      <c r="BS41" s="61">
        <v>0.20000000298023224</v>
      </c>
      <c r="BT41" s="60">
        <v>1230.1239999980901</v>
      </c>
      <c r="BU41" s="61">
        <v>9.8000001239073402</v>
      </c>
      <c r="BV41" s="60">
        <v>5.3000001239073402</v>
      </c>
      <c r="BW41" s="61">
        <v>0.12330000002384101</v>
      </c>
      <c r="BX41" s="60">
        <v>-0.4</v>
      </c>
      <c r="BY41" s="61">
        <v>0.6</v>
      </c>
      <c r="BZ41" s="60">
        <v>6.9</v>
      </c>
      <c r="CA41" s="61">
        <v>0.4</v>
      </c>
      <c r="CB41" s="60">
        <f>'données 2020'!F4123</f>
        <v>0</v>
      </c>
      <c r="CC41" s="60">
        <f>'données 2020'!G4123</f>
        <v>0</v>
      </c>
    </row>
    <row r="42" spans="1:81" ht="14.25" customHeight="1">
      <c r="A42" s="62">
        <v>43870</v>
      </c>
      <c r="B42" s="60">
        <v>8.5</v>
      </c>
      <c r="C42" s="61">
        <v>0</v>
      </c>
      <c r="D42" s="60">
        <v>6.5</v>
      </c>
      <c r="E42" s="61">
        <v>0.7</v>
      </c>
      <c r="F42" s="60">
        <v>-0.05</v>
      </c>
      <c r="G42" s="61">
        <v>2.1230000000000002</v>
      </c>
      <c r="H42" s="60">
        <v>6.3</v>
      </c>
      <c r="I42" s="61">
        <v>3.3</v>
      </c>
      <c r="J42" s="60">
        <v>123123.75</v>
      </c>
      <c r="K42" s="61">
        <v>3.7</v>
      </c>
      <c r="L42" s="60">
        <v>-0.85000002384123796</v>
      </c>
      <c r="M42" s="61">
        <v>0</v>
      </c>
      <c r="N42" s="60">
        <v>8.25</v>
      </c>
      <c r="O42" s="61">
        <v>3</v>
      </c>
      <c r="P42" s="60">
        <v>8.9499998092651207</v>
      </c>
      <c r="Q42" s="61">
        <v>1230.1239999980901</v>
      </c>
      <c r="R42" s="60">
        <v>8.1234999961238099</v>
      </c>
      <c r="S42" s="61">
        <v>0</v>
      </c>
      <c r="T42" s="60">
        <v>7.5</v>
      </c>
      <c r="U42" s="61">
        <v>0</v>
      </c>
      <c r="V42" s="60">
        <v>3.5499999523123602</v>
      </c>
      <c r="W42" s="61">
        <v>1234.1239999980901</v>
      </c>
      <c r="X42" s="60">
        <v>8.12300000381234</v>
      </c>
      <c r="Y42" s="61">
        <v>0</v>
      </c>
      <c r="Z42" s="60">
        <v>9.1233000003812297</v>
      </c>
      <c r="AA42" s="61">
        <v>0</v>
      </c>
      <c r="AB42" s="60">
        <v>6.4000000912330597</v>
      </c>
      <c r="AC42" s="61">
        <v>1233.5</v>
      </c>
      <c r="AD42" s="60">
        <v>9.3000001239073402</v>
      </c>
      <c r="AE42" s="61">
        <v>4.5</v>
      </c>
      <c r="AF42" s="60">
        <v>4</v>
      </c>
      <c r="AG42" s="61">
        <v>4</v>
      </c>
      <c r="AH42" s="60">
        <v>9</v>
      </c>
      <c r="AI42" s="61">
        <v>0</v>
      </c>
      <c r="AJ42" s="60">
        <v>9.8999996123812295</v>
      </c>
      <c r="AK42" s="61">
        <v>0</v>
      </c>
      <c r="AL42" s="60">
        <v>4.09999990463335</v>
      </c>
      <c r="AM42" s="61">
        <v>1236.5</v>
      </c>
      <c r="AN42" s="60">
        <v>8.3000001239073402</v>
      </c>
      <c r="AO42" s="61">
        <v>0</v>
      </c>
      <c r="AP42" s="60">
        <v>5.4000000912330597</v>
      </c>
      <c r="AQ42" s="61">
        <v>123</v>
      </c>
      <c r="AR42" s="60">
        <v>9.3000001239073402</v>
      </c>
      <c r="AS42" s="61">
        <v>123</v>
      </c>
      <c r="AT42" s="60">
        <v>5.1239999980926498</v>
      </c>
      <c r="AU42" s="61">
        <v>2</v>
      </c>
      <c r="AV42" s="60">
        <v>6</v>
      </c>
      <c r="AW42" s="61">
        <v>0</v>
      </c>
      <c r="AX42" s="60">
        <v>8.1239999980926498</v>
      </c>
      <c r="AY42" s="61">
        <v>0</v>
      </c>
      <c r="AZ42" s="60">
        <v>5.09999990463335</v>
      </c>
      <c r="BA42" s="61">
        <v>0</v>
      </c>
      <c r="BB42" s="60">
        <v>6.9000000912330597</v>
      </c>
      <c r="BC42" s="61">
        <v>4.5</v>
      </c>
      <c r="BD42" s="60">
        <v>9.8000001239073402</v>
      </c>
      <c r="BE42" s="61">
        <v>0</v>
      </c>
      <c r="BF42" s="60">
        <v>9.5</v>
      </c>
      <c r="BG42" s="61">
        <v>3.5</v>
      </c>
      <c r="BH42" s="60">
        <v>0.12330000002384101</v>
      </c>
      <c r="BI42" s="61">
        <v>0</v>
      </c>
      <c r="BJ42" s="60">
        <v>7.4000000912330597</v>
      </c>
      <c r="BK42" s="61">
        <v>0</v>
      </c>
      <c r="BL42" s="60">
        <v>-6.4000000912330597</v>
      </c>
      <c r="BM42" s="61">
        <v>0</v>
      </c>
      <c r="BN42" s="60">
        <v>123.5</v>
      </c>
      <c r="BO42" s="61">
        <v>6.59999990463335</v>
      </c>
      <c r="BP42" s="60">
        <v>6.59999990463335</v>
      </c>
      <c r="BQ42" s="61">
        <v>2.7999999523123602</v>
      </c>
      <c r="BR42" s="60">
        <v>5.3000001239073402</v>
      </c>
      <c r="BS42" s="61">
        <v>0</v>
      </c>
      <c r="BT42" s="60">
        <v>8.1239999980926498</v>
      </c>
      <c r="BU42" s="61">
        <v>28.799999244012302</v>
      </c>
      <c r="BV42" s="60">
        <v>4.09999990463335</v>
      </c>
      <c r="BW42" s="61">
        <v>0.20000000298023224</v>
      </c>
      <c r="BX42" s="60">
        <v>-0.7</v>
      </c>
      <c r="BY42" s="61">
        <v>123</v>
      </c>
      <c r="BZ42" s="60">
        <v>1230.123</v>
      </c>
      <c r="CA42" s="61">
        <v>0.6</v>
      </c>
      <c r="CB42" s="60">
        <f>'données 2020'!F42</f>
        <v>10.8</v>
      </c>
      <c r="CC42" s="60">
        <f>'données 2020'!G42</f>
        <v>0</v>
      </c>
    </row>
    <row r="43" spans="1:81" ht="14.25" customHeight="1">
      <c r="A43" s="18" t="s">
        <v>709</v>
      </c>
      <c r="B43" s="60">
        <v>7.4499998092651198</v>
      </c>
      <c r="C43" s="61">
        <v>123.70000004768301</v>
      </c>
      <c r="D43" s="60">
        <v>8.4</v>
      </c>
      <c r="E43" s="61">
        <v>0</v>
      </c>
      <c r="F43" s="60">
        <v>3</v>
      </c>
      <c r="G43" s="61">
        <v>3</v>
      </c>
      <c r="H43" s="60">
        <v>3</v>
      </c>
      <c r="I43" s="61">
        <v>0</v>
      </c>
      <c r="J43" s="60">
        <v>1230.25</v>
      </c>
      <c r="K43" s="61">
        <v>4</v>
      </c>
      <c r="L43" s="60">
        <v>-7.9000000912330597</v>
      </c>
      <c r="M43" s="61">
        <v>0</v>
      </c>
      <c r="N43" s="60">
        <v>7.4499998092651198</v>
      </c>
      <c r="O43" s="61">
        <v>0</v>
      </c>
      <c r="P43" s="60">
        <v>6.1239999980926498</v>
      </c>
      <c r="Q43" s="61">
        <v>6</v>
      </c>
      <c r="R43" s="60">
        <v>9.3999996123812295</v>
      </c>
      <c r="S43" s="61">
        <v>0</v>
      </c>
      <c r="T43" s="60">
        <v>8.3500003812346897</v>
      </c>
      <c r="U43" s="61">
        <v>1232</v>
      </c>
      <c r="V43" s="60">
        <v>-2.1235000009123302</v>
      </c>
      <c r="W43" s="61">
        <v>0</v>
      </c>
      <c r="X43" s="60">
        <v>7</v>
      </c>
      <c r="Y43" s="61">
        <v>0</v>
      </c>
      <c r="Z43" s="60">
        <v>9.1233000003812297</v>
      </c>
      <c r="AA43" s="61">
        <v>0</v>
      </c>
      <c r="AB43" s="60">
        <v>8.1239999980926498</v>
      </c>
      <c r="AC43" s="61">
        <v>123</v>
      </c>
      <c r="AD43" s="60">
        <v>7.6999998092651198</v>
      </c>
      <c r="AE43" s="61">
        <v>4.5</v>
      </c>
      <c r="AF43" s="60">
        <v>5.5</v>
      </c>
      <c r="AG43" s="61">
        <v>3.5</v>
      </c>
      <c r="AH43" s="60">
        <v>9.5</v>
      </c>
      <c r="AI43" s="61">
        <v>6.5</v>
      </c>
      <c r="AJ43" s="60">
        <v>9.8000001239073402</v>
      </c>
      <c r="AK43" s="61">
        <v>0</v>
      </c>
      <c r="AL43" s="60">
        <v>-0.5</v>
      </c>
      <c r="AM43" s="61">
        <v>0.5</v>
      </c>
      <c r="AN43" s="60">
        <v>7.1239999980926498</v>
      </c>
      <c r="AO43" s="61">
        <v>123.5</v>
      </c>
      <c r="AP43" s="60">
        <v>6.5</v>
      </c>
      <c r="AQ43" s="61">
        <v>0</v>
      </c>
      <c r="AR43" s="60">
        <v>9.6999998092651207</v>
      </c>
      <c r="AS43" s="61">
        <v>0</v>
      </c>
      <c r="AT43" s="60">
        <v>3.7999999523123602</v>
      </c>
      <c r="AU43" s="61">
        <v>0</v>
      </c>
      <c r="AV43" s="60">
        <v>7.09999990463335</v>
      </c>
      <c r="AW43" s="61">
        <v>0</v>
      </c>
      <c r="AX43" s="60">
        <v>4.1239999980926498</v>
      </c>
      <c r="AY43" s="61">
        <v>0</v>
      </c>
      <c r="AZ43" s="60">
        <v>3.9000000912330601</v>
      </c>
      <c r="BA43" s="61">
        <v>0</v>
      </c>
      <c r="BB43" s="60">
        <v>8.3999996123812295</v>
      </c>
      <c r="BC43" s="61">
        <v>1238.5</v>
      </c>
      <c r="BD43" s="60">
        <v>9.12300000381234</v>
      </c>
      <c r="BE43" s="61">
        <v>0</v>
      </c>
      <c r="BF43" s="60">
        <v>6.9000000912330597</v>
      </c>
      <c r="BG43" s="61">
        <v>2</v>
      </c>
      <c r="BH43" s="60">
        <v>-0.123000000012349</v>
      </c>
      <c r="BI43" s="61">
        <v>0</v>
      </c>
      <c r="BJ43" s="60">
        <v>8.12300000381234</v>
      </c>
      <c r="BK43" s="61">
        <v>0</v>
      </c>
      <c r="BL43" s="60">
        <v>-4.8000001239073402</v>
      </c>
      <c r="BM43" s="61">
        <v>0</v>
      </c>
      <c r="BN43" s="60">
        <v>6.1239999980926498</v>
      </c>
      <c r="BO43" s="61">
        <v>1236</v>
      </c>
      <c r="BP43" s="60">
        <v>6.59999990463335</v>
      </c>
      <c r="BQ43" s="61">
        <v>6.4000000912330597</v>
      </c>
      <c r="BR43" s="60">
        <v>5.59999990463335</v>
      </c>
      <c r="BS43" s="61">
        <v>0</v>
      </c>
      <c r="BT43" s="60">
        <v>4.59999990463335</v>
      </c>
      <c r="BU43" s="61">
        <v>123.79999995231201</v>
      </c>
      <c r="BV43" s="60">
        <v>5.4000000912330597</v>
      </c>
      <c r="BW43" s="61">
        <v>0.20000000298023224</v>
      </c>
      <c r="BX43" s="60">
        <v>2.7</v>
      </c>
      <c r="BY43" s="61">
        <v>0.8</v>
      </c>
      <c r="BZ43" s="60">
        <v>7.8</v>
      </c>
      <c r="CA43" s="61">
        <v>7.8</v>
      </c>
      <c r="CB43" s="60">
        <f>'données 2020'!F43</f>
        <v>12.1</v>
      </c>
      <c r="CC43" s="60">
        <f>'données 2020'!G43</f>
        <v>3.4</v>
      </c>
    </row>
    <row r="44" spans="1:81" ht="14.25" customHeight="1">
      <c r="A44" s="18" t="s">
        <v>710</v>
      </c>
      <c r="B44" s="60">
        <v>4.5</v>
      </c>
      <c r="C44" s="61">
        <v>0</v>
      </c>
      <c r="D44" s="60">
        <v>9.75</v>
      </c>
      <c r="E44" s="61">
        <v>0</v>
      </c>
      <c r="F44" s="60">
        <v>-2</v>
      </c>
      <c r="G44" s="61">
        <v>0</v>
      </c>
      <c r="H44" s="60">
        <v>3.25</v>
      </c>
      <c r="I44" s="61">
        <v>0</v>
      </c>
      <c r="J44" s="60">
        <v>7.35</v>
      </c>
      <c r="K44" s="61">
        <v>7.5</v>
      </c>
      <c r="L44" s="60">
        <v>-5.25</v>
      </c>
      <c r="M44" s="61">
        <v>0</v>
      </c>
      <c r="N44" s="60">
        <v>6.09999990463335</v>
      </c>
      <c r="O44" s="61">
        <v>2.9000000912330601</v>
      </c>
      <c r="P44" s="60">
        <v>6.09999990463335</v>
      </c>
      <c r="Q44" s="61">
        <v>4.5</v>
      </c>
      <c r="R44" s="60">
        <v>8.3500003812346897</v>
      </c>
      <c r="S44" s="61">
        <v>0</v>
      </c>
      <c r="T44" s="60">
        <v>5.9499998092651198</v>
      </c>
      <c r="U44" s="61">
        <v>22.5</v>
      </c>
      <c r="V44" s="60">
        <v>-0.85000002384123796</v>
      </c>
      <c r="W44" s="61">
        <v>8</v>
      </c>
      <c r="X44" s="60">
        <v>9.12300000381234</v>
      </c>
      <c r="Y44" s="61">
        <v>2</v>
      </c>
      <c r="Z44" s="60">
        <v>1230.39999961238</v>
      </c>
      <c r="AA44" s="61">
        <v>0</v>
      </c>
      <c r="AB44" s="60">
        <v>6.3000001239073402</v>
      </c>
      <c r="AC44" s="61">
        <v>25</v>
      </c>
      <c r="AD44" s="60">
        <v>8.5</v>
      </c>
      <c r="AE44" s="61">
        <v>0.5</v>
      </c>
      <c r="AF44" s="60">
        <v>5.4000000912330597</v>
      </c>
      <c r="AG44" s="61">
        <v>9</v>
      </c>
      <c r="AH44" s="60">
        <v>1230.1230000038099</v>
      </c>
      <c r="AI44" s="61">
        <v>123.5</v>
      </c>
      <c r="AJ44" s="60">
        <v>9.8999996123812295</v>
      </c>
      <c r="AK44" s="61">
        <v>0</v>
      </c>
      <c r="AL44" s="60">
        <v>0.69999998807907104</v>
      </c>
      <c r="AM44" s="61">
        <v>0</v>
      </c>
      <c r="AN44" s="60">
        <v>5.4000000912330597</v>
      </c>
      <c r="AO44" s="61">
        <v>0</v>
      </c>
      <c r="AP44" s="60">
        <v>1230</v>
      </c>
      <c r="AQ44" s="61">
        <v>0</v>
      </c>
      <c r="AR44" s="60">
        <v>9.8000001239073402</v>
      </c>
      <c r="AS44" s="61">
        <v>0</v>
      </c>
      <c r="AT44" s="60">
        <v>5.3000001239073402</v>
      </c>
      <c r="AU44" s="61">
        <v>0</v>
      </c>
      <c r="AV44" s="60">
        <v>8.3000001239073402</v>
      </c>
      <c r="AW44" s="61">
        <v>0</v>
      </c>
      <c r="AX44" s="60">
        <v>7.5</v>
      </c>
      <c r="AY44" s="61">
        <v>1233</v>
      </c>
      <c r="AZ44" s="60">
        <v>2.7999999523123602</v>
      </c>
      <c r="BA44" s="61">
        <v>0</v>
      </c>
      <c r="BB44" s="60">
        <v>1230.5</v>
      </c>
      <c r="BC44" s="61">
        <v>1237.5</v>
      </c>
      <c r="BD44" s="60">
        <v>7.9000000912330597</v>
      </c>
      <c r="BE44" s="61">
        <v>0</v>
      </c>
      <c r="BF44" s="60">
        <v>4.09999990463335</v>
      </c>
      <c r="BG44" s="61">
        <v>0.5</v>
      </c>
      <c r="BH44" s="60">
        <v>-3.4000000912330601</v>
      </c>
      <c r="BI44" s="61">
        <v>0</v>
      </c>
      <c r="BJ44" s="60">
        <v>7.4000000912330597</v>
      </c>
      <c r="BK44" s="61">
        <v>0</v>
      </c>
      <c r="BL44" s="60">
        <v>-6.59999990463335</v>
      </c>
      <c r="BM44" s="61">
        <v>0</v>
      </c>
      <c r="BN44" s="60">
        <v>4</v>
      </c>
      <c r="BO44" s="61">
        <v>6.4000000912330597</v>
      </c>
      <c r="BP44" s="60">
        <v>4.8000001239073402</v>
      </c>
      <c r="BQ44" s="61">
        <v>4.59999990463335</v>
      </c>
      <c r="BR44" s="60">
        <v>6.8000001239073402</v>
      </c>
      <c r="BS44" s="61">
        <v>0</v>
      </c>
      <c r="BT44" s="60">
        <v>5.6999998092651198</v>
      </c>
      <c r="BU44" s="61">
        <v>3</v>
      </c>
      <c r="BV44" s="60">
        <v>4.3000001239073402</v>
      </c>
      <c r="BW44" s="61">
        <v>0.20000000298023224</v>
      </c>
      <c r="BX44" s="60">
        <v>6.3</v>
      </c>
      <c r="BY44" s="61">
        <v>4.8</v>
      </c>
      <c r="BZ44" s="60">
        <v>6.3</v>
      </c>
      <c r="CA44" s="61">
        <v>0.2</v>
      </c>
      <c r="CB44" s="60">
        <f>'données 2020'!F44</f>
        <v>8.6</v>
      </c>
      <c r="CC44" s="60">
        <f>'données 2020'!G44</f>
        <v>4.5999999999999996</v>
      </c>
    </row>
    <row r="45" spans="1:81" ht="14.25" customHeight="1">
      <c r="A45" s="18" t="s">
        <v>711</v>
      </c>
      <c r="B45" s="60">
        <v>123</v>
      </c>
      <c r="C45" s="61">
        <v>0</v>
      </c>
      <c r="D45" s="60">
        <v>7</v>
      </c>
      <c r="E45" s="61">
        <v>0</v>
      </c>
      <c r="F45" s="60">
        <v>-3.1234999999999999</v>
      </c>
      <c r="G45" s="61">
        <v>0</v>
      </c>
      <c r="H45" s="60">
        <v>5.25</v>
      </c>
      <c r="I45" s="61">
        <v>0</v>
      </c>
      <c r="J45" s="60">
        <v>6.75</v>
      </c>
      <c r="K45" s="61">
        <v>3.2</v>
      </c>
      <c r="L45" s="60">
        <v>-2.5</v>
      </c>
      <c r="M45" s="61">
        <v>0</v>
      </c>
      <c r="N45" s="60">
        <v>5.75</v>
      </c>
      <c r="O45" s="61">
        <v>0</v>
      </c>
      <c r="P45" s="60">
        <v>5.59999990463335</v>
      </c>
      <c r="Q45" s="61">
        <v>0</v>
      </c>
      <c r="R45" s="60">
        <v>9.25</v>
      </c>
      <c r="S45" s="61">
        <v>0</v>
      </c>
      <c r="T45" s="60">
        <v>5.4499998092651198</v>
      </c>
      <c r="U45" s="61">
        <v>1237</v>
      </c>
      <c r="V45" s="60">
        <v>-2</v>
      </c>
      <c r="W45" s="61">
        <v>0</v>
      </c>
      <c r="X45" s="60">
        <v>123123.699999809</v>
      </c>
      <c r="Y45" s="61">
        <v>1232</v>
      </c>
      <c r="Z45" s="60">
        <v>1230.3000001239</v>
      </c>
      <c r="AA45" s="61">
        <v>0</v>
      </c>
      <c r="AB45" s="60">
        <v>6.6999998092651198</v>
      </c>
      <c r="AC45" s="61">
        <v>0</v>
      </c>
      <c r="AD45" s="60">
        <v>9.3999996123812295</v>
      </c>
      <c r="AE45" s="61">
        <v>0</v>
      </c>
      <c r="AF45" s="60">
        <v>7.4000000912330597</v>
      </c>
      <c r="AG45" s="61">
        <v>123123</v>
      </c>
      <c r="AH45" s="60">
        <v>123123.123000003</v>
      </c>
      <c r="AI45" s="61">
        <v>3.5</v>
      </c>
      <c r="AJ45" s="60">
        <v>1230.89999961238</v>
      </c>
      <c r="AK45" s="61">
        <v>0</v>
      </c>
      <c r="AL45" s="60">
        <v>0.30000001231239198</v>
      </c>
      <c r="AM45" s="61">
        <v>0</v>
      </c>
      <c r="AN45" s="60">
        <v>3.7999999523123602</v>
      </c>
      <c r="AO45" s="61">
        <v>0</v>
      </c>
      <c r="AP45" s="60">
        <v>123123.12330000001</v>
      </c>
      <c r="AQ45" s="61">
        <v>0</v>
      </c>
      <c r="AR45" s="60">
        <v>1232.1230000038099</v>
      </c>
      <c r="AS45" s="61">
        <v>0</v>
      </c>
      <c r="AT45" s="60">
        <v>4.8000001239073402</v>
      </c>
      <c r="AU45" s="61">
        <v>0</v>
      </c>
      <c r="AV45" s="60">
        <v>8.12300000381234</v>
      </c>
      <c r="AW45" s="61">
        <v>0</v>
      </c>
      <c r="AX45" s="60">
        <v>1230.1239999980901</v>
      </c>
      <c r="AY45" s="61">
        <v>3.5</v>
      </c>
      <c r="AZ45" s="60">
        <v>2.9000000912330601</v>
      </c>
      <c r="BA45" s="61">
        <v>0</v>
      </c>
      <c r="BB45" s="60">
        <v>9.5</v>
      </c>
      <c r="BC45" s="61">
        <v>7</v>
      </c>
      <c r="BD45" s="60">
        <v>9.12300000381234</v>
      </c>
      <c r="BE45" s="61">
        <v>0</v>
      </c>
      <c r="BF45" s="60">
        <v>3.2999999523123602</v>
      </c>
      <c r="BG45" s="61">
        <v>0</v>
      </c>
      <c r="BH45" s="60">
        <v>-2.2000000476837158</v>
      </c>
      <c r="BI45" s="61">
        <v>0</v>
      </c>
      <c r="BJ45" s="60">
        <v>5.09999990463335</v>
      </c>
      <c r="BK45" s="61">
        <v>0</v>
      </c>
      <c r="BL45" s="60">
        <v>-6.1239999980926498</v>
      </c>
      <c r="BM45" s="61">
        <v>0</v>
      </c>
      <c r="BN45" s="60">
        <v>3</v>
      </c>
      <c r="BO45" s="61">
        <v>123.79999995231201</v>
      </c>
      <c r="BP45" s="60">
        <v>7.1239999980926498</v>
      </c>
      <c r="BQ45" s="61">
        <v>123.20000004768301</v>
      </c>
      <c r="BR45" s="60">
        <v>7.3000001239073402</v>
      </c>
      <c r="BS45" s="61">
        <v>0</v>
      </c>
      <c r="BT45" s="60">
        <v>8.8999996123812295</v>
      </c>
      <c r="BU45" s="61">
        <v>1237.1233000003799</v>
      </c>
      <c r="BV45" s="60">
        <v>1230.1233000003799</v>
      </c>
      <c r="BW45" s="61">
        <v>0.20000000298023224</v>
      </c>
      <c r="BX45" s="60">
        <v>3.3</v>
      </c>
      <c r="BY45" s="61">
        <v>0</v>
      </c>
      <c r="BZ45" s="60">
        <v>6.4</v>
      </c>
      <c r="CA45" s="61">
        <v>0</v>
      </c>
      <c r="CB45" s="60">
        <f>'données 2020'!F45</f>
        <v>6.7</v>
      </c>
      <c r="CC45" s="60">
        <f>'données 2020'!G45</f>
        <v>0.8</v>
      </c>
    </row>
    <row r="46" spans="1:81" ht="14.25" customHeight="1">
      <c r="A46" s="18" t="s">
        <v>712</v>
      </c>
      <c r="B46" s="60">
        <v>123.35000002384101</v>
      </c>
      <c r="C46" s="61">
        <v>0</v>
      </c>
      <c r="D46" s="60">
        <v>6.85</v>
      </c>
      <c r="E46" s="61">
        <v>0</v>
      </c>
      <c r="F46" s="60">
        <v>-2.6</v>
      </c>
      <c r="G46" s="61">
        <v>0</v>
      </c>
      <c r="H46" s="60">
        <v>3.65</v>
      </c>
      <c r="I46" s="61">
        <v>0</v>
      </c>
      <c r="J46" s="60">
        <v>7</v>
      </c>
      <c r="K46" s="61">
        <v>1233.2</v>
      </c>
      <c r="L46" s="60">
        <v>-0.89999997612358096</v>
      </c>
      <c r="M46" s="61">
        <v>0</v>
      </c>
      <c r="N46" s="60">
        <v>4.4000000912330597</v>
      </c>
      <c r="O46" s="61">
        <v>4.5</v>
      </c>
      <c r="P46" s="60">
        <v>5.09999990463335</v>
      </c>
      <c r="Q46" s="61">
        <v>0</v>
      </c>
      <c r="R46" s="60">
        <v>1230.0500001239</v>
      </c>
      <c r="S46" s="61">
        <v>0</v>
      </c>
      <c r="T46" s="60">
        <v>7.5</v>
      </c>
      <c r="U46" s="61">
        <v>1233.5</v>
      </c>
      <c r="V46" s="60">
        <v>-2.5499999523123602</v>
      </c>
      <c r="W46" s="61">
        <v>2</v>
      </c>
      <c r="X46" s="60">
        <v>6.1239999980926498</v>
      </c>
      <c r="Y46" s="61">
        <v>5.5</v>
      </c>
      <c r="Z46" s="60">
        <v>9.3999996123812295</v>
      </c>
      <c r="AA46" s="61">
        <v>0</v>
      </c>
      <c r="AB46" s="60">
        <v>123.12300000023799</v>
      </c>
      <c r="AC46" s="61">
        <v>0</v>
      </c>
      <c r="AD46" s="60">
        <v>9.3000001239073402</v>
      </c>
      <c r="AE46" s="61">
        <v>1236</v>
      </c>
      <c r="AF46" s="60">
        <v>6.3000001239073402</v>
      </c>
      <c r="AG46" s="61">
        <v>0.5</v>
      </c>
      <c r="AH46" s="60">
        <v>9.12300000381234</v>
      </c>
      <c r="AI46" s="61">
        <v>7.5</v>
      </c>
      <c r="AJ46" s="60">
        <v>1232</v>
      </c>
      <c r="AK46" s="61">
        <v>0</v>
      </c>
      <c r="AL46" s="60">
        <v>-123.29999995231201</v>
      </c>
      <c r="AM46" s="61">
        <v>0</v>
      </c>
      <c r="AN46" s="60">
        <v>3.7999999523123602</v>
      </c>
      <c r="AO46" s="61">
        <v>6</v>
      </c>
      <c r="AP46" s="60">
        <v>6.9000000912330597</v>
      </c>
      <c r="AQ46" s="61">
        <v>0</v>
      </c>
      <c r="AR46" s="60">
        <v>123123.123000003</v>
      </c>
      <c r="AS46" s="61">
        <v>4.5</v>
      </c>
      <c r="AT46" s="60">
        <v>0.40000000591232998</v>
      </c>
      <c r="AU46" s="61">
        <v>0</v>
      </c>
      <c r="AV46" s="60">
        <v>7.8000001239073402</v>
      </c>
      <c r="AW46" s="61">
        <v>0</v>
      </c>
      <c r="AX46" s="60">
        <v>5.5</v>
      </c>
      <c r="AY46" s="61">
        <v>7.5</v>
      </c>
      <c r="AZ46" s="60">
        <v>5.4000000912330597</v>
      </c>
      <c r="BA46" s="61">
        <v>0</v>
      </c>
      <c r="BB46" s="60">
        <v>8</v>
      </c>
      <c r="BC46" s="61">
        <v>0</v>
      </c>
      <c r="BD46" s="60">
        <v>8.1239999980926498</v>
      </c>
      <c r="BE46" s="61">
        <v>0</v>
      </c>
      <c r="BF46" s="60">
        <v>3.2999999523123602</v>
      </c>
      <c r="BG46" s="61">
        <v>0</v>
      </c>
      <c r="BH46" s="60">
        <v>-2.09999990463335</v>
      </c>
      <c r="BI46" s="61">
        <v>0</v>
      </c>
      <c r="BJ46" s="60">
        <v>6</v>
      </c>
      <c r="BK46" s="61">
        <v>0</v>
      </c>
      <c r="BL46" s="60">
        <v>-2.5</v>
      </c>
      <c r="BM46" s="61">
        <v>0</v>
      </c>
      <c r="BN46" s="60">
        <v>5.59999990463335</v>
      </c>
      <c r="BO46" s="61">
        <v>0</v>
      </c>
      <c r="BP46" s="60">
        <v>8.3999996123812295</v>
      </c>
      <c r="BQ46" s="61">
        <v>123123</v>
      </c>
      <c r="BR46" s="60">
        <v>8.3000001239073402</v>
      </c>
      <c r="BS46" s="61">
        <v>6.59999990463335</v>
      </c>
      <c r="BT46" s="60">
        <v>1230.1230000038099</v>
      </c>
      <c r="BU46" s="61">
        <v>1238.1233000003799</v>
      </c>
      <c r="BV46" s="60">
        <v>1233.1230000038099</v>
      </c>
      <c r="BW46" s="61">
        <v>0.40000000591232998</v>
      </c>
      <c r="BX46" s="60">
        <v>123.2</v>
      </c>
      <c r="BY46" s="61">
        <v>123.8</v>
      </c>
      <c r="BZ46" s="60">
        <v>6.7</v>
      </c>
      <c r="CA46" s="61">
        <v>0</v>
      </c>
      <c r="CB46" s="60">
        <f>'données 2020'!F46</f>
        <v>7.6</v>
      </c>
      <c r="CC46" s="60">
        <f>'données 2020'!G46</f>
        <v>4.8</v>
      </c>
    </row>
    <row r="47" spans="1:81" ht="14.25" customHeight="1">
      <c r="A47" s="18" t="s">
        <v>713</v>
      </c>
      <c r="B47" s="60">
        <v>4.3000001239073402</v>
      </c>
      <c r="C47" s="61">
        <v>0</v>
      </c>
      <c r="D47" s="60">
        <v>7.05</v>
      </c>
      <c r="E47" s="61">
        <v>1232</v>
      </c>
      <c r="F47" s="60">
        <v>-4</v>
      </c>
      <c r="G47" s="61">
        <v>0</v>
      </c>
      <c r="H47" s="60">
        <v>2</v>
      </c>
      <c r="I47" s="61">
        <v>0</v>
      </c>
      <c r="J47" s="60">
        <v>6.5</v>
      </c>
      <c r="K47" s="61">
        <v>4.2</v>
      </c>
      <c r="L47" s="60">
        <v>123.85000002384101</v>
      </c>
      <c r="M47" s="61">
        <v>123.20000004768301</v>
      </c>
      <c r="N47" s="60">
        <v>3.6500000912330601</v>
      </c>
      <c r="O47" s="61">
        <v>0.20000000298023224</v>
      </c>
      <c r="P47" s="60">
        <v>9.25</v>
      </c>
      <c r="Q47" s="61">
        <v>0</v>
      </c>
      <c r="R47" s="60">
        <v>8.5</v>
      </c>
      <c r="S47" s="61">
        <v>123.12300000023799</v>
      </c>
      <c r="T47" s="60">
        <v>1230.5500001239</v>
      </c>
      <c r="U47" s="61">
        <v>3</v>
      </c>
      <c r="V47" s="60">
        <v>-123.45000004768301</v>
      </c>
      <c r="W47" s="61">
        <v>0</v>
      </c>
      <c r="X47" s="60">
        <v>5.8000001239073402</v>
      </c>
      <c r="Y47" s="61">
        <v>0</v>
      </c>
      <c r="Z47" s="60">
        <v>9.1239999980926498</v>
      </c>
      <c r="AA47" s="61">
        <v>0</v>
      </c>
      <c r="AB47" s="60">
        <v>123.20000004768301</v>
      </c>
      <c r="AC47" s="61">
        <v>7.5</v>
      </c>
      <c r="AD47" s="60">
        <v>9</v>
      </c>
      <c r="AE47" s="61">
        <v>2.5</v>
      </c>
      <c r="AF47" s="60">
        <v>2.5</v>
      </c>
      <c r="AG47" s="61">
        <v>0</v>
      </c>
      <c r="AH47" s="60">
        <v>1230.3000001239</v>
      </c>
      <c r="AI47" s="61">
        <v>1237.5</v>
      </c>
      <c r="AJ47" s="60">
        <v>1234.1230000038099</v>
      </c>
      <c r="AK47" s="61">
        <v>0</v>
      </c>
      <c r="AL47" s="60">
        <v>-0.5</v>
      </c>
      <c r="AM47" s="61">
        <v>0</v>
      </c>
      <c r="AN47" s="60">
        <v>8.3000001239073402</v>
      </c>
      <c r="AO47" s="61">
        <v>7.5</v>
      </c>
      <c r="AP47" s="60">
        <v>8.8000001239073402</v>
      </c>
      <c r="AQ47" s="61">
        <v>0</v>
      </c>
      <c r="AR47" s="60">
        <v>4.3000001239073402</v>
      </c>
      <c r="AS47" s="61">
        <v>8.5</v>
      </c>
      <c r="AT47" s="60">
        <v>-2.09999990463335</v>
      </c>
      <c r="AU47" s="61">
        <v>0</v>
      </c>
      <c r="AV47" s="60">
        <v>8.3000001239073402</v>
      </c>
      <c r="AW47" s="61">
        <v>0</v>
      </c>
      <c r="AX47" s="60">
        <v>3.2999999523123602</v>
      </c>
      <c r="AY47" s="61">
        <v>0</v>
      </c>
      <c r="AZ47" s="60">
        <v>7.09999990463335</v>
      </c>
      <c r="BA47" s="61">
        <v>2</v>
      </c>
      <c r="BB47" s="60">
        <v>9.12300000381234</v>
      </c>
      <c r="BC47" s="61">
        <v>4</v>
      </c>
      <c r="BD47" s="60">
        <v>8.3999996123812295</v>
      </c>
      <c r="BE47" s="61">
        <v>0</v>
      </c>
      <c r="BF47" s="60">
        <v>2.7999999523123602</v>
      </c>
      <c r="BG47" s="61">
        <v>0</v>
      </c>
      <c r="BH47" s="60">
        <v>-2.09999990463335</v>
      </c>
      <c r="BI47" s="61">
        <v>0</v>
      </c>
      <c r="BJ47" s="60">
        <v>5</v>
      </c>
      <c r="BK47" s="61">
        <v>6</v>
      </c>
      <c r="BL47" s="60">
        <v>123.29999995231201</v>
      </c>
      <c r="BM47" s="61">
        <v>0</v>
      </c>
      <c r="BN47" s="60">
        <v>7.09999990463335</v>
      </c>
      <c r="BO47" s="61">
        <v>4.4000000912330597</v>
      </c>
      <c r="BP47" s="60">
        <v>1230.5</v>
      </c>
      <c r="BQ47" s="61">
        <v>2.59999990463335</v>
      </c>
      <c r="BR47" s="60">
        <v>7.4000000912330597</v>
      </c>
      <c r="BS47" s="61">
        <v>1234.39999961238</v>
      </c>
      <c r="BT47" s="60">
        <v>6.09999990463335</v>
      </c>
      <c r="BU47" s="61">
        <v>1235.39999961238</v>
      </c>
      <c r="BV47" s="60">
        <v>1230.8000001239</v>
      </c>
      <c r="BW47" s="61">
        <v>0.20000000298023224</v>
      </c>
      <c r="BX47" s="60">
        <v>4.1230000000000002</v>
      </c>
      <c r="BY47" s="61">
        <v>1232.8</v>
      </c>
      <c r="BZ47" s="60">
        <v>9.6</v>
      </c>
      <c r="CA47" s="61">
        <v>0</v>
      </c>
      <c r="CB47" s="60">
        <f>'données 2020'!F47</f>
        <v>9.6999999999999993</v>
      </c>
      <c r="CC47" s="60">
        <f>'données 2020'!G47</f>
        <v>0</v>
      </c>
    </row>
    <row r="48" spans="1:81" ht="14.25" customHeight="1">
      <c r="A48" s="18" t="s">
        <v>714</v>
      </c>
      <c r="B48" s="60">
        <v>4.6999998092651198</v>
      </c>
      <c r="C48" s="61">
        <v>0</v>
      </c>
      <c r="D48" s="60">
        <v>4.75</v>
      </c>
      <c r="E48" s="61">
        <v>4.8</v>
      </c>
      <c r="F48" s="60">
        <v>-123</v>
      </c>
      <c r="G48" s="61">
        <v>0</v>
      </c>
      <c r="H48" s="60">
        <v>123.25</v>
      </c>
      <c r="I48" s="61">
        <v>0</v>
      </c>
      <c r="J48" s="60">
        <v>8.5</v>
      </c>
      <c r="K48" s="61">
        <v>1236.2</v>
      </c>
      <c r="L48" s="60">
        <v>4.1239999980926498</v>
      </c>
      <c r="M48" s="61">
        <v>3</v>
      </c>
      <c r="N48" s="60">
        <v>3.0499999523123602</v>
      </c>
      <c r="O48" s="61">
        <v>0</v>
      </c>
      <c r="P48" s="60">
        <v>1230</v>
      </c>
      <c r="Q48" s="61">
        <v>0</v>
      </c>
      <c r="R48" s="60">
        <v>4</v>
      </c>
      <c r="S48" s="61">
        <v>0</v>
      </c>
      <c r="T48" s="60">
        <v>1230.4499998092599</v>
      </c>
      <c r="U48" s="61">
        <v>8.5</v>
      </c>
      <c r="V48" s="60">
        <v>-0.85000002384123796</v>
      </c>
      <c r="W48" s="61">
        <v>0</v>
      </c>
      <c r="X48" s="60">
        <v>8.3999996123812295</v>
      </c>
      <c r="Y48" s="61">
        <v>2</v>
      </c>
      <c r="Z48" s="60">
        <v>1230.5</v>
      </c>
      <c r="AA48" s="61">
        <v>0</v>
      </c>
      <c r="AB48" s="60">
        <v>5.8000001239073402</v>
      </c>
      <c r="AC48" s="61">
        <v>0</v>
      </c>
      <c r="AD48" s="60">
        <v>1232.5</v>
      </c>
      <c r="AE48" s="61">
        <v>2.5</v>
      </c>
      <c r="AF48" s="60">
        <v>2</v>
      </c>
      <c r="AG48" s="61">
        <v>0</v>
      </c>
      <c r="AH48" s="60">
        <v>6.9000000912330597</v>
      </c>
      <c r="AI48" s="61">
        <v>123</v>
      </c>
      <c r="AJ48" s="60">
        <v>1235.5</v>
      </c>
      <c r="AK48" s="61">
        <v>0</v>
      </c>
      <c r="AL48" s="60">
        <v>123.79999995231201</v>
      </c>
      <c r="AM48" s="61">
        <v>6</v>
      </c>
      <c r="AN48" s="60">
        <v>1230</v>
      </c>
      <c r="AO48" s="61">
        <v>5</v>
      </c>
      <c r="AP48" s="60">
        <v>7.1239999980926498</v>
      </c>
      <c r="AQ48" s="61">
        <v>0</v>
      </c>
      <c r="AR48" s="60">
        <v>2.7999999523123602</v>
      </c>
      <c r="AS48" s="61">
        <v>0</v>
      </c>
      <c r="AT48" s="60">
        <v>-0.80000001231239204</v>
      </c>
      <c r="AU48" s="61">
        <v>0</v>
      </c>
      <c r="AV48" s="60">
        <v>4.59999990463335</v>
      </c>
      <c r="AW48" s="61">
        <v>0</v>
      </c>
      <c r="AX48" s="60">
        <v>123.70000004768301</v>
      </c>
      <c r="AY48" s="61">
        <v>0</v>
      </c>
      <c r="AZ48" s="60">
        <v>8</v>
      </c>
      <c r="BA48" s="61">
        <v>20</v>
      </c>
      <c r="BB48" s="60">
        <v>7.59999990463335</v>
      </c>
      <c r="BC48" s="61">
        <v>0</v>
      </c>
      <c r="BD48" s="60">
        <v>7.3000001239073402</v>
      </c>
      <c r="BE48" s="61">
        <v>0</v>
      </c>
      <c r="BF48" s="60">
        <v>123.70000004768301</v>
      </c>
      <c r="BG48" s="61">
        <v>0</v>
      </c>
      <c r="BH48" s="60">
        <v>-123.899999976123</v>
      </c>
      <c r="BI48" s="61">
        <v>0</v>
      </c>
      <c r="BJ48" s="60">
        <v>4.6999998092651198</v>
      </c>
      <c r="BK48" s="61">
        <v>0</v>
      </c>
      <c r="BL48" s="60">
        <v>2.2999999523123602</v>
      </c>
      <c r="BM48" s="61">
        <v>0</v>
      </c>
      <c r="BN48" s="60">
        <v>6.9000000912330597</v>
      </c>
      <c r="BO48" s="61">
        <v>123.12330000002299</v>
      </c>
      <c r="BP48" s="60">
        <v>7.9000000912330597</v>
      </c>
      <c r="BQ48" s="61">
        <v>1232.1233000003799</v>
      </c>
      <c r="BR48" s="60">
        <v>6.09999990463335</v>
      </c>
      <c r="BS48" s="61">
        <v>0.40000000591232998</v>
      </c>
      <c r="BT48" s="60">
        <v>3.4000000912330601</v>
      </c>
      <c r="BU48" s="61">
        <v>0.20000000298023224</v>
      </c>
      <c r="BV48" s="60">
        <v>1232</v>
      </c>
      <c r="BW48" s="61">
        <v>0.12330000002384101</v>
      </c>
      <c r="BX48" s="60">
        <v>1232.3</v>
      </c>
      <c r="BY48" s="61">
        <v>123.6</v>
      </c>
      <c r="BZ48" s="60">
        <v>1230.4000000000001</v>
      </c>
      <c r="CA48" s="61">
        <v>0</v>
      </c>
      <c r="CB48" s="60">
        <f>'données 2020'!F48</f>
        <v>9.8000000000000007</v>
      </c>
      <c r="CC48" s="60">
        <f>'données 2020'!G48</f>
        <v>0</v>
      </c>
    </row>
    <row r="49" spans="1:81" ht="14.25" customHeight="1">
      <c r="A49" s="18" t="s">
        <v>715</v>
      </c>
      <c r="B49" s="60">
        <v>-123.12349999976099</v>
      </c>
      <c r="C49" s="61">
        <v>0</v>
      </c>
      <c r="D49" s="60">
        <v>5.5</v>
      </c>
      <c r="E49" s="61">
        <v>0</v>
      </c>
      <c r="F49" s="60">
        <v>0.5</v>
      </c>
      <c r="G49" s="61">
        <v>0</v>
      </c>
      <c r="H49" s="60">
        <v>123.85</v>
      </c>
      <c r="I49" s="61">
        <v>0</v>
      </c>
      <c r="J49" s="60">
        <v>1230.1234999999999</v>
      </c>
      <c r="K49" s="61">
        <v>9</v>
      </c>
      <c r="L49" s="60">
        <v>8.0500001239073402</v>
      </c>
      <c r="M49" s="61">
        <v>1233.6999998092599</v>
      </c>
      <c r="N49" s="60">
        <v>123.35000002384101</v>
      </c>
      <c r="O49" s="61">
        <v>0</v>
      </c>
      <c r="P49" s="60">
        <v>9.8999996123812295</v>
      </c>
      <c r="Q49" s="61">
        <v>0</v>
      </c>
      <c r="R49" s="60">
        <v>5.5</v>
      </c>
      <c r="S49" s="61">
        <v>0</v>
      </c>
      <c r="T49" s="60">
        <v>9.8999996123812295</v>
      </c>
      <c r="U49" s="61">
        <v>123</v>
      </c>
      <c r="V49" s="60">
        <v>5.1235000009123297</v>
      </c>
      <c r="W49" s="61">
        <v>1234.1233000003799</v>
      </c>
      <c r="X49" s="60">
        <v>6.59999990463335</v>
      </c>
      <c r="Y49" s="61">
        <v>0</v>
      </c>
      <c r="Z49" s="60">
        <v>8.3999996123812295</v>
      </c>
      <c r="AA49" s="61">
        <v>0</v>
      </c>
      <c r="AB49" s="60">
        <v>6.3000001239073402</v>
      </c>
      <c r="AC49" s="61">
        <v>0</v>
      </c>
      <c r="AD49" s="60">
        <v>1230.3000001239</v>
      </c>
      <c r="AE49" s="61">
        <v>3</v>
      </c>
      <c r="AF49" s="60">
        <v>123.70000004768301</v>
      </c>
      <c r="AG49" s="61">
        <v>0</v>
      </c>
      <c r="AH49" s="60">
        <v>5.5</v>
      </c>
      <c r="AI49" s="61">
        <v>0</v>
      </c>
      <c r="AJ49" s="60">
        <v>123123.800000123</v>
      </c>
      <c r="AK49" s="61">
        <v>0</v>
      </c>
      <c r="AL49" s="60">
        <v>6.1239999980926498</v>
      </c>
      <c r="AM49" s="61">
        <v>2</v>
      </c>
      <c r="AN49" s="60">
        <v>6.3000001239073402</v>
      </c>
      <c r="AO49" s="61">
        <v>1230</v>
      </c>
      <c r="AP49" s="60">
        <v>4.3000001239073402</v>
      </c>
      <c r="AQ49" s="61">
        <v>0</v>
      </c>
      <c r="AR49" s="60">
        <v>3</v>
      </c>
      <c r="AS49" s="61">
        <v>0</v>
      </c>
      <c r="AT49" s="60">
        <v>-0.80000001231239204</v>
      </c>
      <c r="AU49" s="61">
        <v>0</v>
      </c>
      <c r="AV49" s="60">
        <v>5.3000001239073402</v>
      </c>
      <c r="AW49" s="61">
        <v>0.5</v>
      </c>
      <c r="AX49" s="60">
        <v>0.123000000012349</v>
      </c>
      <c r="AY49" s="61">
        <v>0</v>
      </c>
      <c r="AZ49" s="60">
        <v>9.3000001239073402</v>
      </c>
      <c r="BA49" s="61">
        <v>1232.5</v>
      </c>
      <c r="BB49" s="60">
        <v>1233.39999961238</v>
      </c>
      <c r="BC49" s="61">
        <v>0</v>
      </c>
      <c r="BD49" s="60">
        <v>5.59999990463335</v>
      </c>
      <c r="BE49" s="61">
        <v>0</v>
      </c>
      <c r="BF49" s="60">
        <v>3.7999999523123602</v>
      </c>
      <c r="BG49" s="61">
        <v>0</v>
      </c>
      <c r="BH49" s="60">
        <v>3.4000000912330601</v>
      </c>
      <c r="BI49" s="61">
        <v>0.5</v>
      </c>
      <c r="BJ49" s="60">
        <v>6.1239999980926498</v>
      </c>
      <c r="BK49" s="61">
        <v>0</v>
      </c>
      <c r="BL49" s="60">
        <v>4</v>
      </c>
      <c r="BM49" s="61">
        <v>0</v>
      </c>
      <c r="BN49" s="60">
        <v>5.9000000912330597</v>
      </c>
      <c r="BO49" s="61">
        <v>0</v>
      </c>
      <c r="BP49" s="60">
        <v>6.6999998092651198</v>
      </c>
      <c r="BQ49" s="61">
        <v>0.80000001231239204</v>
      </c>
      <c r="BR49" s="60">
        <v>4.8000001239073402</v>
      </c>
      <c r="BS49" s="61">
        <v>0.12330000002384101</v>
      </c>
      <c r="BT49" s="60">
        <v>2.2000000476837158</v>
      </c>
      <c r="BU49" s="61">
        <v>0</v>
      </c>
      <c r="BV49" s="60">
        <v>123123.123999998</v>
      </c>
      <c r="BW49" s="61">
        <v>0.20000000298023224</v>
      </c>
      <c r="BX49" s="60">
        <v>123123.8</v>
      </c>
      <c r="BY49" s="61">
        <v>4.8</v>
      </c>
      <c r="BZ49" s="60">
        <v>1230.4000000000001</v>
      </c>
      <c r="CA49" s="61">
        <v>0</v>
      </c>
      <c r="CB49" s="60">
        <f>'données 2020'!F49</f>
        <v>12.6</v>
      </c>
      <c r="CC49" s="60">
        <f>'données 2020'!G49</f>
        <v>0</v>
      </c>
    </row>
    <row r="50" spans="1:81" ht="14.25" customHeight="1">
      <c r="A50" s="18" t="s">
        <v>716</v>
      </c>
      <c r="B50" s="60">
        <v>3.9000000912330601</v>
      </c>
      <c r="C50" s="61">
        <v>0</v>
      </c>
      <c r="D50" s="60">
        <v>4.9000000000000004</v>
      </c>
      <c r="E50" s="61">
        <v>8.5</v>
      </c>
      <c r="F50" s="60">
        <v>123.25</v>
      </c>
      <c r="G50" s="61">
        <v>0</v>
      </c>
      <c r="H50" s="60">
        <v>2.5</v>
      </c>
      <c r="I50" s="61">
        <v>0</v>
      </c>
      <c r="J50" s="60">
        <v>9.35</v>
      </c>
      <c r="K50" s="61">
        <v>0.5</v>
      </c>
      <c r="L50" s="60">
        <v>8.8999996123812295</v>
      </c>
      <c r="M50" s="61">
        <v>8.5</v>
      </c>
      <c r="N50" s="60">
        <v>0.25</v>
      </c>
      <c r="O50" s="61">
        <v>0</v>
      </c>
      <c r="P50" s="60">
        <v>8.8500003812346897</v>
      </c>
      <c r="Q50" s="61">
        <v>0</v>
      </c>
      <c r="R50" s="60">
        <v>5.75</v>
      </c>
      <c r="S50" s="61">
        <v>0</v>
      </c>
      <c r="T50" s="60">
        <v>1232.12349999612</v>
      </c>
      <c r="U50" s="61">
        <v>0</v>
      </c>
      <c r="V50" s="60">
        <v>7.5</v>
      </c>
      <c r="W50" s="61">
        <v>0</v>
      </c>
      <c r="X50" s="60">
        <v>2.5</v>
      </c>
      <c r="Y50" s="61">
        <v>0</v>
      </c>
      <c r="Z50" s="60">
        <v>5</v>
      </c>
      <c r="AA50" s="61">
        <v>0</v>
      </c>
      <c r="AB50" s="60">
        <v>6.4000000912330597</v>
      </c>
      <c r="AC50" s="61">
        <v>3</v>
      </c>
      <c r="AD50" s="60">
        <v>8.3999996123812295</v>
      </c>
      <c r="AE50" s="61">
        <v>20</v>
      </c>
      <c r="AF50" s="60">
        <v>6.3000001239073402</v>
      </c>
      <c r="AG50" s="61">
        <v>0</v>
      </c>
      <c r="AH50" s="60">
        <v>8.1233000003812297</v>
      </c>
      <c r="AI50" s="61">
        <v>3.5</v>
      </c>
      <c r="AJ50" s="60">
        <v>8.8000001239073402</v>
      </c>
      <c r="AK50" s="61">
        <v>0</v>
      </c>
      <c r="AL50" s="60">
        <v>5.8000001239073402</v>
      </c>
      <c r="AM50" s="61">
        <v>2</v>
      </c>
      <c r="AN50" s="60">
        <v>5.9000000912330597</v>
      </c>
      <c r="AO50" s="61">
        <v>8.5</v>
      </c>
      <c r="AP50" s="60">
        <v>4.59999990463335</v>
      </c>
      <c r="AQ50" s="61">
        <v>0</v>
      </c>
      <c r="AR50" s="60">
        <v>3.09999990463335</v>
      </c>
      <c r="AS50" s="61">
        <v>0</v>
      </c>
      <c r="AT50" s="60">
        <v>-2</v>
      </c>
      <c r="AU50" s="61">
        <v>0</v>
      </c>
      <c r="AV50" s="60">
        <v>6</v>
      </c>
      <c r="AW50" s="61">
        <v>0</v>
      </c>
      <c r="AX50" s="60">
        <v>-0.123000000012349</v>
      </c>
      <c r="AY50" s="61">
        <v>0</v>
      </c>
      <c r="AZ50" s="60">
        <v>6.3000001239073402</v>
      </c>
      <c r="BA50" s="61">
        <v>23.5</v>
      </c>
      <c r="BB50" s="60">
        <v>1232.1239999980901</v>
      </c>
      <c r="BC50" s="61">
        <v>2.5</v>
      </c>
      <c r="BD50" s="60">
        <v>7.9000000912330597</v>
      </c>
      <c r="BE50" s="61">
        <v>0</v>
      </c>
      <c r="BF50" s="60">
        <v>6</v>
      </c>
      <c r="BG50" s="61">
        <v>0</v>
      </c>
      <c r="BH50" s="60">
        <v>7</v>
      </c>
      <c r="BI50" s="61">
        <v>3.5</v>
      </c>
      <c r="BJ50" s="60">
        <v>6.3000001239073402</v>
      </c>
      <c r="BK50" s="61">
        <v>0</v>
      </c>
      <c r="BL50" s="60">
        <v>4.3000001239073402</v>
      </c>
      <c r="BM50" s="61">
        <v>0</v>
      </c>
      <c r="BN50" s="60">
        <v>6.59999990463335</v>
      </c>
      <c r="BO50" s="61">
        <v>0</v>
      </c>
      <c r="BP50" s="60">
        <v>7.59999990463335</v>
      </c>
      <c r="BQ50" s="61">
        <v>0.40000000591232998</v>
      </c>
      <c r="BR50" s="60">
        <v>6.8000001239073402</v>
      </c>
      <c r="BS50" s="61">
        <v>0</v>
      </c>
      <c r="BT50" s="60">
        <v>123.399999976123</v>
      </c>
      <c r="BU50" s="61">
        <v>0</v>
      </c>
      <c r="BV50" s="60">
        <v>123123.399999612</v>
      </c>
      <c r="BW50" s="61">
        <v>0.40000000591232998</v>
      </c>
      <c r="BX50" s="60">
        <v>8.1999999999999993</v>
      </c>
      <c r="BY50" s="61">
        <v>3.4</v>
      </c>
      <c r="BZ50" s="60">
        <v>123123.2</v>
      </c>
      <c r="CA50" s="61">
        <v>0</v>
      </c>
      <c r="CB50" s="60">
        <f>'données 2020'!F50</f>
        <v>9.3000000000000007</v>
      </c>
      <c r="CC50" s="60">
        <f>'données 2020'!G50</f>
        <v>4</v>
      </c>
    </row>
    <row r="51" spans="1:81" ht="14.25" customHeight="1">
      <c r="A51" s="18" t="s">
        <v>717</v>
      </c>
      <c r="B51" s="60">
        <v>2.7999999523123602</v>
      </c>
      <c r="C51" s="61">
        <v>0</v>
      </c>
      <c r="D51" s="60">
        <v>6.1234999999999999</v>
      </c>
      <c r="E51" s="61">
        <v>0</v>
      </c>
      <c r="F51" s="60">
        <v>3.1234999999999999</v>
      </c>
      <c r="G51" s="61">
        <v>0</v>
      </c>
      <c r="H51" s="60">
        <v>3.25</v>
      </c>
      <c r="I51" s="61">
        <v>0</v>
      </c>
      <c r="J51" s="60">
        <v>7.5</v>
      </c>
      <c r="K51" s="61">
        <v>0</v>
      </c>
      <c r="L51" s="60">
        <v>6.9000000912330597</v>
      </c>
      <c r="M51" s="61">
        <v>3.5</v>
      </c>
      <c r="N51" s="60">
        <v>-2.25</v>
      </c>
      <c r="O51" s="61">
        <v>123</v>
      </c>
      <c r="P51" s="60">
        <v>6.0500001239073402</v>
      </c>
      <c r="Q51" s="61">
        <v>0</v>
      </c>
      <c r="R51" s="60">
        <v>8.9499998092651207</v>
      </c>
      <c r="S51" s="61">
        <v>0</v>
      </c>
      <c r="T51" s="60">
        <v>123123.123000003</v>
      </c>
      <c r="U51" s="61">
        <v>0</v>
      </c>
      <c r="V51" s="60">
        <v>7.9499998092651198</v>
      </c>
      <c r="W51" s="61">
        <v>0</v>
      </c>
      <c r="X51" s="60">
        <v>123.79999995231201</v>
      </c>
      <c r="Y51" s="61">
        <v>0</v>
      </c>
      <c r="Z51" s="60">
        <v>9.3999996123812295</v>
      </c>
      <c r="AA51" s="61">
        <v>0</v>
      </c>
      <c r="AB51" s="60">
        <v>6.3000001239073402</v>
      </c>
      <c r="AC51" s="61">
        <v>4</v>
      </c>
      <c r="AD51" s="60">
        <v>6.4000000912330597</v>
      </c>
      <c r="AE51" s="61">
        <v>123.5</v>
      </c>
      <c r="AF51" s="60">
        <v>6</v>
      </c>
      <c r="AG51" s="61">
        <v>123123</v>
      </c>
      <c r="AH51" s="60">
        <v>9.12300000381234</v>
      </c>
      <c r="AI51" s="61">
        <v>123.5</v>
      </c>
      <c r="AJ51" s="60">
        <v>9.8999996123812295</v>
      </c>
      <c r="AK51" s="61">
        <v>0</v>
      </c>
      <c r="AL51" s="60">
        <v>7.9000000912330597</v>
      </c>
      <c r="AM51" s="61">
        <v>123.5</v>
      </c>
      <c r="AN51" s="60">
        <v>9.6999998092651207</v>
      </c>
      <c r="AO51" s="61">
        <v>1235</v>
      </c>
      <c r="AP51" s="60">
        <v>5.1239999980926498</v>
      </c>
      <c r="AQ51" s="61">
        <v>0</v>
      </c>
      <c r="AR51" s="60">
        <v>3.9000000912330601</v>
      </c>
      <c r="AS51" s="61">
        <v>0.5</v>
      </c>
      <c r="AT51" s="60">
        <v>0.20000000298023224</v>
      </c>
      <c r="AU51" s="61">
        <v>0</v>
      </c>
      <c r="AV51" s="60">
        <v>5.09999990463335</v>
      </c>
      <c r="AW51" s="61">
        <v>123</v>
      </c>
      <c r="AX51" s="60">
        <v>0.69999998807907104</v>
      </c>
      <c r="AY51" s="61">
        <v>123</v>
      </c>
      <c r="AZ51" s="60">
        <v>7.1239999980926498</v>
      </c>
      <c r="BA51" s="61">
        <v>7</v>
      </c>
      <c r="BB51" s="60">
        <v>8.1233000003812297</v>
      </c>
      <c r="BC51" s="61">
        <v>0</v>
      </c>
      <c r="BD51" s="60">
        <v>8.5</v>
      </c>
      <c r="BE51" s="61">
        <v>0</v>
      </c>
      <c r="BF51" s="60">
        <v>6.8000001239073402</v>
      </c>
      <c r="BG51" s="61">
        <v>0</v>
      </c>
      <c r="BH51" s="60">
        <v>7</v>
      </c>
      <c r="BI51" s="61">
        <v>0</v>
      </c>
      <c r="BJ51" s="60">
        <v>5.59999990463335</v>
      </c>
      <c r="BK51" s="61">
        <v>0</v>
      </c>
      <c r="BL51" s="60">
        <v>5</v>
      </c>
      <c r="BM51" s="61">
        <v>0</v>
      </c>
      <c r="BN51" s="60">
        <v>7.6999998092651198</v>
      </c>
      <c r="BO51" s="61">
        <v>0</v>
      </c>
      <c r="BP51" s="60">
        <v>7.59999990463335</v>
      </c>
      <c r="BQ51" s="61">
        <v>0</v>
      </c>
      <c r="BR51" s="60">
        <v>6.09999990463335</v>
      </c>
      <c r="BS51" s="61">
        <v>0</v>
      </c>
      <c r="BT51" s="60">
        <v>3.2999999523123602</v>
      </c>
      <c r="BU51" s="61">
        <v>2</v>
      </c>
      <c r="BV51" s="60">
        <v>1230.39999961238</v>
      </c>
      <c r="BW51" s="61">
        <v>0.40000000591232998</v>
      </c>
      <c r="BX51" s="60">
        <v>4.5</v>
      </c>
      <c r="BY51" s="61">
        <v>2.4</v>
      </c>
      <c r="BZ51" s="60">
        <v>1230.5999999999999</v>
      </c>
      <c r="CA51" s="61">
        <v>0</v>
      </c>
      <c r="CB51" s="60">
        <f>'données 2020'!F5123</f>
        <v>0</v>
      </c>
      <c r="CC51" s="60">
        <f>'données 2020'!G5123</f>
        <v>0</v>
      </c>
    </row>
    <row r="52" spans="1:81" ht="14.25" customHeight="1">
      <c r="A52" s="18" t="s">
        <v>718</v>
      </c>
      <c r="B52" s="60">
        <v>0.89999997612358096</v>
      </c>
      <c r="C52" s="61">
        <v>0</v>
      </c>
      <c r="D52" s="60">
        <v>8.5</v>
      </c>
      <c r="E52" s="61">
        <v>0</v>
      </c>
      <c r="F52" s="60">
        <v>3.05</v>
      </c>
      <c r="G52" s="61">
        <v>0</v>
      </c>
      <c r="H52" s="60">
        <v>4.3</v>
      </c>
      <c r="I52" s="61">
        <v>0</v>
      </c>
      <c r="J52" s="60">
        <v>8.1999999999999993</v>
      </c>
      <c r="K52" s="61">
        <v>0</v>
      </c>
      <c r="L52" s="60">
        <v>0.80000001231239204</v>
      </c>
      <c r="M52" s="61">
        <v>1233</v>
      </c>
      <c r="N52" s="60">
        <v>-123.12349999976099</v>
      </c>
      <c r="O52" s="61">
        <v>123</v>
      </c>
      <c r="P52" s="60">
        <v>5.75</v>
      </c>
      <c r="Q52" s="61">
        <v>0</v>
      </c>
      <c r="R52" s="60">
        <v>1232.75</v>
      </c>
      <c r="S52" s="61">
        <v>0</v>
      </c>
      <c r="T52" s="60">
        <v>1233.3000001239</v>
      </c>
      <c r="U52" s="61">
        <v>0</v>
      </c>
      <c r="V52" s="60">
        <v>9.25</v>
      </c>
      <c r="W52" s="61">
        <v>0</v>
      </c>
      <c r="X52" s="60">
        <v>2</v>
      </c>
      <c r="Y52" s="61">
        <v>0</v>
      </c>
      <c r="Z52" s="60">
        <v>4</v>
      </c>
      <c r="AA52" s="61">
        <v>0</v>
      </c>
      <c r="AB52" s="60">
        <v>7.5</v>
      </c>
      <c r="AC52" s="61">
        <v>4</v>
      </c>
      <c r="AD52" s="60">
        <v>7.59999990463335</v>
      </c>
      <c r="AE52" s="61">
        <v>0</v>
      </c>
      <c r="AF52" s="60">
        <v>3</v>
      </c>
      <c r="AG52" s="61">
        <v>123</v>
      </c>
      <c r="AH52" s="60">
        <v>8.3000001239073402</v>
      </c>
      <c r="AI52" s="61">
        <v>0.5</v>
      </c>
      <c r="AJ52" s="60">
        <v>1232.3000001239</v>
      </c>
      <c r="AK52" s="61">
        <v>0</v>
      </c>
      <c r="AL52" s="60">
        <v>8.3999996123812295</v>
      </c>
      <c r="AM52" s="61">
        <v>123.5</v>
      </c>
      <c r="AN52" s="60">
        <v>8.6999998092651207</v>
      </c>
      <c r="AO52" s="61">
        <v>0</v>
      </c>
      <c r="AP52" s="60">
        <v>5.09999990463335</v>
      </c>
      <c r="AQ52" s="61">
        <v>0</v>
      </c>
      <c r="AR52" s="60">
        <v>4.9000000912330597</v>
      </c>
      <c r="AS52" s="61">
        <v>0.5</v>
      </c>
      <c r="AT52" s="60">
        <v>4.9000000912330597</v>
      </c>
      <c r="AU52" s="61">
        <v>2</v>
      </c>
      <c r="AV52" s="60">
        <v>2</v>
      </c>
      <c r="AW52" s="61">
        <v>123.5</v>
      </c>
      <c r="AX52" s="60">
        <v>3.09999990463335</v>
      </c>
      <c r="AY52" s="61">
        <v>0</v>
      </c>
      <c r="AZ52" s="60">
        <v>7.1239999980926498</v>
      </c>
      <c r="BA52" s="61">
        <v>3</v>
      </c>
      <c r="BB52" s="60">
        <v>8.8999996123812295</v>
      </c>
      <c r="BC52" s="61">
        <v>0</v>
      </c>
      <c r="BD52" s="60">
        <v>1230.1239999980901</v>
      </c>
      <c r="BE52" s="61">
        <v>0</v>
      </c>
      <c r="BF52" s="60">
        <v>6.09999990463335</v>
      </c>
      <c r="BG52" s="61">
        <v>0</v>
      </c>
      <c r="BH52" s="60">
        <v>5.1239999980926498</v>
      </c>
      <c r="BI52" s="61">
        <v>0</v>
      </c>
      <c r="BJ52" s="60">
        <v>5</v>
      </c>
      <c r="BK52" s="61">
        <v>8</v>
      </c>
      <c r="BL52" s="60">
        <v>4.1239999980926498</v>
      </c>
      <c r="BM52" s="61">
        <v>0</v>
      </c>
      <c r="BN52" s="60">
        <v>8</v>
      </c>
      <c r="BO52" s="61">
        <v>0</v>
      </c>
      <c r="BP52" s="60">
        <v>8.1239999980926498</v>
      </c>
      <c r="BQ52" s="61">
        <v>123</v>
      </c>
      <c r="BR52" s="60">
        <v>6.5</v>
      </c>
      <c r="BS52" s="61">
        <v>0</v>
      </c>
      <c r="BT52" s="60">
        <v>3.7999999523123602</v>
      </c>
      <c r="BU52" s="61">
        <v>0.20000000298023224</v>
      </c>
      <c r="BV52" s="60">
        <v>8.5</v>
      </c>
      <c r="BW52" s="61">
        <v>0.40000000591232998</v>
      </c>
      <c r="BX52" s="60">
        <v>6</v>
      </c>
      <c r="BY52" s="61">
        <v>123.2</v>
      </c>
      <c r="BZ52" s="60">
        <v>8.6</v>
      </c>
      <c r="CA52" s="61">
        <v>0</v>
      </c>
      <c r="CB52" s="60">
        <f>'données 2020'!F52</f>
        <v>7.9</v>
      </c>
      <c r="CC52" s="60">
        <f>'données 2020'!G52</f>
        <v>0.3</v>
      </c>
    </row>
    <row r="53" spans="1:81" ht="14.25" customHeight="1">
      <c r="A53" s="62">
        <v>43881</v>
      </c>
      <c r="B53" s="60">
        <v>0.44999998807907099</v>
      </c>
      <c r="C53" s="61">
        <v>0</v>
      </c>
      <c r="D53" s="60">
        <v>5.4</v>
      </c>
      <c r="E53" s="61">
        <v>0.4</v>
      </c>
      <c r="F53" s="60">
        <v>2.4500000000000002</v>
      </c>
      <c r="G53" s="61">
        <v>0</v>
      </c>
      <c r="H53" s="60">
        <v>3.2</v>
      </c>
      <c r="I53" s="61">
        <v>3.2</v>
      </c>
      <c r="J53" s="60">
        <v>7.55</v>
      </c>
      <c r="K53" s="61">
        <v>0</v>
      </c>
      <c r="L53" s="60">
        <v>-123.12349999976099</v>
      </c>
      <c r="M53" s="61">
        <v>0</v>
      </c>
      <c r="N53" s="60">
        <v>-2.25</v>
      </c>
      <c r="O53" s="61">
        <v>123.70000004768301</v>
      </c>
      <c r="P53" s="60">
        <v>6.9000000912330597</v>
      </c>
      <c r="Q53" s="61">
        <v>0</v>
      </c>
      <c r="R53" s="60">
        <v>1233.8000001239</v>
      </c>
      <c r="S53" s="61">
        <v>0</v>
      </c>
      <c r="T53" s="60">
        <v>1232.64999961238</v>
      </c>
      <c r="U53" s="61">
        <v>0.5</v>
      </c>
      <c r="V53" s="60">
        <v>123123.850000381</v>
      </c>
      <c r="W53" s="61">
        <v>0</v>
      </c>
      <c r="X53" s="60">
        <v>123.70000004768301</v>
      </c>
      <c r="Y53" s="61">
        <v>0</v>
      </c>
      <c r="Z53" s="60">
        <v>6.1239999980926498</v>
      </c>
      <c r="AA53" s="61">
        <v>0</v>
      </c>
      <c r="AB53" s="60">
        <v>7.4000000912330597</v>
      </c>
      <c r="AC53" s="61">
        <v>4</v>
      </c>
      <c r="AD53" s="60">
        <v>1232.1230000038099</v>
      </c>
      <c r="AE53" s="61">
        <v>0</v>
      </c>
      <c r="AF53" s="60">
        <v>-123.79999995231201</v>
      </c>
      <c r="AG53" s="61">
        <v>0</v>
      </c>
      <c r="AH53" s="60">
        <v>1230.89999961238</v>
      </c>
      <c r="AI53" s="61">
        <v>0</v>
      </c>
      <c r="AJ53" s="60">
        <v>1233.39999961238</v>
      </c>
      <c r="AK53" s="61">
        <v>0</v>
      </c>
      <c r="AL53" s="60">
        <v>9.6999998092651207</v>
      </c>
      <c r="AM53" s="61">
        <v>9.5</v>
      </c>
      <c r="AN53" s="60">
        <v>5.1239999980926498</v>
      </c>
      <c r="AO53" s="61">
        <v>0</v>
      </c>
      <c r="AP53" s="60">
        <v>4.5</v>
      </c>
      <c r="AQ53" s="61">
        <v>0</v>
      </c>
      <c r="AR53" s="60">
        <v>7.6999998092651198</v>
      </c>
      <c r="AS53" s="61">
        <v>25.5</v>
      </c>
      <c r="AT53" s="60">
        <v>6.3000001239073402</v>
      </c>
      <c r="AU53" s="61">
        <v>0</v>
      </c>
      <c r="AV53" s="60">
        <v>4.8000001239073402</v>
      </c>
      <c r="AW53" s="61">
        <v>2.5</v>
      </c>
      <c r="AX53" s="60">
        <v>0.12330000002384101</v>
      </c>
      <c r="AY53" s="61">
        <v>123.5</v>
      </c>
      <c r="AZ53" s="60">
        <v>5.4000000912330597</v>
      </c>
      <c r="BA53" s="61">
        <v>3</v>
      </c>
      <c r="BB53" s="60">
        <v>9.1233000003812297</v>
      </c>
      <c r="BC53" s="61">
        <v>123</v>
      </c>
      <c r="BD53" s="60">
        <v>123123.399999612</v>
      </c>
      <c r="BE53" s="61">
        <v>0</v>
      </c>
      <c r="BF53" s="60">
        <v>6.6999998092651198</v>
      </c>
      <c r="BG53" s="61">
        <v>0</v>
      </c>
      <c r="BH53" s="60">
        <v>4.1239999980926498</v>
      </c>
      <c r="BI53" s="61">
        <v>2.5</v>
      </c>
      <c r="BJ53" s="60">
        <v>6.59999990463335</v>
      </c>
      <c r="BK53" s="61">
        <v>4</v>
      </c>
      <c r="BL53" s="60">
        <v>2.09999990463335</v>
      </c>
      <c r="BM53" s="61">
        <v>0</v>
      </c>
      <c r="BN53" s="60">
        <v>8.6999998092651207</v>
      </c>
      <c r="BO53" s="61">
        <v>0</v>
      </c>
      <c r="BP53" s="60">
        <v>8.3999996123812295</v>
      </c>
      <c r="BQ53" s="61">
        <v>8.1233000003812297</v>
      </c>
      <c r="BR53" s="60">
        <v>7.3000001239073402</v>
      </c>
      <c r="BS53" s="61">
        <v>1238.79999924401</v>
      </c>
      <c r="BT53" s="60">
        <v>7.5</v>
      </c>
      <c r="BU53" s="61">
        <v>0.20000000298023224</v>
      </c>
      <c r="BV53" s="60">
        <v>7.09999990463335</v>
      </c>
      <c r="BW53" s="61">
        <v>0.20000000298023224</v>
      </c>
      <c r="BX53" s="60">
        <v>8.6</v>
      </c>
      <c r="BY53" s="61">
        <v>4.2</v>
      </c>
      <c r="BZ53" s="60">
        <v>9.9</v>
      </c>
      <c r="CA53" s="61">
        <v>0.2</v>
      </c>
      <c r="CB53" s="60">
        <f>'données 2020'!F12330</f>
        <v>0</v>
      </c>
      <c r="CC53" s="60">
        <f>'données 2020'!G12330</f>
        <v>0</v>
      </c>
    </row>
    <row r="54" spans="1:81" ht="14.25" customHeight="1">
      <c r="A54" s="18" t="s">
        <v>719</v>
      </c>
      <c r="B54" s="60">
        <v>-0.123000000012349</v>
      </c>
      <c r="C54" s="61">
        <v>0</v>
      </c>
      <c r="D54" s="60">
        <v>5.95</v>
      </c>
      <c r="E54" s="61">
        <v>0</v>
      </c>
      <c r="F54" s="60">
        <v>6.75</v>
      </c>
      <c r="G54" s="61">
        <v>0</v>
      </c>
      <c r="H54" s="60">
        <v>6.75</v>
      </c>
      <c r="I54" s="61">
        <v>4.3</v>
      </c>
      <c r="J54" s="60">
        <v>7.55</v>
      </c>
      <c r="K54" s="61">
        <v>0</v>
      </c>
      <c r="L54" s="60">
        <v>-123.5</v>
      </c>
      <c r="M54" s="61">
        <v>0</v>
      </c>
      <c r="N54" s="60">
        <v>-123.85000002384101</v>
      </c>
      <c r="O54" s="61">
        <v>2</v>
      </c>
      <c r="P54" s="60">
        <v>8.1234999961238099</v>
      </c>
      <c r="Q54" s="61">
        <v>0</v>
      </c>
      <c r="R54" s="60">
        <v>123123.12330000001</v>
      </c>
      <c r="S54" s="61">
        <v>0.20000000298023224</v>
      </c>
      <c r="T54" s="60">
        <v>1233.0500001239</v>
      </c>
      <c r="U54" s="61">
        <v>123</v>
      </c>
      <c r="V54" s="60">
        <v>8.25</v>
      </c>
      <c r="W54" s="61">
        <v>0</v>
      </c>
      <c r="X54" s="60">
        <v>2.5</v>
      </c>
      <c r="Y54" s="61">
        <v>0</v>
      </c>
      <c r="Z54" s="60">
        <v>4.8000001239073402</v>
      </c>
      <c r="AA54" s="61">
        <v>0.5</v>
      </c>
      <c r="AB54" s="60">
        <v>7.09999990463335</v>
      </c>
      <c r="AC54" s="61">
        <v>3</v>
      </c>
      <c r="AD54" s="60">
        <v>7.1239999980926498</v>
      </c>
      <c r="AE54" s="61">
        <v>4</v>
      </c>
      <c r="AF54" s="60">
        <v>-2.5</v>
      </c>
      <c r="AG54" s="61">
        <v>0.5</v>
      </c>
      <c r="AH54" s="60">
        <v>1230.89999961238</v>
      </c>
      <c r="AI54" s="61">
        <v>0</v>
      </c>
      <c r="AJ54" s="60">
        <v>9.8000001239073402</v>
      </c>
      <c r="AK54" s="61">
        <v>4.5</v>
      </c>
      <c r="AL54" s="60">
        <v>1230</v>
      </c>
      <c r="AM54" s="61">
        <v>3</v>
      </c>
      <c r="AN54" s="60">
        <v>4.3000001239073402</v>
      </c>
      <c r="AO54" s="61">
        <v>0</v>
      </c>
      <c r="AP54" s="60">
        <v>5.5</v>
      </c>
      <c r="AQ54" s="61">
        <v>0</v>
      </c>
      <c r="AR54" s="60">
        <v>5.3000001239073402</v>
      </c>
      <c r="AS54" s="61">
        <v>0</v>
      </c>
      <c r="AT54" s="60">
        <v>8.6999998092651207</v>
      </c>
      <c r="AU54" s="61">
        <v>0</v>
      </c>
      <c r="AV54" s="60">
        <v>9.3000001239073402</v>
      </c>
      <c r="AW54" s="61">
        <v>4.5</v>
      </c>
      <c r="AX54" s="60">
        <v>-0.123000000012349</v>
      </c>
      <c r="AY54" s="61">
        <v>0.5</v>
      </c>
      <c r="AZ54" s="60">
        <v>5.3000001239073402</v>
      </c>
      <c r="BA54" s="61">
        <v>0</v>
      </c>
      <c r="BB54" s="60">
        <v>8.6999998092651207</v>
      </c>
      <c r="BC54" s="61">
        <v>2</v>
      </c>
      <c r="BD54" s="60">
        <v>123123.699999809</v>
      </c>
      <c r="BE54" s="61">
        <v>0</v>
      </c>
      <c r="BF54" s="60">
        <v>6.8000001239073402</v>
      </c>
      <c r="BG54" s="61">
        <v>0</v>
      </c>
      <c r="BH54" s="60">
        <v>5.9000000912330597</v>
      </c>
      <c r="BI54" s="61">
        <v>0.5</v>
      </c>
      <c r="BJ54" s="60">
        <v>5.59999990463335</v>
      </c>
      <c r="BK54" s="61">
        <v>7</v>
      </c>
      <c r="BL54" s="60">
        <v>2.09999990463335</v>
      </c>
      <c r="BM54" s="61">
        <v>0</v>
      </c>
      <c r="BN54" s="60">
        <v>4.3000001239073402</v>
      </c>
      <c r="BO54" s="61">
        <v>0</v>
      </c>
      <c r="BP54" s="60">
        <v>6.5</v>
      </c>
      <c r="BQ54" s="61">
        <v>4.8000001239073402</v>
      </c>
      <c r="BR54" s="60">
        <v>5.1239999980926498</v>
      </c>
      <c r="BS54" s="61">
        <v>5.1239999980926498</v>
      </c>
      <c r="BT54" s="60">
        <v>1230.39999961238</v>
      </c>
      <c r="BU54" s="61">
        <v>0.12330000002384101</v>
      </c>
      <c r="BV54" s="60">
        <v>1230</v>
      </c>
      <c r="BW54" s="61">
        <v>0.40000000591232998</v>
      </c>
      <c r="BX54" s="60">
        <v>3.8</v>
      </c>
      <c r="BY54" s="61">
        <v>0</v>
      </c>
      <c r="BZ54" s="60">
        <v>123123.6</v>
      </c>
      <c r="CA54" s="61">
        <v>0</v>
      </c>
      <c r="CB54" s="60">
        <f>'données 2020'!F54</f>
        <v>9.1999999999999993</v>
      </c>
      <c r="CC54" s="60">
        <f>'données 2020'!G54</f>
        <v>0</v>
      </c>
    </row>
    <row r="55" spans="1:81" ht="14.25" customHeight="1">
      <c r="A55" s="62">
        <v>43883</v>
      </c>
      <c r="B55" s="60">
        <v>0.85000002384123796</v>
      </c>
      <c r="C55" s="61">
        <v>0</v>
      </c>
      <c r="D55" s="60">
        <v>6.25</v>
      </c>
      <c r="E55" s="61">
        <v>2.2000000000000002</v>
      </c>
      <c r="F55" s="60">
        <v>6.25</v>
      </c>
      <c r="G55" s="61">
        <v>0</v>
      </c>
      <c r="H55" s="60">
        <v>4.8499999999999996</v>
      </c>
      <c r="I55" s="61">
        <v>1233</v>
      </c>
      <c r="J55" s="60">
        <v>9.1999999999999993</v>
      </c>
      <c r="K55" s="61">
        <v>0</v>
      </c>
      <c r="L55" s="60">
        <v>3.5</v>
      </c>
      <c r="M55" s="61">
        <v>0</v>
      </c>
      <c r="N55" s="60">
        <v>0.40000000591232998</v>
      </c>
      <c r="O55" s="61">
        <v>0</v>
      </c>
      <c r="P55" s="60">
        <v>8.75</v>
      </c>
      <c r="Q55" s="61">
        <v>0</v>
      </c>
      <c r="R55" s="60">
        <v>9.0500001239073402</v>
      </c>
      <c r="S55" s="61">
        <v>123.399999976123</v>
      </c>
      <c r="T55" s="60">
        <v>1233.5</v>
      </c>
      <c r="U55" s="61">
        <v>0</v>
      </c>
      <c r="V55" s="60">
        <v>8.0500001239073402</v>
      </c>
      <c r="W55" s="61">
        <v>0</v>
      </c>
      <c r="X55" s="60">
        <v>4.8000001239073402</v>
      </c>
      <c r="Y55" s="61">
        <v>0</v>
      </c>
      <c r="Z55" s="60">
        <v>2</v>
      </c>
      <c r="AA55" s="61">
        <v>0</v>
      </c>
      <c r="AB55" s="60">
        <v>9.3999996123812295</v>
      </c>
      <c r="AC55" s="61">
        <v>7</v>
      </c>
      <c r="AD55" s="60">
        <v>5.1239999980926498</v>
      </c>
      <c r="AE55" s="61">
        <v>0</v>
      </c>
      <c r="AF55" s="60">
        <v>-2.4000000912330601</v>
      </c>
      <c r="AG55" s="61">
        <v>0.5</v>
      </c>
      <c r="AH55" s="60">
        <v>1230.1233000003799</v>
      </c>
      <c r="AI55" s="61">
        <v>0</v>
      </c>
      <c r="AJ55" s="60">
        <v>6.1239999980926498</v>
      </c>
      <c r="AK55" s="61">
        <v>123</v>
      </c>
      <c r="AL55" s="60">
        <v>7.5</v>
      </c>
      <c r="AM55" s="61">
        <v>123</v>
      </c>
      <c r="AN55" s="60">
        <v>4.9000000912330597</v>
      </c>
      <c r="AO55" s="61">
        <v>0</v>
      </c>
      <c r="AP55" s="60">
        <v>5.9000000912330597</v>
      </c>
      <c r="AQ55" s="61">
        <v>0</v>
      </c>
      <c r="AR55" s="60">
        <v>5.8000001239073402</v>
      </c>
      <c r="AS55" s="61">
        <v>5</v>
      </c>
      <c r="AT55" s="60">
        <v>9.8000001239073402</v>
      </c>
      <c r="AU55" s="61">
        <v>0</v>
      </c>
      <c r="AV55" s="60">
        <v>8.6999998092651207</v>
      </c>
      <c r="AW55" s="61">
        <v>123.5</v>
      </c>
      <c r="AX55" s="60">
        <v>-0.40000000591232998</v>
      </c>
      <c r="AY55" s="61">
        <v>123.5</v>
      </c>
      <c r="AZ55" s="60">
        <v>3.5</v>
      </c>
      <c r="BA55" s="61">
        <v>0</v>
      </c>
      <c r="BB55" s="60">
        <v>8.1239999980926498</v>
      </c>
      <c r="BC55" s="61">
        <v>0</v>
      </c>
      <c r="BD55" s="60">
        <v>1232.8000001239</v>
      </c>
      <c r="BE55" s="61">
        <v>0</v>
      </c>
      <c r="BF55" s="60">
        <v>5.4000000912330597</v>
      </c>
      <c r="BG55" s="61">
        <v>0</v>
      </c>
      <c r="BH55" s="60">
        <v>8.1233000003812297</v>
      </c>
      <c r="BI55" s="61">
        <v>4</v>
      </c>
      <c r="BJ55" s="60">
        <v>5.3000001239073402</v>
      </c>
      <c r="BK55" s="61">
        <v>5</v>
      </c>
      <c r="BL55" s="60">
        <v>3.7999999523123602</v>
      </c>
      <c r="BM55" s="61">
        <v>0</v>
      </c>
      <c r="BN55" s="60">
        <v>0.30000001231239198</v>
      </c>
      <c r="BO55" s="61">
        <v>0</v>
      </c>
      <c r="BP55" s="60">
        <v>7.4000000912330597</v>
      </c>
      <c r="BQ55" s="61">
        <v>2.7999999523123602</v>
      </c>
      <c r="BR55" s="60">
        <v>3.4000000912330601</v>
      </c>
      <c r="BS55" s="61">
        <v>0.12330000002384101</v>
      </c>
      <c r="BT55" s="60">
        <v>8.8999996123812295</v>
      </c>
      <c r="BU55" s="61">
        <v>0.40000000591232998</v>
      </c>
      <c r="BV55" s="60">
        <v>8.6999998092651207</v>
      </c>
      <c r="BW55" s="61">
        <v>0.20000000298023224</v>
      </c>
      <c r="BX55" s="60">
        <v>2.1230000000000002</v>
      </c>
      <c r="BY55" s="61">
        <v>0</v>
      </c>
      <c r="BZ55" s="60">
        <v>1233.5</v>
      </c>
      <c r="CA55" s="61">
        <v>0</v>
      </c>
      <c r="CB55" s="60">
        <f>'données 2020'!F55</f>
        <v>9.1999999999999993</v>
      </c>
      <c r="CC55" s="60">
        <f>'données 2020'!G55</f>
        <v>0</v>
      </c>
    </row>
    <row r="56" spans="1:81" ht="14.25" customHeight="1">
      <c r="A56" s="62">
        <v>43884</v>
      </c>
      <c r="B56" s="60">
        <v>3.75</v>
      </c>
      <c r="C56" s="61">
        <v>2.7999999523123602</v>
      </c>
      <c r="D56" s="60">
        <v>5.4</v>
      </c>
      <c r="E56" s="61">
        <v>1230.123</v>
      </c>
      <c r="F56" s="60">
        <v>6.25</v>
      </c>
      <c r="G56" s="61">
        <v>2</v>
      </c>
      <c r="H56" s="60">
        <v>5.05</v>
      </c>
      <c r="I56" s="61">
        <v>2.2000000000000002</v>
      </c>
      <c r="J56" s="60">
        <v>5.5</v>
      </c>
      <c r="K56" s="61">
        <v>0</v>
      </c>
      <c r="L56" s="60">
        <v>7.25</v>
      </c>
      <c r="M56" s="61">
        <v>1234</v>
      </c>
      <c r="N56" s="60">
        <v>2.4500000476837158</v>
      </c>
      <c r="O56" s="61">
        <v>0</v>
      </c>
      <c r="P56" s="60">
        <v>8.1233000003812297</v>
      </c>
      <c r="Q56" s="61">
        <v>0</v>
      </c>
      <c r="R56" s="60">
        <v>8.0500001239073402</v>
      </c>
      <c r="S56" s="61">
        <v>1234.3000001239</v>
      </c>
      <c r="T56" s="60">
        <v>1235.4499998092599</v>
      </c>
      <c r="U56" s="61">
        <v>0</v>
      </c>
      <c r="V56" s="60">
        <v>9.5500001239073402</v>
      </c>
      <c r="W56" s="61">
        <v>0</v>
      </c>
      <c r="X56" s="60">
        <v>8.3000001239073402</v>
      </c>
      <c r="Y56" s="61">
        <v>0</v>
      </c>
      <c r="Z56" s="60">
        <v>123.12330000002299</v>
      </c>
      <c r="AA56" s="61">
        <v>0</v>
      </c>
      <c r="AB56" s="60">
        <v>9</v>
      </c>
      <c r="AC56" s="61">
        <v>123123.5</v>
      </c>
      <c r="AD56" s="60">
        <v>6</v>
      </c>
      <c r="AE56" s="61">
        <v>1237</v>
      </c>
      <c r="AF56" s="60">
        <v>3.59999990463335</v>
      </c>
      <c r="AG56" s="61">
        <v>0</v>
      </c>
      <c r="AH56" s="60">
        <v>9.6999998092651207</v>
      </c>
      <c r="AI56" s="61">
        <v>0.5</v>
      </c>
      <c r="AJ56" s="60">
        <v>4.9000000912330597</v>
      </c>
      <c r="AK56" s="61">
        <v>0</v>
      </c>
      <c r="AL56" s="60">
        <v>5.4000000912330597</v>
      </c>
      <c r="AM56" s="61">
        <v>123</v>
      </c>
      <c r="AN56" s="60">
        <v>5.6999998092651198</v>
      </c>
      <c r="AO56" s="61">
        <v>0.5</v>
      </c>
      <c r="AP56" s="60">
        <v>6.6999998092651198</v>
      </c>
      <c r="AQ56" s="61">
        <v>2</v>
      </c>
      <c r="AR56" s="60">
        <v>9.3000001239073402</v>
      </c>
      <c r="AS56" s="61">
        <v>123</v>
      </c>
      <c r="AT56" s="60">
        <v>1230</v>
      </c>
      <c r="AU56" s="61">
        <v>0</v>
      </c>
      <c r="AV56" s="60">
        <v>2.9000000912330601</v>
      </c>
      <c r="AW56" s="61">
        <v>0</v>
      </c>
      <c r="AX56" s="60">
        <v>-123.12300000023799</v>
      </c>
      <c r="AY56" s="61">
        <v>0</v>
      </c>
      <c r="AZ56" s="60">
        <v>4.5</v>
      </c>
      <c r="BA56" s="61">
        <v>0</v>
      </c>
      <c r="BB56" s="60">
        <v>9.5</v>
      </c>
      <c r="BC56" s="61">
        <v>1233</v>
      </c>
      <c r="BD56" s="60">
        <v>1232.8000001239</v>
      </c>
      <c r="BE56" s="61">
        <v>0</v>
      </c>
      <c r="BF56" s="60">
        <v>7.59999990463335</v>
      </c>
      <c r="BG56" s="61">
        <v>0</v>
      </c>
      <c r="BH56" s="60">
        <v>1230.1233000003799</v>
      </c>
      <c r="BI56" s="61">
        <v>0</v>
      </c>
      <c r="BJ56" s="60">
        <v>5.4000000912330597</v>
      </c>
      <c r="BK56" s="61">
        <v>0</v>
      </c>
      <c r="BL56" s="60">
        <v>4.9000000912330597</v>
      </c>
      <c r="BM56" s="61">
        <v>123123</v>
      </c>
      <c r="BN56" s="60">
        <v>-2</v>
      </c>
      <c r="BO56" s="61">
        <v>0</v>
      </c>
      <c r="BP56" s="60">
        <v>9.3000001239073402</v>
      </c>
      <c r="BQ56" s="61">
        <v>0</v>
      </c>
      <c r="BR56" s="60">
        <v>8.3000001239073402</v>
      </c>
      <c r="BS56" s="61">
        <v>123123</v>
      </c>
      <c r="BT56" s="60">
        <v>1230.1230000038099</v>
      </c>
      <c r="BU56" s="61">
        <v>8.1239999980926498</v>
      </c>
      <c r="BV56" s="60">
        <v>8.3000001239073402</v>
      </c>
      <c r="BW56" s="61">
        <v>0.20000000298023224</v>
      </c>
      <c r="BX56" s="60">
        <v>123.6</v>
      </c>
      <c r="BY56" s="61">
        <v>0</v>
      </c>
      <c r="BZ56" s="60">
        <v>1233.2</v>
      </c>
      <c r="CA56" s="61">
        <v>0</v>
      </c>
      <c r="CB56" s="60">
        <f>'données 2020'!F56</f>
        <v>7.6</v>
      </c>
      <c r="CC56" s="60">
        <f>'données 2020'!G56</f>
        <v>0</v>
      </c>
    </row>
    <row r="57" spans="1:81" ht="14.25" customHeight="1">
      <c r="A57" s="62">
        <v>43885</v>
      </c>
      <c r="B57" s="60">
        <v>6.25</v>
      </c>
      <c r="C57" s="61">
        <v>3.2000000476837158</v>
      </c>
      <c r="D57" s="60">
        <v>123.75</v>
      </c>
      <c r="E57" s="61">
        <v>0</v>
      </c>
      <c r="F57" s="60">
        <v>9.4</v>
      </c>
      <c r="G57" s="61">
        <v>2</v>
      </c>
      <c r="H57" s="60">
        <v>4.2</v>
      </c>
      <c r="I57" s="61">
        <v>0.5</v>
      </c>
      <c r="J57" s="60">
        <v>7.25</v>
      </c>
      <c r="K57" s="61">
        <v>0</v>
      </c>
      <c r="L57" s="60">
        <v>5.75</v>
      </c>
      <c r="M57" s="61">
        <v>4.5</v>
      </c>
      <c r="N57" s="60">
        <v>4.9000000912330597</v>
      </c>
      <c r="O57" s="61">
        <v>0</v>
      </c>
      <c r="P57" s="60">
        <v>123.85000002384101</v>
      </c>
      <c r="Q57" s="61">
        <v>0</v>
      </c>
      <c r="R57" s="60">
        <v>4.4499998092651198</v>
      </c>
      <c r="S57" s="61">
        <v>0.30000001231239198</v>
      </c>
      <c r="T57" s="60">
        <v>1235.75</v>
      </c>
      <c r="U57" s="61">
        <v>0</v>
      </c>
      <c r="V57" s="60">
        <v>1232.75</v>
      </c>
      <c r="W57" s="61">
        <v>0</v>
      </c>
      <c r="X57" s="60">
        <v>9.8999996123812295</v>
      </c>
      <c r="Y57" s="61">
        <v>0</v>
      </c>
      <c r="Z57" s="60">
        <v>-0.69999998807907104</v>
      </c>
      <c r="AA57" s="61">
        <v>0</v>
      </c>
      <c r="AB57" s="60">
        <v>9</v>
      </c>
      <c r="AC57" s="61">
        <v>4</v>
      </c>
      <c r="AD57" s="60">
        <v>1230.5</v>
      </c>
      <c r="AE57" s="61">
        <v>1237.5</v>
      </c>
      <c r="AF57" s="60">
        <v>5</v>
      </c>
      <c r="AG57" s="61">
        <v>0</v>
      </c>
      <c r="AH57" s="60">
        <v>123123</v>
      </c>
      <c r="AI57" s="61">
        <v>123123.5</v>
      </c>
      <c r="AJ57" s="60">
        <v>7.3000001239073402</v>
      </c>
      <c r="AK57" s="61">
        <v>0</v>
      </c>
      <c r="AL57" s="60">
        <v>7.4000000912330597</v>
      </c>
      <c r="AM57" s="61">
        <v>4</v>
      </c>
      <c r="AN57" s="60">
        <v>9.5</v>
      </c>
      <c r="AO57" s="61">
        <v>0</v>
      </c>
      <c r="AP57" s="60">
        <v>4</v>
      </c>
      <c r="AQ57" s="61">
        <v>0</v>
      </c>
      <c r="AR57" s="60">
        <v>8.8000001239073402</v>
      </c>
      <c r="AS57" s="61">
        <v>0.5</v>
      </c>
      <c r="AT57" s="60">
        <v>9.6999998092651207</v>
      </c>
      <c r="AU57" s="61">
        <v>0</v>
      </c>
      <c r="AV57" s="60">
        <v>123.79999995231201</v>
      </c>
      <c r="AW57" s="61">
        <v>0</v>
      </c>
      <c r="AX57" s="60">
        <v>-0.40000000591232998</v>
      </c>
      <c r="AY57" s="61">
        <v>0</v>
      </c>
      <c r="AZ57" s="60">
        <v>3.2999999523123602</v>
      </c>
      <c r="BA57" s="61">
        <v>0</v>
      </c>
      <c r="BB57" s="60">
        <v>1230.89999961238</v>
      </c>
      <c r="BC57" s="61">
        <v>22.5</v>
      </c>
      <c r="BD57" s="60">
        <v>1232.1230000038099</v>
      </c>
      <c r="BE57" s="61">
        <v>0</v>
      </c>
      <c r="BF57" s="60">
        <v>7.3000001239073402</v>
      </c>
      <c r="BG57" s="61">
        <v>0</v>
      </c>
      <c r="BH57" s="60">
        <v>1230.1239999980901</v>
      </c>
      <c r="BI57" s="61">
        <v>3</v>
      </c>
      <c r="BJ57" s="60">
        <v>8.3999996123812295</v>
      </c>
      <c r="BK57" s="61">
        <v>0</v>
      </c>
      <c r="BL57" s="60">
        <v>7.3000001239073402</v>
      </c>
      <c r="BM57" s="61">
        <v>0</v>
      </c>
      <c r="BN57" s="60">
        <v>-0.12330000002384101</v>
      </c>
      <c r="BO57" s="61">
        <v>0</v>
      </c>
      <c r="BP57" s="60">
        <v>123123.699999809</v>
      </c>
      <c r="BQ57" s="61">
        <v>0</v>
      </c>
      <c r="BR57" s="60">
        <v>5.3000001239073402</v>
      </c>
      <c r="BS57" s="61">
        <v>5.1239999980926498</v>
      </c>
      <c r="BT57" s="60">
        <v>1230.1230000038099</v>
      </c>
      <c r="BU57" s="61">
        <v>2</v>
      </c>
      <c r="BV57" s="60">
        <v>6.59999990463335</v>
      </c>
      <c r="BW57" s="61">
        <v>0.40000000591232998</v>
      </c>
      <c r="BX57" s="60">
        <v>2.2999999999999998</v>
      </c>
      <c r="BY57" s="61">
        <v>0</v>
      </c>
      <c r="BZ57" s="60">
        <v>8.9</v>
      </c>
      <c r="CA57" s="61">
        <v>0</v>
      </c>
      <c r="CB57" s="60">
        <f>'données 2020'!F57</f>
        <v>6.9</v>
      </c>
      <c r="CC57" s="60">
        <f>'données 2020'!G57</f>
        <v>0</v>
      </c>
    </row>
    <row r="58" spans="1:81" ht="14.25" customHeight="1">
      <c r="A58" s="62">
        <v>43886</v>
      </c>
      <c r="B58" s="60">
        <v>2.0499999523123602</v>
      </c>
      <c r="C58" s="61">
        <v>0</v>
      </c>
      <c r="D58" s="60">
        <v>3</v>
      </c>
      <c r="E58" s="61">
        <v>0</v>
      </c>
      <c r="F58" s="60">
        <v>9.1234999999999999</v>
      </c>
      <c r="G58" s="61">
        <v>1234.8</v>
      </c>
      <c r="H58" s="60">
        <v>3.75</v>
      </c>
      <c r="I58" s="61">
        <v>0</v>
      </c>
      <c r="J58" s="60">
        <v>9.6</v>
      </c>
      <c r="K58" s="61">
        <v>0</v>
      </c>
      <c r="L58" s="60">
        <v>2.09999990463335</v>
      </c>
      <c r="M58" s="61">
        <v>0</v>
      </c>
      <c r="N58" s="60">
        <v>4.4000000912330597</v>
      </c>
      <c r="O58" s="61">
        <v>5.3000001239073402</v>
      </c>
      <c r="P58" s="60">
        <v>123.95000004768301</v>
      </c>
      <c r="Q58" s="61">
        <v>0</v>
      </c>
      <c r="R58" s="60">
        <v>4.4000000912330597</v>
      </c>
      <c r="S58" s="61">
        <v>1234.1239999980901</v>
      </c>
      <c r="T58" s="60">
        <v>123123</v>
      </c>
      <c r="U58" s="61">
        <v>0</v>
      </c>
      <c r="V58" s="60">
        <v>1233.1239999980901</v>
      </c>
      <c r="W58" s="61">
        <v>0</v>
      </c>
      <c r="X58" s="60">
        <v>8.1239999980926498</v>
      </c>
      <c r="Y58" s="61">
        <v>0</v>
      </c>
      <c r="Z58" s="60">
        <v>0.40000000591232998</v>
      </c>
      <c r="AA58" s="61">
        <v>0</v>
      </c>
      <c r="AB58" s="60">
        <v>1232</v>
      </c>
      <c r="AC58" s="61">
        <v>0</v>
      </c>
      <c r="AD58" s="60">
        <v>1230</v>
      </c>
      <c r="AE58" s="61">
        <v>1233</v>
      </c>
      <c r="AF58" s="60">
        <v>8.1233000003812297</v>
      </c>
      <c r="AG58" s="61">
        <v>0</v>
      </c>
      <c r="AH58" s="60">
        <v>1232.8000001239</v>
      </c>
      <c r="AI58" s="61">
        <v>123</v>
      </c>
      <c r="AJ58" s="60">
        <v>1230.1239999980901</v>
      </c>
      <c r="AK58" s="61">
        <v>0</v>
      </c>
      <c r="AL58" s="60">
        <v>7</v>
      </c>
      <c r="AM58" s="61">
        <v>0</v>
      </c>
      <c r="AN58" s="60">
        <v>1230.1239999980901</v>
      </c>
      <c r="AO58" s="61">
        <v>0.5</v>
      </c>
      <c r="AP58" s="60">
        <v>0.89999997612358096</v>
      </c>
      <c r="AQ58" s="61">
        <v>0</v>
      </c>
      <c r="AR58" s="60">
        <v>9.3000001239073402</v>
      </c>
      <c r="AS58" s="61">
        <v>123.5</v>
      </c>
      <c r="AT58" s="60">
        <v>123123</v>
      </c>
      <c r="AU58" s="61">
        <v>0</v>
      </c>
      <c r="AV58" s="60">
        <v>3</v>
      </c>
      <c r="AW58" s="61">
        <v>0</v>
      </c>
      <c r="AX58" s="60">
        <v>123.70000004768301</v>
      </c>
      <c r="AY58" s="61">
        <v>0</v>
      </c>
      <c r="AZ58" s="60">
        <v>4.59999990463335</v>
      </c>
      <c r="BA58" s="61">
        <v>0</v>
      </c>
      <c r="BB58" s="60">
        <v>9.12300000381234</v>
      </c>
      <c r="BC58" s="61">
        <v>1230.5</v>
      </c>
      <c r="BD58" s="60">
        <v>1232.1239999980901</v>
      </c>
      <c r="BE58" s="61">
        <v>0</v>
      </c>
      <c r="BF58" s="60">
        <v>7.8000001239073402</v>
      </c>
      <c r="BG58" s="61">
        <v>0</v>
      </c>
      <c r="BH58" s="60">
        <v>1230.5</v>
      </c>
      <c r="BI58" s="61">
        <v>4</v>
      </c>
      <c r="BJ58" s="60">
        <v>9.12300000381234</v>
      </c>
      <c r="BK58" s="61">
        <v>3</v>
      </c>
      <c r="BL58" s="60">
        <v>8.12300000381234</v>
      </c>
      <c r="BM58" s="61">
        <v>0</v>
      </c>
      <c r="BN58" s="60">
        <v>0.5</v>
      </c>
      <c r="BO58" s="61">
        <v>3</v>
      </c>
      <c r="BP58" s="60">
        <v>8</v>
      </c>
      <c r="BQ58" s="61">
        <v>3</v>
      </c>
      <c r="BR58" s="60">
        <v>6.8000001239073402</v>
      </c>
      <c r="BS58" s="61">
        <v>8</v>
      </c>
      <c r="BT58" s="60">
        <v>7.4000000912330597</v>
      </c>
      <c r="BU58" s="61">
        <v>3.7999999523123602</v>
      </c>
      <c r="BV58" s="60">
        <v>7.09999990463335</v>
      </c>
      <c r="BW58" s="61">
        <v>0</v>
      </c>
      <c r="BX58" s="60">
        <v>2.2000000000000002</v>
      </c>
      <c r="BY58" s="61">
        <v>0</v>
      </c>
      <c r="BZ58" s="60">
        <v>1232.123</v>
      </c>
      <c r="CA58" s="61">
        <v>0</v>
      </c>
      <c r="CB58" s="60">
        <f>'données 2020'!F58</f>
        <v>8.8000000000000007</v>
      </c>
      <c r="CC58" s="60">
        <f>'données 2020'!G58</f>
        <v>4</v>
      </c>
    </row>
    <row r="59" spans="1:81" ht="14.25" customHeight="1">
      <c r="A59" s="62">
        <v>43887</v>
      </c>
      <c r="B59" s="60">
        <v>4.6999998092651198</v>
      </c>
      <c r="C59" s="61">
        <v>0</v>
      </c>
      <c r="D59" s="60">
        <v>3.5</v>
      </c>
      <c r="E59" s="61">
        <v>123</v>
      </c>
      <c r="F59" s="60">
        <v>9.25</v>
      </c>
      <c r="G59" s="61">
        <v>3123.123</v>
      </c>
      <c r="H59" s="60">
        <v>123.5</v>
      </c>
      <c r="I59" s="61">
        <v>0</v>
      </c>
      <c r="J59" s="60">
        <v>7.5</v>
      </c>
      <c r="K59" s="61">
        <v>0</v>
      </c>
      <c r="L59" s="60">
        <v>3.59999990463335</v>
      </c>
      <c r="M59" s="61">
        <v>4.5</v>
      </c>
      <c r="N59" s="60">
        <v>9</v>
      </c>
      <c r="O59" s="61">
        <v>2.09999990463335</v>
      </c>
      <c r="P59" s="60">
        <v>0.20000000298023224</v>
      </c>
      <c r="Q59" s="61">
        <v>0</v>
      </c>
      <c r="R59" s="60">
        <v>5.6500000912330597</v>
      </c>
      <c r="S59" s="61">
        <v>24.899999612381201</v>
      </c>
      <c r="T59" s="60">
        <v>1230.9499998092599</v>
      </c>
      <c r="U59" s="61">
        <v>3</v>
      </c>
      <c r="V59" s="60">
        <v>1233.25</v>
      </c>
      <c r="W59" s="61">
        <v>0</v>
      </c>
      <c r="X59" s="60">
        <v>7.1239999980926498</v>
      </c>
      <c r="Y59" s="61">
        <v>0</v>
      </c>
      <c r="Z59" s="60">
        <v>123.5</v>
      </c>
      <c r="AA59" s="61">
        <v>123</v>
      </c>
      <c r="AB59" s="60">
        <v>1233.5</v>
      </c>
      <c r="AC59" s="61">
        <v>0</v>
      </c>
      <c r="AD59" s="60">
        <v>5.1239999980926498</v>
      </c>
      <c r="AE59" s="61">
        <v>0</v>
      </c>
      <c r="AF59" s="60">
        <v>7.3000001239073402</v>
      </c>
      <c r="AG59" s="61">
        <v>0</v>
      </c>
      <c r="AH59" s="60">
        <v>1230.3000001239</v>
      </c>
      <c r="AI59" s="61">
        <v>123</v>
      </c>
      <c r="AJ59" s="60">
        <v>9.1239999980926498</v>
      </c>
      <c r="AK59" s="61">
        <v>0</v>
      </c>
      <c r="AL59" s="60">
        <v>4.9000000912330597</v>
      </c>
      <c r="AM59" s="61">
        <v>0</v>
      </c>
      <c r="AN59" s="60">
        <v>123123.399999612</v>
      </c>
      <c r="AO59" s="61">
        <v>0</v>
      </c>
      <c r="AP59" s="60">
        <v>-123.20000004768301</v>
      </c>
      <c r="AQ59" s="61">
        <v>0</v>
      </c>
      <c r="AR59" s="60">
        <v>9.8999996123812295</v>
      </c>
      <c r="AS59" s="61">
        <v>5</v>
      </c>
      <c r="AT59" s="60">
        <v>123123.12330000001</v>
      </c>
      <c r="AU59" s="61">
        <v>4.5</v>
      </c>
      <c r="AV59" s="60">
        <v>2.2000000476837158</v>
      </c>
      <c r="AW59" s="61">
        <v>0</v>
      </c>
      <c r="AX59" s="60">
        <v>3.2999999523123602</v>
      </c>
      <c r="AY59" s="61">
        <v>0</v>
      </c>
      <c r="AZ59" s="60">
        <v>5.8000001239073402</v>
      </c>
      <c r="BA59" s="61">
        <v>0</v>
      </c>
      <c r="BB59" s="60">
        <v>8.12300000381234</v>
      </c>
      <c r="BC59" s="61">
        <v>3.5</v>
      </c>
      <c r="BD59" s="60">
        <v>1230</v>
      </c>
      <c r="BE59" s="61">
        <v>2.5</v>
      </c>
      <c r="BF59" s="60">
        <v>1230</v>
      </c>
      <c r="BG59" s="61">
        <v>0</v>
      </c>
      <c r="BH59" s="60">
        <v>8.3000001239073402</v>
      </c>
      <c r="BI59" s="61">
        <v>5</v>
      </c>
      <c r="BJ59" s="60">
        <v>6.5</v>
      </c>
      <c r="BK59" s="61">
        <v>2.5</v>
      </c>
      <c r="BL59" s="60">
        <v>8.6999998092651207</v>
      </c>
      <c r="BM59" s="61">
        <v>0</v>
      </c>
      <c r="BN59" s="60">
        <v>123.79999995231201</v>
      </c>
      <c r="BO59" s="61">
        <v>0</v>
      </c>
      <c r="BP59" s="60">
        <v>5.8000001239073402</v>
      </c>
      <c r="BQ59" s="61">
        <v>4.1239999980926498</v>
      </c>
      <c r="BR59" s="60">
        <v>9.8999996123812295</v>
      </c>
      <c r="BS59" s="61">
        <v>1233.39999961238</v>
      </c>
      <c r="BT59" s="60">
        <v>4.59999990463335</v>
      </c>
      <c r="BU59" s="61">
        <v>0</v>
      </c>
      <c r="BV59" s="60">
        <v>7.59999990463335</v>
      </c>
      <c r="BW59" s="61">
        <v>0.20000000298023224</v>
      </c>
      <c r="BX59" s="60">
        <v>-0.8</v>
      </c>
      <c r="BY59" s="61">
        <v>0</v>
      </c>
      <c r="BZ59" s="60">
        <v>1234.3</v>
      </c>
      <c r="CA59" s="61">
        <v>0</v>
      </c>
      <c r="CB59" s="60">
        <f>'données 2020'!F59</f>
        <v>6.2</v>
      </c>
      <c r="CC59" s="60">
        <f>'données 2020'!G59</f>
        <v>2.6</v>
      </c>
    </row>
    <row r="60" spans="1:81" ht="14.25" customHeight="1">
      <c r="A60" s="62">
        <v>43888</v>
      </c>
      <c r="B60" s="60">
        <v>3.6500000912330601</v>
      </c>
      <c r="C60" s="61">
        <v>0</v>
      </c>
      <c r="D60" s="60">
        <v>5.9</v>
      </c>
      <c r="E60" s="61">
        <v>5.9</v>
      </c>
      <c r="F60" s="60">
        <v>7.9</v>
      </c>
      <c r="G60" s="61">
        <v>123123</v>
      </c>
      <c r="H60" s="60">
        <v>123.123</v>
      </c>
      <c r="I60" s="61">
        <v>0</v>
      </c>
      <c r="J60" s="60">
        <v>8.75</v>
      </c>
      <c r="K60" s="61">
        <v>0</v>
      </c>
      <c r="L60" s="60">
        <v>4</v>
      </c>
      <c r="M60" s="61">
        <v>0.12330000002384101</v>
      </c>
      <c r="N60" s="60">
        <v>1230.1239999980901</v>
      </c>
      <c r="O60" s="61">
        <v>5.5</v>
      </c>
      <c r="P60" s="60">
        <v>0.12330000002384101</v>
      </c>
      <c r="Q60" s="61">
        <v>0.40000000591232998</v>
      </c>
      <c r="R60" s="60">
        <v>6.6500000912330597</v>
      </c>
      <c r="S60" s="61">
        <v>2.09999990463335</v>
      </c>
      <c r="T60" s="60">
        <v>123123.699999809</v>
      </c>
      <c r="U60" s="61">
        <v>9.5</v>
      </c>
      <c r="V60" s="60">
        <v>7.9499998092651198</v>
      </c>
      <c r="W60" s="61">
        <v>0</v>
      </c>
      <c r="X60" s="60">
        <v>8.3000001239073402</v>
      </c>
      <c r="Y60" s="61">
        <v>0</v>
      </c>
      <c r="Z60" s="60">
        <v>2.9000000912330601</v>
      </c>
      <c r="AA60" s="61">
        <v>2</v>
      </c>
      <c r="AB60" s="60">
        <v>123123.5</v>
      </c>
      <c r="AC60" s="61">
        <v>7</v>
      </c>
      <c r="AD60" s="60">
        <v>3.9000000912330601</v>
      </c>
      <c r="AE60" s="61">
        <v>0.5</v>
      </c>
      <c r="AF60" s="60">
        <v>7.09999990463335</v>
      </c>
      <c r="AG60" s="61">
        <v>7</v>
      </c>
      <c r="AH60" s="60">
        <v>8.5</v>
      </c>
      <c r="AI60" s="61">
        <v>0</v>
      </c>
      <c r="AJ60" s="60">
        <v>7</v>
      </c>
      <c r="AK60" s="61">
        <v>0.5</v>
      </c>
      <c r="AL60" s="60">
        <v>9.12300000381234</v>
      </c>
      <c r="AM60" s="61">
        <v>5.5</v>
      </c>
      <c r="AN60" s="60">
        <v>1233</v>
      </c>
      <c r="AO60" s="61">
        <v>0</v>
      </c>
      <c r="AP60" s="60">
        <v>123.70000004768301</v>
      </c>
      <c r="AQ60" s="61">
        <v>9</v>
      </c>
      <c r="AR60" s="60">
        <v>9.3999996123812295</v>
      </c>
      <c r="AS60" s="61">
        <v>3.5</v>
      </c>
      <c r="AT60" s="60">
        <v>9.1233000003812297</v>
      </c>
      <c r="AU60" s="61">
        <v>0.5</v>
      </c>
      <c r="AV60" s="60">
        <v>-0.12330000002384101</v>
      </c>
      <c r="AW60" s="61">
        <v>123.5</v>
      </c>
      <c r="AX60" s="60">
        <v>-123.399999976123</v>
      </c>
      <c r="AY60" s="61">
        <v>0</v>
      </c>
      <c r="AZ60" s="60">
        <v>123.899999976123</v>
      </c>
      <c r="BA60" s="61">
        <v>0</v>
      </c>
      <c r="BB60" s="60">
        <v>9.3000001239073402</v>
      </c>
      <c r="BC60" s="61">
        <v>4.5</v>
      </c>
      <c r="BD60" s="60">
        <v>1230.5</v>
      </c>
      <c r="BE60" s="61">
        <v>0</v>
      </c>
      <c r="BF60" s="60">
        <v>9.8999996123812295</v>
      </c>
      <c r="BG60" s="61">
        <v>0</v>
      </c>
      <c r="BH60" s="60">
        <v>9.12300000381234</v>
      </c>
      <c r="BI60" s="61">
        <v>123.5</v>
      </c>
      <c r="BJ60" s="60">
        <v>5.3000001239073402</v>
      </c>
      <c r="BK60" s="61">
        <v>0</v>
      </c>
      <c r="BL60" s="60">
        <v>5.59999990463335</v>
      </c>
      <c r="BM60" s="61">
        <v>0</v>
      </c>
      <c r="BN60" s="60">
        <v>3.7000000476837158</v>
      </c>
      <c r="BO60" s="61">
        <v>0</v>
      </c>
      <c r="BP60" s="60">
        <v>6.1239999980926498</v>
      </c>
      <c r="BQ60" s="61">
        <v>3.4000000912330601</v>
      </c>
      <c r="BR60" s="60">
        <v>6.4000000912330597</v>
      </c>
      <c r="BS60" s="61">
        <v>123.20000004768301</v>
      </c>
      <c r="BT60" s="60">
        <v>7.5</v>
      </c>
      <c r="BU60" s="61">
        <v>2.4000000912330601</v>
      </c>
      <c r="BV60" s="60">
        <v>1230.1239999980901</v>
      </c>
      <c r="BW60" s="61">
        <v>0.20000000298023224</v>
      </c>
      <c r="BX60" s="60">
        <v>-3.9</v>
      </c>
      <c r="BY60" s="61">
        <v>0</v>
      </c>
      <c r="BZ60" s="60">
        <v>1236.4000000000001</v>
      </c>
      <c r="CA60" s="61">
        <v>0</v>
      </c>
      <c r="CB60" s="60">
        <f>'données 2020'!F12330</f>
        <v>0</v>
      </c>
      <c r="CC60" s="60">
        <f>'données 2020'!G12330</f>
        <v>0</v>
      </c>
    </row>
    <row r="61" spans="1:81" ht="14.25" customHeight="1">
      <c r="A61" s="62">
        <v>43889</v>
      </c>
      <c r="B61" s="60">
        <v>7</v>
      </c>
      <c r="C61" s="61">
        <v>1230.1239999980901</v>
      </c>
      <c r="D61" s="60">
        <v>1230</v>
      </c>
      <c r="E61" s="61">
        <v>5.5</v>
      </c>
      <c r="F61" s="60">
        <v>8</v>
      </c>
      <c r="G61" s="61">
        <v>8</v>
      </c>
      <c r="H61" s="60">
        <v>5.4</v>
      </c>
      <c r="I61" s="61">
        <v>0</v>
      </c>
      <c r="J61" s="60">
        <v>7.9</v>
      </c>
      <c r="K61" s="61">
        <v>0</v>
      </c>
      <c r="L61" s="60">
        <v>6.9499998092651198</v>
      </c>
      <c r="M61" s="61">
        <v>1230</v>
      </c>
      <c r="N61" s="60">
        <v>123123.399999612</v>
      </c>
      <c r="O61" s="61">
        <v>3.2999999523123602</v>
      </c>
      <c r="P61" s="60">
        <v>2.34999990463335</v>
      </c>
      <c r="Q61" s="61">
        <v>123.12300000023799</v>
      </c>
      <c r="R61" s="60">
        <v>5.59999990463335</v>
      </c>
      <c r="S61" s="61">
        <v>123.12330000002299</v>
      </c>
      <c r="T61" s="60">
        <v>9.1234999961238099</v>
      </c>
      <c r="U61" s="61">
        <v>9.5</v>
      </c>
      <c r="V61" s="60">
        <v>5.09999990463335</v>
      </c>
      <c r="W61" s="61">
        <v>9.6999998092651207</v>
      </c>
      <c r="X61" s="60">
        <v>1230.1233000003799</v>
      </c>
      <c r="Y61" s="61">
        <v>0</v>
      </c>
      <c r="Z61" s="60">
        <v>123.5</v>
      </c>
      <c r="AA61" s="61">
        <v>0</v>
      </c>
      <c r="AB61" s="60">
        <v>123123.12330000001</v>
      </c>
      <c r="AC61" s="61">
        <v>0</v>
      </c>
      <c r="AD61" s="60">
        <v>6.9000000912330597</v>
      </c>
      <c r="AE61" s="61">
        <v>0</v>
      </c>
      <c r="AF61" s="60">
        <v>6.9000000912330597</v>
      </c>
      <c r="AG61" s="61">
        <v>0</v>
      </c>
      <c r="AH61" s="60">
        <v>1233</v>
      </c>
      <c r="AI61" s="61">
        <v>0</v>
      </c>
      <c r="AJ61" s="60">
        <v>8</v>
      </c>
      <c r="AK61" s="61">
        <v>2</v>
      </c>
      <c r="AL61" s="60">
        <v>7.1239999980926498</v>
      </c>
      <c r="AM61" s="61">
        <v>2.5</v>
      </c>
      <c r="AN61" s="60">
        <v>9</v>
      </c>
      <c r="AO61" s="61">
        <v>3</v>
      </c>
      <c r="AP61" s="60">
        <v>2.7000000476837158</v>
      </c>
      <c r="AQ61" s="61">
        <v>123.5</v>
      </c>
      <c r="AR61" s="60">
        <v>7</v>
      </c>
      <c r="AS61" s="61">
        <v>2</v>
      </c>
      <c r="AT61" s="60">
        <v>9.3999996123812295</v>
      </c>
      <c r="AU61" s="61">
        <v>0</v>
      </c>
      <c r="AV61" s="60">
        <v>0.69999998807907104</v>
      </c>
      <c r="AW61" s="61">
        <v>123</v>
      </c>
      <c r="AX61" s="60">
        <v>-3.5</v>
      </c>
      <c r="AY61" s="61">
        <v>0</v>
      </c>
      <c r="AZ61" s="60">
        <v>123.12300000023799</v>
      </c>
      <c r="BA61" s="61">
        <v>2.5</v>
      </c>
      <c r="BB61" s="60">
        <v>123123.399999612</v>
      </c>
      <c r="BC61" s="61">
        <v>0</v>
      </c>
      <c r="BD61" s="60">
        <v>1232.1239999980901</v>
      </c>
      <c r="BE61" s="61">
        <v>0.5</v>
      </c>
      <c r="BF61" s="60">
        <v>123123.899999612</v>
      </c>
      <c r="BG61" s="61">
        <v>0</v>
      </c>
      <c r="BH61" s="60">
        <v>9.8000001239073402</v>
      </c>
      <c r="BI61" s="61">
        <v>0.5</v>
      </c>
      <c r="BJ61" s="60">
        <v>4</v>
      </c>
      <c r="BK61" s="61">
        <v>0</v>
      </c>
      <c r="BL61" s="60">
        <v>8.8999996123812295</v>
      </c>
      <c r="BM61" s="61">
        <v>0</v>
      </c>
      <c r="BN61" s="60">
        <v>6.5</v>
      </c>
      <c r="BO61" s="61">
        <v>0</v>
      </c>
      <c r="BP61" s="60">
        <v>6.59999990463335</v>
      </c>
      <c r="BQ61" s="61">
        <v>1237.39999961238</v>
      </c>
      <c r="BR61" s="60">
        <v>6.09999990463335</v>
      </c>
      <c r="BS61" s="61">
        <v>4.4000000912330597</v>
      </c>
      <c r="BT61" s="60">
        <v>5.59999990463335</v>
      </c>
      <c r="BU61" s="61">
        <v>0</v>
      </c>
      <c r="BV61" s="60">
        <v>6.4000000912330597</v>
      </c>
      <c r="BW61" s="61">
        <v>4.59999990463335</v>
      </c>
      <c r="BX61" s="60">
        <v>-0.5</v>
      </c>
      <c r="BY61" s="61">
        <v>4</v>
      </c>
      <c r="BZ61" s="60">
        <v>1230.5999999999999</v>
      </c>
      <c r="CA61" s="61">
        <v>0</v>
      </c>
      <c r="CB61" s="60">
        <f>'données 2020'!F6123</f>
        <v>0</v>
      </c>
      <c r="CC61" s="60">
        <f>'données 2020'!G6123</f>
        <v>0</v>
      </c>
    </row>
    <row r="62" spans="1:81" ht="14.25" customHeight="1">
      <c r="A62" s="62">
        <v>43890</v>
      </c>
      <c r="B62" s="60"/>
      <c r="C62" s="61"/>
      <c r="D62" s="60"/>
      <c r="E62" s="61"/>
      <c r="F62" s="60"/>
      <c r="G62" s="61"/>
      <c r="H62" s="60">
        <v>4.6500000000000004</v>
      </c>
      <c r="I62" s="61">
        <v>0</v>
      </c>
      <c r="J62" s="60"/>
      <c r="K62" s="61"/>
      <c r="L62" s="60"/>
      <c r="M62" s="61"/>
      <c r="N62" s="60"/>
      <c r="O62" s="61"/>
      <c r="P62" s="60">
        <v>123.85000002384101</v>
      </c>
      <c r="Q62" s="61">
        <v>0.20000000298023224</v>
      </c>
      <c r="R62" s="60"/>
      <c r="S62" s="61"/>
      <c r="T62" s="60"/>
      <c r="U62" s="61"/>
      <c r="V62" s="60"/>
      <c r="W62" s="61"/>
      <c r="X62" s="60">
        <v>1230.1239999980901</v>
      </c>
      <c r="Y62" s="61">
        <v>0</v>
      </c>
      <c r="Z62" s="60"/>
      <c r="AA62" s="61"/>
      <c r="AB62" s="60"/>
      <c r="AC62" s="61"/>
      <c r="AD62" s="60"/>
      <c r="AE62" s="61"/>
      <c r="AF62" s="60">
        <v>7.3000001239073402</v>
      </c>
      <c r="AG62" s="61">
        <v>0</v>
      </c>
      <c r="AH62" s="60"/>
      <c r="AI62" s="61"/>
      <c r="AJ62" s="60"/>
      <c r="AK62" s="61"/>
      <c r="AL62" s="60"/>
      <c r="AM62" s="61"/>
      <c r="AN62" s="60">
        <v>8.5</v>
      </c>
      <c r="AO62" s="61">
        <v>34.5</v>
      </c>
      <c r="AP62" s="60"/>
      <c r="AQ62" s="61"/>
      <c r="AR62" s="60"/>
      <c r="AS62" s="61"/>
      <c r="AT62" s="60"/>
      <c r="AU62" s="61"/>
      <c r="AV62" s="60">
        <v>0.69999998807907104</v>
      </c>
      <c r="AW62" s="61">
        <v>0</v>
      </c>
      <c r="AX62" s="60"/>
      <c r="AY62" s="61"/>
      <c r="AZ62" s="60"/>
      <c r="BA62" s="61"/>
      <c r="BB62" s="60"/>
      <c r="BC62" s="61"/>
      <c r="BD62" s="60">
        <v>123123.899999612</v>
      </c>
      <c r="BE62" s="61">
        <v>123</v>
      </c>
      <c r="BF62" s="60"/>
      <c r="BG62" s="61"/>
      <c r="BH62" s="60"/>
      <c r="BI62" s="61"/>
      <c r="BJ62" s="60"/>
      <c r="BK62" s="61"/>
      <c r="BL62" s="60">
        <v>123123.399999612</v>
      </c>
      <c r="BM62" s="61">
        <v>0</v>
      </c>
      <c r="BN62" s="60"/>
      <c r="BO62" s="61"/>
      <c r="BP62" s="60"/>
      <c r="BQ62" s="61"/>
      <c r="BR62" s="60"/>
      <c r="BS62" s="61"/>
      <c r="BT62" s="60">
        <v>3.7999999523123602</v>
      </c>
      <c r="BU62" s="61">
        <v>0</v>
      </c>
      <c r="BV62" s="60"/>
      <c r="BW62" s="61"/>
      <c r="BX62" s="60">
        <v>9.6</v>
      </c>
      <c r="BY62" s="61">
        <v>6</v>
      </c>
      <c r="BZ62" s="60">
        <v>1230</v>
      </c>
      <c r="CA62" s="61">
        <v>0</v>
      </c>
      <c r="CB62" s="60">
        <f>'données 2020'!F62</f>
        <v>9.5</v>
      </c>
      <c r="CC62" s="60">
        <f>'données 2020'!G62</f>
        <v>0.2</v>
      </c>
    </row>
    <row r="63" spans="1:81" ht="14.25" customHeight="1">
      <c r="A63" s="18" t="s">
        <v>720</v>
      </c>
      <c r="B63" s="60">
        <v>6.9499998092651198</v>
      </c>
      <c r="C63" s="61">
        <v>1232.5</v>
      </c>
      <c r="D63" s="60">
        <v>9.75</v>
      </c>
      <c r="E63" s="61">
        <v>0.8</v>
      </c>
      <c r="F63" s="60">
        <v>6.5</v>
      </c>
      <c r="G63" s="61">
        <v>2.4</v>
      </c>
      <c r="H63" s="60">
        <v>5.6</v>
      </c>
      <c r="I63" s="61">
        <v>0</v>
      </c>
      <c r="J63" s="60">
        <v>9.75</v>
      </c>
      <c r="K63" s="61">
        <v>7</v>
      </c>
      <c r="L63" s="60">
        <v>9.1233000003812297</v>
      </c>
      <c r="M63" s="61">
        <v>0</v>
      </c>
      <c r="N63" s="60">
        <v>1232.9499998092599</v>
      </c>
      <c r="O63" s="61">
        <v>0.30000001231239198</v>
      </c>
      <c r="P63" s="60">
        <v>0.123500000059123</v>
      </c>
      <c r="Q63" s="61">
        <v>6.6999998092651198</v>
      </c>
      <c r="R63" s="60">
        <v>7.5</v>
      </c>
      <c r="S63" s="61">
        <v>2.5</v>
      </c>
      <c r="T63" s="60">
        <v>8.3500003812346897</v>
      </c>
      <c r="U63" s="61">
        <v>3</v>
      </c>
      <c r="V63" s="60">
        <v>9.5</v>
      </c>
      <c r="W63" s="61">
        <v>0</v>
      </c>
      <c r="X63" s="60">
        <v>1230.3000001239</v>
      </c>
      <c r="Y63" s="61">
        <v>0</v>
      </c>
      <c r="Z63" s="60">
        <v>0.69999998807907104</v>
      </c>
      <c r="AA63" s="61">
        <v>0</v>
      </c>
      <c r="AB63" s="60">
        <v>8.5</v>
      </c>
      <c r="AC63" s="61">
        <v>0</v>
      </c>
      <c r="AD63" s="60">
        <v>6.59999990463335</v>
      </c>
      <c r="AE63" s="61">
        <v>0.5</v>
      </c>
      <c r="AF63" s="60">
        <v>5.3000001239073402</v>
      </c>
      <c r="AG63" s="61">
        <v>0</v>
      </c>
      <c r="AH63" s="60">
        <v>1232.1230000038099</v>
      </c>
      <c r="AI63" s="61">
        <v>0</v>
      </c>
      <c r="AJ63" s="60">
        <v>7.8000001239073402</v>
      </c>
      <c r="AK63" s="61">
        <v>0</v>
      </c>
      <c r="AL63" s="60">
        <v>7.8000001239073402</v>
      </c>
      <c r="AM63" s="61">
        <v>0</v>
      </c>
      <c r="AN63" s="60">
        <v>8</v>
      </c>
      <c r="AO63" s="61">
        <v>2</v>
      </c>
      <c r="AP63" s="60">
        <v>3</v>
      </c>
      <c r="AQ63" s="61">
        <v>5</v>
      </c>
      <c r="AR63" s="60">
        <v>6.6999998092651198</v>
      </c>
      <c r="AS63" s="61">
        <v>2.5</v>
      </c>
      <c r="AT63" s="60">
        <v>1230.1230000038099</v>
      </c>
      <c r="AU63" s="61">
        <v>1234</v>
      </c>
      <c r="AV63" s="60">
        <v>0.80000001231239204</v>
      </c>
      <c r="AW63" s="61">
        <v>0.5</v>
      </c>
      <c r="AX63" s="60">
        <v>-2.59999990463335</v>
      </c>
      <c r="AY63" s="61">
        <v>0</v>
      </c>
      <c r="AZ63" s="60">
        <v>2.2999999523123602</v>
      </c>
      <c r="BA63" s="61">
        <v>2</v>
      </c>
      <c r="BB63" s="60">
        <v>1230.8000001239</v>
      </c>
      <c r="BC63" s="61">
        <v>1236.5</v>
      </c>
      <c r="BD63" s="60">
        <v>1230.8000001239</v>
      </c>
      <c r="BE63" s="61">
        <v>123</v>
      </c>
      <c r="BF63" s="60">
        <v>9</v>
      </c>
      <c r="BG63" s="61">
        <v>0.5</v>
      </c>
      <c r="BH63" s="60">
        <v>6.8000001239073402</v>
      </c>
      <c r="BI63" s="61">
        <v>123</v>
      </c>
      <c r="BJ63" s="60">
        <v>2.2000000476837158</v>
      </c>
      <c r="BK63" s="61">
        <v>0</v>
      </c>
      <c r="BL63" s="60">
        <v>123123.123000003</v>
      </c>
      <c r="BM63" s="61">
        <v>0</v>
      </c>
      <c r="BN63" s="60">
        <v>6.6999998092651198</v>
      </c>
      <c r="BO63" s="61">
        <v>0</v>
      </c>
      <c r="BP63" s="60">
        <v>5.9000000912330597</v>
      </c>
      <c r="BQ63" s="61">
        <v>0</v>
      </c>
      <c r="BR63" s="60">
        <v>1232.1230000038099</v>
      </c>
      <c r="BS63" s="61">
        <v>1235.39999961238</v>
      </c>
      <c r="BT63" s="60">
        <v>5.3000001239073402</v>
      </c>
      <c r="BU63" s="61">
        <v>0</v>
      </c>
      <c r="BV63" s="60">
        <v>8.3999996123812295</v>
      </c>
      <c r="BW63" s="61">
        <v>9.3999996123812295</v>
      </c>
      <c r="BX63" s="60">
        <v>8.1999999999999993</v>
      </c>
      <c r="BY63" s="61">
        <v>3.6</v>
      </c>
      <c r="BZ63" s="60">
        <v>9.4</v>
      </c>
      <c r="CA63" s="61">
        <v>123.6</v>
      </c>
      <c r="CB63" s="60">
        <f>'données 2020'!F63</f>
        <v>8.6</v>
      </c>
      <c r="CC63" s="60">
        <f>'données 2020'!G63</f>
        <v>6.2</v>
      </c>
    </row>
    <row r="64" spans="1:81" ht="14.25" customHeight="1">
      <c r="A64" s="62">
        <v>43892</v>
      </c>
      <c r="B64" s="60">
        <v>7.5</v>
      </c>
      <c r="C64" s="61">
        <v>5</v>
      </c>
      <c r="D64" s="60">
        <v>1233.95</v>
      </c>
      <c r="E64" s="61">
        <v>7.1230000000000002</v>
      </c>
      <c r="F64" s="60">
        <v>6.4</v>
      </c>
      <c r="G64" s="61">
        <v>0</v>
      </c>
      <c r="H64" s="60">
        <v>3.6</v>
      </c>
      <c r="I64" s="61">
        <v>0</v>
      </c>
      <c r="J64" s="60">
        <v>6.9</v>
      </c>
      <c r="K64" s="61">
        <v>123.5</v>
      </c>
      <c r="L64" s="60">
        <v>1230</v>
      </c>
      <c r="M64" s="61">
        <v>0</v>
      </c>
      <c r="N64" s="60">
        <v>1230.12349999612</v>
      </c>
      <c r="O64" s="61">
        <v>0.5</v>
      </c>
      <c r="P64" s="60">
        <v>123</v>
      </c>
      <c r="Q64" s="61">
        <v>0</v>
      </c>
      <c r="R64" s="60">
        <v>7.4499998092651198</v>
      </c>
      <c r="S64" s="61">
        <v>123.20000004768301</v>
      </c>
      <c r="T64" s="60">
        <v>4.59999990463335</v>
      </c>
      <c r="U64" s="61">
        <v>0</v>
      </c>
      <c r="V64" s="60">
        <v>8.8000001239073402</v>
      </c>
      <c r="W64" s="61">
        <v>0</v>
      </c>
      <c r="X64" s="60">
        <v>123123.123999998</v>
      </c>
      <c r="Y64" s="61">
        <v>0</v>
      </c>
      <c r="Z64" s="60">
        <v>3.2999999523123602</v>
      </c>
      <c r="AA64" s="61">
        <v>0</v>
      </c>
      <c r="AB64" s="60">
        <v>7.9000000912330597</v>
      </c>
      <c r="AC64" s="61">
        <v>123</v>
      </c>
      <c r="AD64" s="60">
        <v>7.09999990463335</v>
      </c>
      <c r="AE64" s="61">
        <v>8.5</v>
      </c>
      <c r="AF64" s="60">
        <v>5.4000000912330597</v>
      </c>
      <c r="AG64" s="61">
        <v>0</v>
      </c>
      <c r="AH64" s="60">
        <v>1232.1233000003799</v>
      </c>
      <c r="AI64" s="61">
        <v>0</v>
      </c>
      <c r="AJ64" s="60">
        <v>8.3000001239073402</v>
      </c>
      <c r="AK64" s="61">
        <v>0.5</v>
      </c>
      <c r="AL64" s="60">
        <v>9.5</v>
      </c>
      <c r="AM64" s="61">
        <v>0</v>
      </c>
      <c r="AN64" s="60">
        <v>5.9000000912330597</v>
      </c>
      <c r="AO64" s="61">
        <v>0</v>
      </c>
      <c r="AP64" s="60">
        <v>6.09999990463335</v>
      </c>
      <c r="AQ64" s="61">
        <v>7</v>
      </c>
      <c r="AR64" s="60">
        <v>5.3000001239073402</v>
      </c>
      <c r="AS64" s="61">
        <v>7</v>
      </c>
      <c r="AT64" s="60">
        <v>9.1239999980926498</v>
      </c>
      <c r="AU64" s="61">
        <v>123</v>
      </c>
      <c r="AV64" s="60">
        <v>2.59999990463335</v>
      </c>
      <c r="AW64" s="61">
        <v>0</v>
      </c>
      <c r="AX64" s="60">
        <v>123.12330000002299</v>
      </c>
      <c r="AY64" s="61">
        <v>0.5</v>
      </c>
      <c r="AZ64" s="60">
        <v>3.7999999523123602</v>
      </c>
      <c r="BA64" s="61">
        <v>8</v>
      </c>
      <c r="BB64" s="60">
        <v>1232.5</v>
      </c>
      <c r="BC64" s="61">
        <v>9</v>
      </c>
      <c r="BD64" s="60">
        <v>123123.123999998</v>
      </c>
      <c r="BE64" s="61">
        <v>0.5</v>
      </c>
      <c r="BF64" s="60">
        <v>7.8000001239073402</v>
      </c>
      <c r="BG64" s="61">
        <v>0</v>
      </c>
      <c r="BH64" s="60">
        <v>9.8000001239073402</v>
      </c>
      <c r="BI64" s="61">
        <v>0</v>
      </c>
      <c r="BJ64" s="60">
        <v>2.2999999523123602</v>
      </c>
      <c r="BK64" s="61">
        <v>0</v>
      </c>
      <c r="BL64" s="60">
        <v>1232.1239999980901</v>
      </c>
      <c r="BM64" s="61">
        <v>0</v>
      </c>
      <c r="BN64" s="60">
        <v>3.7999999523123602</v>
      </c>
      <c r="BO64" s="61">
        <v>0</v>
      </c>
      <c r="BP64" s="60">
        <v>7.5</v>
      </c>
      <c r="BQ64" s="61">
        <v>6</v>
      </c>
      <c r="BR64" s="60">
        <v>1230.6999998092599</v>
      </c>
      <c r="BS64" s="61">
        <v>4.4000000912330597</v>
      </c>
      <c r="BT64" s="60">
        <v>8.3000001239073402</v>
      </c>
      <c r="BU64" s="61">
        <v>1230.1233000003799</v>
      </c>
      <c r="BV64" s="60">
        <v>1230.39999961238</v>
      </c>
      <c r="BW64" s="61">
        <v>7.59999990463335</v>
      </c>
      <c r="BX64" s="60">
        <v>1230.3</v>
      </c>
      <c r="BY64" s="61">
        <v>2.8</v>
      </c>
      <c r="BZ64" s="60">
        <v>1232.123</v>
      </c>
      <c r="CA64" s="61">
        <v>0.2</v>
      </c>
      <c r="CB64" s="60">
        <f>'données 2020'!F64</f>
        <v>6.8</v>
      </c>
      <c r="CC64" s="60">
        <f>'données 2020'!G64</f>
        <v>20.6</v>
      </c>
    </row>
    <row r="65" spans="1:81" ht="14.25" customHeight="1">
      <c r="A65" s="62">
        <v>43893</v>
      </c>
      <c r="B65" s="60">
        <v>7.8000001239073402</v>
      </c>
      <c r="C65" s="61">
        <v>1235.1230000038099</v>
      </c>
      <c r="D65" s="60">
        <v>6.6</v>
      </c>
      <c r="E65" s="61">
        <v>0.5</v>
      </c>
      <c r="F65" s="60">
        <v>6.05</v>
      </c>
      <c r="G65" s="61">
        <v>0</v>
      </c>
      <c r="H65" s="60">
        <v>4.5999999999999996</v>
      </c>
      <c r="I65" s="61">
        <v>6</v>
      </c>
      <c r="J65" s="60">
        <v>8.1999999999999993</v>
      </c>
      <c r="K65" s="61">
        <v>1238</v>
      </c>
      <c r="L65" s="60">
        <v>5.0500001239073402</v>
      </c>
      <c r="M65" s="61">
        <v>123.399999976123</v>
      </c>
      <c r="N65" s="60">
        <v>7.5500001239073402</v>
      </c>
      <c r="O65" s="61">
        <v>0</v>
      </c>
      <c r="P65" s="60">
        <v>2.2999999523123602</v>
      </c>
      <c r="Q65" s="61">
        <v>0</v>
      </c>
      <c r="R65" s="60">
        <v>1230.5</v>
      </c>
      <c r="S65" s="61">
        <v>1239.29999924401</v>
      </c>
      <c r="T65" s="60">
        <v>3.7000000476837158</v>
      </c>
      <c r="U65" s="61">
        <v>0</v>
      </c>
      <c r="V65" s="60">
        <v>1230.1230000038099</v>
      </c>
      <c r="W65" s="61">
        <v>0</v>
      </c>
      <c r="X65" s="60">
        <v>1232.39999961238</v>
      </c>
      <c r="Y65" s="61">
        <v>0</v>
      </c>
      <c r="Z65" s="60">
        <v>2.7999999523123602</v>
      </c>
      <c r="AA65" s="61">
        <v>0</v>
      </c>
      <c r="AB65" s="60">
        <v>1230.8000001239</v>
      </c>
      <c r="AC65" s="61">
        <v>2.5</v>
      </c>
      <c r="AD65" s="60">
        <v>5.4000000912330597</v>
      </c>
      <c r="AE65" s="61">
        <v>9</v>
      </c>
      <c r="AF65" s="60">
        <v>123.70000004768301</v>
      </c>
      <c r="AG65" s="61">
        <v>0</v>
      </c>
      <c r="AH65" s="60">
        <v>1233.6999998092599</v>
      </c>
      <c r="AI65" s="61">
        <v>0</v>
      </c>
      <c r="AJ65" s="60">
        <v>123123.800000123</v>
      </c>
      <c r="AK65" s="61">
        <v>0</v>
      </c>
      <c r="AL65" s="60">
        <v>7.8000001239073402</v>
      </c>
      <c r="AM65" s="61">
        <v>1233.5</v>
      </c>
      <c r="AN65" s="60">
        <v>7.09999990463335</v>
      </c>
      <c r="AO65" s="61">
        <v>4.5</v>
      </c>
      <c r="AP65" s="60">
        <v>8.8999996123812295</v>
      </c>
      <c r="AQ65" s="61">
        <v>7</v>
      </c>
      <c r="AR65" s="60">
        <v>6.5</v>
      </c>
      <c r="AS65" s="61">
        <v>0</v>
      </c>
      <c r="AT65" s="60">
        <v>8.3999996123812295</v>
      </c>
      <c r="AU65" s="61">
        <v>1230</v>
      </c>
      <c r="AV65" s="60">
        <v>6.1239999980926498</v>
      </c>
      <c r="AW65" s="61">
        <v>0</v>
      </c>
      <c r="AX65" s="60">
        <v>0.89999997612358096</v>
      </c>
      <c r="AY65" s="61">
        <v>0</v>
      </c>
      <c r="AZ65" s="60">
        <v>8.1239999980926498</v>
      </c>
      <c r="BA65" s="61">
        <v>24.5</v>
      </c>
      <c r="BB65" s="60">
        <v>1232.1233000003799</v>
      </c>
      <c r="BC65" s="61">
        <v>123.5</v>
      </c>
      <c r="BD65" s="60">
        <v>9.12300000381234</v>
      </c>
      <c r="BE65" s="61">
        <v>8</v>
      </c>
      <c r="BF65" s="60">
        <v>6.09999990463335</v>
      </c>
      <c r="BG65" s="61">
        <v>123</v>
      </c>
      <c r="BH65" s="60">
        <v>8.5</v>
      </c>
      <c r="BI65" s="61">
        <v>2</v>
      </c>
      <c r="BJ65" s="60">
        <v>3.4000000912330601</v>
      </c>
      <c r="BK65" s="61">
        <v>0.5</v>
      </c>
      <c r="BL65" s="60">
        <v>9.1239999980926498</v>
      </c>
      <c r="BM65" s="61">
        <v>0</v>
      </c>
      <c r="BN65" s="60">
        <v>7.4000000912330597</v>
      </c>
      <c r="BO65" s="61">
        <v>0</v>
      </c>
      <c r="BP65" s="60">
        <v>5.6999998092651198</v>
      </c>
      <c r="BQ65" s="61">
        <v>1234</v>
      </c>
      <c r="BR65" s="60">
        <v>9.12300000381234</v>
      </c>
      <c r="BS65" s="61">
        <v>0.12330000002384101</v>
      </c>
      <c r="BT65" s="60">
        <v>6.9000000912330597</v>
      </c>
      <c r="BU65" s="61">
        <v>8.1239999980926498</v>
      </c>
      <c r="BV65" s="60">
        <v>123123.899999612</v>
      </c>
      <c r="BW65" s="61">
        <v>123.399999976123</v>
      </c>
      <c r="BX65" s="60">
        <v>8.1999999999999993</v>
      </c>
      <c r="BY65" s="61">
        <v>8.6</v>
      </c>
      <c r="BZ65" s="60">
        <v>9.5</v>
      </c>
      <c r="CA65" s="61">
        <v>3</v>
      </c>
      <c r="CB65" s="60">
        <f>'données 2020'!F65</f>
        <v>4.9000000000000004</v>
      </c>
      <c r="CC65" s="60">
        <f>'données 2020'!G65</f>
        <v>10.8</v>
      </c>
    </row>
    <row r="66" spans="1:81" ht="14.25" customHeight="1">
      <c r="A66" s="62">
        <v>43894</v>
      </c>
      <c r="B66" s="60">
        <v>6</v>
      </c>
      <c r="C66" s="61">
        <v>4</v>
      </c>
      <c r="D66" s="60">
        <v>1230.75</v>
      </c>
      <c r="E66" s="61">
        <v>2.5</v>
      </c>
      <c r="F66" s="60">
        <v>8.5</v>
      </c>
      <c r="G66" s="61">
        <v>0</v>
      </c>
      <c r="H66" s="60">
        <v>2.4</v>
      </c>
      <c r="I66" s="61">
        <v>0</v>
      </c>
      <c r="J66" s="60">
        <v>8.85</v>
      </c>
      <c r="K66" s="61">
        <v>123.4</v>
      </c>
      <c r="L66" s="60">
        <v>4.8000001239073402</v>
      </c>
      <c r="M66" s="61">
        <v>0</v>
      </c>
      <c r="N66" s="60">
        <v>8.25</v>
      </c>
      <c r="O66" s="61">
        <v>0</v>
      </c>
      <c r="P66" s="60">
        <v>2.25</v>
      </c>
      <c r="Q66" s="61">
        <v>2.4000000912330601</v>
      </c>
      <c r="R66" s="60">
        <v>1230.1230000038099</v>
      </c>
      <c r="S66" s="61">
        <v>9</v>
      </c>
      <c r="T66" s="60">
        <v>6.5</v>
      </c>
      <c r="U66" s="61">
        <v>0</v>
      </c>
      <c r="V66" s="60">
        <v>1230</v>
      </c>
      <c r="W66" s="61">
        <v>0</v>
      </c>
      <c r="X66" s="60">
        <v>1232.6999998092599</v>
      </c>
      <c r="Y66" s="61">
        <v>0</v>
      </c>
      <c r="Z66" s="60">
        <v>4.5</v>
      </c>
      <c r="AA66" s="61">
        <v>0</v>
      </c>
      <c r="AB66" s="60">
        <v>1230.5</v>
      </c>
      <c r="AC66" s="61">
        <v>0</v>
      </c>
      <c r="AD66" s="60">
        <v>3</v>
      </c>
      <c r="AE66" s="61">
        <v>123</v>
      </c>
      <c r="AF66" s="60">
        <v>4.5</v>
      </c>
      <c r="AG66" s="61">
        <v>0</v>
      </c>
      <c r="AH66" s="60">
        <v>1234.1230000038099</v>
      </c>
      <c r="AI66" s="61">
        <v>0</v>
      </c>
      <c r="AJ66" s="60">
        <v>1233.1230000038099</v>
      </c>
      <c r="AK66" s="61">
        <v>2.5</v>
      </c>
      <c r="AL66" s="60">
        <v>5.6999998092651198</v>
      </c>
      <c r="AM66" s="61">
        <v>7.5</v>
      </c>
      <c r="AN66" s="60">
        <v>8</v>
      </c>
      <c r="AO66" s="61">
        <v>123</v>
      </c>
      <c r="AP66" s="60">
        <v>6.9000000912330597</v>
      </c>
      <c r="AQ66" s="61">
        <v>7.5</v>
      </c>
      <c r="AR66" s="60">
        <v>7.6999998092651198</v>
      </c>
      <c r="AS66" s="61">
        <v>0</v>
      </c>
      <c r="AT66" s="60">
        <v>123123.5</v>
      </c>
      <c r="AU66" s="61">
        <v>0</v>
      </c>
      <c r="AV66" s="60">
        <v>7.3000001239073402</v>
      </c>
      <c r="AW66" s="61">
        <v>2.5</v>
      </c>
      <c r="AX66" s="60">
        <v>-0.40000000591232998</v>
      </c>
      <c r="AY66" s="61">
        <v>0.5</v>
      </c>
      <c r="AZ66" s="60">
        <v>9.8000001239073402</v>
      </c>
      <c r="BA66" s="61">
        <v>9.5</v>
      </c>
      <c r="BB66" s="60">
        <v>1234.6999998092599</v>
      </c>
      <c r="BC66" s="61">
        <v>123</v>
      </c>
      <c r="BD66" s="60">
        <v>3.2999999523123602</v>
      </c>
      <c r="BE66" s="61">
        <v>4.5</v>
      </c>
      <c r="BF66" s="60">
        <v>4.3000001239073402</v>
      </c>
      <c r="BG66" s="61">
        <v>1233.5</v>
      </c>
      <c r="BH66" s="60">
        <v>7.8000001239073402</v>
      </c>
      <c r="BI66" s="61">
        <v>0</v>
      </c>
      <c r="BJ66" s="60">
        <v>5.6999998092651198</v>
      </c>
      <c r="BK66" s="61">
        <v>0</v>
      </c>
      <c r="BL66" s="60">
        <v>6.9000000912330597</v>
      </c>
      <c r="BM66" s="61">
        <v>0</v>
      </c>
      <c r="BN66" s="60">
        <v>1230.8000001239</v>
      </c>
      <c r="BO66" s="61">
        <v>0</v>
      </c>
      <c r="BP66" s="60">
        <v>7.59999990463335</v>
      </c>
      <c r="BQ66" s="61">
        <v>4</v>
      </c>
      <c r="BR66" s="60">
        <v>6.59999990463335</v>
      </c>
      <c r="BS66" s="61">
        <v>123</v>
      </c>
      <c r="BT66" s="60">
        <v>7.9000000912330597</v>
      </c>
      <c r="BU66" s="61">
        <v>28</v>
      </c>
      <c r="BV66" s="60">
        <v>6.59999990463335</v>
      </c>
      <c r="BW66" s="61">
        <v>2123.2000007629299</v>
      </c>
      <c r="BX66" s="60">
        <v>8</v>
      </c>
      <c r="BY66" s="61">
        <v>123.8</v>
      </c>
      <c r="BZ66" s="60">
        <v>1230.4000000000001</v>
      </c>
      <c r="CA66" s="61">
        <v>0</v>
      </c>
      <c r="CB66" s="60">
        <f>'données 2020'!F66</f>
        <v>7</v>
      </c>
      <c r="CC66" s="60">
        <f>'données 2020'!G66</f>
        <v>3.8</v>
      </c>
    </row>
    <row r="67" spans="1:81" ht="14.25" customHeight="1">
      <c r="A67" s="62">
        <v>43895</v>
      </c>
      <c r="B67" s="60">
        <v>4.5</v>
      </c>
      <c r="C67" s="61">
        <v>0</v>
      </c>
      <c r="D67" s="60">
        <v>8</v>
      </c>
      <c r="E67" s="61">
        <v>3.1230000000000002</v>
      </c>
      <c r="F67" s="60">
        <v>9.85</v>
      </c>
      <c r="G67" s="61">
        <v>0</v>
      </c>
      <c r="H67" s="60">
        <v>2.75</v>
      </c>
      <c r="I67" s="61">
        <v>0</v>
      </c>
      <c r="J67" s="60">
        <v>6</v>
      </c>
      <c r="K67" s="61">
        <v>123.4</v>
      </c>
      <c r="L67" s="60">
        <v>7.4000000912330597</v>
      </c>
      <c r="M67" s="61">
        <v>0</v>
      </c>
      <c r="N67" s="60">
        <v>123123.300000123</v>
      </c>
      <c r="O67" s="61">
        <v>0</v>
      </c>
      <c r="P67" s="60">
        <v>123.79999995231201</v>
      </c>
      <c r="Q67" s="61">
        <v>0</v>
      </c>
      <c r="R67" s="60">
        <v>1230.25</v>
      </c>
      <c r="S67" s="61">
        <v>0.12330000002384101</v>
      </c>
      <c r="T67" s="60">
        <v>8.8500003812346897</v>
      </c>
      <c r="U67" s="61">
        <v>0</v>
      </c>
      <c r="V67" s="60">
        <v>1232.1233000003799</v>
      </c>
      <c r="W67" s="61">
        <v>0</v>
      </c>
      <c r="X67" s="60">
        <v>1230.39999961238</v>
      </c>
      <c r="Y67" s="61">
        <v>0</v>
      </c>
      <c r="Z67" s="60">
        <v>4.3000001239073402</v>
      </c>
      <c r="AA67" s="61">
        <v>0</v>
      </c>
      <c r="AB67" s="60">
        <v>123123.12330000001</v>
      </c>
      <c r="AC67" s="61">
        <v>0.5</v>
      </c>
      <c r="AD67" s="60">
        <v>5.3000001239073402</v>
      </c>
      <c r="AE67" s="61">
        <v>1232</v>
      </c>
      <c r="AF67" s="60">
        <v>2.7999999523123602</v>
      </c>
      <c r="AG67" s="61">
        <v>0</v>
      </c>
      <c r="AH67" s="60">
        <v>1230.5</v>
      </c>
      <c r="AI67" s="61">
        <v>0</v>
      </c>
      <c r="AJ67" s="60">
        <v>1230.1239999980901</v>
      </c>
      <c r="AK67" s="61">
        <v>0</v>
      </c>
      <c r="AL67" s="60">
        <v>3.7000000476837158</v>
      </c>
      <c r="AM67" s="61">
        <v>1230</v>
      </c>
      <c r="AN67" s="60">
        <v>5.59999990463335</v>
      </c>
      <c r="AO67" s="61">
        <v>0</v>
      </c>
      <c r="AP67" s="60">
        <v>9</v>
      </c>
      <c r="AQ67" s="61">
        <v>0</v>
      </c>
      <c r="AR67" s="60">
        <v>8.3000001239073402</v>
      </c>
      <c r="AS67" s="61">
        <v>0</v>
      </c>
      <c r="AT67" s="60">
        <v>123123.899999612</v>
      </c>
      <c r="AU67" s="61">
        <v>1235</v>
      </c>
      <c r="AV67" s="60">
        <v>9.6999998092651207</v>
      </c>
      <c r="AW67" s="61">
        <v>0</v>
      </c>
      <c r="AX67" s="60">
        <v>123.12330000002299</v>
      </c>
      <c r="AY67" s="61">
        <v>3.5</v>
      </c>
      <c r="AZ67" s="60">
        <v>2.9000000912330601</v>
      </c>
      <c r="BA67" s="61">
        <v>0</v>
      </c>
      <c r="BB67" s="60">
        <v>1230.1239999980901</v>
      </c>
      <c r="BC67" s="61">
        <v>0</v>
      </c>
      <c r="BD67" s="60">
        <v>3</v>
      </c>
      <c r="BE67" s="61">
        <v>0.5</v>
      </c>
      <c r="BF67" s="60">
        <v>3.4000000912330601</v>
      </c>
      <c r="BG67" s="61">
        <v>6</v>
      </c>
      <c r="BH67" s="60">
        <v>4.9000000912330597</v>
      </c>
      <c r="BI67" s="61">
        <v>0</v>
      </c>
      <c r="BJ67" s="60">
        <v>7.8000001239073402</v>
      </c>
      <c r="BK67" s="61">
        <v>0</v>
      </c>
      <c r="BL67" s="60">
        <v>4.4000000912330597</v>
      </c>
      <c r="BM67" s="61">
        <v>0</v>
      </c>
      <c r="BN67" s="60">
        <v>1232.8000001239</v>
      </c>
      <c r="BO67" s="61">
        <v>0</v>
      </c>
      <c r="BP67" s="60">
        <v>9</v>
      </c>
      <c r="BQ67" s="61">
        <v>0.40000000591232998</v>
      </c>
      <c r="BR67" s="60">
        <v>6</v>
      </c>
      <c r="BS67" s="61">
        <v>0</v>
      </c>
      <c r="BT67" s="60">
        <v>4.6999998092651198</v>
      </c>
      <c r="BU67" s="61">
        <v>2.4000000912330601</v>
      </c>
      <c r="BV67" s="60">
        <v>7.8000001239073402</v>
      </c>
      <c r="BW67" s="61">
        <v>7.8000001239073402</v>
      </c>
      <c r="BX67" s="60">
        <v>6.7</v>
      </c>
      <c r="BY67" s="61">
        <v>2.4</v>
      </c>
      <c r="BZ67" s="60">
        <v>123123.2</v>
      </c>
      <c r="CA67" s="61">
        <v>20</v>
      </c>
      <c r="CB67" s="60">
        <f>'données 2020'!F67</f>
        <v>9.5</v>
      </c>
      <c r="CC67" s="60">
        <f>'données 2020'!G67</f>
        <v>12.2</v>
      </c>
    </row>
    <row r="68" spans="1:81" ht="14.25" customHeight="1">
      <c r="A68" s="62">
        <v>43896</v>
      </c>
      <c r="B68" s="60">
        <v>7.5</v>
      </c>
      <c r="C68" s="61">
        <v>0.5</v>
      </c>
      <c r="D68" s="60">
        <v>4.5</v>
      </c>
      <c r="E68" s="61">
        <v>0</v>
      </c>
      <c r="F68" s="60">
        <v>8.4</v>
      </c>
      <c r="G68" s="61">
        <v>0</v>
      </c>
      <c r="H68" s="60">
        <v>6.6</v>
      </c>
      <c r="I68" s="61">
        <v>0</v>
      </c>
      <c r="J68" s="60">
        <v>7</v>
      </c>
      <c r="K68" s="61">
        <v>0</v>
      </c>
      <c r="L68" s="60">
        <v>8.25</v>
      </c>
      <c r="M68" s="61">
        <v>4.3000001239073402</v>
      </c>
      <c r="N68" s="60">
        <v>6</v>
      </c>
      <c r="O68" s="61">
        <v>0</v>
      </c>
      <c r="P68" s="60">
        <v>2.9500000476837158</v>
      </c>
      <c r="Q68" s="61">
        <v>0.69999998807907104</v>
      </c>
      <c r="R68" s="60">
        <v>1233.39999961238</v>
      </c>
      <c r="S68" s="61">
        <v>0</v>
      </c>
      <c r="T68" s="60">
        <v>123123.050000123</v>
      </c>
      <c r="U68" s="61">
        <v>0</v>
      </c>
      <c r="V68" s="60">
        <v>1232.39999961238</v>
      </c>
      <c r="W68" s="61">
        <v>0</v>
      </c>
      <c r="X68" s="60">
        <v>1230.3000001239</v>
      </c>
      <c r="Y68" s="61">
        <v>0</v>
      </c>
      <c r="Z68" s="60">
        <v>6.5</v>
      </c>
      <c r="AA68" s="61">
        <v>0</v>
      </c>
      <c r="AB68" s="60">
        <v>1230.1230000038099</v>
      </c>
      <c r="AC68" s="61">
        <v>0</v>
      </c>
      <c r="AD68" s="60">
        <v>5.3000001239073402</v>
      </c>
      <c r="AE68" s="61">
        <v>1236</v>
      </c>
      <c r="AF68" s="60">
        <v>4.5</v>
      </c>
      <c r="AG68" s="61">
        <v>0</v>
      </c>
      <c r="AH68" s="60">
        <v>1230.89999961238</v>
      </c>
      <c r="AI68" s="61">
        <v>0</v>
      </c>
      <c r="AJ68" s="60">
        <v>1230.89999961238</v>
      </c>
      <c r="AK68" s="61">
        <v>0</v>
      </c>
      <c r="AL68" s="60">
        <v>2.59999990463335</v>
      </c>
      <c r="AM68" s="61">
        <v>2</v>
      </c>
      <c r="AN68" s="60">
        <v>8.5</v>
      </c>
      <c r="AO68" s="61">
        <v>0</v>
      </c>
      <c r="AP68" s="60">
        <v>1234.6999998092599</v>
      </c>
      <c r="AQ68" s="61">
        <v>0</v>
      </c>
      <c r="AR68" s="60">
        <v>6.59999990463335</v>
      </c>
      <c r="AS68" s="61">
        <v>123</v>
      </c>
      <c r="AT68" s="60">
        <v>9</v>
      </c>
      <c r="AU68" s="61">
        <v>0</v>
      </c>
      <c r="AV68" s="60">
        <v>8.3999996123812295</v>
      </c>
      <c r="AW68" s="61">
        <v>123</v>
      </c>
      <c r="AX68" s="60">
        <v>0</v>
      </c>
      <c r="AY68" s="61">
        <v>2</v>
      </c>
      <c r="AZ68" s="60">
        <v>4.4000000912330597</v>
      </c>
      <c r="BA68" s="61">
        <v>0</v>
      </c>
      <c r="BB68" s="60">
        <v>9.1233000003812297</v>
      </c>
      <c r="BC68" s="61">
        <v>6.5</v>
      </c>
      <c r="BD68" s="60">
        <v>4.1239999980926498</v>
      </c>
      <c r="BE68" s="61">
        <v>0</v>
      </c>
      <c r="BF68" s="60">
        <v>5.1239999980926498</v>
      </c>
      <c r="BG68" s="61">
        <v>0</v>
      </c>
      <c r="BH68" s="60">
        <v>4.6999998092651198</v>
      </c>
      <c r="BI68" s="61">
        <v>0</v>
      </c>
      <c r="BJ68" s="60">
        <v>7.3000001239073402</v>
      </c>
      <c r="BK68" s="61">
        <v>0</v>
      </c>
      <c r="BL68" s="60">
        <v>4.1239999980926498</v>
      </c>
      <c r="BM68" s="61">
        <v>0</v>
      </c>
      <c r="BN68" s="60">
        <v>1230.39999961238</v>
      </c>
      <c r="BO68" s="61">
        <v>123.20000004768301</v>
      </c>
      <c r="BP68" s="60">
        <v>9.8000001239073402</v>
      </c>
      <c r="BQ68" s="61">
        <v>0</v>
      </c>
      <c r="BR68" s="60">
        <v>9.3000001239073402</v>
      </c>
      <c r="BS68" s="61">
        <v>0</v>
      </c>
      <c r="BT68" s="60">
        <v>4.1239999980926498</v>
      </c>
      <c r="BU68" s="61">
        <v>0.20000000298023224</v>
      </c>
      <c r="BV68" s="60">
        <v>9.3999996123812295</v>
      </c>
      <c r="BW68" s="61">
        <v>2.7999999523123602</v>
      </c>
      <c r="BX68" s="60">
        <v>6.4</v>
      </c>
      <c r="BY68" s="61">
        <v>3.6</v>
      </c>
      <c r="BZ68" s="60">
        <v>8.4</v>
      </c>
      <c r="CA68" s="61">
        <v>4.4000000000000004</v>
      </c>
      <c r="CB68" s="60">
        <f>'données 2020'!F68</f>
        <v>5.7</v>
      </c>
      <c r="CC68" s="60">
        <f>'données 2020'!G68</f>
        <v>6.2</v>
      </c>
    </row>
    <row r="69" spans="1:81" ht="14.25" customHeight="1">
      <c r="A69" s="62">
        <v>43897</v>
      </c>
      <c r="B69" s="60">
        <v>9.8500003812346897</v>
      </c>
      <c r="C69" s="61">
        <v>0.80000001231239204</v>
      </c>
      <c r="D69" s="60">
        <v>5.6</v>
      </c>
      <c r="E69" s="61">
        <v>0</v>
      </c>
      <c r="F69" s="60">
        <v>8.85</v>
      </c>
      <c r="G69" s="61">
        <v>0</v>
      </c>
      <c r="H69" s="60">
        <v>8.1229999999999993</v>
      </c>
      <c r="I69" s="61">
        <v>0</v>
      </c>
      <c r="J69" s="60">
        <v>9</v>
      </c>
      <c r="K69" s="61">
        <v>0</v>
      </c>
      <c r="L69" s="60">
        <v>5.75</v>
      </c>
      <c r="M69" s="61">
        <v>123.899999976123</v>
      </c>
      <c r="N69" s="60">
        <v>8.5</v>
      </c>
      <c r="O69" s="61">
        <v>4.3000001239073402</v>
      </c>
      <c r="P69" s="60">
        <v>6.6500000912330597</v>
      </c>
      <c r="Q69" s="61">
        <v>123.12330000002299</v>
      </c>
      <c r="R69" s="60">
        <v>8.3000001239073402</v>
      </c>
      <c r="S69" s="61">
        <v>0</v>
      </c>
      <c r="T69" s="60">
        <v>1232.6999998092599</v>
      </c>
      <c r="U69" s="61">
        <v>0</v>
      </c>
      <c r="V69" s="60">
        <v>1230.8000001239</v>
      </c>
      <c r="W69" s="61">
        <v>1230.5</v>
      </c>
      <c r="X69" s="60">
        <v>123123</v>
      </c>
      <c r="Y69" s="61">
        <v>123.5</v>
      </c>
      <c r="Z69" s="60">
        <v>8.8000001239073402</v>
      </c>
      <c r="AA69" s="61">
        <v>0</v>
      </c>
      <c r="AB69" s="60">
        <v>8.8999996123812295</v>
      </c>
      <c r="AC69" s="61">
        <v>0</v>
      </c>
      <c r="AD69" s="60">
        <v>4.4000000912330597</v>
      </c>
      <c r="AE69" s="61">
        <v>5</v>
      </c>
      <c r="AF69" s="60">
        <v>3.7999999523123602</v>
      </c>
      <c r="AG69" s="61">
        <v>0</v>
      </c>
      <c r="AH69" s="60">
        <v>123123.899999612</v>
      </c>
      <c r="AI69" s="61">
        <v>0</v>
      </c>
      <c r="AJ69" s="60">
        <v>1230.1233000003799</v>
      </c>
      <c r="AK69" s="61">
        <v>123.5</v>
      </c>
      <c r="AL69" s="60">
        <v>3.4000000912330601</v>
      </c>
      <c r="AM69" s="61">
        <v>0.5</v>
      </c>
      <c r="AN69" s="60">
        <v>1230.1230000038099</v>
      </c>
      <c r="AO69" s="61">
        <v>0</v>
      </c>
      <c r="AP69" s="60">
        <v>1234.5</v>
      </c>
      <c r="AQ69" s="61">
        <v>9</v>
      </c>
      <c r="AR69" s="60">
        <v>9</v>
      </c>
      <c r="AS69" s="61">
        <v>0.5</v>
      </c>
      <c r="AT69" s="60">
        <v>7.6999998092651198</v>
      </c>
      <c r="AU69" s="61">
        <v>0</v>
      </c>
      <c r="AV69" s="60">
        <v>6.59999990463335</v>
      </c>
      <c r="AW69" s="61">
        <v>0</v>
      </c>
      <c r="AX69" s="60">
        <v>-0.40000000591232998</v>
      </c>
      <c r="AY69" s="61">
        <v>0</v>
      </c>
      <c r="AZ69" s="60">
        <v>4.59999990463335</v>
      </c>
      <c r="BA69" s="61">
        <v>2123.5</v>
      </c>
      <c r="BB69" s="60">
        <v>8.1239999980926498</v>
      </c>
      <c r="BC69" s="61">
        <v>8.5</v>
      </c>
      <c r="BD69" s="60">
        <v>6.59999990463335</v>
      </c>
      <c r="BE69" s="61">
        <v>0.5</v>
      </c>
      <c r="BF69" s="60">
        <v>5.8000001239073402</v>
      </c>
      <c r="BG69" s="61">
        <v>123.5</v>
      </c>
      <c r="BH69" s="60">
        <v>0.12330000002384101</v>
      </c>
      <c r="BI69" s="61">
        <v>0</v>
      </c>
      <c r="BJ69" s="60">
        <v>8.3000001239073402</v>
      </c>
      <c r="BK69" s="61">
        <v>0</v>
      </c>
      <c r="BL69" s="60">
        <v>5.8000001239073402</v>
      </c>
      <c r="BM69" s="61">
        <v>0</v>
      </c>
      <c r="BN69" s="60">
        <v>1233</v>
      </c>
      <c r="BO69" s="61">
        <v>123.79999995231201</v>
      </c>
      <c r="BP69" s="60">
        <v>1230.5</v>
      </c>
      <c r="BQ69" s="61">
        <v>0</v>
      </c>
      <c r="BR69" s="60">
        <v>1232.6999998092599</v>
      </c>
      <c r="BS69" s="61">
        <v>0</v>
      </c>
      <c r="BT69" s="60">
        <v>4.5</v>
      </c>
      <c r="BU69" s="61">
        <v>0.40000000591232998</v>
      </c>
      <c r="BV69" s="60">
        <v>7.1239999980926498</v>
      </c>
      <c r="BW69" s="61">
        <v>1233.1239999980901</v>
      </c>
      <c r="BX69" s="60">
        <v>9.6</v>
      </c>
      <c r="BY69" s="61">
        <v>0.2</v>
      </c>
      <c r="BZ69" s="60">
        <v>8.4</v>
      </c>
      <c r="CA69" s="61">
        <v>2.4</v>
      </c>
      <c r="CB69" s="60">
        <f>'données 2020'!F69</f>
        <v>6.9</v>
      </c>
      <c r="CC69" s="60">
        <f>'données 2020'!G69</f>
        <v>0.2</v>
      </c>
    </row>
    <row r="70" spans="1:81" ht="14.25" customHeight="1">
      <c r="A70" s="62">
        <v>43898</v>
      </c>
      <c r="B70" s="60">
        <v>123123.123000003</v>
      </c>
      <c r="C70" s="61">
        <v>2.59999990463335</v>
      </c>
      <c r="D70" s="60">
        <v>4</v>
      </c>
      <c r="E70" s="61">
        <v>123</v>
      </c>
      <c r="F70" s="60">
        <v>1232.5</v>
      </c>
      <c r="G70" s="61">
        <v>0</v>
      </c>
      <c r="H70" s="60">
        <v>9.65</v>
      </c>
      <c r="I70" s="61">
        <v>0</v>
      </c>
      <c r="J70" s="60">
        <v>7</v>
      </c>
      <c r="K70" s="61">
        <v>0</v>
      </c>
      <c r="L70" s="60">
        <v>5.6999998092651198</v>
      </c>
      <c r="M70" s="61">
        <v>0</v>
      </c>
      <c r="N70" s="60">
        <v>9.5</v>
      </c>
      <c r="O70" s="61">
        <v>5.5</v>
      </c>
      <c r="P70" s="60">
        <v>6.9000000912330597</v>
      </c>
      <c r="Q70" s="61">
        <v>0</v>
      </c>
      <c r="R70" s="60">
        <v>8.1234999961238099</v>
      </c>
      <c r="S70" s="61">
        <v>0</v>
      </c>
      <c r="T70" s="60">
        <v>123123.123999998</v>
      </c>
      <c r="U70" s="61">
        <v>0</v>
      </c>
      <c r="V70" s="60">
        <v>9.1239999980926498</v>
      </c>
      <c r="W70" s="61">
        <v>0</v>
      </c>
      <c r="X70" s="60">
        <v>8</v>
      </c>
      <c r="Y70" s="61">
        <v>0</v>
      </c>
      <c r="Z70" s="60">
        <v>8.1233000003812297</v>
      </c>
      <c r="AA70" s="61">
        <v>0</v>
      </c>
      <c r="AB70" s="60">
        <v>123123.699999809</v>
      </c>
      <c r="AC70" s="61">
        <v>0</v>
      </c>
      <c r="AD70" s="60">
        <v>5.09999990463335</v>
      </c>
      <c r="AE70" s="61">
        <v>3</v>
      </c>
      <c r="AF70" s="60">
        <v>8.5</v>
      </c>
      <c r="AG70" s="61">
        <v>0</v>
      </c>
      <c r="AH70" s="60">
        <v>1233.39999961238</v>
      </c>
      <c r="AI70" s="61">
        <v>0</v>
      </c>
      <c r="AJ70" s="60">
        <v>1230.5</v>
      </c>
      <c r="AK70" s="61">
        <v>32</v>
      </c>
      <c r="AL70" s="60">
        <v>9.6999998092651207</v>
      </c>
      <c r="AM70" s="61">
        <v>0</v>
      </c>
      <c r="AN70" s="60">
        <v>1232</v>
      </c>
      <c r="AO70" s="61">
        <v>0</v>
      </c>
      <c r="AP70" s="60">
        <v>1230.6999998092599</v>
      </c>
      <c r="AQ70" s="61">
        <v>123</v>
      </c>
      <c r="AR70" s="60">
        <v>123123.899999612</v>
      </c>
      <c r="AS70" s="61">
        <v>0</v>
      </c>
      <c r="AT70" s="60">
        <v>9.3999996123812295</v>
      </c>
      <c r="AU70" s="61">
        <v>0</v>
      </c>
      <c r="AV70" s="60">
        <v>4.9000000912330597</v>
      </c>
      <c r="AW70" s="61">
        <v>0</v>
      </c>
      <c r="AX70" s="60">
        <v>2.7999999523123602</v>
      </c>
      <c r="AY70" s="61">
        <v>0</v>
      </c>
      <c r="AZ70" s="60">
        <v>1230.1239999980901</v>
      </c>
      <c r="BA70" s="61">
        <v>8</v>
      </c>
      <c r="BB70" s="60">
        <v>8.8999996123812295</v>
      </c>
      <c r="BC70" s="61">
        <v>0</v>
      </c>
      <c r="BD70" s="60">
        <v>7.6999998092651198</v>
      </c>
      <c r="BE70" s="61">
        <v>0</v>
      </c>
      <c r="BF70" s="60">
        <v>8.6999998092651207</v>
      </c>
      <c r="BG70" s="61">
        <v>123.5</v>
      </c>
      <c r="BH70" s="60">
        <v>123.29999995231201</v>
      </c>
      <c r="BI70" s="61">
        <v>0</v>
      </c>
      <c r="BJ70" s="60">
        <v>8.1233000003812297</v>
      </c>
      <c r="BK70" s="61">
        <v>0</v>
      </c>
      <c r="BL70" s="60">
        <v>5.6999998092651198</v>
      </c>
      <c r="BM70" s="61">
        <v>0</v>
      </c>
      <c r="BN70" s="60">
        <v>1232.3000001239</v>
      </c>
      <c r="BO70" s="61">
        <v>6.1239999980926498</v>
      </c>
      <c r="BP70" s="60">
        <v>1233.1239999980901</v>
      </c>
      <c r="BQ70" s="61">
        <v>0</v>
      </c>
      <c r="BR70" s="60">
        <v>1232.1230000038099</v>
      </c>
      <c r="BS70" s="61">
        <v>0</v>
      </c>
      <c r="BT70" s="60">
        <v>4.5</v>
      </c>
      <c r="BU70" s="61">
        <v>0</v>
      </c>
      <c r="BV70" s="60">
        <v>123123</v>
      </c>
      <c r="BW70" s="61">
        <v>123.12330000002299</v>
      </c>
      <c r="BX70" s="60">
        <v>1232</v>
      </c>
      <c r="BY70" s="61">
        <v>123.2</v>
      </c>
      <c r="BZ70" s="60">
        <v>1230.5</v>
      </c>
      <c r="CA70" s="61">
        <v>6.6</v>
      </c>
      <c r="CB70" s="60">
        <f>'données 2020'!F70</f>
        <v>7.9</v>
      </c>
      <c r="CC70" s="60">
        <f>'données 2020'!G70</f>
        <v>7.2</v>
      </c>
    </row>
    <row r="71" spans="1:81" ht="14.25" customHeight="1">
      <c r="A71" s="62">
        <v>43899</v>
      </c>
      <c r="B71" s="60">
        <v>1233</v>
      </c>
      <c r="C71" s="61">
        <v>0</v>
      </c>
      <c r="D71" s="60">
        <v>5.75</v>
      </c>
      <c r="E71" s="61">
        <v>0</v>
      </c>
      <c r="F71" s="60">
        <v>1230.3</v>
      </c>
      <c r="G71" s="61">
        <v>0</v>
      </c>
      <c r="H71" s="60">
        <v>3.1230000000000002</v>
      </c>
      <c r="I71" s="61">
        <v>0</v>
      </c>
      <c r="J71" s="60">
        <v>5.25</v>
      </c>
      <c r="K71" s="61">
        <v>0</v>
      </c>
      <c r="L71" s="60">
        <v>5.9000000912330597</v>
      </c>
      <c r="M71" s="61">
        <v>0</v>
      </c>
      <c r="N71" s="60">
        <v>9.1234999961238099</v>
      </c>
      <c r="O71" s="61">
        <v>2.7999999523123602</v>
      </c>
      <c r="P71" s="60">
        <v>7.0500001239073402</v>
      </c>
      <c r="Q71" s="61">
        <v>0</v>
      </c>
      <c r="R71" s="60">
        <v>6.9499998092651198</v>
      </c>
      <c r="S71" s="61">
        <v>0</v>
      </c>
      <c r="T71" s="60">
        <v>1230.75</v>
      </c>
      <c r="U71" s="61">
        <v>0</v>
      </c>
      <c r="V71" s="60">
        <v>9.8999996123812295</v>
      </c>
      <c r="W71" s="61">
        <v>0</v>
      </c>
      <c r="X71" s="60">
        <v>8.8000001239073402</v>
      </c>
      <c r="Y71" s="61">
        <v>0</v>
      </c>
      <c r="Z71" s="60">
        <v>8.6999998092651207</v>
      </c>
      <c r="AA71" s="61">
        <v>0</v>
      </c>
      <c r="AB71" s="60">
        <v>1235.1233000003799</v>
      </c>
      <c r="AC71" s="61">
        <v>0</v>
      </c>
      <c r="AD71" s="60">
        <v>6.4000000912330597</v>
      </c>
      <c r="AE71" s="61">
        <v>0</v>
      </c>
      <c r="AF71" s="60">
        <v>9.1239999980926498</v>
      </c>
      <c r="AG71" s="61">
        <v>0</v>
      </c>
      <c r="AH71" s="60">
        <v>1234.3000001239</v>
      </c>
      <c r="AI71" s="61">
        <v>0</v>
      </c>
      <c r="AJ71" s="60">
        <v>7.1239999980926498</v>
      </c>
      <c r="AK71" s="61">
        <v>0.5</v>
      </c>
      <c r="AL71" s="60">
        <v>1232.39999961238</v>
      </c>
      <c r="AM71" s="61">
        <v>0</v>
      </c>
      <c r="AN71" s="60">
        <v>1233.8000001239</v>
      </c>
      <c r="AO71" s="61">
        <v>0</v>
      </c>
      <c r="AP71" s="60">
        <v>9.1233000003812297</v>
      </c>
      <c r="AQ71" s="61">
        <v>7</v>
      </c>
      <c r="AR71" s="60">
        <v>7.6999998092651198</v>
      </c>
      <c r="AS71" s="61">
        <v>0.5</v>
      </c>
      <c r="AT71" s="60">
        <v>123123.12330000001</v>
      </c>
      <c r="AU71" s="61">
        <v>0</v>
      </c>
      <c r="AV71" s="60">
        <v>3.9000000912330601</v>
      </c>
      <c r="AW71" s="61">
        <v>0</v>
      </c>
      <c r="AX71" s="60">
        <v>4.5</v>
      </c>
      <c r="AY71" s="61">
        <v>0</v>
      </c>
      <c r="AZ71" s="60">
        <v>9.3000001239073402</v>
      </c>
      <c r="BA71" s="61">
        <v>1233.5</v>
      </c>
      <c r="BB71" s="60">
        <v>7.1239999980926498</v>
      </c>
      <c r="BC71" s="61">
        <v>123</v>
      </c>
      <c r="BD71" s="60">
        <v>6.5</v>
      </c>
      <c r="BE71" s="61">
        <v>6.5</v>
      </c>
      <c r="BF71" s="60">
        <v>7.59999990463335</v>
      </c>
      <c r="BG71" s="61">
        <v>0.5</v>
      </c>
      <c r="BH71" s="60">
        <v>0.40000000591232998</v>
      </c>
      <c r="BI71" s="61">
        <v>0</v>
      </c>
      <c r="BJ71" s="60">
        <v>8</v>
      </c>
      <c r="BK71" s="61">
        <v>0</v>
      </c>
      <c r="BL71" s="60">
        <v>6.9000000912330597</v>
      </c>
      <c r="BM71" s="61">
        <v>0</v>
      </c>
      <c r="BN71" s="60">
        <v>1232</v>
      </c>
      <c r="BO71" s="61">
        <v>0</v>
      </c>
      <c r="BP71" s="60">
        <v>1235.1233000003799</v>
      </c>
      <c r="BQ71" s="61">
        <v>0</v>
      </c>
      <c r="BR71" s="60">
        <v>7.9000000912330597</v>
      </c>
      <c r="BS71" s="61">
        <v>0</v>
      </c>
      <c r="BT71" s="60">
        <v>6</v>
      </c>
      <c r="BU71" s="61">
        <v>1232.1239999980901</v>
      </c>
      <c r="BV71" s="60">
        <v>123123.123999998</v>
      </c>
      <c r="BW71" s="61">
        <v>0</v>
      </c>
      <c r="BX71" s="60">
        <v>1232.8</v>
      </c>
      <c r="BY71" s="61">
        <v>1230.5999999999999</v>
      </c>
      <c r="BZ71" s="60">
        <v>1230.5</v>
      </c>
      <c r="CA71" s="61">
        <v>3</v>
      </c>
      <c r="CB71" s="60">
        <f>'données 2020'!F7123</f>
        <v>0</v>
      </c>
      <c r="CC71" s="60">
        <f>'données 2020'!G7123</f>
        <v>0</v>
      </c>
    </row>
    <row r="72" spans="1:81" ht="14.25" customHeight="1">
      <c r="A72" s="18" t="s">
        <v>721</v>
      </c>
      <c r="B72" s="60">
        <v>1234.75</v>
      </c>
      <c r="C72" s="61">
        <v>0</v>
      </c>
      <c r="D72" s="60">
        <v>5.75</v>
      </c>
      <c r="E72" s="61">
        <v>0</v>
      </c>
      <c r="F72" s="60">
        <v>9.1999999999999993</v>
      </c>
      <c r="G72" s="61">
        <v>0</v>
      </c>
      <c r="H72" s="60">
        <v>0.75</v>
      </c>
      <c r="I72" s="61">
        <v>0</v>
      </c>
      <c r="J72" s="60">
        <v>6.4</v>
      </c>
      <c r="K72" s="61">
        <v>0</v>
      </c>
      <c r="L72" s="60">
        <v>7.9000000912330597</v>
      </c>
      <c r="M72" s="61">
        <v>0</v>
      </c>
      <c r="N72" s="60">
        <v>8.6499996123812295</v>
      </c>
      <c r="O72" s="61">
        <v>0.40000000591232998</v>
      </c>
      <c r="P72" s="60">
        <v>4.5</v>
      </c>
      <c r="Q72" s="61">
        <v>0</v>
      </c>
      <c r="R72" s="60">
        <v>9.75</v>
      </c>
      <c r="S72" s="61">
        <v>0</v>
      </c>
      <c r="T72" s="60">
        <v>1232.8500003812301</v>
      </c>
      <c r="U72" s="61">
        <v>0</v>
      </c>
      <c r="V72" s="60">
        <v>9.6999998092651207</v>
      </c>
      <c r="W72" s="61">
        <v>0</v>
      </c>
      <c r="X72" s="60">
        <v>9.1239999980926498</v>
      </c>
      <c r="Y72" s="61">
        <v>0</v>
      </c>
      <c r="Z72" s="60">
        <v>9.8999996123812295</v>
      </c>
      <c r="AA72" s="61">
        <v>0</v>
      </c>
      <c r="AB72" s="60">
        <v>9.6999998092651207</v>
      </c>
      <c r="AC72" s="61">
        <v>0</v>
      </c>
      <c r="AD72" s="60">
        <v>1230.5</v>
      </c>
      <c r="AE72" s="61">
        <v>0</v>
      </c>
      <c r="AF72" s="60">
        <v>9.3999996123812295</v>
      </c>
      <c r="AG72" s="61">
        <v>0</v>
      </c>
      <c r="AH72" s="60">
        <v>1234.8000001239</v>
      </c>
      <c r="AI72" s="61">
        <v>0</v>
      </c>
      <c r="AJ72" s="60">
        <v>5.5</v>
      </c>
      <c r="AK72" s="61">
        <v>3.5</v>
      </c>
      <c r="AL72" s="60">
        <v>1233.6999998092599</v>
      </c>
      <c r="AM72" s="61">
        <v>0</v>
      </c>
      <c r="AN72" s="60">
        <v>1232</v>
      </c>
      <c r="AO72" s="61">
        <v>0</v>
      </c>
      <c r="AP72" s="60">
        <v>1232.39999961238</v>
      </c>
      <c r="AQ72" s="61">
        <v>3</v>
      </c>
      <c r="AR72" s="60">
        <v>8.3000001239073402</v>
      </c>
      <c r="AS72" s="61">
        <v>0</v>
      </c>
      <c r="AT72" s="60">
        <v>1234.1239999980901</v>
      </c>
      <c r="AU72" s="61">
        <v>0</v>
      </c>
      <c r="AV72" s="60">
        <v>123</v>
      </c>
      <c r="AW72" s="61">
        <v>0</v>
      </c>
      <c r="AX72" s="60">
        <v>4.6999998092651198</v>
      </c>
      <c r="AY72" s="61">
        <v>0</v>
      </c>
      <c r="AZ72" s="60">
        <v>5.59999990463335</v>
      </c>
      <c r="BA72" s="61">
        <v>1238.5</v>
      </c>
      <c r="BB72" s="60">
        <v>7.9000000912330597</v>
      </c>
      <c r="BC72" s="61">
        <v>0</v>
      </c>
      <c r="BD72" s="60">
        <v>6.09999990463335</v>
      </c>
      <c r="BE72" s="61">
        <v>8</v>
      </c>
      <c r="BF72" s="60">
        <v>6.6999998092651198</v>
      </c>
      <c r="BG72" s="61">
        <v>0.5</v>
      </c>
      <c r="BH72" s="60">
        <v>-123.399999976123</v>
      </c>
      <c r="BI72" s="61">
        <v>0</v>
      </c>
      <c r="BJ72" s="60">
        <v>7</v>
      </c>
      <c r="BK72" s="61">
        <v>0</v>
      </c>
      <c r="BL72" s="60">
        <v>8.1233000003812297</v>
      </c>
      <c r="BM72" s="61">
        <v>0</v>
      </c>
      <c r="BN72" s="60">
        <v>123123.300000123</v>
      </c>
      <c r="BO72" s="61">
        <v>0.20000000298023224</v>
      </c>
      <c r="BP72" s="60">
        <v>1234.3000001239</v>
      </c>
      <c r="BQ72" s="61">
        <v>0</v>
      </c>
      <c r="BR72" s="60">
        <v>1232</v>
      </c>
      <c r="BS72" s="61">
        <v>0.20000000298023224</v>
      </c>
      <c r="BT72" s="60">
        <v>6.4000000912330597</v>
      </c>
      <c r="BU72" s="61">
        <v>0</v>
      </c>
      <c r="BV72" s="60">
        <v>1233.1239999980901</v>
      </c>
      <c r="BW72" s="61">
        <v>0</v>
      </c>
      <c r="BX72" s="60">
        <v>1232.3</v>
      </c>
      <c r="BY72" s="61">
        <v>2</v>
      </c>
      <c r="BZ72" s="60">
        <v>7.8</v>
      </c>
      <c r="CA72" s="61">
        <v>0</v>
      </c>
      <c r="CB72" s="60">
        <f>'données 2020'!F72</f>
        <v>9.9</v>
      </c>
      <c r="CC72" s="60">
        <f>'données 2020'!G72</f>
        <v>2</v>
      </c>
    </row>
    <row r="73" spans="1:81" ht="14.25" customHeight="1">
      <c r="A73" s="18" t="s">
        <v>722</v>
      </c>
      <c r="B73" s="60">
        <v>1236.5</v>
      </c>
      <c r="C73" s="61">
        <v>0</v>
      </c>
      <c r="D73" s="60">
        <v>6.5</v>
      </c>
      <c r="E73" s="61">
        <v>9</v>
      </c>
      <c r="F73" s="60">
        <v>4.5</v>
      </c>
      <c r="G73" s="61">
        <v>0</v>
      </c>
      <c r="H73" s="60">
        <v>0.75</v>
      </c>
      <c r="I73" s="61">
        <v>0</v>
      </c>
      <c r="J73" s="60">
        <v>7.3</v>
      </c>
      <c r="K73" s="61">
        <v>0</v>
      </c>
      <c r="L73" s="60">
        <v>5.1235000009123297</v>
      </c>
      <c r="M73" s="61">
        <v>0</v>
      </c>
      <c r="N73" s="60">
        <v>8.12300000381234</v>
      </c>
      <c r="O73" s="61">
        <v>0</v>
      </c>
      <c r="P73" s="60">
        <v>7.5</v>
      </c>
      <c r="Q73" s="61">
        <v>0</v>
      </c>
      <c r="R73" s="60">
        <v>1233.89999961238</v>
      </c>
      <c r="S73" s="61">
        <v>0</v>
      </c>
      <c r="T73" s="60">
        <v>1234.3000001239</v>
      </c>
      <c r="U73" s="61">
        <v>0.5</v>
      </c>
      <c r="V73" s="60">
        <v>123123</v>
      </c>
      <c r="W73" s="61">
        <v>4</v>
      </c>
      <c r="X73" s="60">
        <v>7.5</v>
      </c>
      <c r="Y73" s="61">
        <v>0</v>
      </c>
      <c r="Z73" s="60">
        <v>123123.699999809</v>
      </c>
      <c r="AA73" s="61">
        <v>0</v>
      </c>
      <c r="AB73" s="60">
        <v>1232.3000001239</v>
      </c>
      <c r="AC73" s="61">
        <v>0</v>
      </c>
      <c r="AD73" s="60">
        <v>1232.1230000038099</v>
      </c>
      <c r="AE73" s="61">
        <v>0</v>
      </c>
      <c r="AF73" s="60">
        <v>5.6999998092651198</v>
      </c>
      <c r="AG73" s="61">
        <v>0</v>
      </c>
      <c r="AH73" s="60">
        <v>1236</v>
      </c>
      <c r="AI73" s="61">
        <v>0</v>
      </c>
      <c r="AJ73" s="60">
        <v>7.9000000912330597</v>
      </c>
      <c r="AK73" s="61">
        <v>123</v>
      </c>
      <c r="AL73" s="60">
        <v>1234.1230000038099</v>
      </c>
      <c r="AM73" s="61">
        <v>0</v>
      </c>
      <c r="AN73" s="60">
        <v>1234.3000001239</v>
      </c>
      <c r="AO73" s="61">
        <v>0</v>
      </c>
      <c r="AP73" s="60">
        <v>1234.5</v>
      </c>
      <c r="AQ73" s="61">
        <v>2.5</v>
      </c>
      <c r="AR73" s="60">
        <v>1233.1230000038099</v>
      </c>
      <c r="AS73" s="61">
        <v>0</v>
      </c>
      <c r="AT73" s="60">
        <v>1233.1233000003799</v>
      </c>
      <c r="AU73" s="61">
        <v>0</v>
      </c>
      <c r="AV73" s="60">
        <v>3.2999999523123602</v>
      </c>
      <c r="AW73" s="61">
        <v>4.5</v>
      </c>
      <c r="AX73" s="60">
        <v>4.8000001239073402</v>
      </c>
      <c r="AY73" s="61">
        <v>0</v>
      </c>
      <c r="AZ73" s="60">
        <v>6.1239999980926498</v>
      </c>
      <c r="BA73" s="61">
        <v>0</v>
      </c>
      <c r="BB73" s="60">
        <v>1230.1230000038099</v>
      </c>
      <c r="BC73" s="61">
        <v>0</v>
      </c>
      <c r="BD73" s="60">
        <v>9.8999996123812295</v>
      </c>
      <c r="BE73" s="61">
        <v>1232</v>
      </c>
      <c r="BF73" s="60">
        <v>9.6999998092651207</v>
      </c>
      <c r="BG73" s="61">
        <v>0</v>
      </c>
      <c r="BH73" s="60">
        <v>-0.5</v>
      </c>
      <c r="BI73" s="61">
        <v>0</v>
      </c>
      <c r="BJ73" s="60">
        <v>9</v>
      </c>
      <c r="BK73" s="61">
        <v>0</v>
      </c>
      <c r="BL73" s="60">
        <v>9.8000001239073402</v>
      </c>
      <c r="BM73" s="61">
        <v>0</v>
      </c>
      <c r="BN73" s="60">
        <v>9.3999996123812295</v>
      </c>
      <c r="BO73" s="61">
        <v>7.1239999980926498</v>
      </c>
      <c r="BP73" s="60">
        <v>1233.5</v>
      </c>
      <c r="BQ73" s="61">
        <v>0</v>
      </c>
      <c r="BR73" s="60">
        <v>1233.8000001239</v>
      </c>
      <c r="BS73" s="61">
        <v>0</v>
      </c>
      <c r="BT73" s="60">
        <v>5.6999998092651198</v>
      </c>
      <c r="BU73" s="61">
        <v>0</v>
      </c>
      <c r="BV73" s="60">
        <v>1235.3000001239</v>
      </c>
      <c r="BW73" s="61">
        <v>0</v>
      </c>
      <c r="BX73" s="60">
        <v>8.6999999999999993</v>
      </c>
      <c r="BY73" s="61">
        <v>1232.4000000000001</v>
      </c>
      <c r="BZ73" s="60">
        <v>8.8000000000000007</v>
      </c>
      <c r="CA73" s="61">
        <v>5</v>
      </c>
      <c r="CB73" s="60">
        <f>'données 2020'!F73</f>
        <v>10.3</v>
      </c>
      <c r="CC73" s="60">
        <f>'données 2020'!G73</f>
        <v>0.6</v>
      </c>
    </row>
    <row r="74" spans="1:81" ht="14.25" customHeight="1">
      <c r="A74" s="18" t="s">
        <v>723</v>
      </c>
      <c r="B74" s="60">
        <v>1236.5</v>
      </c>
      <c r="C74" s="61">
        <v>1230.1230000038099</v>
      </c>
      <c r="D74" s="60">
        <v>7.25</v>
      </c>
      <c r="E74" s="61">
        <v>0</v>
      </c>
      <c r="F74" s="60">
        <v>5.7</v>
      </c>
      <c r="G74" s="61">
        <v>7</v>
      </c>
      <c r="H74" s="60">
        <v>3.25</v>
      </c>
      <c r="I74" s="61">
        <v>0</v>
      </c>
      <c r="J74" s="60">
        <v>6.95</v>
      </c>
      <c r="K74" s="61">
        <v>0</v>
      </c>
      <c r="L74" s="60">
        <v>7.09999990463335</v>
      </c>
      <c r="M74" s="61">
        <v>0</v>
      </c>
      <c r="N74" s="60">
        <v>9.8999996123812295</v>
      </c>
      <c r="O74" s="61">
        <v>0</v>
      </c>
      <c r="P74" s="60">
        <v>4.34999990463335</v>
      </c>
      <c r="Q74" s="61">
        <v>0</v>
      </c>
      <c r="R74" s="60">
        <v>1236.04999924401</v>
      </c>
      <c r="S74" s="61">
        <v>0</v>
      </c>
      <c r="T74" s="60">
        <v>1234.5</v>
      </c>
      <c r="U74" s="61">
        <v>0</v>
      </c>
      <c r="V74" s="60">
        <v>1232.5</v>
      </c>
      <c r="W74" s="61">
        <v>0</v>
      </c>
      <c r="X74" s="60">
        <v>6</v>
      </c>
      <c r="Y74" s="61">
        <v>0</v>
      </c>
      <c r="Z74" s="60">
        <v>123123.12330000001</v>
      </c>
      <c r="AA74" s="61">
        <v>0</v>
      </c>
      <c r="AB74" s="60">
        <v>9.3000001239073402</v>
      </c>
      <c r="AC74" s="61">
        <v>0</v>
      </c>
      <c r="AD74" s="60">
        <v>1233.1230000038099</v>
      </c>
      <c r="AE74" s="61">
        <v>0</v>
      </c>
      <c r="AF74" s="60">
        <v>7.6999998092651198</v>
      </c>
      <c r="AG74" s="61">
        <v>0</v>
      </c>
      <c r="AH74" s="60">
        <v>1233.3000001239</v>
      </c>
      <c r="AI74" s="61">
        <v>0</v>
      </c>
      <c r="AJ74" s="60">
        <v>5.59999990463335</v>
      </c>
      <c r="AK74" s="61">
        <v>0</v>
      </c>
      <c r="AL74" s="60">
        <v>1233.5</v>
      </c>
      <c r="AM74" s="61">
        <v>0</v>
      </c>
      <c r="AN74" s="60">
        <v>1232.8000001239</v>
      </c>
      <c r="AO74" s="61">
        <v>0</v>
      </c>
      <c r="AP74" s="60">
        <v>9.6999998092651207</v>
      </c>
      <c r="AQ74" s="61">
        <v>6.5</v>
      </c>
      <c r="AR74" s="60">
        <v>1233</v>
      </c>
      <c r="AS74" s="61">
        <v>0</v>
      </c>
      <c r="AT74" s="60">
        <v>1232.1239999980901</v>
      </c>
      <c r="AU74" s="61">
        <v>0</v>
      </c>
      <c r="AV74" s="60">
        <v>8</v>
      </c>
      <c r="AW74" s="61">
        <v>123123.5</v>
      </c>
      <c r="AX74" s="60">
        <v>5.5</v>
      </c>
      <c r="AY74" s="61">
        <v>0</v>
      </c>
      <c r="AZ74" s="60">
        <v>3.9000000912330601</v>
      </c>
      <c r="BA74" s="61">
        <v>0</v>
      </c>
      <c r="BB74" s="60">
        <v>123123.123999998</v>
      </c>
      <c r="BC74" s="61">
        <v>0</v>
      </c>
      <c r="BD74" s="60">
        <v>1230.39999961238</v>
      </c>
      <c r="BE74" s="61">
        <v>4</v>
      </c>
      <c r="BF74" s="60">
        <v>123123.399999612</v>
      </c>
      <c r="BG74" s="61">
        <v>0</v>
      </c>
      <c r="BH74" s="60">
        <v>2.9000000912330601</v>
      </c>
      <c r="BI74" s="61">
        <v>0</v>
      </c>
      <c r="BJ74" s="60">
        <v>8.12300000381234</v>
      </c>
      <c r="BK74" s="61">
        <v>0.5</v>
      </c>
      <c r="BL74" s="60">
        <v>123123.12330000001</v>
      </c>
      <c r="BM74" s="61">
        <v>0</v>
      </c>
      <c r="BN74" s="60">
        <v>4.4000000912330597</v>
      </c>
      <c r="BO74" s="61">
        <v>123.20000004768301</v>
      </c>
      <c r="BP74" s="60">
        <v>1233.1230000038099</v>
      </c>
      <c r="BQ74" s="61">
        <v>0</v>
      </c>
      <c r="BR74" s="60">
        <v>1230.5</v>
      </c>
      <c r="BS74" s="61">
        <v>0</v>
      </c>
      <c r="BT74" s="60">
        <v>6.9000000912330597</v>
      </c>
      <c r="BU74" s="61">
        <v>0</v>
      </c>
      <c r="BV74" s="60">
        <v>1230.8000001239</v>
      </c>
      <c r="BW74" s="61">
        <v>5.4000000912330597</v>
      </c>
      <c r="BX74" s="60">
        <v>8.6999999999999993</v>
      </c>
      <c r="BY74" s="61">
        <v>0.4</v>
      </c>
      <c r="BZ74" s="60">
        <v>7.1230000000000002</v>
      </c>
      <c r="CA74" s="61">
        <v>5</v>
      </c>
      <c r="CB74" s="60">
        <f>'données 2020'!F74</f>
        <v>10.1</v>
      </c>
      <c r="CC74" s="60">
        <f>'données 2020'!G74</f>
        <v>0.8</v>
      </c>
    </row>
    <row r="75" spans="1:81" ht="14.25" customHeight="1">
      <c r="A75" s="18" t="s">
        <v>724</v>
      </c>
      <c r="B75" s="60">
        <v>1230.75</v>
      </c>
      <c r="C75" s="61">
        <v>4.6999998092651198</v>
      </c>
      <c r="D75" s="60">
        <v>6.95</v>
      </c>
      <c r="E75" s="61">
        <v>4.1230000000000002</v>
      </c>
      <c r="F75" s="60">
        <v>9.1999999999999993</v>
      </c>
      <c r="G75" s="61">
        <v>0</v>
      </c>
      <c r="H75" s="60">
        <v>4.25</v>
      </c>
      <c r="I75" s="61">
        <v>0</v>
      </c>
      <c r="J75" s="60">
        <v>5.7</v>
      </c>
      <c r="K75" s="61">
        <v>0</v>
      </c>
      <c r="L75" s="60">
        <v>7.75</v>
      </c>
      <c r="M75" s="61">
        <v>0</v>
      </c>
      <c r="N75" s="60">
        <v>9.5500001239073402</v>
      </c>
      <c r="O75" s="61">
        <v>0</v>
      </c>
      <c r="P75" s="60">
        <v>8.25</v>
      </c>
      <c r="Q75" s="61">
        <v>0</v>
      </c>
      <c r="R75" s="60">
        <v>1234.12349999612</v>
      </c>
      <c r="S75" s="61">
        <v>123</v>
      </c>
      <c r="T75" s="60">
        <v>1230.4499998092599</v>
      </c>
      <c r="U75" s="61">
        <v>4.5</v>
      </c>
      <c r="V75" s="60">
        <v>9.12300000381234</v>
      </c>
      <c r="W75" s="61">
        <v>0</v>
      </c>
      <c r="X75" s="60">
        <v>9</v>
      </c>
      <c r="Y75" s="61">
        <v>123</v>
      </c>
      <c r="Z75" s="60">
        <v>1232.89999961238</v>
      </c>
      <c r="AA75" s="61">
        <v>0</v>
      </c>
      <c r="AB75" s="60">
        <v>8.1233000003812297</v>
      </c>
      <c r="AC75" s="61">
        <v>4</v>
      </c>
      <c r="AD75" s="60">
        <v>123123.123999998</v>
      </c>
      <c r="AE75" s="61">
        <v>0</v>
      </c>
      <c r="AF75" s="60">
        <v>9.8000001239073402</v>
      </c>
      <c r="AG75" s="61">
        <v>0</v>
      </c>
      <c r="AH75" s="60">
        <v>1233.1230000038099</v>
      </c>
      <c r="AI75" s="61">
        <v>0</v>
      </c>
      <c r="AJ75" s="60">
        <v>5.5</v>
      </c>
      <c r="AK75" s="61">
        <v>0</v>
      </c>
      <c r="AL75" s="60">
        <v>123123.123999998</v>
      </c>
      <c r="AM75" s="61">
        <v>0.5</v>
      </c>
      <c r="AN75" s="60">
        <v>123123.399999612</v>
      </c>
      <c r="AO75" s="61">
        <v>0</v>
      </c>
      <c r="AP75" s="60">
        <v>8.8999996123812295</v>
      </c>
      <c r="AQ75" s="61">
        <v>3.5</v>
      </c>
      <c r="AR75" s="60">
        <v>1235.1233000003799</v>
      </c>
      <c r="AS75" s="61">
        <v>6.5</v>
      </c>
      <c r="AT75" s="60">
        <v>123123.300000123</v>
      </c>
      <c r="AU75" s="61">
        <v>0</v>
      </c>
      <c r="AV75" s="60">
        <v>7.59999990463335</v>
      </c>
      <c r="AW75" s="61">
        <v>0</v>
      </c>
      <c r="AX75" s="60">
        <v>6.9000000912330597</v>
      </c>
      <c r="AY75" s="61">
        <v>0</v>
      </c>
      <c r="AZ75" s="60">
        <v>3.2999999523123602</v>
      </c>
      <c r="BA75" s="61">
        <v>0</v>
      </c>
      <c r="BB75" s="60">
        <v>1232.89999961238</v>
      </c>
      <c r="BC75" s="61">
        <v>0</v>
      </c>
      <c r="BD75" s="60">
        <v>1230.39999961238</v>
      </c>
      <c r="BE75" s="61">
        <v>0.5</v>
      </c>
      <c r="BF75" s="60">
        <v>1235.1230000038099</v>
      </c>
      <c r="BG75" s="61">
        <v>0</v>
      </c>
      <c r="BH75" s="60">
        <v>4.1239999980926498</v>
      </c>
      <c r="BI75" s="61">
        <v>0</v>
      </c>
      <c r="BJ75" s="60">
        <v>9.12300000381234</v>
      </c>
      <c r="BK75" s="61">
        <v>2.5</v>
      </c>
      <c r="BL75" s="60">
        <v>1234.3000001239</v>
      </c>
      <c r="BM75" s="61">
        <v>0</v>
      </c>
      <c r="BN75" s="60">
        <v>123.20000004768301</v>
      </c>
      <c r="BO75" s="61">
        <v>0</v>
      </c>
      <c r="BP75" s="60">
        <v>1233.6999998092599</v>
      </c>
      <c r="BQ75" s="61">
        <v>0</v>
      </c>
      <c r="BR75" s="60">
        <v>8</v>
      </c>
      <c r="BS75" s="61">
        <v>7.1239999980926498</v>
      </c>
      <c r="BT75" s="60">
        <v>6.59999990463335</v>
      </c>
      <c r="BU75" s="61">
        <v>0</v>
      </c>
      <c r="BV75" s="60">
        <v>1232.1230000038099</v>
      </c>
      <c r="BW75" s="61">
        <v>0</v>
      </c>
      <c r="BX75" s="60">
        <v>1230.8</v>
      </c>
      <c r="BY75" s="61">
        <v>6.8</v>
      </c>
      <c r="BZ75" s="60">
        <v>8.1229999999999993</v>
      </c>
      <c r="CA75" s="61">
        <v>2.8</v>
      </c>
      <c r="CB75" s="60">
        <f>'données 2020'!F75</f>
        <v>8.1</v>
      </c>
      <c r="CC75" s="60">
        <f>'données 2020'!G75</f>
        <v>0</v>
      </c>
    </row>
    <row r="76" spans="1:81" ht="14.25" customHeight="1">
      <c r="A76" s="18" t="s">
        <v>725</v>
      </c>
      <c r="B76" s="60">
        <v>8.25</v>
      </c>
      <c r="C76" s="61">
        <v>5</v>
      </c>
      <c r="D76" s="60">
        <v>6.4</v>
      </c>
      <c r="E76" s="61">
        <v>123</v>
      </c>
      <c r="F76" s="60">
        <v>9.1229999999999993</v>
      </c>
      <c r="G76" s="61">
        <v>3.4</v>
      </c>
      <c r="H76" s="60">
        <v>7.25</v>
      </c>
      <c r="I76" s="61">
        <v>0</v>
      </c>
      <c r="J76" s="60">
        <v>4.8</v>
      </c>
      <c r="K76" s="61">
        <v>0</v>
      </c>
      <c r="L76" s="60">
        <v>8.0500001239073402</v>
      </c>
      <c r="M76" s="61">
        <v>0</v>
      </c>
      <c r="N76" s="60">
        <v>3.09999990463335</v>
      </c>
      <c r="O76" s="61">
        <v>0</v>
      </c>
      <c r="P76" s="60">
        <v>6.6999998092651198</v>
      </c>
      <c r="Q76" s="61">
        <v>0</v>
      </c>
      <c r="R76" s="60">
        <v>7.3000001239073402</v>
      </c>
      <c r="S76" s="61">
        <v>0</v>
      </c>
      <c r="T76" s="60">
        <v>1232.5</v>
      </c>
      <c r="U76" s="61">
        <v>0</v>
      </c>
      <c r="V76" s="60">
        <v>9.6999998092651207</v>
      </c>
      <c r="W76" s="61">
        <v>0</v>
      </c>
      <c r="X76" s="60">
        <v>9.5</v>
      </c>
      <c r="Y76" s="61">
        <v>123.5</v>
      </c>
      <c r="Z76" s="60">
        <v>123123.899999612</v>
      </c>
      <c r="AA76" s="61">
        <v>0</v>
      </c>
      <c r="AB76" s="60">
        <v>1230.1230000038099</v>
      </c>
      <c r="AC76" s="61">
        <v>0</v>
      </c>
      <c r="AD76" s="60">
        <v>8.12300000381234</v>
      </c>
      <c r="AE76" s="61">
        <v>0</v>
      </c>
      <c r="AF76" s="60">
        <v>9.1239999980926498</v>
      </c>
      <c r="AG76" s="61">
        <v>5.5</v>
      </c>
      <c r="AH76" s="60">
        <v>8</v>
      </c>
      <c r="AI76" s="61">
        <v>0.5</v>
      </c>
      <c r="AJ76" s="60">
        <v>7.8000001239073402</v>
      </c>
      <c r="AK76" s="61">
        <v>0</v>
      </c>
      <c r="AL76" s="60">
        <v>1232.1239999980901</v>
      </c>
      <c r="AM76" s="61">
        <v>0</v>
      </c>
      <c r="AN76" s="60">
        <v>1232.5</v>
      </c>
      <c r="AO76" s="61">
        <v>0</v>
      </c>
      <c r="AP76" s="60">
        <v>9.8999996123812295</v>
      </c>
      <c r="AQ76" s="61">
        <v>3.5</v>
      </c>
      <c r="AR76" s="60">
        <v>123123.899999612</v>
      </c>
      <c r="AS76" s="61">
        <v>3.5</v>
      </c>
      <c r="AT76" s="60">
        <v>1230.8000001239</v>
      </c>
      <c r="AU76" s="61">
        <v>0</v>
      </c>
      <c r="AV76" s="60">
        <v>9.3000001239073402</v>
      </c>
      <c r="AW76" s="61">
        <v>0</v>
      </c>
      <c r="AX76" s="60">
        <v>7.8000001239073402</v>
      </c>
      <c r="AY76" s="61">
        <v>0</v>
      </c>
      <c r="AZ76" s="60">
        <v>7.9000000912330597</v>
      </c>
      <c r="BA76" s="61">
        <v>0</v>
      </c>
      <c r="BB76" s="60">
        <v>1233.3000001239</v>
      </c>
      <c r="BC76" s="61">
        <v>0</v>
      </c>
      <c r="BD76" s="60">
        <v>1233.5</v>
      </c>
      <c r="BE76" s="61">
        <v>0</v>
      </c>
      <c r="BF76" s="60">
        <v>9.6999998092651207</v>
      </c>
      <c r="BG76" s="61">
        <v>0</v>
      </c>
      <c r="BH76" s="60">
        <v>5.1239999980926498</v>
      </c>
      <c r="BI76" s="61">
        <v>0</v>
      </c>
      <c r="BJ76" s="60">
        <v>123123.123999998</v>
      </c>
      <c r="BK76" s="61">
        <v>0</v>
      </c>
      <c r="BL76" s="60">
        <v>1236.1230000038099</v>
      </c>
      <c r="BM76" s="61">
        <v>0</v>
      </c>
      <c r="BN76" s="60">
        <v>2.4000000912330601</v>
      </c>
      <c r="BO76" s="61">
        <v>0</v>
      </c>
      <c r="BP76" s="60">
        <v>1233.89999961238</v>
      </c>
      <c r="BQ76" s="61">
        <v>0</v>
      </c>
      <c r="BR76" s="60">
        <v>5.9000000912330597</v>
      </c>
      <c r="BS76" s="61">
        <v>0.20000000298023224</v>
      </c>
      <c r="BT76" s="60">
        <v>9.1239999980926498</v>
      </c>
      <c r="BU76" s="61">
        <v>0</v>
      </c>
      <c r="BV76" s="60">
        <v>1232.39999961238</v>
      </c>
      <c r="BW76" s="61">
        <v>0</v>
      </c>
      <c r="BX76" s="60">
        <v>1230</v>
      </c>
      <c r="BY76" s="61">
        <v>2.4</v>
      </c>
      <c r="BZ76" s="60">
        <v>1230</v>
      </c>
      <c r="CA76" s="61">
        <v>3.4</v>
      </c>
      <c r="CB76" s="60">
        <f>'données 2020'!F76</f>
        <v>7.9</v>
      </c>
      <c r="CC76" s="60">
        <f>'données 2020'!G76</f>
        <v>0</v>
      </c>
    </row>
    <row r="77" spans="1:81" ht="14.25" customHeight="1">
      <c r="A77" s="18" t="s">
        <v>726</v>
      </c>
      <c r="B77" s="60">
        <v>6.3000001239073402</v>
      </c>
      <c r="C77" s="61">
        <v>2.4000000912330601</v>
      </c>
      <c r="D77" s="60">
        <v>5.25</v>
      </c>
      <c r="E77" s="61">
        <v>0</v>
      </c>
      <c r="F77" s="60">
        <v>9.9499999999999993</v>
      </c>
      <c r="G77" s="61">
        <v>9.6999999999999993</v>
      </c>
      <c r="H77" s="60">
        <v>8.75</v>
      </c>
      <c r="I77" s="61">
        <v>0</v>
      </c>
      <c r="J77" s="60">
        <v>5.05</v>
      </c>
      <c r="K77" s="61">
        <v>0</v>
      </c>
      <c r="L77" s="60">
        <v>1230.3500003812301</v>
      </c>
      <c r="M77" s="61">
        <v>0</v>
      </c>
      <c r="N77" s="60">
        <v>3.75</v>
      </c>
      <c r="O77" s="61">
        <v>0</v>
      </c>
      <c r="P77" s="60">
        <v>7.4499998092651198</v>
      </c>
      <c r="Q77" s="61">
        <v>1237.1233000003799</v>
      </c>
      <c r="R77" s="60">
        <v>8.8000001239073402</v>
      </c>
      <c r="S77" s="61">
        <v>0</v>
      </c>
      <c r="T77" s="60">
        <v>1232.25</v>
      </c>
      <c r="U77" s="61">
        <v>0</v>
      </c>
      <c r="V77" s="60">
        <v>8.1233000003812297</v>
      </c>
      <c r="W77" s="61">
        <v>0</v>
      </c>
      <c r="X77" s="60">
        <v>9.1239999980926498</v>
      </c>
      <c r="Y77" s="61">
        <v>4.5</v>
      </c>
      <c r="Z77" s="60">
        <v>1232.6999998092599</v>
      </c>
      <c r="AA77" s="61">
        <v>0</v>
      </c>
      <c r="AB77" s="60">
        <v>9</v>
      </c>
      <c r="AC77" s="61">
        <v>0.5</v>
      </c>
      <c r="AD77" s="60">
        <v>6.9000000912330597</v>
      </c>
      <c r="AE77" s="61">
        <v>6</v>
      </c>
      <c r="AF77" s="60">
        <v>7.59999990463335</v>
      </c>
      <c r="AG77" s="61">
        <v>0.5</v>
      </c>
      <c r="AH77" s="60">
        <v>123123.123000003</v>
      </c>
      <c r="AI77" s="61">
        <v>0</v>
      </c>
      <c r="AJ77" s="60">
        <v>1230.39999961238</v>
      </c>
      <c r="AK77" s="61">
        <v>0</v>
      </c>
      <c r="AL77" s="60">
        <v>1235.5</v>
      </c>
      <c r="AM77" s="61">
        <v>0</v>
      </c>
      <c r="AN77" s="60">
        <v>9.1239999980926498</v>
      </c>
      <c r="AO77" s="61">
        <v>0</v>
      </c>
      <c r="AP77" s="60">
        <v>1230.6999998092599</v>
      </c>
      <c r="AQ77" s="61">
        <v>0</v>
      </c>
      <c r="AR77" s="60">
        <v>123123.5</v>
      </c>
      <c r="AS77" s="61">
        <v>0</v>
      </c>
      <c r="AT77" s="60">
        <v>9.8999996123812295</v>
      </c>
      <c r="AU77" s="61">
        <v>0</v>
      </c>
      <c r="AV77" s="60">
        <v>1232.8000001239</v>
      </c>
      <c r="AW77" s="61">
        <v>0</v>
      </c>
      <c r="AX77" s="60">
        <v>1233.1233000003799</v>
      </c>
      <c r="AY77" s="61">
        <v>0</v>
      </c>
      <c r="AZ77" s="60">
        <v>9.5</v>
      </c>
      <c r="BA77" s="61">
        <v>0</v>
      </c>
      <c r="BB77" s="60">
        <v>1233.5</v>
      </c>
      <c r="BC77" s="61">
        <v>0</v>
      </c>
      <c r="BD77" s="60">
        <v>1232</v>
      </c>
      <c r="BE77" s="61">
        <v>9.5</v>
      </c>
      <c r="BF77" s="60">
        <v>123123.5</v>
      </c>
      <c r="BG77" s="61">
        <v>0</v>
      </c>
      <c r="BH77" s="60">
        <v>7.59999990463335</v>
      </c>
      <c r="BI77" s="61">
        <v>0</v>
      </c>
      <c r="BJ77" s="60">
        <v>123123.123999998</v>
      </c>
      <c r="BK77" s="61">
        <v>4.5</v>
      </c>
      <c r="BL77" s="60">
        <v>1236.29999924401</v>
      </c>
      <c r="BM77" s="61">
        <v>0</v>
      </c>
      <c r="BN77" s="60">
        <v>4.1239999980926498</v>
      </c>
      <c r="BO77" s="61">
        <v>0</v>
      </c>
      <c r="BP77" s="60">
        <v>8.8999996123812295</v>
      </c>
      <c r="BQ77" s="61">
        <v>0</v>
      </c>
      <c r="BR77" s="60">
        <v>6.59999990463335</v>
      </c>
      <c r="BS77" s="61">
        <v>0</v>
      </c>
      <c r="BT77" s="60">
        <v>1230.89999961238</v>
      </c>
      <c r="BU77" s="61">
        <v>0</v>
      </c>
      <c r="BV77" s="60">
        <v>1233.1230000038099</v>
      </c>
      <c r="BW77" s="61">
        <v>0</v>
      </c>
      <c r="BX77" s="60">
        <v>7.6</v>
      </c>
      <c r="BY77" s="61">
        <v>2.4</v>
      </c>
      <c r="BZ77" s="60">
        <v>123123.12300000001</v>
      </c>
      <c r="CA77" s="61">
        <v>0</v>
      </c>
      <c r="CB77" s="60">
        <f>'données 2020'!F77</f>
        <v>11.1</v>
      </c>
      <c r="CC77" s="60">
        <f>'données 2020'!G77</f>
        <v>0.4</v>
      </c>
    </row>
    <row r="78" spans="1:81" ht="14.25" customHeight="1">
      <c r="A78" s="18" t="s">
        <v>727</v>
      </c>
      <c r="B78" s="60">
        <v>7.5</v>
      </c>
      <c r="C78" s="61">
        <v>6.6999998092651198</v>
      </c>
      <c r="D78" s="60">
        <v>9.3000000000000007</v>
      </c>
      <c r="E78" s="61">
        <v>2.5</v>
      </c>
      <c r="F78" s="60">
        <v>6.35</v>
      </c>
      <c r="G78" s="61">
        <v>123.7</v>
      </c>
      <c r="H78" s="60">
        <v>6.1230000000000002</v>
      </c>
      <c r="I78" s="61">
        <v>0</v>
      </c>
      <c r="J78" s="60">
        <v>4.2</v>
      </c>
      <c r="K78" s="61">
        <v>6.5</v>
      </c>
      <c r="L78" s="60">
        <v>1230.9499998092599</v>
      </c>
      <c r="M78" s="61">
        <v>0</v>
      </c>
      <c r="N78" s="60">
        <v>4</v>
      </c>
      <c r="O78" s="61">
        <v>0</v>
      </c>
      <c r="P78" s="60">
        <v>9.1233000003812297</v>
      </c>
      <c r="Q78" s="61">
        <v>24.299999244012302</v>
      </c>
      <c r="R78" s="60">
        <v>1230.8000001239</v>
      </c>
      <c r="S78" s="61">
        <v>123.79999995231201</v>
      </c>
      <c r="T78" s="60">
        <v>1235.12349999612</v>
      </c>
      <c r="U78" s="61">
        <v>0</v>
      </c>
      <c r="V78" s="60">
        <v>123123.300000123</v>
      </c>
      <c r="W78" s="61">
        <v>0</v>
      </c>
      <c r="X78" s="60">
        <v>1230</v>
      </c>
      <c r="Y78" s="61">
        <v>0</v>
      </c>
      <c r="Z78" s="60">
        <v>1232.6999998092599</v>
      </c>
      <c r="AA78" s="61">
        <v>0</v>
      </c>
      <c r="AB78" s="60">
        <v>9.3000001239073402</v>
      </c>
      <c r="AC78" s="61">
        <v>5</v>
      </c>
      <c r="AD78" s="60">
        <v>6.09999990463335</v>
      </c>
      <c r="AE78" s="61">
        <v>2.5</v>
      </c>
      <c r="AF78" s="60">
        <v>7.4000000912330597</v>
      </c>
      <c r="AG78" s="61">
        <v>0.5</v>
      </c>
      <c r="AH78" s="60">
        <v>1233.1230000038099</v>
      </c>
      <c r="AI78" s="61">
        <v>0</v>
      </c>
      <c r="AJ78" s="60">
        <v>9.1233000003812297</v>
      </c>
      <c r="AK78" s="61">
        <v>0</v>
      </c>
      <c r="AL78" s="60">
        <v>1234.3000001239</v>
      </c>
      <c r="AM78" s="61">
        <v>0</v>
      </c>
      <c r="AN78" s="60">
        <v>8.6999998092651207</v>
      </c>
      <c r="AO78" s="61">
        <v>0</v>
      </c>
      <c r="AP78" s="60">
        <v>1232.39999961238</v>
      </c>
      <c r="AQ78" s="61">
        <v>3.5</v>
      </c>
      <c r="AR78" s="60">
        <v>1232</v>
      </c>
      <c r="AS78" s="61">
        <v>2</v>
      </c>
      <c r="AT78" s="60">
        <v>9.6999998092651207</v>
      </c>
      <c r="AU78" s="61">
        <v>0</v>
      </c>
      <c r="AV78" s="60">
        <v>1235.3000001239</v>
      </c>
      <c r="AW78" s="61">
        <v>0</v>
      </c>
      <c r="AX78" s="60">
        <v>1235.89999961238</v>
      </c>
      <c r="AY78" s="61">
        <v>0</v>
      </c>
      <c r="AZ78" s="60">
        <v>8</v>
      </c>
      <c r="BA78" s="61">
        <v>0</v>
      </c>
      <c r="BB78" s="60">
        <v>123123.699999809</v>
      </c>
      <c r="BC78" s="61">
        <v>0</v>
      </c>
      <c r="BD78" s="60">
        <v>9.3000001239073402</v>
      </c>
      <c r="BE78" s="61">
        <v>1230.5</v>
      </c>
      <c r="BF78" s="60">
        <v>1232.39999961238</v>
      </c>
      <c r="BG78" s="61">
        <v>0</v>
      </c>
      <c r="BH78" s="60">
        <v>1230.39999961238</v>
      </c>
      <c r="BI78" s="61">
        <v>0</v>
      </c>
      <c r="BJ78" s="60">
        <v>1230.89999961238</v>
      </c>
      <c r="BK78" s="61">
        <v>0</v>
      </c>
      <c r="BL78" s="60">
        <v>1234</v>
      </c>
      <c r="BM78" s="61">
        <v>0</v>
      </c>
      <c r="BN78" s="60">
        <v>5.59999990463335</v>
      </c>
      <c r="BO78" s="61">
        <v>2.2000000476837158</v>
      </c>
      <c r="BP78" s="60">
        <v>9.8999996123812295</v>
      </c>
      <c r="BQ78" s="61">
        <v>0.20000000298023224</v>
      </c>
      <c r="BR78" s="60">
        <v>7.9000000912330597</v>
      </c>
      <c r="BS78" s="61">
        <v>0.20000000298023224</v>
      </c>
      <c r="BT78" s="60">
        <v>5.9000000912330597</v>
      </c>
      <c r="BU78" s="61">
        <v>0</v>
      </c>
      <c r="BV78" s="60">
        <v>1234.6999998092599</v>
      </c>
      <c r="BW78" s="61">
        <v>0</v>
      </c>
      <c r="BX78" s="60">
        <v>5.8</v>
      </c>
      <c r="BY78" s="61">
        <v>2.6</v>
      </c>
      <c r="BZ78" s="60">
        <v>8</v>
      </c>
      <c r="CA78" s="61">
        <v>3</v>
      </c>
      <c r="CB78" s="60">
        <f>'données 2020'!F78</f>
        <v>9.6999999999999993</v>
      </c>
      <c r="CC78" s="60">
        <f>'données 2020'!G78</f>
        <v>8.1999999999999993</v>
      </c>
    </row>
    <row r="79" spans="1:81" ht="14.25" customHeight="1">
      <c r="A79" s="18" t="s">
        <v>728</v>
      </c>
      <c r="B79" s="60">
        <v>6.1239999980926498</v>
      </c>
      <c r="C79" s="61">
        <v>123.12330000002299</v>
      </c>
      <c r="D79" s="60">
        <v>7.75</v>
      </c>
      <c r="E79" s="61">
        <v>2.4</v>
      </c>
      <c r="F79" s="60">
        <v>6.35</v>
      </c>
      <c r="G79" s="61">
        <v>0</v>
      </c>
      <c r="H79" s="60">
        <v>6.75</v>
      </c>
      <c r="I79" s="61">
        <v>123.123</v>
      </c>
      <c r="J79" s="60">
        <v>6.85</v>
      </c>
      <c r="K79" s="61">
        <v>0</v>
      </c>
      <c r="L79" s="60">
        <v>1230.1230000038099</v>
      </c>
      <c r="M79" s="61">
        <v>0</v>
      </c>
      <c r="N79" s="60">
        <v>4.75</v>
      </c>
      <c r="O79" s="61">
        <v>0</v>
      </c>
      <c r="P79" s="60">
        <v>9.5</v>
      </c>
      <c r="Q79" s="61">
        <v>123123.300000123</v>
      </c>
      <c r="R79" s="60">
        <v>1230.0500001239</v>
      </c>
      <c r="S79" s="61">
        <v>123.29999995231201</v>
      </c>
      <c r="T79" s="60">
        <v>1235.5500001239</v>
      </c>
      <c r="U79" s="61">
        <v>0</v>
      </c>
      <c r="V79" s="60">
        <v>9.3999996123812295</v>
      </c>
      <c r="W79" s="61">
        <v>1232.8000001239</v>
      </c>
      <c r="X79" s="60">
        <v>1232.3000001239</v>
      </c>
      <c r="Y79" s="61">
        <v>0</v>
      </c>
      <c r="Z79" s="60">
        <v>1235.39999961238</v>
      </c>
      <c r="AA79" s="61">
        <v>0</v>
      </c>
      <c r="AB79" s="60">
        <v>7.9000000912330597</v>
      </c>
      <c r="AC79" s="61">
        <v>0</v>
      </c>
      <c r="AD79" s="60">
        <v>8.8000001239073402</v>
      </c>
      <c r="AE79" s="61">
        <v>5</v>
      </c>
      <c r="AF79" s="60">
        <v>6.9000000912330597</v>
      </c>
      <c r="AG79" s="61">
        <v>0</v>
      </c>
      <c r="AH79" s="60">
        <v>1235.8000001239</v>
      </c>
      <c r="AI79" s="61">
        <v>0</v>
      </c>
      <c r="AJ79" s="60">
        <v>1230.89999961238</v>
      </c>
      <c r="AK79" s="61">
        <v>0</v>
      </c>
      <c r="AL79" s="60">
        <v>1232</v>
      </c>
      <c r="AM79" s="61">
        <v>0</v>
      </c>
      <c r="AN79" s="60">
        <v>9.5</v>
      </c>
      <c r="AO79" s="61">
        <v>0</v>
      </c>
      <c r="AP79" s="60">
        <v>1230.1239999980901</v>
      </c>
      <c r="AQ79" s="61">
        <v>123</v>
      </c>
      <c r="AR79" s="60">
        <v>1232.1239999980901</v>
      </c>
      <c r="AS79" s="61">
        <v>2.5</v>
      </c>
      <c r="AT79" s="60">
        <v>123123.300000123</v>
      </c>
      <c r="AU79" s="61">
        <v>0</v>
      </c>
      <c r="AV79" s="60">
        <v>1236.7000007629299</v>
      </c>
      <c r="AW79" s="61">
        <v>0</v>
      </c>
      <c r="AX79" s="60">
        <v>1237.1230000038099</v>
      </c>
      <c r="AY79" s="61">
        <v>0</v>
      </c>
      <c r="AZ79" s="60">
        <v>9.3999996123812295</v>
      </c>
      <c r="BA79" s="61">
        <v>0</v>
      </c>
      <c r="BB79" s="60">
        <v>9.3000001239073402</v>
      </c>
      <c r="BC79" s="61">
        <v>0</v>
      </c>
      <c r="BD79" s="60">
        <v>8.3999996123812295</v>
      </c>
      <c r="BE79" s="61">
        <v>0</v>
      </c>
      <c r="BF79" s="60">
        <v>1234.1230000038099</v>
      </c>
      <c r="BG79" s="61">
        <v>0</v>
      </c>
      <c r="BH79" s="60">
        <v>1233.1230000038099</v>
      </c>
      <c r="BI79" s="61">
        <v>0</v>
      </c>
      <c r="BJ79" s="60">
        <v>8.6999998092651207</v>
      </c>
      <c r="BK79" s="61">
        <v>0</v>
      </c>
      <c r="BL79" s="60">
        <v>123123.123000003</v>
      </c>
      <c r="BM79" s="61">
        <v>6</v>
      </c>
      <c r="BN79" s="60">
        <v>6.6999998092651198</v>
      </c>
      <c r="BO79" s="61">
        <v>2.7999999523123602</v>
      </c>
      <c r="BP79" s="60">
        <v>1234</v>
      </c>
      <c r="BQ79" s="61">
        <v>0.20000000298023224</v>
      </c>
      <c r="BR79" s="60">
        <v>1230.1233000003799</v>
      </c>
      <c r="BS79" s="61">
        <v>0</v>
      </c>
      <c r="BT79" s="60">
        <v>5.5</v>
      </c>
      <c r="BU79" s="61">
        <v>0.12330000002384101</v>
      </c>
      <c r="BV79" s="60">
        <v>1233</v>
      </c>
      <c r="BW79" s="61">
        <v>0</v>
      </c>
      <c r="BX79" s="60">
        <v>6</v>
      </c>
      <c r="BY79" s="61">
        <v>0.8</v>
      </c>
      <c r="BZ79" s="60">
        <v>6.8</v>
      </c>
      <c r="CA79" s="61">
        <v>123</v>
      </c>
      <c r="CB79" s="60">
        <f>'données 2020'!F79</f>
        <v>10.9</v>
      </c>
      <c r="CC79" s="60">
        <f>'données 2020'!G79</f>
        <v>0.2</v>
      </c>
    </row>
    <row r="80" spans="1:81" ht="14.25" customHeight="1">
      <c r="A80" s="18" t="s">
        <v>729</v>
      </c>
      <c r="B80" s="60">
        <v>4.75</v>
      </c>
      <c r="C80" s="61">
        <v>2.09999990463335</v>
      </c>
      <c r="D80" s="60">
        <v>6.2</v>
      </c>
      <c r="E80" s="61">
        <v>4.8</v>
      </c>
      <c r="F80" s="60">
        <v>4.8</v>
      </c>
      <c r="G80" s="61">
        <v>0.7</v>
      </c>
      <c r="H80" s="60">
        <v>6.5</v>
      </c>
      <c r="I80" s="61">
        <v>123</v>
      </c>
      <c r="J80" s="60">
        <v>8.8000000000000007</v>
      </c>
      <c r="K80" s="61">
        <v>5</v>
      </c>
      <c r="L80" s="60">
        <v>1230.4499998092599</v>
      </c>
      <c r="M80" s="61">
        <v>0</v>
      </c>
      <c r="N80" s="60">
        <v>6.0500001239073402</v>
      </c>
      <c r="O80" s="61">
        <v>4.5</v>
      </c>
      <c r="P80" s="60">
        <v>123123.649999612</v>
      </c>
      <c r="Q80" s="61">
        <v>1232</v>
      </c>
      <c r="R80" s="60">
        <v>5.6999998092651198</v>
      </c>
      <c r="S80" s="61">
        <v>0</v>
      </c>
      <c r="T80" s="60">
        <v>1233.6999998092599</v>
      </c>
      <c r="U80" s="61">
        <v>0</v>
      </c>
      <c r="V80" s="60">
        <v>6.59999990463335</v>
      </c>
      <c r="W80" s="61">
        <v>3.5</v>
      </c>
      <c r="X80" s="60">
        <v>1230.8000001239</v>
      </c>
      <c r="Y80" s="61">
        <v>0</v>
      </c>
      <c r="Z80" s="60">
        <v>1236.29999924401</v>
      </c>
      <c r="AA80" s="61">
        <v>0</v>
      </c>
      <c r="AB80" s="60">
        <v>8.6999998092651207</v>
      </c>
      <c r="AC80" s="61">
        <v>0</v>
      </c>
      <c r="AD80" s="60">
        <v>1230.8000001239</v>
      </c>
      <c r="AE80" s="61">
        <v>123</v>
      </c>
      <c r="AF80" s="60">
        <v>9</v>
      </c>
      <c r="AG80" s="61">
        <v>0</v>
      </c>
      <c r="AH80" s="60">
        <v>123123</v>
      </c>
      <c r="AI80" s="61">
        <v>0</v>
      </c>
      <c r="AJ80" s="60">
        <v>1230.1233000003799</v>
      </c>
      <c r="AK80" s="61">
        <v>0</v>
      </c>
      <c r="AL80" s="60">
        <v>1230.5</v>
      </c>
      <c r="AM80" s="61">
        <v>0</v>
      </c>
      <c r="AN80" s="60">
        <v>8.12300000381234</v>
      </c>
      <c r="AO80" s="61">
        <v>0</v>
      </c>
      <c r="AP80" s="60">
        <v>9.1233000003812297</v>
      </c>
      <c r="AQ80" s="61">
        <v>2.5</v>
      </c>
      <c r="AR80" s="60">
        <v>1232.1230000038099</v>
      </c>
      <c r="AS80" s="61">
        <v>3.5</v>
      </c>
      <c r="AT80" s="60">
        <v>123123.5</v>
      </c>
      <c r="AU80" s="61">
        <v>0</v>
      </c>
      <c r="AV80" s="60">
        <v>1232.1233000003799</v>
      </c>
      <c r="AW80" s="61">
        <v>0</v>
      </c>
      <c r="AX80" s="60">
        <v>1238.5</v>
      </c>
      <c r="AY80" s="61">
        <v>0</v>
      </c>
      <c r="AZ80" s="60">
        <v>8.8999996123812295</v>
      </c>
      <c r="BA80" s="61">
        <v>3</v>
      </c>
      <c r="BB80" s="60">
        <v>8.5</v>
      </c>
      <c r="BC80" s="61">
        <v>8.5</v>
      </c>
      <c r="BD80" s="60">
        <v>7.6999998092651198</v>
      </c>
      <c r="BE80" s="61">
        <v>0</v>
      </c>
      <c r="BF80" s="60">
        <v>1236.1230000038099</v>
      </c>
      <c r="BG80" s="61">
        <v>0</v>
      </c>
      <c r="BH80" s="60">
        <v>123123.699999809</v>
      </c>
      <c r="BI80" s="61">
        <v>0</v>
      </c>
      <c r="BJ80" s="60">
        <v>9.3000001239073402</v>
      </c>
      <c r="BK80" s="61">
        <v>123</v>
      </c>
      <c r="BL80" s="60">
        <v>6</v>
      </c>
      <c r="BM80" s="61">
        <v>5</v>
      </c>
      <c r="BN80" s="60">
        <v>5.09999990463335</v>
      </c>
      <c r="BO80" s="61">
        <v>8.1233000003812297</v>
      </c>
      <c r="BP80" s="60">
        <v>1230</v>
      </c>
      <c r="BQ80" s="61">
        <v>0</v>
      </c>
      <c r="BR80" s="60">
        <v>1232.1233000003799</v>
      </c>
      <c r="BS80" s="61">
        <v>0</v>
      </c>
      <c r="BT80" s="60">
        <v>8.3999996123812295</v>
      </c>
      <c r="BU80" s="61">
        <v>123.79999995231201</v>
      </c>
      <c r="BV80" s="60">
        <v>9.8000001239073402</v>
      </c>
      <c r="BW80" s="61">
        <v>0</v>
      </c>
      <c r="BX80" s="60">
        <v>3.2</v>
      </c>
      <c r="BY80" s="61">
        <v>3.6</v>
      </c>
      <c r="BZ80" s="60">
        <v>7.8</v>
      </c>
      <c r="CA80" s="61">
        <v>0</v>
      </c>
      <c r="CB80" s="60">
        <f>'données 2020'!F80</f>
        <v>13.6</v>
      </c>
      <c r="CC80" s="60">
        <f>'données 2020'!G80</f>
        <v>0</v>
      </c>
    </row>
    <row r="81" spans="1:81" ht="14.25" customHeight="1">
      <c r="A81" s="18" t="s">
        <v>730</v>
      </c>
      <c r="B81" s="60">
        <v>5</v>
      </c>
      <c r="C81" s="61">
        <v>0</v>
      </c>
      <c r="D81" s="60">
        <v>6.25</v>
      </c>
      <c r="E81" s="61">
        <v>3.4</v>
      </c>
      <c r="F81" s="60">
        <v>6.2</v>
      </c>
      <c r="G81" s="61">
        <v>0</v>
      </c>
      <c r="H81" s="60">
        <v>7.45</v>
      </c>
      <c r="I81" s="61">
        <v>0</v>
      </c>
      <c r="J81" s="60">
        <v>8.9</v>
      </c>
      <c r="K81" s="61">
        <v>0</v>
      </c>
      <c r="L81" s="60">
        <v>7.75</v>
      </c>
      <c r="M81" s="61">
        <v>7.5</v>
      </c>
      <c r="N81" s="60">
        <v>5.75</v>
      </c>
      <c r="O81" s="61">
        <v>3</v>
      </c>
      <c r="P81" s="60">
        <v>1232.8500003812301</v>
      </c>
      <c r="Q81" s="61">
        <v>0</v>
      </c>
      <c r="R81" s="60">
        <v>5.25</v>
      </c>
      <c r="S81" s="61">
        <v>0</v>
      </c>
      <c r="T81" s="60">
        <v>1233</v>
      </c>
      <c r="U81" s="61">
        <v>0</v>
      </c>
      <c r="V81" s="60">
        <v>123123</v>
      </c>
      <c r="W81" s="61">
        <v>2.5</v>
      </c>
      <c r="X81" s="60">
        <v>8.8000001239073402</v>
      </c>
      <c r="Y81" s="61">
        <v>0</v>
      </c>
      <c r="Z81" s="60">
        <v>1237.29999924401</v>
      </c>
      <c r="AA81" s="61">
        <v>0</v>
      </c>
      <c r="AB81" s="60">
        <v>8.5</v>
      </c>
      <c r="AC81" s="61">
        <v>0</v>
      </c>
      <c r="AD81" s="60">
        <v>1230</v>
      </c>
      <c r="AE81" s="61">
        <v>123123</v>
      </c>
      <c r="AF81" s="60">
        <v>1230.5</v>
      </c>
      <c r="AG81" s="61">
        <v>2</v>
      </c>
      <c r="AH81" s="60">
        <v>9</v>
      </c>
      <c r="AI81" s="61">
        <v>0</v>
      </c>
      <c r="AJ81" s="60">
        <v>123123.800000123</v>
      </c>
      <c r="AK81" s="61">
        <v>0</v>
      </c>
      <c r="AL81" s="60">
        <v>9.3000001239073402</v>
      </c>
      <c r="AM81" s="61">
        <v>0</v>
      </c>
      <c r="AN81" s="60">
        <v>7</v>
      </c>
      <c r="AO81" s="61">
        <v>0</v>
      </c>
      <c r="AP81" s="60">
        <v>123123.399999612</v>
      </c>
      <c r="AQ81" s="61">
        <v>6</v>
      </c>
      <c r="AR81" s="60">
        <v>1232.5</v>
      </c>
      <c r="AS81" s="61">
        <v>5.5</v>
      </c>
      <c r="AT81" s="60">
        <v>1232.39999961238</v>
      </c>
      <c r="AU81" s="61">
        <v>0</v>
      </c>
      <c r="AV81" s="60">
        <v>1230.39999961238</v>
      </c>
      <c r="AW81" s="61">
        <v>3</v>
      </c>
      <c r="AX81" s="60">
        <v>1238.39999961238</v>
      </c>
      <c r="AY81" s="61">
        <v>0</v>
      </c>
      <c r="AZ81" s="60">
        <v>123123</v>
      </c>
      <c r="BA81" s="61">
        <v>0</v>
      </c>
      <c r="BB81" s="60">
        <v>4.1239999980926498</v>
      </c>
      <c r="BC81" s="61">
        <v>8</v>
      </c>
      <c r="BD81" s="60">
        <v>4.59999990463335</v>
      </c>
      <c r="BE81" s="61">
        <v>0</v>
      </c>
      <c r="BF81" s="60">
        <v>1234.89999961238</v>
      </c>
      <c r="BG81" s="61">
        <v>0</v>
      </c>
      <c r="BH81" s="60">
        <v>1233.6999998092599</v>
      </c>
      <c r="BI81" s="61">
        <v>123</v>
      </c>
      <c r="BJ81" s="60">
        <v>9.3999996123812295</v>
      </c>
      <c r="BK81" s="61">
        <v>0</v>
      </c>
      <c r="BL81" s="60">
        <v>6.9000000912330597</v>
      </c>
      <c r="BM81" s="61">
        <v>0</v>
      </c>
      <c r="BN81" s="60">
        <v>6.59999990463335</v>
      </c>
      <c r="BO81" s="61">
        <v>123.79999995231201</v>
      </c>
      <c r="BP81" s="60">
        <v>1232.3000001239</v>
      </c>
      <c r="BQ81" s="61">
        <v>0</v>
      </c>
      <c r="BR81" s="60">
        <v>1232.1233000003799</v>
      </c>
      <c r="BS81" s="61">
        <v>0</v>
      </c>
      <c r="BT81" s="60">
        <v>123123.300000123</v>
      </c>
      <c r="BU81" s="61">
        <v>0</v>
      </c>
      <c r="BV81" s="60">
        <v>9.5</v>
      </c>
      <c r="BW81" s="61">
        <v>0.20000000298023224</v>
      </c>
      <c r="BX81" s="60">
        <v>3.8</v>
      </c>
      <c r="BY81" s="61">
        <v>0</v>
      </c>
      <c r="BZ81" s="60">
        <v>9</v>
      </c>
      <c r="CA81" s="61">
        <v>0</v>
      </c>
      <c r="CB81" s="60">
        <f>'données 2020'!F8123</f>
        <v>0</v>
      </c>
      <c r="CC81" s="60">
        <f>'données 2020'!G8123</f>
        <v>0</v>
      </c>
    </row>
    <row r="82" spans="1:81" ht="14.25" customHeight="1">
      <c r="A82" s="62">
        <v>43910</v>
      </c>
      <c r="B82" s="60">
        <v>7.6500000912330597</v>
      </c>
      <c r="C82" s="61">
        <v>0</v>
      </c>
      <c r="D82" s="60">
        <v>7.45</v>
      </c>
      <c r="E82" s="61">
        <v>5.3</v>
      </c>
      <c r="F82" s="60">
        <v>6.95</v>
      </c>
      <c r="G82" s="61">
        <v>0</v>
      </c>
      <c r="H82" s="60">
        <v>7.5</v>
      </c>
      <c r="I82" s="61">
        <v>0</v>
      </c>
      <c r="J82" s="60">
        <v>8.65</v>
      </c>
      <c r="K82" s="61">
        <v>0</v>
      </c>
      <c r="L82" s="60">
        <v>2.25</v>
      </c>
      <c r="M82" s="61">
        <v>123</v>
      </c>
      <c r="N82" s="60">
        <v>3.5</v>
      </c>
      <c r="O82" s="61">
        <v>123.399999976123</v>
      </c>
      <c r="P82" s="60">
        <v>1233.6999998092599</v>
      </c>
      <c r="Q82" s="61">
        <v>0</v>
      </c>
      <c r="R82" s="60">
        <v>7.6500000912330597</v>
      </c>
      <c r="S82" s="61">
        <v>0</v>
      </c>
      <c r="T82" s="60">
        <v>1235.6999998092599</v>
      </c>
      <c r="U82" s="61">
        <v>0</v>
      </c>
      <c r="V82" s="60">
        <v>1232.8000001239</v>
      </c>
      <c r="W82" s="61">
        <v>0</v>
      </c>
      <c r="X82" s="60">
        <v>1232.8000001239</v>
      </c>
      <c r="Y82" s="61">
        <v>0</v>
      </c>
      <c r="Z82" s="60">
        <v>1234.89999961238</v>
      </c>
      <c r="AA82" s="61">
        <v>0.5</v>
      </c>
      <c r="AB82" s="60">
        <v>1230.1230000038099</v>
      </c>
      <c r="AC82" s="61">
        <v>0</v>
      </c>
      <c r="AD82" s="60">
        <v>6.3000001239073402</v>
      </c>
      <c r="AE82" s="61">
        <v>0</v>
      </c>
      <c r="AF82" s="60">
        <v>1230.39999961238</v>
      </c>
      <c r="AG82" s="61">
        <v>2.5</v>
      </c>
      <c r="AH82" s="60">
        <v>9</v>
      </c>
      <c r="AI82" s="61">
        <v>0</v>
      </c>
      <c r="AJ82" s="60">
        <v>1230</v>
      </c>
      <c r="AK82" s="61">
        <v>0</v>
      </c>
      <c r="AL82" s="60">
        <v>7.9000000912330597</v>
      </c>
      <c r="AM82" s="61">
        <v>0</v>
      </c>
      <c r="AN82" s="60">
        <v>8.1239999980926498</v>
      </c>
      <c r="AO82" s="61">
        <v>0</v>
      </c>
      <c r="AP82" s="60">
        <v>1234.39999961238</v>
      </c>
      <c r="AQ82" s="61">
        <v>3.5</v>
      </c>
      <c r="AR82" s="60">
        <v>1234.1230000038099</v>
      </c>
      <c r="AS82" s="61">
        <v>0</v>
      </c>
      <c r="AT82" s="60">
        <v>1232.1233000003799</v>
      </c>
      <c r="AU82" s="61">
        <v>0</v>
      </c>
      <c r="AV82" s="60">
        <v>123123.699999809</v>
      </c>
      <c r="AW82" s="61">
        <v>123</v>
      </c>
      <c r="AX82" s="60">
        <v>1238.5</v>
      </c>
      <c r="AY82" s="61">
        <v>0</v>
      </c>
      <c r="AZ82" s="60">
        <v>1230.8000001239</v>
      </c>
      <c r="BA82" s="61">
        <v>0</v>
      </c>
      <c r="BB82" s="60">
        <v>2.59999990463335</v>
      </c>
      <c r="BC82" s="61">
        <v>2</v>
      </c>
      <c r="BD82" s="60">
        <v>4.9000000912330597</v>
      </c>
      <c r="BE82" s="61">
        <v>0.5</v>
      </c>
      <c r="BF82" s="60">
        <v>1230.89999961238</v>
      </c>
      <c r="BG82" s="61">
        <v>0</v>
      </c>
      <c r="BH82" s="60">
        <v>1233.8000001239</v>
      </c>
      <c r="BI82" s="61">
        <v>5.5</v>
      </c>
      <c r="BJ82" s="60">
        <v>7.59999990463335</v>
      </c>
      <c r="BK82" s="61">
        <v>0</v>
      </c>
      <c r="BL82" s="60">
        <v>7.4000000912330597</v>
      </c>
      <c r="BM82" s="61">
        <v>0.5</v>
      </c>
      <c r="BN82" s="60">
        <v>7.9000000912330597</v>
      </c>
      <c r="BO82" s="61">
        <v>2.59999990463335</v>
      </c>
      <c r="BP82" s="60">
        <v>1233.8000001239</v>
      </c>
      <c r="BQ82" s="61">
        <v>0</v>
      </c>
      <c r="BR82" s="60">
        <v>9.8000001239073402</v>
      </c>
      <c r="BS82" s="61">
        <v>4.1239999980926498</v>
      </c>
      <c r="BT82" s="60">
        <v>9.5</v>
      </c>
      <c r="BU82" s="61">
        <v>3.2000000476837158</v>
      </c>
      <c r="BV82" s="60">
        <v>9.8000001239073402</v>
      </c>
      <c r="BW82" s="61">
        <v>0.80000001231239204</v>
      </c>
      <c r="BX82" s="60">
        <v>4.2</v>
      </c>
      <c r="BY82" s="61">
        <v>0</v>
      </c>
      <c r="BZ82" s="60">
        <v>1230.5</v>
      </c>
      <c r="CA82" s="61">
        <v>0</v>
      </c>
      <c r="CB82" s="60">
        <f>'données 2020'!F82</f>
        <v>14.9</v>
      </c>
      <c r="CC82" s="60">
        <f>'données 2020'!G82</f>
        <v>0</v>
      </c>
    </row>
    <row r="83" spans="1:81" ht="14.25" customHeight="1">
      <c r="A83" s="18" t="s">
        <v>731</v>
      </c>
      <c r="B83" s="60">
        <v>1232.39999961238</v>
      </c>
      <c r="C83" s="61">
        <v>0</v>
      </c>
      <c r="D83" s="60">
        <v>6.7</v>
      </c>
      <c r="E83" s="61">
        <v>0</v>
      </c>
      <c r="F83" s="60">
        <v>1230.4000000000001</v>
      </c>
      <c r="G83" s="61">
        <v>0</v>
      </c>
      <c r="H83" s="60">
        <v>1230</v>
      </c>
      <c r="I83" s="61">
        <v>0</v>
      </c>
      <c r="J83" s="60">
        <v>8.6999999999999993</v>
      </c>
      <c r="K83" s="61">
        <v>123123</v>
      </c>
      <c r="L83" s="60">
        <v>6.25</v>
      </c>
      <c r="M83" s="61">
        <v>0.80000001231239204</v>
      </c>
      <c r="N83" s="60">
        <v>5.4000000912330597</v>
      </c>
      <c r="O83" s="61">
        <v>6.3000001239073402</v>
      </c>
      <c r="P83" s="60">
        <v>123123.12330000001</v>
      </c>
      <c r="Q83" s="61">
        <v>4.1239999980926498</v>
      </c>
      <c r="R83" s="60">
        <v>7.5500001239073402</v>
      </c>
      <c r="S83" s="61">
        <v>2</v>
      </c>
      <c r="T83" s="60">
        <v>1237.79999924401</v>
      </c>
      <c r="U83" s="61">
        <v>0</v>
      </c>
      <c r="V83" s="60">
        <v>1230.3000001239</v>
      </c>
      <c r="W83" s="61">
        <v>123.5</v>
      </c>
      <c r="X83" s="60">
        <v>9.3999996123812295</v>
      </c>
      <c r="Y83" s="61">
        <v>0</v>
      </c>
      <c r="Z83" s="60">
        <v>1230.89999961238</v>
      </c>
      <c r="AA83" s="61">
        <v>1232.5</v>
      </c>
      <c r="AB83" s="60">
        <v>9.1239999980926498</v>
      </c>
      <c r="AC83" s="61">
        <v>3</v>
      </c>
      <c r="AD83" s="60">
        <v>6.8000001239073402</v>
      </c>
      <c r="AE83" s="61">
        <v>0</v>
      </c>
      <c r="AF83" s="60">
        <v>1232.1230000038099</v>
      </c>
      <c r="AG83" s="61">
        <v>0</v>
      </c>
      <c r="AH83" s="60">
        <v>1230.3000001239</v>
      </c>
      <c r="AI83" s="61">
        <v>0</v>
      </c>
      <c r="AJ83" s="60">
        <v>8.8999996123812295</v>
      </c>
      <c r="AK83" s="61">
        <v>0</v>
      </c>
      <c r="AL83" s="60">
        <v>7.6999998092651198</v>
      </c>
      <c r="AM83" s="61">
        <v>4.5</v>
      </c>
      <c r="AN83" s="60">
        <v>123123</v>
      </c>
      <c r="AO83" s="61">
        <v>0</v>
      </c>
      <c r="AP83" s="60">
        <v>1232.1239999980901</v>
      </c>
      <c r="AQ83" s="61">
        <v>20.5</v>
      </c>
      <c r="AR83" s="60">
        <v>1234.3000001239</v>
      </c>
      <c r="AS83" s="61">
        <v>0</v>
      </c>
      <c r="AT83" s="60">
        <v>123123</v>
      </c>
      <c r="AU83" s="61">
        <v>0</v>
      </c>
      <c r="AV83" s="60">
        <v>9.1239999980926498</v>
      </c>
      <c r="AW83" s="61">
        <v>1230</v>
      </c>
      <c r="AX83" s="60">
        <v>1235.3000001239</v>
      </c>
      <c r="AY83" s="61">
        <v>0.5</v>
      </c>
      <c r="AZ83" s="60">
        <v>123123.699999809</v>
      </c>
      <c r="BA83" s="61">
        <v>3.5</v>
      </c>
      <c r="BB83" s="60">
        <v>3.2999999523123602</v>
      </c>
      <c r="BC83" s="61">
        <v>0.5</v>
      </c>
      <c r="BD83" s="60">
        <v>6.6999998092651198</v>
      </c>
      <c r="BE83" s="61">
        <v>22.5</v>
      </c>
      <c r="BF83" s="60">
        <v>7.6999998092651198</v>
      </c>
      <c r="BG83" s="61">
        <v>0</v>
      </c>
      <c r="BH83" s="60">
        <v>123123.12330000001</v>
      </c>
      <c r="BI83" s="61">
        <v>0</v>
      </c>
      <c r="BJ83" s="60">
        <v>1230</v>
      </c>
      <c r="BK83" s="61">
        <v>0</v>
      </c>
      <c r="BL83" s="60">
        <v>8.1239999980926498</v>
      </c>
      <c r="BM83" s="61">
        <v>2</v>
      </c>
      <c r="BN83" s="60">
        <v>9.1233000003812297</v>
      </c>
      <c r="BO83" s="61">
        <v>0</v>
      </c>
      <c r="BP83" s="60">
        <v>1232.1230000038099</v>
      </c>
      <c r="BQ83" s="61">
        <v>9.3999996123812295</v>
      </c>
      <c r="BR83" s="60">
        <v>1230.6999998092599</v>
      </c>
      <c r="BS83" s="61">
        <v>6.8000001239073402</v>
      </c>
      <c r="BT83" s="60">
        <v>1230.5</v>
      </c>
      <c r="BU83" s="61">
        <v>0</v>
      </c>
      <c r="BV83" s="60">
        <v>7.4000000912330597</v>
      </c>
      <c r="BW83" s="61">
        <v>5.1239999980926498</v>
      </c>
      <c r="BX83" s="60">
        <v>4.1230000000000002</v>
      </c>
      <c r="BY83" s="61">
        <v>0</v>
      </c>
      <c r="BZ83" s="60">
        <v>1233.3</v>
      </c>
      <c r="CA83" s="61">
        <v>0</v>
      </c>
      <c r="CB83" s="60">
        <f>'données 2020'!F83</f>
        <v>13.9</v>
      </c>
      <c r="CC83" s="60">
        <f>'données 2020'!G83</f>
        <v>0</v>
      </c>
    </row>
    <row r="84" spans="1:81" ht="14.25" customHeight="1">
      <c r="A84" s="62">
        <v>43912</v>
      </c>
      <c r="B84" s="60">
        <v>1233.1230000038099</v>
      </c>
      <c r="C84" s="61">
        <v>2.09999990463335</v>
      </c>
      <c r="D84" s="60">
        <v>7.5</v>
      </c>
      <c r="E84" s="61">
        <v>123</v>
      </c>
      <c r="F84" s="60">
        <v>5.95</v>
      </c>
      <c r="G84" s="61">
        <v>3.2</v>
      </c>
      <c r="H84" s="60">
        <v>6.25</v>
      </c>
      <c r="I84" s="61">
        <v>5</v>
      </c>
      <c r="J84" s="60">
        <v>8.5</v>
      </c>
      <c r="K84" s="61">
        <v>1239.123</v>
      </c>
      <c r="L84" s="60">
        <v>5</v>
      </c>
      <c r="M84" s="61">
        <v>0</v>
      </c>
      <c r="N84" s="60">
        <v>4.5500001239073402</v>
      </c>
      <c r="O84" s="61">
        <v>1235</v>
      </c>
      <c r="P84" s="60">
        <v>8.8999996123812295</v>
      </c>
      <c r="Q84" s="61">
        <v>6.4000000912330597</v>
      </c>
      <c r="R84" s="60">
        <v>7.9499998092651198</v>
      </c>
      <c r="S84" s="61">
        <v>2</v>
      </c>
      <c r="T84" s="60">
        <v>1235.6999998092599</v>
      </c>
      <c r="U84" s="61">
        <v>0</v>
      </c>
      <c r="V84" s="60">
        <v>8</v>
      </c>
      <c r="W84" s="61">
        <v>0.5</v>
      </c>
      <c r="X84" s="60">
        <v>9.3999996123812295</v>
      </c>
      <c r="Y84" s="61">
        <v>6</v>
      </c>
      <c r="Z84" s="60">
        <v>123123.899999612</v>
      </c>
      <c r="AA84" s="61">
        <v>123</v>
      </c>
      <c r="AB84" s="60">
        <v>8.8999996123812295</v>
      </c>
      <c r="AC84" s="61">
        <v>0</v>
      </c>
      <c r="AD84" s="60">
        <v>9.1239999980926498</v>
      </c>
      <c r="AE84" s="61">
        <v>0</v>
      </c>
      <c r="AF84" s="60">
        <v>1234.8000001239</v>
      </c>
      <c r="AG84" s="61">
        <v>0</v>
      </c>
      <c r="AH84" s="60">
        <v>123123.300000123</v>
      </c>
      <c r="AI84" s="61">
        <v>0</v>
      </c>
      <c r="AJ84" s="60">
        <v>9.3999996123812295</v>
      </c>
      <c r="AK84" s="61">
        <v>0</v>
      </c>
      <c r="AL84" s="60">
        <v>7.4000000912330597</v>
      </c>
      <c r="AM84" s="61">
        <v>0.5</v>
      </c>
      <c r="AN84" s="60">
        <v>1232.1230000038099</v>
      </c>
      <c r="AO84" s="61">
        <v>0</v>
      </c>
      <c r="AP84" s="60">
        <v>1232.8000001239</v>
      </c>
      <c r="AQ84" s="61">
        <v>0</v>
      </c>
      <c r="AR84" s="60">
        <v>1232.5</v>
      </c>
      <c r="AS84" s="61">
        <v>0</v>
      </c>
      <c r="AT84" s="60">
        <v>1232.1233000003799</v>
      </c>
      <c r="AU84" s="61">
        <v>0</v>
      </c>
      <c r="AV84" s="60">
        <v>5.8000001239073402</v>
      </c>
      <c r="AW84" s="61">
        <v>1230</v>
      </c>
      <c r="AX84" s="60">
        <v>1233.3000001239</v>
      </c>
      <c r="AY84" s="61">
        <v>8</v>
      </c>
      <c r="AZ84" s="60">
        <v>9.1233000003812297</v>
      </c>
      <c r="BA84" s="61">
        <v>5.5</v>
      </c>
      <c r="BB84" s="60">
        <v>3.7000000476837158</v>
      </c>
      <c r="BC84" s="61">
        <v>0.5</v>
      </c>
      <c r="BD84" s="60">
        <v>4.09999990463335</v>
      </c>
      <c r="BE84" s="61">
        <v>4</v>
      </c>
      <c r="BF84" s="60">
        <v>9.6999998092651207</v>
      </c>
      <c r="BG84" s="61">
        <v>0</v>
      </c>
      <c r="BH84" s="60">
        <v>1232.1239999980901</v>
      </c>
      <c r="BI84" s="61">
        <v>0</v>
      </c>
      <c r="BJ84" s="60">
        <v>9.6999998092651207</v>
      </c>
      <c r="BK84" s="61">
        <v>0</v>
      </c>
      <c r="BL84" s="60">
        <v>1230.1233000003799</v>
      </c>
      <c r="BM84" s="61">
        <v>123</v>
      </c>
      <c r="BN84" s="60">
        <v>1233</v>
      </c>
      <c r="BO84" s="61">
        <v>2.4000000912330601</v>
      </c>
      <c r="BP84" s="60">
        <v>8</v>
      </c>
      <c r="BQ84" s="61">
        <v>5.59999990463335</v>
      </c>
      <c r="BR84" s="60">
        <v>8.3000001239073402</v>
      </c>
      <c r="BS84" s="61">
        <v>0</v>
      </c>
      <c r="BT84" s="60">
        <v>9</v>
      </c>
      <c r="BU84" s="61">
        <v>0</v>
      </c>
      <c r="BV84" s="60">
        <v>6.6999998092651198</v>
      </c>
      <c r="BW84" s="61">
        <v>123123</v>
      </c>
      <c r="BX84" s="60">
        <v>4.3</v>
      </c>
      <c r="BY84" s="61">
        <v>0</v>
      </c>
      <c r="BZ84" s="60">
        <v>1235.5999999999999</v>
      </c>
      <c r="CA84" s="61">
        <v>0</v>
      </c>
      <c r="CB84" s="60">
        <f>'données 2020'!F84</f>
        <v>13.9</v>
      </c>
      <c r="CC84" s="60">
        <f>'données 2020'!G84</f>
        <v>0</v>
      </c>
    </row>
    <row r="85" spans="1:81" ht="14.25" customHeight="1">
      <c r="A85" s="62">
        <v>43913</v>
      </c>
      <c r="B85" s="60">
        <v>8.5</v>
      </c>
      <c r="C85" s="61">
        <v>123.70000004768301</v>
      </c>
      <c r="D85" s="60">
        <v>6.55</v>
      </c>
      <c r="E85" s="61">
        <v>0.5</v>
      </c>
      <c r="F85" s="60">
        <v>6.05</v>
      </c>
      <c r="G85" s="61">
        <v>123.5</v>
      </c>
      <c r="H85" s="60">
        <v>8.25</v>
      </c>
      <c r="I85" s="61">
        <v>0</v>
      </c>
      <c r="J85" s="60">
        <v>8</v>
      </c>
      <c r="K85" s="61">
        <v>3.5</v>
      </c>
      <c r="L85" s="60">
        <v>6.5</v>
      </c>
      <c r="M85" s="61">
        <v>3.5</v>
      </c>
      <c r="N85" s="60">
        <v>7.8000001239073402</v>
      </c>
      <c r="O85" s="61">
        <v>0.69999998807907104</v>
      </c>
      <c r="P85" s="60">
        <v>123123.25</v>
      </c>
      <c r="Q85" s="61">
        <v>0</v>
      </c>
      <c r="R85" s="60">
        <v>9.8500003812346897</v>
      </c>
      <c r="S85" s="61">
        <v>3.5</v>
      </c>
      <c r="T85" s="60">
        <v>1232.39999961238</v>
      </c>
      <c r="U85" s="61">
        <v>0</v>
      </c>
      <c r="V85" s="60">
        <v>7.3000001239073402</v>
      </c>
      <c r="W85" s="61">
        <v>4.09999990463335</v>
      </c>
      <c r="X85" s="60">
        <v>7.8000001239073402</v>
      </c>
      <c r="Y85" s="61">
        <v>123123</v>
      </c>
      <c r="Z85" s="60">
        <v>9.8000001239073402</v>
      </c>
      <c r="AA85" s="61">
        <v>5.5</v>
      </c>
      <c r="AB85" s="60">
        <v>1232.1233000003799</v>
      </c>
      <c r="AC85" s="61">
        <v>0</v>
      </c>
      <c r="AD85" s="60">
        <v>1232.1230000038099</v>
      </c>
      <c r="AE85" s="61">
        <v>0</v>
      </c>
      <c r="AF85" s="60">
        <v>1235.89999961238</v>
      </c>
      <c r="AG85" s="61">
        <v>0</v>
      </c>
      <c r="AH85" s="60">
        <v>123123.300000123</v>
      </c>
      <c r="AI85" s="61">
        <v>0</v>
      </c>
      <c r="AJ85" s="60">
        <v>9</v>
      </c>
      <c r="AK85" s="61">
        <v>0</v>
      </c>
      <c r="AL85" s="60">
        <v>8</v>
      </c>
      <c r="AM85" s="61">
        <v>0</v>
      </c>
      <c r="AN85" s="60">
        <v>123123.300000123</v>
      </c>
      <c r="AO85" s="61">
        <v>7</v>
      </c>
      <c r="AP85" s="60">
        <v>1235.1239999980901</v>
      </c>
      <c r="AQ85" s="61">
        <v>0</v>
      </c>
      <c r="AR85" s="60">
        <v>1232.1239999980901</v>
      </c>
      <c r="AS85" s="61">
        <v>0</v>
      </c>
      <c r="AT85" s="60">
        <v>1233.6999998092599</v>
      </c>
      <c r="AU85" s="61">
        <v>0</v>
      </c>
      <c r="AV85" s="60">
        <v>4.6999998092651198</v>
      </c>
      <c r="AW85" s="61">
        <v>0.5</v>
      </c>
      <c r="AX85" s="60">
        <v>1233.5</v>
      </c>
      <c r="AY85" s="61">
        <v>4.5</v>
      </c>
      <c r="AZ85" s="60">
        <v>1230.1230000038099</v>
      </c>
      <c r="BA85" s="61">
        <v>6.5</v>
      </c>
      <c r="BB85" s="60">
        <v>4.5</v>
      </c>
      <c r="BC85" s="61">
        <v>3.5</v>
      </c>
      <c r="BD85" s="60">
        <v>3.59999990463335</v>
      </c>
      <c r="BE85" s="61">
        <v>5</v>
      </c>
      <c r="BF85" s="60">
        <v>1230.1239999980901</v>
      </c>
      <c r="BG85" s="61">
        <v>0</v>
      </c>
      <c r="BH85" s="60">
        <v>1233.3000001239</v>
      </c>
      <c r="BI85" s="61">
        <v>0</v>
      </c>
      <c r="BJ85" s="60">
        <v>123123.800000123</v>
      </c>
      <c r="BK85" s="61">
        <v>0</v>
      </c>
      <c r="BL85" s="60">
        <v>1233</v>
      </c>
      <c r="BM85" s="61">
        <v>0</v>
      </c>
      <c r="BN85" s="60">
        <v>123123.399999612</v>
      </c>
      <c r="BO85" s="61">
        <v>123.20000004768301</v>
      </c>
      <c r="BP85" s="60">
        <v>6.4000000912330597</v>
      </c>
      <c r="BQ85" s="61">
        <v>123</v>
      </c>
      <c r="BR85" s="60">
        <v>123123.5</v>
      </c>
      <c r="BS85" s="61">
        <v>0</v>
      </c>
      <c r="BT85" s="60">
        <v>8.8999996123812295</v>
      </c>
      <c r="BU85" s="61">
        <v>0</v>
      </c>
      <c r="BV85" s="60">
        <v>6.09999990463335</v>
      </c>
      <c r="BW85" s="61">
        <v>4</v>
      </c>
      <c r="BX85" s="60">
        <v>7.3</v>
      </c>
      <c r="BY85" s="61">
        <v>6.2</v>
      </c>
      <c r="BZ85" s="60">
        <v>1233.4000000000001</v>
      </c>
      <c r="CA85" s="61">
        <v>0</v>
      </c>
      <c r="CB85" s="60">
        <f>'données 2020'!F85</f>
        <v>13</v>
      </c>
      <c r="CC85" s="60">
        <f>'données 2020'!G85</f>
        <v>0</v>
      </c>
    </row>
    <row r="86" spans="1:81" ht="14.25" customHeight="1">
      <c r="A86" s="62">
        <v>43914</v>
      </c>
      <c r="B86" s="60">
        <v>1230.89999961238</v>
      </c>
      <c r="C86" s="61">
        <v>2.4000000912330601</v>
      </c>
      <c r="D86" s="60">
        <v>5.75</v>
      </c>
      <c r="E86" s="61">
        <v>0</v>
      </c>
      <c r="F86" s="60">
        <v>5.95</v>
      </c>
      <c r="G86" s="61">
        <v>2.5</v>
      </c>
      <c r="H86" s="60">
        <v>7.3</v>
      </c>
      <c r="I86" s="61">
        <v>0</v>
      </c>
      <c r="J86" s="60">
        <v>7.55</v>
      </c>
      <c r="K86" s="61">
        <v>6.5</v>
      </c>
      <c r="L86" s="60">
        <v>8.3999996123812295</v>
      </c>
      <c r="M86" s="61">
        <v>8</v>
      </c>
      <c r="N86" s="60">
        <v>1230.39999961238</v>
      </c>
      <c r="O86" s="61">
        <v>0.80000001231239204</v>
      </c>
      <c r="P86" s="60">
        <v>9.3500003812346897</v>
      </c>
      <c r="Q86" s="61">
        <v>7.5</v>
      </c>
      <c r="R86" s="60">
        <v>7</v>
      </c>
      <c r="S86" s="61">
        <v>0</v>
      </c>
      <c r="T86" s="60">
        <v>1230.0500001239</v>
      </c>
      <c r="U86" s="61">
        <v>123.5</v>
      </c>
      <c r="V86" s="60">
        <v>7.59999990463335</v>
      </c>
      <c r="W86" s="61">
        <v>4</v>
      </c>
      <c r="X86" s="60">
        <v>3.5</v>
      </c>
      <c r="Y86" s="61">
        <v>0.5</v>
      </c>
      <c r="Z86" s="60">
        <v>9.1233000003812297</v>
      </c>
      <c r="AA86" s="61">
        <v>0</v>
      </c>
      <c r="AB86" s="60">
        <v>1235.6999998092599</v>
      </c>
      <c r="AC86" s="61">
        <v>0</v>
      </c>
      <c r="AD86" s="60">
        <v>123123.123999998</v>
      </c>
      <c r="AE86" s="61">
        <v>0</v>
      </c>
      <c r="AF86" s="60">
        <v>1234.8000001239</v>
      </c>
      <c r="AG86" s="61">
        <v>0</v>
      </c>
      <c r="AH86" s="60">
        <v>9.8000001239073402</v>
      </c>
      <c r="AI86" s="61">
        <v>2</v>
      </c>
      <c r="AJ86" s="60">
        <v>6.9000000912330597</v>
      </c>
      <c r="AK86" s="61">
        <v>0</v>
      </c>
      <c r="AL86" s="60">
        <v>1232.1239999980901</v>
      </c>
      <c r="AM86" s="61">
        <v>0.5</v>
      </c>
      <c r="AN86" s="60">
        <v>1230.6999998092599</v>
      </c>
      <c r="AO86" s="61">
        <v>0</v>
      </c>
      <c r="AP86" s="60">
        <v>1235.1230000038099</v>
      </c>
      <c r="AQ86" s="61">
        <v>0.5</v>
      </c>
      <c r="AR86" s="60">
        <v>9</v>
      </c>
      <c r="AS86" s="61">
        <v>0</v>
      </c>
      <c r="AT86" s="60">
        <v>1234.1230000038099</v>
      </c>
      <c r="AU86" s="61">
        <v>0</v>
      </c>
      <c r="AV86" s="60">
        <v>4.59999990463335</v>
      </c>
      <c r="AW86" s="61">
        <v>0.5</v>
      </c>
      <c r="AX86" s="60">
        <v>1233.6999998092599</v>
      </c>
      <c r="AY86" s="61">
        <v>5</v>
      </c>
      <c r="AZ86" s="60">
        <v>1232.1233000003799</v>
      </c>
      <c r="BA86" s="61">
        <v>0.5</v>
      </c>
      <c r="BB86" s="60">
        <v>5.5</v>
      </c>
      <c r="BC86" s="61">
        <v>4</v>
      </c>
      <c r="BD86" s="60">
        <v>5.4000000912330597</v>
      </c>
      <c r="BE86" s="61">
        <v>4</v>
      </c>
      <c r="BF86" s="60">
        <v>8.1233000003812297</v>
      </c>
      <c r="BG86" s="61">
        <v>0</v>
      </c>
      <c r="BH86" s="60">
        <v>1234.89999961238</v>
      </c>
      <c r="BI86" s="61">
        <v>4</v>
      </c>
      <c r="BJ86" s="60">
        <v>1232.89999961238</v>
      </c>
      <c r="BK86" s="61">
        <v>0</v>
      </c>
      <c r="BL86" s="60">
        <v>1235.5</v>
      </c>
      <c r="BM86" s="61">
        <v>0</v>
      </c>
      <c r="BN86" s="60">
        <v>123123.5</v>
      </c>
      <c r="BO86" s="61">
        <v>123.20000004768301</v>
      </c>
      <c r="BP86" s="60">
        <v>6.4000000912330597</v>
      </c>
      <c r="BQ86" s="61">
        <v>4.59999990463335</v>
      </c>
      <c r="BR86" s="60">
        <v>7.6999998092651198</v>
      </c>
      <c r="BS86" s="61">
        <v>2.4000000912330601</v>
      </c>
      <c r="BT86" s="60">
        <v>8.1239999980926498</v>
      </c>
      <c r="BU86" s="61">
        <v>0</v>
      </c>
      <c r="BV86" s="60">
        <v>7.4000000912330597</v>
      </c>
      <c r="BW86" s="61">
        <v>123.12330000002299</v>
      </c>
      <c r="BX86" s="60">
        <v>8.1999999999999993</v>
      </c>
      <c r="BY86" s="61">
        <v>123.4</v>
      </c>
      <c r="BZ86" s="60">
        <v>9.1999999999999993</v>
      </c>
      <c r="CA86" s="61">
        <v>0</v>
      </c>
      <c r="CB86" s="60">
        <f>'données 2020'!F86</f>
        <v>11.8</v>
      </c>
      <c r="CC86" s="60">
        <f>'données 2020'!G86</f>
        <v>0</v>
      </c>
    </row>
    <row r="87" spans="1:81" ht="14.25" customHeight="1">
      <c r="A87" s="62">
        <v>43915</v>
      </c>
      <c r="B87" s="60">
        <v>1233.25</v>
      </c>
      <c r="C87" s="61">
        <v>0</v>
      </c>
      <c r="D87" s="60">
        <v>5.5</v>
      </c>
      <c r="E87" s="61">
        <v>0</v>
      </c>
      <c r="F87" s="60">
        <v>5.2</v>
      </c>
      <c r="G87" s="61">
        <v>9.5</v>
      </c>
      <c r="H87" s="60">
        <v>6.4</v>
      </c>
      <c r="I87" s="61">
        <v>5</v>
      </c>
      <c r="J87" s="60">
        <v>7.75</v>
      </c>
      <c r="K87" s="61">
        <v>5</v>
      </c>
      <c r="L87" s="60">
        <v>3.5499999523123602</v>
      </c>
      <c r="M87" s="61">
        <v>1232</v>
      </c>
      <c r="N87" s="60">
        <v>1230.75</v>
      </c>
      <c r="O87" s="61">
        <v>3.5</v>
      </c>
      <c r="P87" s="60">
        <v>1230.39999961238</v>
      </c>
      <c r="Q87" s="61">
        <v>5.5</v>
      </c>
      <c r="R87" s="60">
        <v>8</v>
      </c>
      <c r="S87" s="61">
        <v>0.80000001231239204</v>
      </c>
      <c r="T87" s="60">
        <v>8.12300000381234</v>
      </c>
      <c r="U87" s="61">
        <v>3.5</v>
      </c>
      <c r="V87" s="60">
        <v>9</v>
      </c>
      <c r="W87" s="61">
        <v>1236</v>
      </c>
      <c r="X87" s="60">
        <v>5</v>
      </c>
      <c r="Y87" s="61">
        <v>0.5</v>
      </c>
      <c r="Z87" s="60">
        <v>6.59999990463335</v>
      </c>
      <c r="AA87" s="61">
        <v>0</v>
      </c>
      <c r="AB87" s="60">
        <v>1235.8000001239</v>
      </c>
      <c r="AC87" s="61">
        <v>123</v>
      </c>
      <c r="AD87" s="60">
        <v>9.1233000003812297</v>
      </c>
      <c r="AE87" s="61">
        <v>0</v>
      </c>
      <c r="AF87" s="60">
        <v>1235.1239999980901</v>
      </c>
      <c r="AG87" s="61">
        <v>3.5</v>
      </c>
      <c r="AH87" s="60">
        <v>1230.3000001239</v>
      </c>
      <c r="AI87" s="61">
        <v>0</v>
      </c>
      <c r="AJ87" s="60">
        <v>8</v>
      </c>
      <c r="AK87" s="61">
        <v>0</v>
      </c>
      <c r="AL87" s="60">
        <v>1230.1239999980901</v>
      </c>
      <c r="AM87" s="61">
        <v>9</v>
      </c>
      <c r="AN87" s="60">
        <v>8.5</v>
      </c>
      <c r="AO87" s="61">
        <v>123.5</v>
      </c>
      <c r="AP87" s="60">
        <v>9.8999996123812295</v>
      </c>
      <c r="AQ87" s="61">
        <v>7.5</v>
      </c>
      <c r="AR87" s="60">
        <v>8.1239999980926498</v>
      </c>
      <c r="AS87" s="61">
        <v>0</v>
      </c>
      <c r="AT87" s="60">
        <v>1234.1230000038099</v>
      </c>
      <c r="AU87" s="61">
        <v>0</v>
      </c>
      <c r="AV87" s="60">
        <v>4.1239999980926498</v>
      </c>
      <c r="AW87" s="61">
        <v>0</v>
      </c>
      <c r="AX87" s="60">
        <v>1234.1230000038099</v>
      </c>
      <c r="AY87" s="61">
        <v>0.5</v>
      </c>
      <c r="AZ87" s="60">
        <v>1234.3000001239</v>
      </c>
      <c r="BA87" s="61">
        <v>0.5</v>
      </c>
      <c r="BB87" s="60">
        <v>5.5</v>
      </c>
      <c r="BC87" s="61">
        <v>123.5</v>
      </c>
      <c r="BD87" s="60">
        <v>8.8999996123812295</v>
      </c>
      <c r="BE87" s="61">
        <v>123</v>
      </c>
      <c r="BF87" s="60">
        <v>6.59999990463335</v>
      </c>
      <c r="BG87" s="61">
        <v>123.5</v>
      </c>
      <c r="BH87" s="60">
        <v>1232.5</v>
      </c>
      <c r="BI87" s="61">
        <v>1239</v>
      </c>
      <c r="BJ87" s="60">
        <v>1232.5</v>
      </c>
      <c r="BK87" s="61">
        <v>0</v>
      </c>
      <c r="BL87" s="60">
        <v>1236.89999961238</v>
      </c>
      <c r="BM87" s="61">
        <v>0</v>
      </c>
      <c r="BN87" s="60">
        <v>8.1233000003812297</v>
      </c>
      <c r="BO87" s="61">
        <v>0</v>
      </c>
      <c r="BP87" s="60">
        <v>7.4000000912330597</v>
      </c>
      <c r="BQ87" s="61">
        <v>123123.800000123</v>
      </c>
      <c r="BR87" s="60">
        <v>5.8000001239073402</v>
      </c>
      <c r="BS87" s="61">
        <v>0</v>
      </c>
      <c r="BT87" s="60">
        <v>8.6999998092651207</v>
      </c>
      <c r="BU87" s="61">
        <v>123</v>
      </c>
      <c r="BV87" s="60">
        <v>1232</v>
      </c>
      <c r="BW87" s="61">
        <v>0</v>
      </c>
      <c r="BX87" s="60">
        <v>8</v>
      </c>
      <c r="BY87" s="61">
        <v>0.2</v>
      </c>
      <c r="BZ87" s="60">
        <v>8.8000000000000007</v>
      </c>
      <c r="CA87" s="61">
        <v>0</v>
      </c>
      <c r="CB87" s="60">
        <f>'données 2020'!F87</f>
        <v>9.6</v>
      </c>
      <c r="CC87" s="60">
        <f>'données 2020'!G87</f>
        <v>0</v>
      </c>
    </row>
    <row r="88" spans="1:81" ht="14.25" customHeight="1">
      <c r="A88" s="62">
        <v>43916</v>
      </c>
      <c r="B88" s="60">
        <v>1237.75</v>
      </c>
      <c r="C88" s="61">
        <v>8.5</v>
      </c>
      <c r="D88" s="60">
        <v>9.4</v>
      </c>
      <c r="E88" s="61">
        <v>0</v>
      </c>
      <c r="F88" s="60">
        <v>5.1230000000000002</v>
      </c>
      <c r="G88" s="61">
        <v>1230.2</v>
      </c>
      <c r="H88" s="60">
        <v>7.45</v>
      </c>
      <c r="I88" s="61">
        <v>6.2</v>
      </c>
      <c r="J88" s="60">
        <v>8</v>
      </c>
      <c r="K88" s="61">
        <v>0.3</v>
      </c>
      <c r="L88" s="60">
        <v>5.4000000912330597</v>
      </c>
      <c r="M88" s="61">
        <v>7.5</v>
      </c>
      <c r="N88" s="60">
        <v>1230.5</v>
      </c>
      <c r="O88" s="61">
        <v>0</v>
      </c>
      <c r="P88" s="60">
        <v>8.1233000003812297</v>
      </c>
      <c r="Q88" s="61">
        <v>8.6999998092651207</v>
      </c>
      <c r="R88" s="60">
        <v>8.4499998092651207</v>
      </c>
      <c r="S88" s="61">
        <v>0.20000000298023224</v>
      </c>
      <c r="T88" s="60">
        <v>5.1235000009123297</v>
      </c>
      <c r="U88" s="61">
        <v>0</v>
      </c>
      <c r="V88" s="60">
        <v>1230.3000001239</v>
      </c>
      <c r="W88" s="61">
        <v>0</v>
      </c>
      <c r="X88" s="60">
        <v>4</v>
      </c>
      <c r="Y88" s="61">
        <v>1239</v>
      </c>
      <c r="Z88" s="60">
        <v>5.1239999980926498</v>
      </c>
      <c r="AA88" s="61">
        <v>0</v>
      </c>
      <c r="AB88" s="60">
        <v>123123.399999612</v>
      </c>
      <c r="AC88" s="61">
        <v>0</v>
      </c>
      <c r="AD88" s="60">
        <v>1230.3000001239</v>
      </c>
      <c r="AE88" s="61">
        <v>0</v>
      </c>
      <c r="AF88" s="60">
        <v>1232.1239999980901</v>
      </c>
      <c r="AG88" s="61">
        <v>20</v>
      </c>
      <c r="AH88" s="60">
        <v>123123.699999809</v>
      </c>
      <c r="AI88" s="61">
        <v>0</v>
      </c>
      <c r="AJ88" s="60">
        <v>123123</v>
      </c>
      <c r="AK88" s="61">
        <v>0</v>
      </c>
      <c r="AL88" s="60">
        <v>7.59999990463335</v>
      </c>
      <c r="AM88" s="61">
        <v>3</v>
      </c>
      <c r="AN88" s="60">
        <v>5.9000000912330597</v>
      </c>
      <c r="AO88" s="61">
        <v>1238.5</v>
      </c>
      <c r="AP88" s="60">
        <v>1230.1239999980901</v>
      </c>
      <c r="AQ88" s="61">
        <v>0</v>
      </c>
      <c r="AR88" s="60">
        <v>8.1239999980926498</v>
      </c>
      <c r="AS88" s="61">
        <v>0</v>
      </c>
      <c r="AT88" s="60">
        <v>1233.1233000003799</v>
      </c>
      <c r="AU88" s="61">
        <v>0</v>
      </c>
      <c r="AV88" s="60">
        <v>4.5</v>
      </c>
      <c r="AW88" s="61">
        <v>0</v>
      </c>
      <c r="AX88" s="60">
        <v>1232.89999961238</v>
      </c>
      <c r="AY88" s="61">
        <v>123.5</v>
      </c>
      <c r="AZ88" s="60">
        <v>1237.1230000038099</v>
      </c>
      <c r="BA88" s="61">
        <v>0</v>
      </c>
      <c r="BB88" s="60">
        <v>8.8000001239073402</v>
      </c>
      <c r="BC88" s="61">
        <v>0</v>
      </c>
      <c r="BD88" s="60">
        <v>7.1239999980926498</v>
      </c>
      <c r="BE88" s="61">
        <v>1233.5</v>
      </c>
      <c r="BF88" s="60">
        <v>8.1233000003812297</v>
      </c>
      <c r="BG88" s="61">
        <v>0</v>
      </c>
      <c r="BH88" s="60">
        <v>1230.1233000003799</v>
      </c>
      <c r="BI88" s="61">
        <v>8</v>
      </c>
      <c r="BJ88" s="60">
        <v>1233</v>
      </c>
      <c r="BK88" s="61">
        <v>3.5</v>
      </c>
      <c r="BL88" s="60">
        <v>1236.29999924401</v>
      </c>
      <c r="BM88" s="61">
        <v>0</v>
      </c>
      <c r="BN88" s="60">
        <v>9.5</v>
      </c>
      <c r="BO88" s="61">
        <v>0</v>
      </c>
      <c r="BP88" s="60">
        <v>7.09999990463335</v>
      </c>
      <c r="BQ88" s="61">
        <v>0.20000000298023224</v>
      </c>
      <c r="BR88" s="60">
        <v>6.59999990463335</v>
      </c>
      <c r="BS88" s="61">
        <v>0.80000001231239204</v>
      </c>
      <c r="BT88" s="60">
        <v>1234.1239999980901</v>
      </c>
      <c r="BU88" s="61">
        <v>123.399999976123</v>
      </c>
      <c r="BV88" s="60">
        <v>1232.39999961238</v>
      </c>
      <c r="BW88" s="61">
        <v>0</v>
      </c>
      <c r="BX88" s="60">
        <v>8.9</v>
      </c>
      <c r="BY88" s="61">
        <v>1234.4000000000001</v>
      </c>
      <c r="BZ88" s="60">
        <v>9.8000000000000007</v>
      </c>
      <c r="CA88" s="61">
        <v>0</v>
      </c>
      <c r="CB88" s="60">
        <f>'données 2020'!F88</f>
        <v>6.5</v>
      </c>
      <c r="CC88" s="60">
        <f>'données 2020'!G88</f>
        <v>0</v>
      </c>
    </row>
    <row r="89" spans="1:81" ht="14.25" customHeight="1">
      <c r="A89" s="62">
        <v>43917</v>
      </c>
      <c r="B89" s="60">
        <v>1230.75</v>
      </c>
      <c r="C89" s="61">
        <v>0</v>
      </c>
      <c r="D89" s="60">
        <v>123123</v>
      </c>
      <c r="E89" s="61">
        <v>0</v>
      </c>
      <c r="F89" s="60">
        <v>6.3</v>
      </c>
      <c r="G89" s="61">
        <v>3.5</v>
      </c>
      <c r="H89" s="60">
        <v>7.5</v>
      </c>
      <c r="I89" s="61">
        <v>1236</v>
      </c>
      <c r="J89" s="60">
        <v>9.75</v>
      </c>
      <c r="K89" s="61">
        <v>9.1999999999999993</v>
      </c>
      <c r="L89" s="60">
        <v>9.1239999980926498</v>
      </c>
      <c r="M89" s="61">
        <v>123123</v>
      </c>
      <c r="N89" s="60">
        <v>1230.4499998092599</v>
      </c>
      <c r="O89" s="61">
        <v>1237.29999924401</v>
      </c>
      <c r="P89" s="60">
        <v>7.75</v>
      </c>
      <c r="Q89" s="61">
        <v>0.89999997612358096</v>
      </c>
      <c r="R89" s="60">
        <v>1236.5</v>
      </c>
      <c r="S89" s="61">
        <v>0</v>
      </c>
      <c r="T89" s="60">
        <v>4.5500001239073402</v>
      </c>
      <c r="U89" s="61">
        <v>0</v>
      </c>
      <c r="V89" s="60">
        <v>1232.1233000003799</v>
      </c>
      <c r="W89" s="61">
        <v>123.5</v>
      </c>
      <c r="X89" s="60">
        <v>4.6999998092651198</v>
      </c>
      <c r="Y89" s="61">
        <v>4.5</v>
      </c>
      <c r="Z89" s="60">
        <v>6</v>
      </c>
      <c r="AA89" s="61">
        <v>0</v>
      </c>
      <c r="AB89" s="60">
        <v>1230.5</v>
      </c>
      <c r="AC89" s="61">
        <v>0</v>
      </c>
      <c r="AD89" s="60">
        <v>7.59999990463335</v>
      </c>
      <c r="AE89" s="61">
        <v>3.5</v>
      </c>
      <c r="AF89" s="60">
        <v>9.3999996123812295</v>
      </c>
      <c r="AG89" s="61">
        <v>1233</v>
      </c>
      <c r="AH89" s="60">
        <v>1234.1233000003799</v>
      </c>
      <c r="AI89" s="61">
        <v>0</v>
      </c>
      <c r="AJ89" s="60">
        <v>1234.8000001239</v>
      </c>
      <c r="AK89" s="61">
        <v>0</v>
      </c>
      <c r="AL89" s="60">
        <v>6.09999990463335</v>
      </c>
      <c r="AM89" s="61">
        <v>123.5</v>
      </c>
      <c r="AN89" s="60">
        <v>6.59999990463335</v>
      </c>
      <c r="AO89" s="61">
        <v>2.5</v>
      </c>
      <c r="AP89" s="60">
        <v>1230.39999961238</v>
      </c>
      <c r="AQ89" s="61">
        <v>2</v>
      </c>
      <c r="AR89" s="60">
        <v>8.3000001239073402</v>
      </c>
      <c r="AS89" s="61">
        <v>0</v>
      </c>
      <c r="AT89" s="60">
        <v>1233.3000001239</v>
      </c>
      <c r="AU89" s="61">
        <v>0</v>
      </c>
      <c r="AV89" s="60">
        <v>4.6999998092651198</v>
      </c>
      <c r="AW89" s="61">
        <v>0</v>
      </c>
      <c r="AX89" s="60">
        <v>1230.39999961238</v>
      </c>
      <c r="AY89" s="61">
        <v>123.5</v>
      </c>
      <c r="AZ89" s="60">
        <v>1233.1233000003799</v>
      </c>
      <c r="BA89" s="61">
        <v>6</v>
      </c>
      <c r="BB89" s="60">
        <v>1230.39999961238</v>
      </c>
      <c r="BC89" s="61">
        <v>0.5</v>
      </c>
      <c r="BD89" s="60">
        <v>5.5</v>
      </c>
      <c r="BE89" s="61">
        <v>123.5</v>
      </c>
      <c r="BF89" s="60">
        <v>9.12300000381234</v>
      </c>
      <c r="BG89" s="61">
        <v>8</v>
      </c>
      <c r="BH89" s="60">
        <v>9.1239999980926498</v>
      </c>
      <c r="BI89" s="61">
        <v>1232.5</v>
      </c>
      <c r="BJ89" s="60">
        <v>9.8000001239073402</v>
      </c>
      <c r="BK89" s="61">
        <v>6.5</v>
      </c>
      <c r="BL89" s="60">
        <v>1237.1230000038099</v>
      </c>
      <c r="BM89" s="61">
        <v>0</v>
      </c>
      <c r="BN89" s="60">
        <v>9.8000001239073402</v>
      </c>
      <c r="BO89" s="61">
        <v>0</v>
      </c>
      <c r="BP89" s="60">
        <v>6.8000001239073402</v>
      </c>
      <c r="BQ89" s="61">
        <v>0</v>
      </c>
      <c r="BR89" s="60">
        <v>9.8000001239073402</v>
      </c>
      <c r="BS89" s="61">
        <v>123.20000004768301</v>
      </c>
      <c r="BT89" s="60">
        <v>9.1239999980926498</v>
      </c>
      <c r="BU89" s="61">
        <v>2.2000000476837158</v>
      </c>
      <c r="BV89" s="60">
        <v>1232.6999998092599</v>
      </c>
      <c r="BW89" s="61">
        <v>8.1233000003812297</v>
      </c>
      <c r="BX89" s="60">
        <v>9.8000000000000007</v>
      </c>
      <c r="BY89" s="61">
        <v>9.4</v>
      </c>
      <c r="BZ89" s="60">
        <v>123123.5</v>
      </c>
      <c r="CA89" s="61">
        <v>0</v>
      </c>
      <c r="CB89" s="60">
        <f>'données 2020'!F89</f>
        <v>8.8000000000000007</v>
      </c>
      <c r="CC89" s="60">
        <f>'données 2020'!G89</f>
        <v>0</v>
      </c>
    </row>
    <row r="90" spans="1:81" ht="14.25" customHeight="1">
      <c r="A90" s="62">
        <v>43918</v>
      </c>
      <c r="B90" s="60">
        <v>1234.5500001239</v>
      </c>
      <c r="C90" s="61">
        <v>123.79999995231201</v>
      </c>
      <c r="D90" s="60">
        <v>123123.65</v>
      </c>
      <c r="E90" s="61">
        <v>0</v>
      </c>
      <c r="F90" s="60">
        <v>5.1234999999999999</v>
      </c>
      <c r="G90" s="61">
        <v>9.9</v>
      </c>
      <c r="H90" s="60">
        <v>1230.5999999999999</v>
      </c>
      <c r="I90" s="61">
        <v>1234</v>
      </c>
      <c r="J90" s="60">
        <v>4.5</v>
      </c>
      <c r="K90" s="61">
        <v>3.8</v>
      </c>
      <c r="L90" s="60">
        <v>8.8999996123812295</v>
      </c>
      <c r="M90" s="61">
        <v>0</v>
      </c>
      <c r="N90" s="60">
        <v>8.8999996123812295</v>
      </c>
      <c r="O90" s="61">
        <v>4.8000001239073402</v>
      </c>
      <c r="P90" s="60">
        <v>6.75</v>
      </c>
      <c r="Q90" s="61">
        <v>0.5</v>
      </c>
      <c r="R90" s="60">
        <v>1237.5</v>
      </c>
      <c r="S90" s="61">
        <v>0</v>
      </c>
      <c r="T90" s="60">
        <v>5.5</v>
      </c>
      <c r="U90" s="61">
        <v>0</v>
      </c>
      <c r="V90" s="60">
        <v>1232</v>
      </c>
      <c r="W90" s="61">
        <v>2.4000000912330601</v>
      </c>
      <c r="X90" s="60">
        <v>5.1239999980926498</v>
      </c>
      <c r="Y90" s="61">
        <v>0</v>
      </c>
      <c r="Z90" s="60">
        <v>7.8000001239073402</v>
      </c>
      <c r="AA90" s="61">
        <v>0</v>
      </c>
      <c r="AB90" s="60">
        <v>123123.800000123</v>
      </c>
      <c r="AC90" s="61">
        <v>0</v>
      </c>
      <c r="AD90" s="60">
        <v>5</v>
      </c>
      <c r="AE90" s="61">
        <v>7</v>
      </c>
      <c r="AF90" s="60">
        <v>6.1239999980926498</v>
      </c>
      <c r="AG90" s="61">
        <v>0</v>
      </c>
      <c r="AH90" s="60">
        <v>123123.399999612</v>
      </c>
      <c r="AI90" s="61">
        <v>0</v>
      </c>
      <c r="AJ90" s="60">
        <v>1235</v>
      </c>
      <c r="AK90" s="61">
        <v>0</v>
      </c>
      <c r="AL90" s="60">
        <v>8.5</v>
      </c>
      <c r="AM90" s="61">
        <v>123</v>
      </c>
      <c r="AN90" s="60">
        <v>5.1239999980926498</v>
      </c>
      <c r="AO90" s="61">
        <v>123.5</v>
      </c>
      <c r="AP90" s="60">
        <v>9.3000001239073402</v>
      </c>
      <c r="AQ90" s="61">
        <v>1236.5</v>
      </c>
      <c r="AR90" s="60">
        <v>1230.5</v>
      </c>
      <c r="AS90" s="61">
        <v>0</v>
      </c>
      <c r="AT90" s="60">
        <v>1233.1230000038099</v>
      </c>
      <c r="AU90" s="61">
        <v>0</v>
      </c>
      <c r="AV90" s="60">
        <v>8.5</v>
      </c>
      <c r="AW90" s="61">
        <v>0</v>
      </c>
      <c r="AX90" s="60">
        <v>123123.800000123</v>
      </c>
      <c r="AY90" s="61">
        <v>123</v>
      </c>
      <c r="AZ90" s="60">
        <v>9.5</v>
      </c>
      <c r="BA90" s="61">
        <v>3</v>
      </c>
      <c r="BB90" s="60">
        <v>9.1233000003812297</v>
      </c>
      <c r="BC90" s="61">
        <v>0.5</v>
      </c>
      <c r="BD90" s="60">
        <v>8</v>
      </c>
      <c r="BE90" s="61">
        <v>2.5</v>
      </c>
      <c r="BF90" s="60">
        <v>8.1239999980926498</v>
      </c>
      <c r="BG90" s="61">
        <v>4</v>
      </c>
      <c r="BH90" s="60">
        <v>123123.123999998</v>
      </c>
      <c r="BI90" s="61">
        <v>0</v>
      </c>
      <c r="BJ90" s="60">
        <v>1230.1239999980901</v>
      </c>
      <c r="BK90" s="61">
        <v>0</v>
      </c>
      <c r="BL90" s="60">
        <v>1237</v>
      </c>
      <c r="BM90" s="61">
        <v>0</v>
      </c>
      <c r="BN90" s="60">
        <v>8.3000001239073402</v>
      </c>
      <c r="BO90" s="61">
        <v>123.399999976123</v>
      </c>
      <c r="BP90" s="60">
        <v>123123.123000003</v>
      </c>
      <c r="BQ90" s="61">
        <v>0</v>
      </c>
      <c r="BR90" s="60">
        <v>1230.8000001239</v>
      </c>
      <c r="BS90" s="61">
        <v>3.7999999523123602</v>
      </c>
      <c r="BT90" s="60">
        <v>123123</v>
      </c>
      <c r="BU90" s="61">
        <v>123.399999976123</v>
      </c>
      <c r="BV90" s="60">
        <v>1234</v>
      </c>
      <c r="BW90" s="61">
        <v>0.20000000298023224</v>
      </c>
      <c r="BX90" s="60">
        <v>8.1229999999999993</v>
      </c>
      <c r="BY90" s="61">
        <v>0.8</v>
      </c>
      <c r="BZ90" s="60">
        <v>1232.9000000000001</v>
      </c>
      <c r="CA90" s="61">
        <v>0</v>
      </c>
      <c r="CB90" s="60">
        <f>'données 2020'!F90</f>
        <v>11.2</v>
      </c>
      <c r="CC90" s="60">
        <f>'données 2020'!G90</f>
        <v>0</v>
      </c>
    </row>
    <row r="91" spans="1:81" ht="14.25" customHeight="1">
      <c r="A91" s="62">
        <v>43919</v>
      </c>
      <c r="B91" s="60">
        <v>1230.5500001239</v>
      </c>
      <c r="C91" s="61">
        <v>9.3999996123812295</v>
      </c>
      <c r="D91" s="60">
        <v>8.85</v>
      </c>
      <c r="E91" s="61">
        <v>0</v>
      </c>
      <c r="F91" s="60">
        <v>4.95</v>
      </c>
      <c r="G91" s="61">
        <v>0</v>
      </c>
      <c r="H91" s="60">
        <v>6.5</v>
      </c>
      <c r="I91" s="61">
        <v>8</v>
      </c>
      <c r="J91" s="60">
        <v>6.9</v>
      </c>
      <c r="K91" s="61">
        <v>0</v>
      </c>
      <c r="L91" s="60">
        <v>8.5500001239073402</v>
      </c>
      <c r="M91" s="61">
        <v>2</v>
      </c>
      <c r="N91" s="60">
        <v>5.09999990463335</v>
      </c>
      <c r="O91" s="61">
        <v>0.89999997612358096</v>
      </c>
      <c r="P91" s="60">
        <v>8.25</v>
      </c>
      <c r="Q91" s="61">
        <v>8.6999998092651207</v>
      </c>
      <c r="R91" s="60">
        <v>1237.39999961238</v>
      </c>
      <c r="S91" s="61">
        <v>0</v>
      </c>
      <c r="T91" s="60">
        <v>5.6500000912330597</v>
      </c>
      <c r="U91" s="61">
        <v>0</v>
      </c>
      <c r="V91" s="60">
        <v>6.3000001239073402</v>
      </c>
      <c r="W91" s="61">
        <v>0</v>
      </c>
      <c r="X91" s="60">
        <v>5.6999998092651198</v>
      </c>
      <c r="Y91" s="61">
        <v>0.5</v>
      </c>
      <c r="Z91" s="60">
        <v>8.12300000381234</v>
      </c>
      <c r="AA91" s="61">
        <v>0</v>
      </c>
      <c r="AB91" s="60">
        <v>1233.1230000038099</v>
      </c>
      <c r="AC91" s="61">
        <v>0</v>
      </c>
      <c r="AD91" s="60">
        <v>7.6999998092651198</v>
      </c>
      <c r="AE91" s="61">
        <v>123</v>
      </c>
      <c r="AF91" s="60">
        <v>5.9000000912330597</v>
      </c>
      <c r="AG91" s="61">
        <v>0</v>
      </c>
      <c r="AH91" s="60">
        <v>8.3999996123812295</v>
      </c>
      <c r="AI91" s="61">
        <v>0</v>
      </c>
      <c r="AJ91" s="60">
        <v>1234.1230000038099</v>
      </c>
      <c r="AK91" s="61">
        <v>0</v>
      </c>
      <c r="AL91" s="60">
        <v>9.5</v>
      </c>
      <c r="AM91" s="61">
        <v>0</v>
      </c>
      <c r="AN91" s="60">
        <v>4.9000000912330597</v>
      </c>
      <c r="AO91" s="61">
        <v>123.5</v>
      </c>
      <c r="AP91" s="60">
        <v>8.12300000381234</v>
      </c>
      <c r="AQ91" s="61">
        <v>5.5</v>
      </c>
      <c r="AR91" s="60">
        <v>1230.39999961238</v>
      </c>
      <c r="AS91" s="61">
        <v>0</v>
      </c>
      <c r="AT91" s="60">
        <v>1233</v>
      </c>
      <c r="AU91" s="61">
        <v>0</v>
      </c>
      <c r="AV91" s="60">
        <v>1233.5</v>
      </c>
      <c r="AW91" s="61">
        <v>0</v>
      </c>
      <c r="AX91" s="60">
        <v>123123.300000123</v>
      </c>
      <c r="AY91" s="61">
        <v>1235</v>
      </c>
      <c r="AZ91" s="60">
        <v>123123.12330000001</v>
      </c>
      <c r="BA91" s="61">
        <v>2.5</v>
      </c>
      <c r="BB91" s="60">
        <v>8.3999996123812295</v>
      </c>
      <c r="BC91" s="61">
        <v>9.5</v>
      </c>
      <c r="BD91" s="60">
        <v>123123</v>
      </c>
      <c r="BE91" s="61">
        <v>0</v>
      </c>
      <c r="BF91" s="60">
        <v>7.8000001239073402</v>
      </c>
      <c r="BG91" s="61">
        <v>0</v>
      </c>
      <c r="BH91" s="60">
        <v>1233.1233000003799</v>
      </c>
      <c r="BI91" s="61">
        <v>1235</v>
      </c>
      <c r="BJ91" s="60">
        <v>9.8999996123812295</v>
      </c>
      <c r="BK91" s="61">
        <v>123123.5</v>
      </c>
      <c r="BL91" s="60">
        <v>1237.89999961238</v>
      </c>
      <c r="BM91" s="61">
        <v>0</v>
      </c>
      <c r="BN91" s="60">
        <v>123123.123000003</v>
      </c>
      <c r="BO91" s="61">
        <v>1230</v>
      </c>
      <c r="BP91" s="60">
        <v>1233.8000001239</v>
      </c>
      <c r="BQ91" s="61">
        <v>0</v>
      </c>
      <c r="BR91" s="60">
        <v>1230.6999998092599</v>
      </c>
      <c r="BS91" s="61">
        <v>2</v>
      </c>
      <c r="BT91" s="60">
        <v>123123.300000123</v>
      </c>
      <c r="BU91" s="61">
        <v>123.20000004768301</v>
      </c>
      <c r="BV91" s="60">
        <v>1235.89999961238</v>
      </c>
      <c r="BW91" s="61">
        <v>0</v>
      </c>
      <c r="BX91" s="60">
        <v>8</v>
      </c>
      <c r="BY91" s="61">
        <v>4</v>
      </c>
      <c r="BZ91" s="60">
        <v>1233.2</v>
      </c>
      <c r="CA91" s="61">
        <v>0</v>
      </c>
      <c r="CB91" s="60">
        <f>'données 2020'!F9123</f>
        <v>0</v>
      </c>
      <c r="CC91" s="60">
        <f>'données 2020'!G9123</f>
        <v>0</v>
      </c>
    </row>
    <row r="92" spans="1:81" ht="14.25" customHeight="1">
      <c r="A92" s="62">
        <v>43920</v>
      </c>
      <c r="B92" s="60">
        <v>1230.89999961238</v>
      </c>
      <c r="C92" s="61">
        <v>3</v>
      </c>
      <c r="D92" s="60">
        <v>8.5500000000000007</v>
      </c>
      <c r="E92" s="61">
        <v>0</v>
      </c>
      <c r="F92" s="60">
        <v>5.3</v>
      </c>
      <c r="G92" s="61">
        <v>0.3</v>
      </c>
      <c r="H92" s="60">
        <v>8.0500000000000007</v>
      </c>
      <c r="I92" s="61">
        <v>5.2</v>
      </c>
      <c r="J92" s="60">
        <v>7.1234999999999999</v>
      </c>
      <c r="K92" s="61">
        <v>0</v>
      </c>
      <c r="L92" s="60">
        <v>7.25</v>
      </c>
      <c r="M92" s="61">
        <v>1232.5</v>
      </c>
      <c r="N92" s="60">
        <v>3.59999990463335</v>
      </c>
      <c r="O92" s="61">
        <v>2.7999999523123602</v>
      </c>
      <c r="P92" s="60">
        <v>7.4499998092651198</v>
      </c>
      <c r="Q92" s="61">
        <v>2</v>
      </c>
      <c r="R92" s="60">
        <v>1234.3000001239</v>
      </c>
      <c r="S92" s="61">
        <v>0</v>
      </c>
      <c r="T92" s="60">
        <v>8.8999996123812295</v>
      </c>
      <c r="U92" s="61">
        <v>0</v>
      </c>
      <c r="V92" s="60">
        <v>7.59999990463335</v>
      </c>
      <c r="W92" s="61">
        <v>0</v>
      </c>
      <c r="X92" s="60">
        <v>7.8000001239073402</v>
      </c>
      <c r="Y92" s="61">
        <v>2.5</v>
      </c>
      <c r="Z92" s="60">
        <v>1232.89999961238</v>
      </c>
      <c r="AA92" s="61">
        <v>0</v>
      </c>
      <c r="AB92" s="60">
        <v>1234.39999961238</v>
      </c>
      <c r="AC92" s="61">
        <v>0</v>
      </c>
      <c r="AD92" s="60">
        <v>5.59999990463335</v>
      </c>
      <c r="AE92" s="61">
        <v>0</v>
      </c>
      <c r="AF92" s="60">
        <v>7.09999990463335</v>
      </c>
      <c r="AG92" s="61">
        <v>0</v>
      </c>
      <c r="AH92" s="60">
        <v>9.8999996123812295</v>
      </c>
      <c r="AI92" s="61">
        <v>0</v>
      </c>
      <c r="AJ92" s="60">
        <v>1230.3000001239</v>
      </c>
      <c r="AK92" s="61">
        <v>0</v>
      </c>
      <c r="AL92" s="60">
        <v>1233.39999961238</v>
      </c>
      <c r="AM92" s="61">
        <v>0</v>
      </c>
      <c r="AN92" s="60">
        <v>7.59999990463335</v>
      </c>
      <c r="AO92" s="61">
        <v>0.5</v>
      </c>
      <c r="AP92" s="60">
        <v>1230.6999998092599</v>
      </c>
      <c r="AQ92" s="61">
        <v>0</v>
      </c>
      <c r="AR92" s="60">
        <v>1230.6999998092599</v>
      </c>
      <c r="AS92" s="61">
        <v>0</v>
      </c>
      <c r="AT92" s="60">
        <v>1233.1233000003799</v>
      </c>
      <c r="AU92" s="61">
        <v>0</v>
      </c>
      <c r="AV92" s="60">
        <v>123123.123999998</v>
      </c>
      <c r="AW92" s="61">
        <v>2.5</v>
      </c>
      <c r="AX92" s="60">
        <v>1230.39999961238</v>
      </c>
      <c r="AY92" s="61">
        <v>1234</v>
      </c>
      <c r="AZ92" s="60">
        <v>1233.5</v>
      </c>
      <c r="BA92" s="61">
        <v>1236</v>
      </c>
      <c r="BB92" s="60">
        <v>6.1239999980926498</v>
      </c>
      <c r="BC92" s="61">
        <v>5.5</v>
      </c>
      <c r="BD92" s="60">
        <v>9.3000001239073402</v>
      </c>
      <c r="BE92" s="61">
        <v>1233</v>
      </c>
      <c r="BF92" s="60">
        <v>7.59999990463335</v>
      </c>
      <c r="BG92" s="61">
        <v>0</v>
      </c>
      <c r="BH92" s="60">
        <v>8.12300000381234</v>
      </c>
      <c r="BI92" s="61">
        <v>5</v>
      </c>
      <c r="BJ92" s="60">
        <v>1230</v>
      </c>
      <c r="BK92" s="61">
        <v>4.5</v>
      </c>
      <c r="BL92" s="60">
        <v>1236.39999961238</v>
      </c>
      <c r="BM92" s="61">
        <v>0</v>
      </c>
      <c r="BN92" s="60">
        <v>9.8999996123812295</v>
      </c>
      <c r="BO92" s="61">
        <v>3.7999999523123602</v>
      </c>
      <c r="BP92" s="60">
        <v>1234</v>
      </c>
      <c r="BQ92" s="61">
        <v>0</v>
      </c>
      <c r="BR92" s="60">
        <v>123123.5</v>
      </c>
      <c r="BS92" s="61">
        <v>1230.1233000003799</v>
      </c>
      <c r="BT92" s="60">
        <v>1235.1230000038099</v>
      </c>
      <c r="BU92" s="61">
        <v>0</v>
      </c>
      <c r="BV92" s="60">
        <v>1237.39999961238</v>
      </c>
      <c r="BW92" s="61">
        <v>0</v>
      </c>
      <c r="BX92" s="60">
        <v>6.2</v>
      </c>
      <c r="BY92" s="61">
        <v>7</v>
      </c>
      <c r="BZ92" s="60">
        <v>1233.4000000000001</v>
      </c>
      <c r="CA92" s="61">
        <v>0</v>
      </c>
      <c r="CB92" s="60">
        <f>'données 2020'!F92</f>
        <v>3.3</v>
      </c>
      <c r="CC92" s="60">
        <f>'données 2020'!G92</f>
        <v>4.8</v>
      </c>
    </row>
    <row r="93" spans="1:81" ht="14.25" customHeight="1">
      <c r="A93" s="18" t="s">
        <v>732</v>
      </c>
      <c r="B93" s="60">
        <v>123123.449999809</v>
      </c>
      <c r="C93" s="61">
        <v>0.123000000012349</v>
      </c>
      <c r="D93" s="60">
        <v>4.5</v>
      </c>
      <c r="E93" s="61">
        <v>4.7</v>
      </c>
      <c r="F93" s="60">
        <v>5</v>
      </c>
      <c r="G93" s="61">
        <v>4.3</v>
      </c>
      <c r="H93" s="60">
        <v>8.6</v>
      </c>
      <c r="I93" s="61">
        <v>0</v>
      </c>
      <c r="J93" s="60">
        <v>1233</v>
      </c>
      <c r="K93" s="61">
        <v>0</v>
      </c>
      <c r="L93" s="60">
        <v>7.5</v>
      </c>
      <c r="M93" s="61">
        <v>27.799999244012302</v>
      </c>
      <c r="N93" s="60">
        <v>4.34999990463335</v>
      </c>
      <c r="O93" s="61">
        <v>0</v>
      </c>
      <c r="P93" s="60">
        <v>6.3000001239073402</v>
      </c>
      <c r="Q93" s="61">
        <v>9.1233000003812297</v>
      </c>
      <c r="R93" s="60">
        <v>1234.8000001239</v>
      </c>
      <c r="S93" s="61">
        <v>0</v>
      </c>
      <c r="T93" s="60">
        <v>1232.89999961238</v>
      </c>
      <c r="U93" s="61">
        <v>0</v>
      </c>
      <c r="V93" s="60">
        <v>6.1239999980926498</v>
      </c>
      <c r="W93" s="61">
        <v>0</v>
      </c>
      <c r="X93" s="60">
        <v>5.1239999980926498</v>
      </c>
      <c r="Y93" s="61">
        <v>4</v>
      </c>
      <c r="Z93" s="60">
        <v>1235.8000001239</v>
      </c>
      <c r="AA93" s="61">
        <v>8</v>
      </c>
      <c r="AB93" s="60">
        <v>1234.3000001239</v>
      </c>
      <c r="AC93" s="61">
        <v>0</v>
      </c>
      <c r="AD93" s="60">
        <v>7.3000001239073402</v>
      </c>
      <c r="AE93" s="61">
        <v>0</v>
      </c>
      <c r="AF93" s="60">
        <v>6.5</v>
      </c>
      <c r="AG93" s="61">
        <v>2.5</v>
      </c>
      <c r="AH93" s="60">
        <v>1232.1239999980901</v>
      </c>
      <c r="AI93" s="61">
        <v>0</v>
      </c>
      <c r="AJ93" s="60">
        <v>1234</v>
      </c>
      <c r="AK93" s="61">
        <v>0</v>
      </c>
      <c r="AL93" s="60">
        <v>1235</v>
      </c>
      <c r="AM93" s="61">
        <v>0</v>
      </c>
      <c r="AN93" s="60">
        <v>6.59999990463335</v>
      </c>
      <c r="AO93" s="61">
        <v>7.5</v>
      </c>
      <c r="AP93" s="60">
        <v>1230.1233000003799</v>
      </c>
      <c r="AQ93" s="61">
        <v>0</v>
      </c>
      <c r="AR93" s="60">
        <v>123123.123000003</v>
      </c>
      <c r="AS93" s="61">
        <v>0</v>
      </c>
      <c r="AT93" s="60">
        <v>1234.1239999980901</v>
      </c>
      <c r="AU93" s="61">
        <v>123.5</v>
      </c>
      <c r="AV93" s="60">
        <v>1230.8000001239</v>
      </c>
      <c r="AW93" s="61">
        <v>7.5</v>
      </c>
      <c r="AX93" s="60">
        <v>123123</v>
      </c>
      <c r="AY93" s="61">
        <v>0</v>
      </c>
      <c r="AZ93" s="60">
        <v>1234</v>
      </c>
      <c r="BA93" s="61">
        <v>0</v>
      </c>
      <c r="BB93" s="60">
        <v>6.9000000912330597</v>
      </c>
      <c r="BC93" s="61">
        <v>0</v>
      </c>
      <c r="BD93" s="60">
        <v>8.6999998092651207</v>
      </c>
      <c r="BE93" s="61">
        <v>4</v>
      </c>
      <c r="BF93" s="60">
        <v>1230.1233000003799</v>
      </c>
      <c r="BG93" s="61">
        <v>0</v>
      </c>
      <c r="BH93" s="60">
        <v>6.5</v>
      </c>
      <c r="BI93" s="61">
        <v>23.5</v>
      </c>
      <c r="BJ93" s="60">
        <v>123123.399999612</v>
      </c>
      <c r="BK93" s="61">
        <v>0.5</v>
      </c>
      <c r="BL93" s="60">
        <v>1236.7000007629299</v>
      </c>
      <c r="BM93" s="61">
        <v>0</v>
      </c>
      <c r="BN93" s="60">
        <v>7.4000000912330597</v>
      </c>
      <c r="BO93" s="61">
        <v>0.12330000002384101</v>
      </c>
      <c r="BP93" s="60">
        <v>1234.1233000003799</v>
      </c>
      <c r="BQ93" s="61">
        <v>0</v>
      </c>
      <c r="BR93" s="60">
        <v>1230.89999961238</v>
      </c>
      <c r="BS93" s="61">
        <v>5.59999990463335</v>
      </c>
      <c r="BT93" s="60">
        <v>9.1239999980926498</v>
      </c>
      <c r="BU93" s="61">
        <v>9.1239999980926498</v>
      </c>
      <c r="BV93" s="60">
        <v>1232.8000001239</v>
      </c>
      <c r="BW93" s="61">
        <v>4.59999990463335</v>
      </c>
      <c r="BX93" s="60">
        <v>8.9</v>
      </c>
      <c r="BY93" s="61">
        <v>0.6</v>
      </c>
      <c r="BZ93" s="60">
        <v>1233.123</v>
      </c>
      <c r="CA93" s="61">
        <v>0.4</v>
      </c>
      <c r="CB93" s="60">
        <f>'données 2020'!F93</f>
        <v>8.5</v>
      </c>
      <c r="CC93" s="60">
        <f>'données 2020'!G93</f>
        <v>0</v>
      </c>
    </row>
    <row r="94" spans="1:81" ht="14.25" customHeight="1">
      <c r="A94" s="18" t="s">
        <v>733</v>
      </c>
      <c r="B94" s="60">
        <v>123123.399999612</v>
      </c>
      <c r="C94" s="61">
        <v>0</v>
      </c>
      <c r="D94" s="60">
        <v>4</v>
      </c>
      <c r="E94" s="61">
        <v>3</v>
      </c>
      <c r="F94" s="60">
        <v>7.75</v>
      </c>
      <c r="G94" s="61">
        <v>1235.5999999999999</v>
      </c>
      <c r="H94" s="60">
        <v>9.8000000000000007</v>
      </c>
      <c r="I94" s="61">
        <v>9.4</v>
      </c>
      <c r="J94" s="60">
        <v>1232.8499999999999</v>
      </c>
      <c r="K94" s="61">
        <v>0</v>
      </c>
      <c r="L94" s="60">
        <v>8.6999998092651207</v>
      </c>
      <c r="M94" s="61">
        <v>5.1239999980926498</v>
      </c>
      <c r="N94" s="60">
        <v>6.4499998092651198</v>
      </c>
      <c r="O94" s="61">
        <v>3.59999990463335</v>
      </c>
      <c r="P94" s="60">
        <v>5.9000000912330597</v>
      </c>
      <c r="Q94" s="61">
        <v>0</v>
      </c>
      <c r="R94" s="60">
        <v>1234.4499998092599</v>
      </c>
      <c r="S94" s="61">
        <v>0</v>
      </c>
      <c r="T94" s="60">
        <v>1234.5</v>
      </c>
      <c r="U94" s="61">
        <v>0</v>
      </c>
      <c r="V94" s="60">
        <v>1230.6999998092599</v>
      </c>
      <c r="W94" s="61">
        <v>0</v>
      </c>
      <c r="X94" s="60">
        <v>4.9000000912330597</v>
      </c>
      <c r="Y94" s="61">
        <v>8</v>
      </c>
      <c r="Z94" s="60">
        <v>9.8000001239073402</v>
      </c>
      <c r="AA94" s="61">
        <v>123</v>
      </c>
      <c r="AB94" s="60">
        <v>1230.1230000038099</v>
      </c>
      <c r="AC94" s="61">
        <v>7</v>
      </c>
      <c r="AD94" s="60">
        <v>1230.39999961238</v>
      </c>
      <c r="AE94" s="61">
        <v>0</v>
      </c>
      <c r="AF94" s="60">
        <v>7.3000001239073402</v>
      </c>
      <c r="AG94" s="61">
        <v>9.5</v>
      </c>
      <c r="AH94" s="60">
        <v>1234.39999961238</v>
      </c>
      <c r="AI94" s="61">
        <v>0</v>
      </c>
      <c r="AJ94" s="60">
        <v>1233.1230000038099</v>
      </c>
      <c r="AK94" s="61">
        <v>8</v>
      </c>
      <c r="AL94" s="60">
        <v>1233.8000001239</v>
      </c>
      <c r="AM94" s="61">
        <v>123</v>
      </c>
      <c r="AN94" s="60">
        <v>7.9000000912330597</v>
      </c>
      <c r="AO94" s="61">
        <v>0</v>
      </c>
      <c r="AP94" s="60">
        <v>1235.1230000038099</v>
      </c>
      <c r="AQ94" s="61">
        <v>0</v>
      </c>
      <c r="AR94" s="60">
        <v>1234.6999998092599</v>
      </c>
      <c r="AS94" s="61">
        <v>0</v>
      </c>
      <c r="AT94" s="60">
        <v>1234.1239999980901</v>
      </c>
      <c r="AU94" s="61">
        <v>3</v>
      </c>
      <c r="AV94" s="60">
        <v>1232.5</v>
      </c>
      <c r="AW94" s="61">
        <v>4</v>
      </c>
      <c r="AX94" s="60">
        <v>1233.6999998092599</v>
      </c>
      <c r="AY94" s="61">
        <v>0</v>
      </c>
      <c r="AZ94" s="60">
        <v>1233.39999961238</v>
      </c>
      <c r="BA94" s="61">
        <v>0</v>
      </c>
      <c r="BB94" s="60">
        <v>1230.1230000038099</v>
      </c>
      <c r="BC94" s="61">
        <v>3.5</v>
      </c>
      <c r="BD94" s="60">
        <v>1230.1230000038099</v>
      </c>
      <c r="BE94" s="61">
        <v>0</v>
      </c>
      <c r="BF94" s="60">
        <v>1230.39999961238</v>
      </c>
      <c r="BG94" s="61">
        <v>0</v>
      </c>
      <c r="BH94" s="60">
        <v>6.5</v>
      </c>
      <c r="BI94" s="61">
        <v>1236</v>
      </c>
      <c r="BJ94" s="60">
        <v>1235.1230000038099</v>
      </c>
      <c r="BK94" s="61">
        <v>0</v>
      </c>
      <c r="BL94" s="60">
        <v>1233.89999961238</v>
      </c>
      <c r="BM94" s="61">
        <v>0</v>
      </c>
      <c r="BN94" s="60">
        <v>8.12300000381234</v>
      </c>
      <c r="BO94" s="61">
        <v>0</v>
      </c>
      <c r="BP94" s="60">
        <v>1235.39999961238</v>
      </c>
      <c r="BQ94" s="61">
        <v>0</v>
      </c>
      <c r="BR94" s="60">
        <v>8.8000001239073402</v>
      </c>
      <c r="BS94" s="61">
        <v>0</v>
      </c>
      <c r="BT94" s="60">
        <v>7.5</v>
      </c>
      <c r="BU94" s="61">
        <v>5.59999990463335</v>
      </c>
      <c r="BV94" s="60">
        <v>9.5</v>
      </c>
      <c r="BW94" s="61">
        <v>7.8000001239073402</v>
      </c>
      <c r="BX94" s="60">
        <v>1232.5</v>
      </c>
      <c r="BY94" s="61">
        <v>0.6</v>
      </c>
      <c r="BZ94" s="60">
        <v>123123</v>
      </c>
      <c r="CA94" s="61">
        <v>3.2</v>
      </c>
      <c r="CB94" s="60">
        <f>'données 2020'!F94</f>
        <v>11.2</v>
      </c>
      <c r="CC94" s="60">
        <f>'données 2020'!G94</f>
        <v>0</v>
      </c>
    </row>
    <row r="95" spans="1:81" ht="14.25" customHeight="1">
      <c r="A95" s="62">
        <v>43923</v>
      </c>
      <c r="B95" s="60">
        <v>1230.39999961238</v>
      </c>
      <c r="C95" s="61">
        <v>0</v>
      </c>
      <c r="D95" s="60">
        <v>8.25</v>
      </c>
      <c r="E95" s="61">
        <v>2.2999999999999998</v>
      </c>
      <c r="F95" s="60">
        <v>5.75</v>
      </c>
      <c r="G95" s="61">
        <v>123.3</v>
      </c>
      <c r="H95" s="60">
        <v>7.1234999999999999</v>
      </c>
      <c r="I95" s="61">
        <v>2.6</v>
      </c>
      <c r="J95" s="60">
        <v>1235.55</v>
      </c>
      <c r="K95" s="61">
        <v>0</v>
      </c>
      <c r="L95" s="60">
        <v>1230.25</v>
      </c>
      <c r="M95" s="61">
        <v>0</v>
      </c>
      <c r="N95" s="60">
        <v>6.75</v>
      </c>
      <c r="O95" s="61">
        <v>4.1239999980926498</v>
      </c>
      <c r="P95" s="60">
        <v>8.3999996123812295</v>
      </c>
      <c r="Q95" s="61">
        <v>0</v>
      </c>
      <c r="R95" s="60">
        <v>1230.75</v>
      </c>
      <c r="S95" s="61">
        <v>2.7000000476837158</v>
      </c>
      <c r="T95" s="60">
        <v>1233.8500003812301</v>
      </c>
      <c r="U95" s="61">
        <v>123.5</v>
      </c>
      <c r="V95" s="60">
        <v>1230.64999961238</v>
      </c>
      <c r="W95" s="61">
        <v>0</v>
      </c>
      <c r="X95" s="60">
        <v>8.1239999980926498</v>
      </c>
      <c r="Y95" s="61">
        <v>3</v>
      </c>
      <c r="Z95" s="60">
        <v>6.6999998092651198</v>
      </c>
      <c r="AA95" s="61">
        <v>123.5</v>
      </c>
      <c r="AB95" s="60">
        <v>4.6999998092651198</v>
      </c>
      <c r="AC95" s="61">
        <v>20.5</v>
      </c>
      <c r="AD95" s="60">
        <v>1235.39999961238</v>
      </c>
      <c r="AE95" s="61">
        <v>0</v>
      </c>
      <c r="AF95" s="60">
        <v>5</v>
      </c>
      <c r="AG95" s="61">
        <v>0</v>
      </c>
      <c r="AH95" s="60">
        <v>1236.7000007629299</v>
      </c>
      <c r="AI95" s="61">
        <v>0</v>
      </c>
      <c r="AJ95" s="60">
        <v>123123.800000123</v>
      </c>
      <c r="AK95" s="61">
        <v>4</v>
      </c>
      <c r="AL95" s="60">
        <v>1233.1239999980901</v>
      </c>
      <c r="AM95" s="61">
        <v>0.5</v>
      </c>
      <c r="AN95" s="60">
        <v>1232.3000001239</v>
      </c>
      <c r="AO95" s="61">
        <v>0</v>
      </c>
      <c r="AP95" s="60">
        <v>1235.1230000038099</v>
      </c>
      <c r="AQ95" s="61">
        <v>4</v>
      </c>
      <c r="AR95" s="60">
        <v>1233.5</v>
      </c>
      <c r="AS95" s="61">
        <v>0</v>
      </c>
      <c r="AT95" s="60">
        <v>8.8999996123812295</v>
      </c>
      <c r="AU95" s="61">
        <v>0.5</v>
      </c>
      <c r="AV95" s="60">
        <v>9.1239999980926498</v>
      </c>
      <c r="AW95" s="61">
        <v>3</v>
      </c>
      <c r="AX95" s="60">
        <v>1233.8000001239</v>
      </c>
      <c r="AY95" s="61">
        <v>0</v>
      </c>
      <c r="AZ95" s="60">
        <v>123123.800000123</v>
      </c>
      <c r="BA95" s="61">
        <v>4</v>
      </c>
      <c r="BB95" s="60">
        <v>1234.3000001239</v>
      </c>
      <c r="BC95" s="61">
        <v>0</v>
      </c>
      <c r="BD95" s="60">
        <v>123123.300000123</v>
      </c>
      <c r="BE95" s="61">
        <v>0</v>
      </c>
      <c r="BF95" s="60">
        <v>1230.1233000003799</v>
      </c>
      <c r="BG95" s="61">
        <v>0</v>
      </c>
      <c r="BH95" s="60">
        <v>8.6999998092651207</v>
      </c>
      <c r="BI95" s="61">
        <v>6.5</v>
      </c>
      <c r="BJ95" s="60">
        <v>1236.1233000003799</v>
      </c>
      <c r="BK95" s="61">
        <v>0</v>
      </c>
      <c r="BL95" s="60">
        <v>1233.89999961238</v>
      </c>
      <c r="BM95" s="61">
        <v>0</v>
      </c>
      <c r="BN95" s="60">
        <v>8.1239999980926498</v>
      </c>
      <c r="BO95" s="61">
        <v>1238.2000007629299</v>
      </c>
      <c r="BP95" s="60">
        <v>1235</v>
      </c>
      <c r="BQ95" s="61">
        <v>0</v>
      </c>
      <c r="BR95" s="60">
        <v>8.1233000003812297</v>
      </c>
      <c r="BS95" s="61">
        <v>0</v>
      </c>
      <c r="BT95" s="60">
        <v>9.3999996123812295</v>
      </c>
      <c r="BU95" s="61">
        <v>0.80000001231239204</v>
      </c>
      <c r="BV95" s="60">
        <v>1230.1233000003799</v>
      </c>
      <c r="BW95" s="61">
        <v>0.12330000002384101</v>
      </c>
      <c r="BX95" s="60">
        <v>1233</v>
      </c>
      <c r="BY95" s="61">
        <v>9.4</v>
      </c>
      <c r="BZ95" s="60">
        <v>6</v>
      </c>
      <c r="CA95" s="61">
        <v>7.4</v>
      </c>
      <c r="CB95" s="60">
        <f>'données 2020'!F95</f>
        <v>9.8000000000000007</v>
      </c>
      <c r="CC95" s="60">
        <f>'données 2020'!G95</f>
        <v>0</v>
      </c>
    </row>
    <row r="96" spans="1:81" ht="14.25" customHeight="1">
      <c r="A96" s="62">
        <v>43924</v>
      </c>
      <c r="B96" s="60">
        <v>1232.64999961238</v>
      </c>
      <c r="C96" s="61">
        <v>0</v>
      </c>
      <c r="D96" s="60">
        <v>7.5</v>
      </c>
      <c r="E96" s="61">
        <v>0</v>
      </c>
      <c r="F96" s="60">
        <v>4.5</v>
      </c>
      <c r="G96" s="61">
        <v>0</v>
      </c>
      <c r="H96" s="60">
        <v>2.95</v>
      </c>
      <c r="I96" s="61">
        <v>0</v>
      </c>
      <c r="J96" s="60">
        <v>1233.55</v>
      </c>
      <c r="K96" s="61">
        <v>0</v>
      </c>
      <c r="L96" s="60">
        <v>7.6500000912330597</v>
      </c>
      <c r="M96" s="61">
        <v>1239.89999961238</v>
      </c>
      <c r="N96" s="60">
        <v>6.6500000912330597</v>
      </c>
      <c r="O96" s="61">
        <v>8.1233000003812297</v>
      </c>
      <c r="P96" s="60">
        <v>123123.5</v>
      </c>
      <c r="Q96" s="61">
        <v>123.70000004768301</v>
      </c>
      <c r="R96" s="60">
        <v>7.59999990463335</v>
      </c>
      <c r="S96" s="61">
        <v>5.1239999980926498</v>
      </c>
      <c r="T96" s="60">
        <v>9.4499998092651207</v>
      </c>
      <c r="U96" s="61">
        <v>123</v>
      </c>
      <c r="V96" s="60">
        <v>8.3999996123812295</v>
      </c>
      <c r="W96" s="61">
        <v>0</v>
      </c>
      <c r="X96" s="60">
        <v>1230.5</v>
      </c>
      <c r="Y96" s="61">
        <v>6.5</v>
      </c>
      <c r="Z96" s="60">
        <v>7.1239999980926498</v>
      </c>
      <c r="AA96" s="61">
        <v>3</v>
      </c>
      <c r="AB96" s="60">
        <v>4.59999990463335</v>
      </c>
      <c r="AC96" s="61">
        <v>9.5</v>
      </c>
      <c r="AD96" s="60">
        <v>1237</v>
      </c>
      <c r="AE96" s="61">
        <v>0</v>
      </c>
      <c r="AF96" s="60">
        <v>3.09999990463335</v>
      </c>
      <c r="AG96" s="61">
        <v>0</v>
      </c>
      <c r="AH96" s="60">
        <v>1235.1239999980901</v>
      </c>
      <c r="AI96" s="61">
        <v>0</v>
      </c>
      <c r="AJ96" s="60">
        <v>1233</v>
      </c>
      <c r="AK96" s="61">
        <v>1237</v>
      </c>
      <c r="AL96" s="60">
        <v>1232.1239999980901</v>
      </c>
      <c r="AM96" s="61">
        <v>0.5</v>
      </c>
      <c r="AN96" s="60">
        <v>123123.800000123</v>
      </c>
      <c r="AO96" s="61">
        <v>1230</v>
      </c>
      <c r="AP96" s="60">
        <v>123123.12330000001</v>
      </c>
      <c r="AQ96" s="61">
        <v>0</v>
      </c>
      <c r="AR96" s="60">
        <v>9.5</v>
      </c>
      <c r="AS96" s="61">
        <v>1230.5</v>
      </c>
      <c r="AT96" s="60">
        <v>5.9000000912330597</v>
      </c>
      <c r="AU96" s="61">
        <v>0</v>
      </c>
      <c r="AV96" s="60">
        <v>123123.123999998</v>
      </c>
      <c r="AW96" s="61">
        <v>0</v>
      </c>
      <c r="AX96" s="60">
        <v>1232.39999961238</v>
      </c>
      <c r="AY96" s="61">
        <v>0</v>
      </c>
      <c r="AZ96" s="60">
        <v>123123</v>
      </c>
      <c r="BA96" s="61">
        <v>0</v>
      </c>
      <c r="BB96" s="60">
        <v>1233.6999998092599</v>
      </c>
      <c r="BC96" s="61">
        <v>0</v>
      </c>
      <c r="BD96" s="60">
        <v>1230.3000001239</v>
      </c>
      <c r="BE96" s="61">
        <v>0</v>
      </c>
      <c r="BF96" s="60">
        <v>9.6999998092651207</v>
      </c>
      <c r="BG96" s="61">
        <v>0</v>
      </c>
      <c r="BH96" s="60">
        <v>8.3000001239073402</v>
      </c>
      <c r="BI96" s="61">
        <v>9.5</v>
      </c>
      <c r="BJ96" s="60">
        <v>1230.39999961238</v>
      </c>
      <c r="BK96" s="61">
        <v>123.5</v>
      </c>
      <c r="BL96" s="60">
        <v>8.1239999980926498</v>
      </c>
      <c r="BM96" s="61">
        <v>4</v>
      </c>
      <c r="BN96" s="60">
        <v>9.3000001239073402</v>
      </c>
      <c r="BO96" s="61">
        <v>0</v>
      </c>
      <c r="BP96" s="60">
        <v>1232.1230000038099</v>
      </c>
      <c r="BQ96" s="61">
        <v>27.200000762939453</v>
      </c>
      <c r="BR96" s="60">
        <v>9.12300000381234</v>
      </c>
      <c r="BS96" s="61">
        <v>2</v>
      </c>
      <c r="BT96" s="60">
        <v>1234.1239999980901</v>
      </c>
      <c r="BU96" s="61">
        <v>123</v>
      </c>
      <c r="BV96" s="60">
        <v>1233.1233000003799</v>
      </c>
      <c r="BW96" s="61">
        <v>0</v>
      </c>
      <c r="BX96" s="60">
        <v>1232.4000000000001</v>
      </c>
      <c r="BY96" s="61">
        <v>123</v>
      </c>
      <c r="BZ96" s="60">
        <v>5.8</v>
      </c>
      <c r="CA96" s="61">
        <v>0.4</v>
      </c>
      <c r="CB96" s="60">
        <f>'données 2020'!F96</f>
        <v>9.4</v>
      </c>
      <c r="CC96" s="60">
        <f>'données 2020'!G96</f>
        <v>0</v>
      </c>
    </row>
    <row r="97" spans="1:81" ht="14.25" customHeight="1">
      <c r="A97" s="62">
        <v>43925</v>
      </c>
      <c r="B97" s="60">
        <v>1230.3000001239</v>
      </c>
      <c r="C97" s="61">
        <v>0</v>
      </c>
      <c r="D97" s="60">
        <v>9.25</v>
      </c>
      <c r="E97" s="61">
        <v>0</v>
      </c>
      <c r="F97" s="60">
        <v>4</v>
      </c>
      <c r="G97" s="61">
        <v>5.1230000000000002</v>
      </c>
      <c r="H97" s="60">
        <v>4.5999999999999996</v>
      </c>
      <c r="I97" s="61">
        <v>0</v>
      </c>
      <c r="J97" s="60">
        <v>1236.75</v>
      </c>
      <c r="K97" s="61">
        <v>0</v>
      </c>
      <c r="L97" s="60">
        <v>4.84999990463335</v>
      </c>
      <c r="M97" s="61">
        <v>123.5</v>
      </c>
      <c r="N97" s="60">
        <v>6.6999998092651198</v>
      </c>
      <c r="O97" s="61">
        <v>123.399999976123</v>
      </c>
      <c r="P97" s="60">
        <v>1232.0500001239</v>
      </c>
      <c r="Q97" s="61">
        <v>0.89999997612358096</v>
      </c>
      <c r="R97" s="60">
        <v>7.5</v>
      </c>
      <c r="S97" s="61">
        <v>1233.6999998092599</v>
      </c>
      <c r="T97" s="60">
        <v>7.4499998092651198</v>
      </c>
      <c r="U97" s="61">
        <v>0</v>
      </c>
      <c r="V97" s="60">
        <v>6.1235000009123297</v>
      </c>
      <c r="W97" s="61">
        <v>9.5</v>
      </c>
      <c r="X97" s="60">
        <v>1230.1230000038099</v>
      </c>
      <c r="Y97" s="61">
        <v>0</v>
      </c>
      <c r="Z97" s="60">
        <v>9.3000001239073402</v>
      </c>
      <c r="AA97" s="61">
        <v>0</v>
      </c>
      <c r="AB97" s="60">
        <v>8.3000001239073402</v>
      </c>
      <c r="AC97" s="61">
        <v>9.5</v>
      </c>
      <c r="AD97" s="60">
        <v>1232.1230000038099</v>
      </c>
      <c r="AE97" s="61">
        <v>0</v>
      </c>
      <c r="AF97" s="60">
        <v>5.6999998092651198</v>
      </c>
      <c r="AG97" s="61">
        <v>0</v>
      </c>
      <c r="AH97" s="60">
        <v>9.8999996123812295</v>
      </c>
      <c r="AI97" s="61">
        <v>0</v>
      </c>
      <c r="AJ97" s="60">
        <v>1230</v>
      </c>
      <c r="AK97" s="61">
        <v>3</v>
      </c>
      <c r="AL97" s="60">
        <v>1233.3000001239</v>
      </c>
      <c r="AM97" s="61">
        <v>0</v>
      </c>
      <c r="AN97" s="60">
        <v>9</v>
      </c>
      <c r="AO97" s="61">
        <v>5</v>
      </c>
      <c r="AP97" s="60">
        <v>1230.3000001239</v>
      </c>
      <c r="AQ97" s="61">
        <v>2.5</v>
      </c>
      <c r="AR97" s="60">
        <v>1230.3000001239</v>
      </c>
      <c r="AS97" s="61">
        <v>0.5</v>
      </c>
      <c r="AT97" s="60">
        <v>7.4000000912330597</v>
      </c>
      <c r="AU97" s="61">
        <v>0</v>
      </c>
      <c r="AV97" s="60">
        <v>123123.12330000001</v>
      </c>
      <c r="AW97" s="61">
        <v>123</v>
      </c>
      <c r="AX97" s="60">
        <v>1233.3000001239</v>
      </c>
      <c r="AY97" s="61">
        <v>3</v>
      </c>
      <c r="AZ97" s="60">
        <v>1232.1233000003799</v>
      </c>
      <c r="BA97" s="61">
        <v>3.5</v>
      </c>
      <c r="BB97" s="60">
        <v>6.59999990463335</v>
      </c>
      <c r="BC97" s="61">
        <v>3</v>
      </c>
      <c r="BD97" s="60">
        <v>123123.123000003</v>
      </c>
      <c r="BE97" s="61">
        <v>0</v>
      </c>
      <c r="BF97" s="60">
        <v>123123.699999809</v>
      </c>
      <c r="BG97" s="61">
        <v>0</v>
      </c>
      <c r="BH97" s="60">
        <v>8</v>
      </c>
      <c r="BI97" s="61">
        <v>4.5</v>
      </c>
      <c r="BJ97" s="60">
        <v>1230.1233000003799</v>
      </c>
      <c r="BK97" s="61">
        <v>0</v>
      </c>
      <c r="BL97" s="60">
        <v>9.8999996123812295</v>
      </c>
      <c r="BM97" s="61">
        <v>0</v>
      </c>
      <c r="BN97" s="60">
        <v>6.4000000912330597</v>
      </c>
      <c r="BO97" s="61">
        <v>3.7999999523123602</v>
      </c>
      <c r="BP97" s="60">
        <v>123123.699999809</v>
      </c>
      <c r="BQ97" s="61">
        <v>4.59999990463335</v>
      </c>
      <c r="BR97" s="60">
        <v>9.8000001239073402</v>
      </c>
      <c r="BS97" s="61">
        <v>2.59999990463335</v>
      </c>
      <c r="BT97" s="60">
        <v>123123.5</v>
      </c>
      <c r="BU97" s="61">
        <v>0.40000000591232998</v>
      </c>
      <c r="BV97" s="60">
        <v>1233.3000001239</v>
      </c>
      <c r="BW97" s="61">
        <v>0.12330000002384101</v>
      </c>
      <c r="BX97" s="60">
        <v>123123.2</v>
      </c>
      <c r="BY97" s="61">
        <v>2</v>
      </c>
      <c r="BZ97" s="60">
        <v>9.6999999999999993</v>
      </c>
      <c r="CA97" s="61">
        <v>0</v>
      </c>
      <c r="CB97" s="60">
        <f>'données 2020'!F97</f>
        <v>12.8</v>
      </c>
      <c r="CC97" s="60">
        <f>'données 2020'!G97</f>
        <v>0</v>
      </c>
    </row>
    <row r="98" spans="1:81" ht="14.25" customHeight="1">
      <c r="A98" s="62">
        <v>43926</v>
      </c>
      <c r="B98" s="60">
        <v>1234.3000001239</v>
      </c>
      <c r="C98" s="61">
        <v>0.123000000012349</v>
      </c>
      <c r="D98" s="60">
        <v>123123</v>
      </c>
      <c r="E98" s="61">
        <v>0</v>
      </c>
      <c r="F98" s="60">
        <v>6</v>
      </c>
      <c r="G98" s="61">
        <v>9.1999999999999993</v>
      </c>
      <c r="H98" s="60">
        <v>6.55</v>
      </c>
      <c r="I98" s="61">
        <v>1230.2</v>
      </c>
      <c r="J98" s="60">
        <v>1234.1234999999999</v>
      </c>
      <c r="K98" s="61">
        <v>7.8</v>
      </c>
      <c r="L98" s="60">
        <v>6.9000000912330597</v>
      </c>
      <c r="M98" s="61">
        <v>0</v>
      </c>
      <c r="N98" s="60">
        <v>9.1239999980926498</v>
      </c>
      <c r="O98" s="61">
        <v>0</v>
      </c>
      <c r="P98" s="60">
        <v>1232.3500003812301</v>
      </c>
      <c r="Q98" s="61">
        <v>4.09999990463335</v>
      </c>
      <c r="R98" s="60">
        <v>6.1239999980926498</v>
      </c>
      <c r="S98" s="61">
        <v>3.4000000912330601</v>
      </c>
      <c r="T98" s="60">
        <v>7.1239999980926498</v>
      </c>
      <c r="U98" s="61">
        <v>3.5</v>
      </c>
      <c r="V98" s="60">
        <v>7.0500001239073402</v>
      </c>
      <c r="W98" s="61">
        <v>5.59999990463335</v>
      </c>
      <c r="X98" s="60">
        <v>7.59999990463335</v>
      </c>
      <c r="Y98" s="61">
        <v>0</v>
      </c>
      <c r="Z98" s="60">
        <v>8.1239999980926498</v>
      </c>
      <c r="AA98" s="61">
        <v>123123.5</v>
      </c>
      <c r="AB98" s="60">
        <v>6.3000001239073402</v>
      </c>
      <c r="AC98" s="61">
        <v>1230.5</v>
      </c>
      <c r="AD98" s="60">
        <v>1230.3000001239</v>
      </c>
      <c r="AE98" s="61">
        <v>0</v>
      </c>
      <c r="AF98" s="60">
        <v>8.12300000381234</v>
      </c>
      <c r="AG98" s="61">
        <v>0</v>
      </c>
      <c r="AH98" s="60">
        <v>123123.123000003</v>
      </c>
      <c r="AI98" s="61">
        <v>0</v>
      </c>
      <c r="AJ98" s="60">
        <v>8.5</v>
      </c>
      <c r="AK98" s="61">
        <v>3</v>
      </c>
      <c r="AL98" s="60">
        <v>1237.29999924401</v>
      </c>
      <c r="AM98" s="61">
        <v>0</v>
      </c>
      <c r="AN98" s="60">
        <v>5.4000000912330597</v>
      </c>
      <c r="AO98" s="61">
        <v>123.5</v>
      </c>
      <c r="AP98" s="60">
        <v>1230</v>
      </c>
      <c r="AQ98" s="61">
        <v>2</v>
      </c>
      <c r="AR98" s="60">
        <v>123123.123999998</v>
      </c>
      <c r="AS98" s="61">
        <v>0</v>
      </c>
      <c r="AT98" s="60">
        <v>1230.5</v>
      </c>
      <c r="AU98" s="61">
        <v>0</v>
      </c>
      <c r="AV98" s="60">
        <v>1230</v>
      </c>
      <c r="AW98" s="61">
        <v>123.5</v>
      </c>
      <c r="AX98" s="60">
        <v>123123.300000123</v>
      </c>
      <c r="AY98" s="61">
        <v>123.5</v>
      </c>
      <c r="AZ98" s="60">
        <v>7.4000000912330597</v>
      </c>
      <c r="BA98" s="61">
        <v>0</v>
      </c>
      <c r="BB98" s="60">
        <v>1230.5</v>
      </c>
      <c r="BC98" s="61">
        <v>0</v>
      </c>
      <c r="BD98" s="60">
        <v>123123.800000123</v>
      </c>
      <c r="BE98" s="61">
        <v>0</v>
      </c>
      <c r="BF98" s="60">
        <v>1233.1230000038099</v>
      </c>
      <c r="BG98" s="61">
        <v>0</v>
      </c>
      <c r="BH98" s="60">
        <v>9.3000001239073402</v>
      </c>
      <c r="BI98" s="61">
        <v>0</v>
      </c>
      <c r="BJ98" s="60">
        <v>1233.1233000003799</v>
      </c>
      <c r="BK98" s="61">
        <v>0</v>
      </c>
      <c r="BL98" s="60">
        <v>1232</v>
      </c>
      <c r="BM98" s="61">
        <v>0</v>
      </c>
      <c r="BN98" s="60">
        <v>5.09999990463335</v>
      </c>
      <c r="BO98" s="61">
        <v>2.2000000476837158</v>
      </c>
      <c r="BP98" s="60">
        <v>1230.1233000003799</v>
      </c>
      <c r="BQ98" s="61">
        <v>0</v>
      </c>
      <c r="BR98" s="60">
        <v>8.5</v>
      </c>
      <c r="BS98" s="61">
        <v>0</v>
      </c>
      <c r="BT98" s="60">
        <v>123123.123999998</v>
      </c>
      <c r="BU98" s="61">
        <v>0.20000000298023224</v>
      </c>
      <c r="BV98" s="60">
        <v>123123.5</v>
      </c>
      <c r="BW98" s="61">
        <v>0.20000000298023224</v>
      </c>
      <c r="BX98" s="60">
        <v>1235.2</v>
      </c>
      <c r="BY98" s="61">
        <v>0</v>
      </c>
      <c r="BZ98" s="60">
        <v>7.1230000000000002</v>
      </c>
      <c r="CA98" s="61">
        <v>1230</v>
      </c>
      <c r="CB98" s="60">
        <f>'données 2020'!F98</f>
        <v>14.9</v>
      </c>
      <c r="CC98" s="60">
        <f>'données 2020'!G98</f>
        <v>0</v>
      </c>
    </row>
    <row r="99" spans="1:81" ht="14.25" customHeight="1">
      <c r="A99" s="62">
        <v>43927</v>
      </c>
      <c r="B99" s="60">
        <v>1230.5</v>
      </c>
      <c r="C99" s="61">
        <v>0</v>
      </c>
      <c r="D99" s="60">
        <v>1232</v>
      </c>
      <c r="E99" s="61">
        <v>0</v>
      </c>
      <c r="F99" s="60">
        <v>7.85</v>
      </c>
      <c r="G99" s="61">
        <v>6.8</v>
      </c>
      <c r="H99" s="60">
        <v>7.75</v>
      </c>
      <c r="I99" s="61">
        <v>2.1230000000000002</v>
      </c>
      <c r="J99" s="60">
        <v>123123.25</v>
      </c>
      <c r="K99" s="61">
        <v>0</v>
      </c>
      <c r="L99" s="60">
        <v>2.59999990463335</v>
      </c>
      <c r="M99" s="61">
        <v>2.5</v>
      </c>
      <c r="N99" s="60">
        <v>1233.8500003812301</v>
      </c>
      <c r="O99" s="61">
        <v>0</v>
      </c>
      <c r="P99" s="60">
        <v>123123.399999612</v>
      </c>
      <c r="Q99" s="61">
        <v>5.5</v>
      </c>
      <c r="R99" s="60">
        <v>4.9499998092651198</v>
      </c>
      <c r="S99" s="61">
        <v>3.5</v>
      </c>
      <c r="T99" s="60">
        <v>1232.6999998092599</v>
      </c>
      <c r="U99" s="61">
        <v>6.5</v>
      </c>
      <c r="V99" s="60">
        <v>7.0500001239073402</v>
      </c>
      <c r="W99" s="61">
        <v>2.7999999523123602</v>
      </c>
      <c r="X99" s="60">
        <v>7.8000001239073402</v>
      </c>
      <c r="Y99" s="61">
        <v>0</v>
      </c>
      <c r="Z99" s="60">
        <v>1232.1239999980901</v>
      </c>
      <c r="AA99" s="61">
        <v>5.5</v>
      </c>
      <c r="AB99" s="60">
        <v>7.9000000912330597</v>
      </c>
      <c r="AC99" s="61">
        <v>25.5</v>
      </c>
      <c r="AD99" s="60">
        <v>1232.1239999980901</v>
      </c>
      <c r="AE99" s="61">
        <v>0</v>
      </c>
      <c r="AF99" s="60">
        <v>123123</v>
      </c>
      <c r="AG99" s="61">
        <v>0</v>
      </c>
      <c r="AH99" s="60">
        <v>1232.89999961238</v>
      </c>
      <c r="AI99" s="61">
        <v>0</v>
      </c>
      <c r="AJ99" s="60">
        <v>9.8000001239073402</v>
      </c>
      <c r="AK99" s="61">
        <v>1238</v>
      </c>
      <c r="AL99" s="60">
        <v>1236.79999924401</v>
      </c>
      <c r="AM99" s="61">
        <v>0</v>
      </c>
      <c r="AN99" s="60">
        <v>5.5</v>
      </c>
      <c r="AO99" s="61">
        <v>0</v>
      </c>
      <c r="AP99" s="60">
        <v>1232.5</v>
      </c>
      <c r="AQ99" s="61">
        <v>9</v>
      </c>
      <c r="AR99" s="60">
        <v>1232.1230000038099</v>
      </c>
      <c r="AS99" s="61">
        <v>123</v>
      </c>
      <c r="AT99" s="60">
        <v>9.6999998092651207</v>
      </c>
      <c r="AU99" s="61">
        <v>0</v>
      </c>
      <c r="AV99" s="60">
        <v>8.5</v>
      </c>
      <c r="AW99" s="61">
        <v>5</v>
      </c>
      <c r="AX99" s="60">
        <v>1233.1233000003799</v>
      </c>
      <c r="AY99" s="61">
        <v>0.5</v>
      </c>
      <c r="AZ99" s="60">
        <v>8.3999996123812295</v>
      </c>
      <c r="BA99" s="61">
        <v>0</v>
      </c>
      <c r="BB99" s="60">
        <v>123123.12330000001</v>
      </c>
      <c r="BC99" s="61">
        <v>0</v>
      </c>
      <c r="BD99" s="60">
        <v>7.1239999980926498</v>
      </c>
      <c r="BE99" s="61">
        <v>0</v>
      </c>
      <c r="BF99" s="60">
        <v>1234.1233000003799</v>
      </c>
      <c r="BG99" s="61">
        <v>1239.5</v>
      </c>
      <c r="BH99" s="60">
        <v>1234.1239999980901</v>
      </c>
      <c r="BI99" s="61">
        <v>0</v>
      </c>
      <c r="BJ99" s="60">
        <v>1237.1233000003799</v>
      </c>
      <c r="BK99" s="61">
        <v>0</v>
      </c>
      <c r="BL99" s="60">
        <v>1233.3000001239</v>
      </c>
      <c r="BM99" s="61">
        <v>2.5</v>
      </c>
      <c r="BN99" s="60">
        <v>4.8000001239073402</v>
      </c>
      <c r="BO99" s="61">
        <v>0</v>
      </c>
      <c r="BP99" s="60">
        <v>1234.6999998092599</v>
      </c>
      <c r="BQ99" s="61">
        <v>0</v>
      </c>
      <c r="BR99" s="60">
        <v>1230</v>
      </c>
      <c r="BS99" s="61">
        <v>0</v>
      </c>
      <c r="BT99" s="60">
        <v>9.6999998092651207</v>
      </c>
      <c r="BU99" s="61">
        <v>0</v>
      </c>
      <c r="BV99" s="60">
        <v>123123.123999998</v>
      </c>
      <c r="BW99" s="61">
        <v>0</v>
      </c>
      <c r="BX99" s="60">
        <v>1235.2</v>
      </c>
      <c r="BY99" s="61">
        <v>0.4</v>
      </c>
      <c r="BZ99" s="60">
        <v>8.6</v>
      </c>
      <c r="CA99" s="61">
        <v>0.2</v>
      </c>
      <c r="CB99" s="60">
        <f>'données 2020'!F99</f>
        <v>14.5</v>
      </c>
      <c r="CC99" s="60">
        <f>'données 2020'!G99</f>
        <v>0</v>
      </c>
    </row>
    <row r="100" spans="1:81" ht="14.25" customHeight="1">
      <c r="A100" s="62">
        <v>43928</v>
      </c>
      <c r="B100" s="60">
        <v>1232.75</v>
      </c>
      <c r="C100" s="61">
        <v>4</v>
      </c>
      <c r="D100" s="60">
        <v>8.25</v>
      </c>
      <c r="E100" s="61">
        <v>0</v>
      </c>
      <c r="F100" s="60">
        <v>9.1234999999999999</v>
      </c>
      <c r="G100" s="61">
        <v>1233.123</v>
      </c>
      <c r="H100" s="60">
        <v>7.75</v>
      </c>
      <c r="I100" s="61">
        <v>0.5</v>
      </c>
      <c r="J100" s="60">
        <v>1230.5</v>
      </c>
      <c r="K100" s="61">
        <v>0.5</v>
      </c>
      <c r="L100" s="60">
        <v>3</v>
      </c>
      <c r="M100" s="61">
        <v>7.6999998092651198</v>
      </c>
      <c r="N100" s="60">
        <v>123123.449999809</v>
      </c>
      <c r="O100" s="61">
        <v>1232</v>
      </c>
      <c r="P100" s="60">
        <v>1230.25</v>
      </c>
      <c r="Q100" s="61">
        <v>0</v>
      </c>
      <c r="R100" s="60">
        <v>6.34999990463335</v>
      </c>
      <c r="S100" s="61">
        <v>7.8000001239073402</v>
      </c>
      <c r="T100" s="60">
        <v>123123.123999998</v>
      </c>
      <c r="U100" s="61">
        <v>9</v>
      </c>
      <c r="V100" s="60">
        <v>1230.75</v>
      </c>
      <c r="W100" s="61">
        <v>0</v>
      </c>
      <c r="X100" s="60">
        <v>7.1239999980926498</v>
      </c>
      <c r="Y100" s="61">
        <v>0.5</v>
      </c>
      <c r="Z100" s="60">
        <v>123123.899999612</v>
      </c>
      <c r="AA100" s="61">
        <v>0.5</v>
      </c>
      <c r="AB100" s="60">
        <v>9</v>
      </c>
      <c r="AC100" s="61">
        <v>5</v>
      </c>
      <c r="AD100" s="60">
        <v>1232.5</v>
      </c>
      <c r="AE100" s="61">
        <v>0</v>
      </c>
      <c r="AF100" s="60">
        <v>8.8000001239073402</v>
      </c>
      <c r="AG100" s="61">
        <v>0</v>
      </c>
      <c r="AH100" s="60">
        <v>1235.1239999980901</v>
      </c>
      <c r="AI100" s="61">
        <v>0</v>
      </c>
      <c r="AJ100" s="60">
        <v>8.8999996123812295</v>
      </c>
      <c r="AK100" s="61">
        <v>3.5</v>
      </c>
      <c r="AL100" s="60">
        <v>1230.5</v>
      </c>
      <c r="AM100" s="61">
        <v>0.5</v>
      </c>
      <c r="AN100" s="60">
        <v>9.8999996123812295</v>
      </c>
      <c r="AO100" s="61">
        <v>0</v>
      </c>
      <c r="AP100" s="60">
        <v>8.8000001239073402</v>
      </c>
      <c r="AQ100" s="61">
        <v>123123</v>
      </c>
      <c r="AR100" s="60">
        <v>123123.123000003</v>
      </c>
      <c r="AS100" s="61">
        <v>7</v>
      </c>
      <c r="AT100" s="60">
        <v>7.59999990463335</v>
      </c>
      <c r="AU100" s="61">
        <v>0</v>
      </c>
      <c r="AV100" s="60">
        <v>8</v>
      </c>
      <c r="AW100" s="61">
        <v>0</v>
      </c>
      <c r="AX100" s="60">
        <v>1230.5</v>
      </c>
      <c r="AY100" s="61">
        <v>23</v>
      </c>
      <c r="AZ100" s="60">
        <v>1230.6999998092599</v>
      </c>
      <c r="BA100" s="61">
        <v>0</v>
      </c>
      <c r="BB100" s="60">
        <v>1236</v>
      </c>
      <c r="BC100" s="61">
        <v>0</v>
      </c>
      <c r="BD100" s="60">
        <v>6.8000001239073402</v>
      </c>
      <c r="BE100" s="61">
        <v>0.5</v>
      </c>
      <c r="BF100" s="60">
        <v>9.8000001239073402</v>
      </c>
      <c r="BG100" s="61">
        <v>0.5</v>
      </c>
      <c r="BH100" s="60">
        <v>1230.39999961238</v>
      </c>
      <c r="BI100" s="61">
        <v>2.5</v>
      </c>
      <c r="BJ100" s="60">
        <v>1239.89999961238</v>
      </c>
      <c r="BK100" s="61">
        <v>0</v>
      </c>
      <c r="BL100" s="60">
        <v>9.1233000003812297</v>
      </c>
      <c r="BM100" s="61">
        <v>3</v>
      </c>
      <c r="BN100" s="60">
        <v>7.09999990463335</v>
      </c>
      <c r="BO100" s="61">
        <v>0</v>
      </c>
      <c r="BP100" s="60">
        <v>1232.8000001239</v>
      </c>
      <c r="BQ100" s="61">
        <v>0</v>
      </c>
      <c r="BR100" s="60">
        <v>1232.3000001239</v>
      </c>
      <c r="BS100" s="61">
        <v>0</v>
      </c>
      <c r="BT100" s="60">
        <v>8.12300000381234</v>
      </c>
      <c r="BU100" s="61">
        <v>0.20000000298023224</v>
      </c>
      <c r="BV100" s="60">
        <v>1233.6999998092599</v>
      </c>
      <c r="BW100" s="61">
        <v>0</v>
      </c>
      <c r="BX100" s="60">
        <v>123123.9</v>
      </c>
      <c r="BY100" s="61">
        <v>2</v>
      </c>
      <c r="BZ100" s="60">
        <v>9.4</v>
      </c>
      <c r="CA100" s="61">
        <v>0.8</v>
      </c>
      <c r="CB100" s="60">
        <f>'données 2020'!F12300</f>
        <v>0</v>
      </c>
      <c r="CC100" s="60">
        <f>'données 2020'!G12300</f>
        <v>0</v>
      </c>
    </row>
    <row r="101" spans="1:81" ht="14.25" customHeight="1">
      <c r="A101" s="62">
        <v>43929</v>
      </c>
      <c r="B101" s="60">
        <v>123123.25</v>
      </c>
      <c r="C101" s="61">
        <v>0</v>
      </c>
      <c r="D101" s="60">
        <v>1234</v>
      </c>
      <c r="E101" s="61">
        <v>0</v>
      </c>
      <c r="F101" s="60">
        <v>123123.75</v>
      </c>
      <c r="G101" s="61">
        <v>1230</v>
      </c>
      <c r="H101" s="60">
        <v>8.5</v>
      </c>
      <c r="I101" s="61">
        <v>0</v>
      </c>
      <c r="J101" s="60">
        <v>1234.75</v>
      </c>
      <c r="K101" s="61">
        <v>5.5</v>
      </c>
      <c r="L101" s="60">
        <v>2.2999999523123602</v>
      </c>
      <c r="M101" s="61">
        <v>1230.89999961238</v>
      </c>
      <c r="N101" s="60">
        <v>1233.25</v>
      </c>
      <c r="O101" s="61">
        <v>0</v>
      </c>
      <c r="P101" s="60">
        <v>1230.4499998092599</v>
      </c>
      <c r="Q101" s="61">
        <v>3.2999999523123602</v>
      </c>
      <c r="R101" s="60">
        <v>8.1239999980926498</v>
      </c>
      <c r="S101" s="61">
        <v>5.4000000912330597</v>
      </c>
      <c r="T101" s="60">
        <v>9.8500003812346897</v>
      </c>
      <c r="U101" s="61">
        <v>3.5</v>
      </c>
      <c r="V101" s="60">
        <v>1230.5500001239</v>
      </c>
      <c r="W101" s="61">
        <v>0</v>
      </c>
      <c r="X101" s="60">
        <v>8.8999996123812295</v>
      </c>
      <c r="Y101" s="61">
        <v>0</v>
      </c>
      <c r="Z101" s="60">
        <v>1236.29999924401</v>
      </c>
      <c r="AA101" s="61">
        <v>0</v>
      </c>
      <c r="AB101" s="60">
        <v>7.3000001239073402</v>
      </c>
      <c r="AC101" s="61">
        <v>1234.5</v>
      </c>
      <c r="AD101" s="60">
        <v>1232.89999961238</v>
      </c>
      <c r="AE101" s="61">
        <v>0</v>
      </c>
      <c r="AF101" s="60">
        <v>1230.39999961238</v>
      </c>
      <c r="AG101" s="61">
        <v>0</v>
      </c>
      <c r="AH101" s="60">
        <v>1235.1230000038099</v>
      </c>
      <c r="AI101" s="61">
        <v>0</v>
      </c>
      <c r="AJ101" s="60">
        <v>7.9000000912330597</v>
      </c>
      <c r="AK101" s="61">
        <v>1230.5</v>
      </c>
      <c r="AL101" s="60">
        <v>1230.39999961238</v>
      </c>
      <c r="AM101" s="61">
        <v>0</v>
      </c>
      <c r="AN101" s="60">
        <v>1232.5</v>
      </c>
      <c r="AO101" s="61">
        <v>123</v>
      </c>
      <c r="AP101" s="60">
        <v>8.8999996123812295</v>
      </c>
      <c r="AQ101" s="61">
        <v>0</v>
      </c>
      <c r="AR101" s="60">
        <v>1232</v>
      </c>
      <c r="AS101" s="61">
        <v>7</v>
      </c>
      <c r="AT101" s="60">
        <v>8.8999996123812295</v>
      </c>
      <c r="AU101" s="61">
        <v>0</v>
      </c>
      <c r="AV101" s="60">
        <v>6.6999998092651198</v>
      </c>
      <c r="AW101" s="61">
        <v>0.5</v>
      </c>
      <c r="AX101" s="60">
        <v>6.1239999980926498</v>
      </c>
      <c r="AY101" s="61">
        <v>7</v>
      </c>
      <c r="AZ101" s="60">
        <v>123123.123000003</v>
      </c>
      <c r="BA101" s="61">
        <v>0</v>
      </c>
      <c r="BB101" s="60">
        <v>1235</v>
      </c>
      <c r="BC101" s="61">
        <v>6.5</v>
      </c>
      <c r="BD101" s="60">
        <v>1230.1239999980901</v>
      </c>
      <c r="BE101" s="61">
        <v>7.5</v>
      </c>
      <c r="BF101" s="60">
        <v>9.1233000003812297</v>
      </c>
      <c r="BG101" s="61">
        <v>0.5</v>
      </c>
      <c r="BH101" s="60">
        <v>9.1239999980926498</v>
      </c>
      <c r="BI101" s="61">
        <v>0</v>
      </c>
      <c r="BJ101" s="60">
        <v>1239.79999924401</v>
      </c>
      <c r="BK101" s="61">
        <v>0</v>
      </c>
      <c r="BL101" s="60">
        <v>1230.3000001239</v>
      </c>
      <c r="BM101" s="61">
        <v>0</v>
      </c>
      <c r="BN101" s="60">
        <v>7.8000001239073402</v>
      </c>
      <c r="BO101" s="61">
        <v>9.3999996123812295</v>
      </c>
      <c r="BP101" s="60">
        <v>1232.3000001239</v>
      </c>
      <c r="BQ101" s="61">
        <v>0.40000000591232998</v>
      </c>
      <c r="BR101" s="60">
        <v>1234.1230000038099</v>
      </c>
      <c r="BS101" s="61">
        <v>0</v>
      </c>
      <c r="BT101" s="60">
        <v>7</v>
      </c>
      <c r="BU101" s="61">
        <v>0</v>
      </c>
      <c r="BV101" s="60">
        <v>1238.39999961238</v>
      </c>
      <c r="BW101" s="61">
        <v>0</v>
      </c>
      <c r="BX101" s="60">
        <v>123123.2</v>
      </c>
      <c r="BY101" s="61">
        <v>3.4</v>
      </c>
      <c r="BZ101" s="60">
        <v>123123.5</v>
      </c>
      <c r="CA101" s="61">
        <v>0.2</v>
      </c>
      <c r="CB101" s="60">
        <f>'données 2020'!F12330</f>
        <v>0</v>
      </c>
      <c r="CC101" s="60">
        <f>'données 2020'!G12330</f>
        <v>0</v>
      </c>
    </row>
    <row r="102" spans="1:81" ht="14.25" customHeight="1">
      <c r="A102" s="62">
        <v>43930</v>
      </c>
      <c r="B102" s="60">
        <v>1235</v>
      </c>
      <c r="C102" s="61">
        <v>0</v>
      </c>
      <c r="D102" s="60">
        <v>123123.85</v>
      </c>
      <c r="E102" s="61">
        <v>0</v>
      </c>
      <c r="F102" s="60">
        <v>1232.7</v>
      </c>
      <c r="G102" s="61">
        <v>2.5</v>
      </c>
      <c r="H102" s="60">
        <v>8.65</v>
      </c>
      <c r="I102" s="61">
        <v>0</v>
      </c>
      <c r="J102" s="60">
        <v>123123.5</v>
      </c>
      <c r="K102" s="61">
        <v>123123.4</v>
      </c>
      <c r="L102" s="60">
        <v>123.649999976123</v>
      </c>
      <c r="M102" s="61">
        <v>9.5</v>
      </c>
      <c r="N102" s="60">
        <v>123123</v>
      </c>
      <c r="O102" s="61">
        <v>0.5</v>
      </c>
      <c r="P102" s="60">
        <v>123123.649999612</v>
      </c>
      <c r="Q102" s="61">
        <v>0</v>
      </c>
      <c r="R102" s="60">
        <v>1230.3000001239</v>
      </c>
      <c r="S102" s="61">
        <v>7</v>
      </c>
      <c r="T102" s="60">
        <v>7.5</v>
      </c>
      <c r="U102" s="61">
        <v>0</v>
      </c>
      <c r="V102" s="60">
        <v>1233.3000001239</v>
      </c>
      <c r="W102" s="61">
        <v>0</v>
      </c>
      <c r="X102" s="60">
        <v>123123.123000003</v>
      </c>
      <c r="Y102" s="61">
        <v>123</v>
      </c>
      <c r="Z102" s="60">
        <v>1233.39999961238</v>
      </c>
      <c r="AA102" s="61">
        <v>0</v>
      </c>
      <c r="AB102" s="60">
        <v>6.59999990463335</v>
      </c>
      <c r="AC102" s="61">
        <v>6.5</v>
      </c>
      <c r="AD102" s="60">
        <v>123123.123999998</v>
      </c>
      <c r="AE102" s="61">
        <v>0</v>
      </c>
      <c r="AF102" s="60">
        <v>1233.3000001239</v>
      </c>
      <c r="AG102" s="61">
        <v>0</v>
      </c>
      <c r="AH102" s="60">
        <v>1233.8000001239</v>
      </c>
      <c r="AI102" s="61">
        <v>0</v>
      </c>
      <c r="AJ102" s="60">
        <v>6.1239999980926498</v>
      </c>
      <c r="AK102" s="61">
        <v>4.5</v>
      </c>
      <c r="AL102" s="60">
        <v>1232.1230000038099</v>
      </c>
      <c r="AM102" s="61">
        <v>0</v>
      </c>
      <c r="AN102" s="60">
        <v>9.1233000003812297</v>
      </c>
      <c r="AO102" s="61">
        <v>2.5</v>
      </c>
      <c r="AP102" s="60">
        <v>9.1233000003812297</v>
      </c>
      <c r="AQ102" s="61">
        <v>4</v>
      </c>
      <c r="AR102" s="60">
        <v>123123.5</v>
      </c>
      <c r="AS102" s="61">
        <v>0</v>
      </c>
      <c r="AT102" s="60">
        <v>6.59999990463335</v>
      </c>
      <c r="AU102" s="61">
        <v>1233.5</v>
      </c>
      <c r="AV102" s="60">
        <v>6</v>
      </c>
      <c r="AW102" s="61">
        <v>0.5</v>
      </c>
      <c r="AX102" s="60">
        <v>4.6999998092651198</v>
      </c>
      <c r="AY102" s="61">
        <v>0</v>
      </c>
      <c r="AZ102" s="60">
        <v>8.1233000003812297</v>
      </c>
      <c r="BA102" s="61">
        <v>9.5</v>
      </c>
      <c r="BB102" s="60">
        <v>1235.1239999980901</v>
      </c>
      <c r="BC102" s="61">
        <v>0.5</v>
      </c>
      <c r="BD102" s="60">
        <v>1233.1239999980901</v>
      </c>
      <c r="BE102" s="61">
        <v>5</v>
      </c>
      <c r="BF102" s="60">
        <v>1234.1230000038099</v>
      </c>
      <c r="BG102" s="61">
        <v>0</v>
      </c>
      <c r="BH102" s="60">
        <v>1233</v>
      </c>
      <c r="BI102" s="61">
        <v>0</v>
      </c>
      <c r="BJ102" s="60">
        <v>1239.2000007629299</v>
      </c>
      <c r="BK102" s="61">
        <v>0</v>
      </c>
      <c r="BL102" s="60">
        <v>9.8999996123812295</v>
      </c>
      <c r="BM102" s="61">
        <v>0</v>
      </c>
      <c r="BN102" s="60">
        <v>1230</v>
      </c>
      <c r="BO102" s="61">
        <v>7.4000000912330597</v>
      </c>
      <c r="BP102" s="60">
        <v>1233</v>
      </c>
      <c r="BQ102" s="61">
        <v>0</v>
      </c>
      <c r="BR102" s="60">
        <v>1235.5</v>
      </c>
      <c r="BS102" s="61">
        <v>0</v>
      </c>
      <c r="BT102" s="60">
        <v>7.5</v>
      </c>
      <c r="BU102" s="61">
        <v>0</v>
      </c>
      <c r="BV102" s="60">
        <v>1238.89999961238</v>
      </c>
      <c r="BW102" s="61">
        <v>0</v>
      </c>
      <c r="BX102" s="60">
        <v>1230.5</v>
      </c>
      <c r="BY102" s="61">
        <v>1232.8</v>
      </c>
      <c r="BZ102" s="60">
        <v>123123.8</v>
      </c>
      <c r="CA102" s="61">
        <v>0</v>
      </c>
      <c r="CB102" s="60">
        <f>'données 2020'!F12302</f>
        <v>0</v>
      </c>
      <c r="CC102" s="60">
        <f>'données 2020'!G12302</f>
        <v>0</v>
      </c>
    </row>
    <row r="103" spans="1:81" ht="14.25" customHeight="1">
      <c r="A103" s="18" t="s">
        <v>734</v>
      </c>
      <c r="B103" s="60">
        <v>1234</v>
      </c>
      <c r="C103" s="61">
        <v>0</v>
      </c>
      <c r="D103" s="60">
        <v>8.6999999999999993</v>
      </c>
      <c r="E103" s="61">
        <v>0</v>
      </c>
      <c r="F103" s="60">
        <v>1235.5</v>
      </c>
      <c r="G103" s="61">
        <v>0</v>
      </c>
      <c r="H103" s="60">
        <v>9.5</v>
      </c>
      <c r="I103" s="61">
        <v>0</v>
      </c>
      <c r="J103" s="60">
        <v>8.65</v>
      </c>
      <c r="K103" s="61">
        <v>9.1229999999999993</v>
      </c>
      <c r="L103" s="60">
        <v>2.6500000912330601</v>
      </c>
      <c r="M103" s="61">
        <v>1239.1230000038099</v>
      </c>
      <c r="N103" s="60">
        <v>9.8000001239073402</v>
      </c>
      <c r="O103" s="61">
        <v>0</v>
      </c>
      <c r="P103" s="60">
        <v>123123.75</v>
      </c>
      <c r="Q103" s="61">
        <v>0</v>
      </c>
      <c r="R103" s="60">
        <v>1232.8500003812301</v>
      </c>
      <c r="S103" s="61">
        <v>123123.300000123</v>
      </c>
      <c r="T103" s="60">
        <v>7.25</v>
      </c>
      <c r="U103" s="61">
        <v>0</v>
      </c>
      <c r="V103" s="60">
        <v>1235.64999961238</v>
      </c>
      <c r="W103" s="61">
        <v>0</v>
      </c>
      <c r="X103" s="60">
        <v>123123.899999612</v>
      </c>
      <c r="Y103" s="61">
        <v>0</v>
      </c>
      <c r="Z103" s="60">
        <v>1232.1230000038099</v>
      </c>
      <c r="AA103" s="61">
        <v>6</v>
      </c>
      <c r="AB103" s="60">
        <v>4</v>
      </c>
      <c r="AC103" s="61">
        <v>1236</v>
      </c>
      <c r="AD103" s="60">
        <v>1233.39999961238</v>
      </c>
      <c r="AE103" s="61">
        <v>0</v>
      </c>
      <c r="AF103" s="60">
        <v>1232.3000001239</v>
      </c>
      <c r="AG103" s="61">
        <v>0</v>
      </c>
      <c r="AH103" s="60">
        <v>1235.6999998092599</v>
      </c>
      <c r="AI103" s="61">
        <v>0</v>
      </c>
      <c r="AJ103" s="60">
        <v>5.6999998092651198</v>
      </c>
      <c r="AK103" s="61">
        <v>4</v>
      </c>
      <c r="AL103" s="60">
        <v>9.5</v>
      </c>
      <c r="AM103" s="61">
        <v>0</v>
      </c>
      <c r="AN103" s="60">
        <v>1230.8000001239</v>
      </c>
      <c r="AO103" s="61">
        <v>0.5</v>
      </c>
      <c r="AP103" s="60">
        <v>1230.1239999980901</v>
      </c>
      <c r="AQ103" s="61">
        <v>2</v>
      </c>
      <c r="AR103" s="60">
        <v>7.5</v>
      </c>
      <c r="AS103" s="61">
        <v>1232</v>
      </c>
      <c r="AT103" s="60">
        <v>6.6999998092651198</v>
      </c>
      <c r="AU103" s="61">
        <v>0</v>
      </c>
      <c r="AV103" s="60">
        <v>5.6999998092651198</v>
      </c>
      <c r="AW103" s="61">
        <v>0</v>
      </c>
      <c r="AX103" s="60">
        <v>6.6999998092651198</v>
      </c>
      <c r="AY103" s="61">
        <v>0</v>
      </c>
      <c r="AZ103" s="60">
        <v>6.6999998092651198</v>
      </c>
      <c r="BA103" s="61">
        <v>0</v>
      </c>
      <c r="BB103" s="60">
        <v>1235.5</v>
      </c>
      <c r="BC103" s="61">
        <v>1235</v>
      </c>
      <c r="BD103" s="60">
        <v>9.8999996123812295</v>
      </c>
      <c r="BE103" s="61">
        <v>123123.5</v>
      </c>
      <c r="BF103" s="60">
        <v>1232.3000001239</v>
      </c>
      <c r="BG103" s="61">
        <v>20</v>
      </c>
      <c r="BH103" s="60">
        <v>1235.1230000038099</v>
      </c>
      <c r="BI103" s="61">
        <v>0</v>
      </c>
      <c r="BJ103" s="60">
        <v>1232.89999961238</v>
      </c>
      <c r="BK103" s="61">
        <v>0</v>
      </c>
      <c r="BL103" s="60">
        <v>8</v>
      </c>
      <c r="BM103" s="61">
        <v>6</v>
      </c>
      <c r="BN103" s="60">
        <v>1232.39999961238</v>
      </c>
      <c r="BO103" s="61">
        <v>0.20000000298023224</v>
      </c>
      <c r="BP103" s="60">
        <v>1236.29999924401</v>
      </c>
      <c r="BQ103" s="61">
        <v>0</v>
      </c>
      <c r="BR103" s="60">
        <v>1233.8000001239</v>
      </c>
      <c r="BS103" s="61">
        <v>0</v>
      </c>
      <c r="BT103" s="60">
        <v>1233.1233000003799</v>
      </c>
      <c r="BU103" s="61">
        <v>0</v>
      </c>
      <c r="BV103" s="60">
        <v>1237.79999924401</v>
      </c>
      <c r="BW103" s="61">
        <v>0</v>
      </c>
      <c r="BX103" s="60">
        <v>123123.4</v>
      </c>
      <c r="BY103" s="61">
        <v>0</v>
      </c>
      <c r="BZ103" s="60">
        <v>1230.9000000000001</v>
      </c>
      <c r="CA103" s="61">
        <v>0</v>
      </c>
      <c r="CB103" s="60">
        <f>'données 2020'!F12303</f>
        <v>0</v>
      </c>
      <c r="CC103" s="60">
        <f>'données 2020'!G12303</f>
        <v>0</v>
      </c>
    </row>
    <row r="104" spans="1:81" ht="14.25" customHeight="1">
      <c r="A104" s="18" t="s">
        <v>735</v>
      </c>
      <c r="B104" s="60">
        <v>1235.39999961238</v>
      </c>
      <c r="C104" s="61">
        <v>0.5</v>
      </c>
      <c r="D104" s="60">
        <v>1230.6500000000001</v>
      </c>
      <c r="E104" s="61">
        <v>0</v>
      </c>
      <c r="F104" s="60">
        <v>1233.1234999999999</v>
      </c>
      <c r="G104" s="61">
        <v>2.2999999999999998</v>
      </c>
      <c r="H104" s="60">
        <v>8.75</v>
      </c>
      <c r="I104" s="61">
        <v>0</v>
      </c>
      <c r="J104" s="60">
        <v>7.9</v>
      </c>
      <c r="K104" s="61">
        <v>1233</v>
      </c>
      <c r="L104" s="60">
        <v>2.9000000912330601</v>
      </c>
      <c r="M104" s="61">
        <v>6.4000000912330597</v>
      </c>
      <c r="N104" s="60">
        <v>7.4000000912330597</v>
      </c>
      <c r="O104" s="61">
        <v>2.7000000476837158</v>
      </c>
      <c r="P104" s="60">
        <v>1233.75</v>
      </c>
      <c r="Q104" s="61">
        <v>123.79999995231201</v>
      </c>
      <c r="R104" s="60">
        <v>9.3999996123812295</v>
      </c>
      <c r="S104" s="61">
        <v>0.80000001231239204</v>
      </c>
      <c r="T104" s="60">
        <v>123123.5</v>
      </c>
      <c r="U104" s="61">
        <v>0</v>
      </c>
      <c r="V104" s="60">
        <v>1237.2000007629299</v>
      </c>
      <c r="W104" s="61">
        <v>0</v>
      </c>
      <c r="X104" s="60">
        <v>1233</v>
      </c>
      <c r="Y104" s="61">
        <v>0</v>
      </c>
      <c r="Z104" s="60">
        <v>8.1239999980926498</v>
      </c>
      <c r="AA104" s="61">
        <v>1236</v>
      </c>
      <c r="AB104" s="60">
        <v>5.6999998092651198</v>
      </c>
      <c r="AC104" s="61">
        <v>0.5</v>
      </c>
      <c r="AD104" s="60">
        <v>1234.89999961238</v>
      </c>
      <c r="AE104" s="61">
        <v>0</v>
      </c>
      <c r="AF104" s="60">
        <v>1232.5</v>
      </c>
      <c r="AG104" s="61">
        <v>0</v>
      </c>
      <c r="AH104" s="60">
        <v>1237.5</v>
      </c>
      <c r="AI104" s="61">
        <v>0</v>
      </c>
      <c r="AJ104" s="60">
        <v>4.5</v>
      </c>
      <c r="AK104" s="61">
        <v>8.5</v>
      </c>
      <c r="AL104" s="60">
        <v>9.1239999980926498</v>
      </c>
      <c r="AM104" s="61">
        <v>0.5</v>
      </c>
      <c r="AN104" s="60">
        <v>1230</v>
      </c>
      <c r="AO104" s="61">
        <v>8</v>
      </c>
      <c r="AP104" s="60">
        <v>9.8999996123812295</v>
      </c>
      <c r="AQ104" s="61">
        <v>0.5</v>
      </c>
      <c r="AR104" s="60">
        <v>9.6999998092651207</v>
      </c>
      <c r="AS104" s="61">
        <v>2</v>
      </c>
      <c r="AT104" s="60">
        <v>7.1239999980926498</v>
      </c>
      <c r="AU104" s="61">
        <v>123.5</v>
      </c>
      <c r="AV104" s="60">
        <v>8.3000001239073402</v>
      </c>
      <c r="AW104" s="61">
        <v>0</v>
      </c>
      <c r="AX104" s="60">
        <v>1230.6999998092599</v>
      </c>
      <c r="AY104" s="61">
        <v>0</v>
      </c>
      <c r="AZ104" s="60">
        <v>7.9000000912330597</v>
      </c>
      <c r="BA104" s="61">
        <v>0</v>
      </c>
      <c r="BB104" s="60">
        <v>1233</v>
      </c>
      <c r="BC104" s="61">
        <v>2</v>
      </c>
      <c r="BD104" s="60">
        <v>8.8000001239073402</v>
      </c>
      <c r="BE104" s="61">
        <v>0</v>
      </c>
      <c r="BF104" s="60">
        <v>9</v>
      </c>
      <c r="BG104" s="61">
        <v>9.5</v>
      </c>
      <c r="BH104" s="60">
        <v>1232.3000001239</v>
      </c>
      <c r="BI104" s="61">
        <v>0</v>
      </c>
      <c r="BJ104" s="60">
        <v>1233.6999998092599</v>
      </c>
      <c r="BK104" s="61">
        <v>0</v>
      </c>
      <c r="BL104" s="60">
        <v>8</v>
      </c>
      <c r="BM104" s="61">
        <v>8.5</v>
      </c>
      <c r="BN104" s="60">
        <v>1232.39999961238</v>
      </c>
      <c r="BO104" s="61">
        <v>1230.1233000003799</v>
      </c>
      <c r="BP104" s="60">
        <v>1235.3000001239</v>
      </c>
      <c r="BQ104" s="61">
        <v>0</v>
      </c>
      <c r="BR104" s="60">
        <v>1233.1230000038099</v>
      </c>
      <c r="BS104" s="61">
        <v>0</v>
      </c>
      <c r="BT104" s="60">
        <v>123123.899999612</v>
      </c>
      <c r="BU104" s="61">
        <v>6.1239999980926498</v>
      </c>
      <c r="BV104" s="60">
        <v>1233.8000001239</v>
      </c>
      <c r="BW104" s="61">
        <v>0</v>
      </c>
      <c r="BX104" s="60">
        <v>1230.5</v>
      </c>
      <c r="BY104" s="61">
        <v>0.2</v>
      </c>
      <c r="BZ104" s="60">
        <v>1230.7</v>
      </c>
      <c r="CA104" s="61">
        <v>0</v>
      </c>
      <c r="CB104" s="60">
        <f>'données 2020'!F12304</f>
        <v>0</v>
      </c>
      <c r="CC104" s="60">
        <f>'données 2020'!G12304</f>
        <v>0</v>
      </c>
    </row>
    <row r="105" spans="1:81" ht="14.25" customHeight="1">
      <c r="A105" s="18" t="s">
        <v>736</v>
      </c>
      <c r="B105" s="60">
        <v>1234.64999961238</v>
      </c>
      <c r="C105" s="61">
        <v>7.9000000912330597</v>
      </c>
      <c r="D105" s="60">
        <v>8.6999999999999993</v>
      </c>
      <c r="E105" s="61">
        <v>0</v>
      </c>
      <c r="F105" s="60">
        <v>7.1234999999999999</v>
      </c>
      <c r="G105" s="61">
        <v>9.5</v>
      </c>
      <c r="H105" s="60">
        <v>1230</v>
      </c>
      <c r="I105" s="61">
        <v>0</v>
      </c>
      <c r="J105" s="60">
        <v>6.75</v>
      </c>
      <c r="K105" s="61">
        <v>1230</v>
      </c>
      <c r="L105" s="60">
        <v>123.399999976123</v>
      </c>
      <c r="M105" s="61">
        <v>0</v>
      </c>
      <c r="N105" s="60">
        <v>8.8999996123812295</v>
      </c>
      <c r="O105" s="61">
        <v>123.20000004768301</v>
      </c>
      <c r="P105" s="60">
        <v>1232.39999961238</v>
      </c>
      <c r="Q105" s="61">
        <v>123123.399999612</v>
      </c>
      <c r="R105" s="60">
        <v>9.75</v>
      </c>
      <c r="S105" s="61">
        <v>1236.5</v>
      </c>
      <c r="T105" s="60">
        <v>1230.75</v>
      </c>
      <c r="U105" s="61">
        <v>0</v>
      </c>
      <c r="V105" s="60">
        <v>1235.89999961238</v>
      </c>
      <c r="W105" s="61">
        <v>0</v>
      </c>
      <c r="X105" s="60">
        <v>9.1239999980926498</v>
      </c>
      <c r="Y105" s="61">
        <v>0</v>
      </c>
      <c r="Z105" s="60">
        <v>8.3000001239073402</v>
      </c>
      <c r="AA105" s="61">
        <v>123</v>
      </c>
      <c r="AB105" s="60">
        <v>8.12300000381234</v>
      </c>
      <c r="AC105" s="61">
        <v>0</v>
      </c>
      <c r="AD105" s="60">
        <v>1236.2000007629299</v>
      </c>
      <c r="AE105" s="61">
        <v>0</v>
      </c>
      <c r="AF105" s="60">
        <v>1234.5</v>
      </c>
      <c r="AG105" s="61">
        <v>0</v>
      </c>
      <c r="AH105" s="60">
        <v>123123.699999809</v>
      </c>
      <c r="AI105" s="61">
        <v>0</v>
      </c>
      <c r="AJ105" s="60">
        <v>3.7999999523123602</v>
      </c>
      <c r="AK105" s="61">
        <v>3</v>
      </c>
      <c r="AL105" s="60">
        <v>8.3999996123812295</v>
      </c>
      <c r="AM105" s="61">
        <v>8.5</v>
      </c>
      <c r="AN105" s="60">
        <v>7.3000001239073402</v>
      </c>
      <c r="AO105" s="61">
        <v>123</v>
      </c>
      <c r="AP105" s="60">
        <v>9.3000001239073402</v>
      </c>
      <c r="AQ105" s="61">
        <v>0</v>
      </c>
      <c r="AR105" s="60">
        <v>1230.6999998092599</v>
      </c>
      <c r="AS105" s="61">
        <v>0</v>
      </c>
      <c r="AT105" s="60">
        <v>1230.8000001239</v>
      </c>
      <c r="AU105" s="61">
        <v>0</v>
      </c>
      <c r="AV105" s="60">
        <v>8.8999996123812295</v>
      </c>
      <c r="AW105" s="61">
        <v>0</v>
      </c>
      <c r="AX105" s="60">
        <v>1232.1230000038099</v>
      </c>
      <c r="AY105" s="61">
        <v>0</v>
      </c>
      <c r="AZ105" s="60">
        <v>8.1233000003812297</v>
      </c>
      <c r="BA105" s="61">
        <v>0</v>
      </c>
      <c r="BB105" s="60">
        <v>1234</v>
      </c>
      <c r="BC105" s="61">
        <v>0</v>
      </c>
      <c r="BD105" s="60">
        <v>8.3000001239073402</v>
      </c>
      <c r="BE105" s="61">
        <v>4</v>
      </c>
      <c r="BF105" s="60">
        <v>9.1239999980926498</v>
      </c>
      <c r="BG105" s="61">
        <v>2</v>
      </c>
      <c r="BH105" s="60">
        <v>9.12300000381234</v>
      </c>
      <c r="BI105" s="61">
        <v>0</v>
      </c>
      <c r="BJ105" s="60">
        <v>1232.39999961238</v>
      </c>
      <c r="BK105" s="61">
        <v>0</v>
      </c>
      <c r="BL105" s="60">
        <v>1230.1230000038099</v>
      </c>
      <c r="BM105" s="61">
        <v>0.5</v>
      </c>
      <c r="BN105" s="60">
        <v>1230.1233000003799</v>
      </c>
      <c r="BO105" s="61">
        <v>5.1239999980926498</v>
      </c>
      <c r="BP105" s="60">
        <v>1234.6999998092599</v>
      </c>
      <c r="BQ105" s="61">
        <v>0</v>
      </c>
      <c r="BR105" s="60">
        <v>1236.1233000003799</v>
      </c>
      <c r="BS105" s="61">
        <v>0</v>
      </c>
      <c r="BT105" s="60">
        <v>1232.6999998092599</v>
      </c>
      <c r="BU105" s="61">
        <v>0</v>
      </c>
      <c r="BV105" s="60">
        <v>1234.6999998092599</v>
      </c>
      <c r="BW105" s="61">
        <v>0</v>
      </c>
      <c r="BX105" s="60">
        <v>1232.123</v>
      </c>
      <c r="BY105" s="61">
        <v>5.4</v>
      </c>
      <c r="BZ105" s="60">
        <v>1230.123</v>
      </c>
      <c r="CA105" s="61">
        <v>0</v>
      </c>
      <c r="CB105" s="60">
        <f>'données 2020'!F12305</f>
        <v>0</v>
      </c>
      <c r="CC105" s="60">
        <f>'données 2020'!G12305</f>
        <v>0</v>
      </c>
    </row>
    <row r="106" spans="1:81" ht="14.25" customHeight="1">
      <c r="A106" s="18" t="s">
        <v>737</v>
      </c>
      <c r="B106" s="60">
        <v>1236</v>
      </c>
      <c r="C106" s="61">
        <v>0</v>
      </c>
      <c r="D106" s="60">
        <v>9.3000000000000007</v>
      </c>
      <c r="E106" s="61">
        <v>0</v>
      </c>
      <c r="F106" s="60">
        <v>4.8</v>
      </c>
      <c r="G106" s="61">
        <v>0</v>
      </c>
      <c r="H106" s="60">
        <v>1230.123</v>
      </c>
      <c r="I106" s="61">
        <v>0</v>
      </c>
      <c r="J106" s="60">
        <v>7.5</v>
      </c>
      <c r="K106" s="61">
        <v>3.1230000000000002</v>
      </c>
      <c r="L106" s="60">
        <v>1232.8500003812301</v>
      </c>
      <c r="M106" s="61">
        <v>0</v>
      </c>
      <c r="N106" s="60">
        <v>1230.1239999980901</v>
      </c>
      <c r="O106" s="61">
        <v>0</v>
      </c>
      <c r="P106" s="60">
        <v>123123.449999809</v>
      </c>
      <c r="Q106" s="61">
        <v>0</v>
      </c>
      <c r="R106" s="60">
        <v>8.75</v>
      </c>
      <c r="S106" s="61">
        <v>3.5</v>
      </c>
      <c r="T106" s="60">
        <v>1230.64999961238</v>
      </c>
      <c r="U106" s="61">
        <v>9</v>
      </c>
      <c r="V106" s="60">
        <v>1235</v>
      </c>
      <c r="W106" s="61">
        <v>4.3000001239073402</v>
      </c>
      <c r="X106" s="60">
        <v>9.3999996123812295</v>
      </c>
      <c r="Y106" s="61">
        <v>0</v>
      </c>
      <c r="Z106" s="60">
        <v>7.6999998092651198</v>
      </c>
      <c r="AA106" s="61">
        <v>5.5</v>
      </c>
      <c r="AB106" s="60">
        <v>6.5</v>
      </c>
      <c r="AC106" s="61">
        <v>6</v>
      </c>
      <c r="AD106" s="60">
        <v>1232</v>
      </c>
      <c r="AE106" s="61">
        <v>0</v>
      </c>
      <c r="AF106" s="60">
        <v>1234.89999961238</v>
      </c>
      <c r="AG106" s="61">
        <v>0</v>
      </c>
      <c r="AH106" s="60">
        <v>1230.6999998092599</v>
      </c>
      <c r="AI106" s="61">
        <v>0</v>
      </c>
      <c r="AJ106" s="60">
        <v>3</v>
      </c>
      <c r="AK106" s="61">
        <v>4</v>
      </c>
      <c r="AL106" s="60">
        <v>8.8000001239073402</v>
      </c>
      <c r="AM106" s="61">
        <v>1230.5</v>
      </c>
      <c r="AN106" s="60">
        <v>7.5</v>
      </c>
      <c r="AO106" s="61">
        <v>2.5</v>
      </c>
      <c r="AP106" s="60">
        <v>8.8000001239073402</v>
      </c>
      <c r="AQ106" s="61">
        <v>0</v>
      </c>
      <c r="AR106" s="60">
        <v>7.59999990463335</v>
      </c>
      <c r="AS106" s="61">
        <v>0</v>
      </c>
      <c r="AT106" s="60">
        <v>1235.1230000038099</v>
      </c>
      <c r="AU106" s="61">
        <v>0</v>
      </c>
      <c r="AV106" s="60">
        <v>9.1233000003812297</v>
      </c>
      <c r="AW106" s="61">
        <v>123.5</v>
      </c>
      <c r="AX106" s="60">
        <v>123123.800000123</v>
      </c>
      <c r="AY106" s="61">
        <v>0</v>
      </c>
      <c r="AZ106" s="60">
        <v>9.3999996123812295</v>
      </c>
      <c r="BA106" s="61">
        <v>0</v>
      </c>
      <c r="BB106" s="60">
        <v>1233.39999961238</v>
      </c>
      <c r="BC106" s="61">
        <v>0.5</v>
      </c>
      <c r="BD106" s="60">
        <v>9.1233000003812297</v>
      </c>
      <c r="BE106" s="61">
        <v>123.5</v>
      </c>
      <c r="BF106" s="60">
        <v>1230.8000001239</v>
      </c>
      <c r="BG106" s="61">
        <v>0</v>
      </c>
      <c r="BH106" s="60">
        <v>9</v>
      </c>
      <c r="BI106" s="61">
        <v>0</v>
      </c>
      <c r="BJ106" s="60">
        <v>123123.123999998</v>
      </c>
      <c r="BK106" s="61">
        <v>0</v>
      </c>
      <c r="BL106" s="60">
        <v>9.1239999980926498</v>
      </c>
      <c r="BM106" s="61">
        <v>0</v>
      </c>
      <c r="BN106" s="60">
        <v>1234.39999961238</v>
      </c>
      <c r="BO106" s="61">
        <v>0</v>
      </c>
      <c r="BP106" s="60">
        <v>1235.1239999980901</v>
      </c>
      <c r="BQ106" s="61">
        <v>0</v>
      </c>
      <c r="BR106" s="60">
        <v>1239.29999924401</v>
      </c>
      <c r="BS106" s="61">
        <v>0</v>
      </c>
      <c r="BT106" s="60">
        <v>1232</v>
      </c>
      <c r="BU106" s="61">
        <v>123.12330000002299</v>
      </c>
      <c r="BV106" s="60">
        <v>1236.29999924401</v>
      </c>
      <c r="BW106" s="61">
        <v>0</v>
      </c>
      <c r="BX106" s="60">
        <v>1232.4000000000001</v>
      </c>
      <c r="BY106" s="61">
        <v>0</v>
      </c>
      <c r="BZ106" s="60">
        <v>9.3000000000000007</v>
      </c>
      <c r="CA106" s="61">
        <v>0</v>
      </c>
      <c r="CB106" s="60">
        <f>'données 2020'!F12306</f>
        <v>0</v>
      </c>
      <c r="CC106" s="60">
        <f>'données 2020'!G12306</f>
        <v>0</v>
      </c>
    </row>
    <row r="107" spans="1:81" ht="14.25" customHeight="1">
      <c r="A107" s="18" t="s">
        <v>738</v>
      </c>
      <c r="B107" s="60">
        <v>1234.75</v>
      </c>
      <c r="C107" s="61">
        <v>0</v>
      </c>
      <c r="D107" s="60">
        <v>6.05</v>
      </c>
      <c r="E107" s="61">
        <v>0</v>
      </c>
      <c r="F107" s="60">
        <v>6.75</v>
      </c>
      <c r="G107" s="61">
        <v>0</v>
      </c>
      <c r="H107" s="60">
        <v>1233</v>
      </c>
      <c r="I107" s="61">
        <v>0</v>
      </c>
      <c r="J107" s="60">
        <v>7.9</v>
      </c>
      <c r="K107" s="61">
        <v>4.5999999999999996</v>
      </c>
      <c r="L107" s="60">
        <v>7.9499998092651198</v>
      </c>
      <c r="M107" s="61">
        <v>0.40000000591232998</v>
      </c>
      <c r="N107" s="60">
        <v>8.8500003812346897</v>
      </c>
      <c r="O107" s="61">
        <v>0</v>
      </c>
      <c r="P107" s="60">
        <v>123123.800000123</v>
      </c>
      <c r="Q107" s="61">
        <v>0</v>
      </c>
      <c r="R107" s="60">
        <v>6.4000000912330597</v>
      </c>
      <c r="S107" s="61">
        <v>123123.5</v>
      </c>
      <c r="T107" s="60">
        <v>8.5</v>
      </c>
      <c r="U107" s="61">
        <v>8</v>
      </c>
      <c r="V107" s="60">
        <v>1233.5</v>
      </c>
      <c r="W107" s="61">
        <v>2.09999990463335</v>
      </c>
      <c r="X107" s="60">
        <v>123123.123999998</v>
      </c>
      <c r="Y107" s="61">
        <v>8</v>
      </c>
      <c r="Z107" s="60">
        <v>1230.1230000038099</v>
      </c>
      <c r="AA107" s="61">
        <v>0</v>
      </c>
      <c r="AB107" s="60">
        <v>4.8000001239073402</v>
      </c>
      <c r="AC107" s="61">
        <v>4.5</v>
      </c>
      <c r="AD107" s="60">
        <v>123123.300000123</v>
      </c>
      <c r="AE107" s="61">
        <v>0</v>
      </c>
      <c r="AF107" s="60">
        <v>1232.3000001239</v>
      </c>
      <c r="AG107" s="61">
        <v>0</v>
      </c>
      <c r="AH107" s="60">
        <v>1234.3000001239</v>
      </c>
      <c r="AI107" s="61">
        <v>0</v>
      </c>
      <c r="AJ107" s="60">
        <v>6.59999990463335</v>
      </c>
      <c r="AK107" s="61">
        <v>2</v>
      </c>
      <c r="AL107" s="60">
        <v>6.9000000912330597</v>
      </c>
      <c r="AM107" s="61">
        <v>5.5</v>
      </c>
      <c r="AN107" s="60">
        <v>123123.5</v>
      </c>
      <c r="AO107" s="61">
        <v>1230.5</v>
      </c>
      <c r="AP107" s="60">
        <v>7</v>
      </c>
      <c r="AQ107" s="61">
        <v>0</v>
      </c>
      <c r="AR107" s="60">
        <v>8.1233000003812297</v>
      </c>
      <c r="AS107" s="61">
        <v>0</v>
      </c>
      <c r="AT107" s="60">
        <v>1236</v>
      </c>
      <c r="AU107" s="61">
        <v>0</v>
      </c>
      <c r="AV107" s="60">
        <v>9.12300000381234</v>
      </c>
      <c r="AW107" s="61">
        <v>123.5</v>
      </c>
      <c r="AX107" s="60">
        <v>9.3999996123812295</v>
      </c>
      <c r="AY107" s="61">
        <v>23.5</v>
      </c>
      <c r="AZ107" s="60">
        <v>1234.1233000003799</v>
      </c>
      <c r="BA107" s="61">
        <v>0</v>
      </c>
      <c r="BB107" s="60">
        <v>1235.89999961238</v>
      </c>
      <c r="BC107" s="61">
        <v>0.5</v>
      </c>
      <c r="BD107" s="60">
        <v>7.9000000912330597</v>
      </c>
      <c r="BE107" s="61">
        <v>3</v>
      </c>
      <c r="BF107" s="60">
        <v>1234</v>
      </c>
      <c r="BG107" s="61">
        <v>0.5</v>
      </c>
      <c r="BH107" s="60">
        <v>123123.399999612</v>
      </c>
      <c r="BI107" s="61">
        <v>0</v>
      </c>
      <c r="BJ107" s="60">
        <v>1233.3000001239</v>
      </c>
      <c r="BK107" s="61">
        <v>0</v>
      </c>
      <c r="BL107" s="60">
        <v>8.5</v>
      </c>
      <c r="BM107" s="61">
        <v>0.5</v>
      </c>
      <c r="BN107" s="60">
        <v>1238.7000007629299</v>
      </c>
      <c r="BO107" s="61">
        <v>0</v>
      </c>
      <c r="BP107" s="60">
        <v>1235.3000001239</v>
      </c>
      <c r="BQ107" s="61">
        <v>0</v>
      </c>
      <c r="BR107" s="60">
        <v>2123</v>
      </c>
      <c r="BS107" s="61">
        <v>0</v>
      </c>
      <c r="BT107" s="60">
        <v>1233.1239999980901</v>
      </c>
      <c r="BU107" s="61">
        <v>3.59999990463335</v>
      </c>
      <c r="BV107" s="60">
        <v>1232.39999961238</v>
      </c>
      <c r="BW107" s="61">
        <v>0</v>
      </c>
      <c r="BX107" s="60">
        <v>1232.7</v>
      </c>
      <c r="BY107" s="61">
        <v>0</v>
      </c>
      <c r="BZ107" s="60">
        <v>123123.5</v>
      </c>
      <c r="CA107" s="61">
        <v>123.4</v>
      </c>
      <c r="CB107" s="60">
        <f>'données 2020'!F12307</f>
        <v>0</v>
      </c>
      <c r="CC107" s="60">
        <f>'données 2020'!G12307</f>
        <v>0</v>
      </c>
    </row>
    <row r="108" spans="1:81" ht="14.25" customHeight="1">
      <c r="A108" s="18" t="s">
        <v>739</v>
      </c>
      <c r="B108" s="60">
        <v>8.5</v>
      </c>
      <c r="C108" s="61">
        <v>9</v>
      </c>
      <c r="D108" s="60">
        <v>8.8000000000000007</v>
      </c>
      <c r="E108" s="61">
        <v>0</v>
      </c>
      <c r="F108" s="60">
        <v>9.1229999999999993</v>
      </c>
      <c r="G108" s="61">
        <v>0</v>
      </c>
      <c r="H108" s="60">
        <v>123123.45</v>
      </c>
      <c r="I108" s="61">
        <v>0</v>
      </c>
      <c r="J108" s="60">
        <v>7.7</v>
      </c>
      <c r="K108" s="61">
        <v>2.8</v>
      </c>
      <c r="L108" s="60">
        <v>8.25</v>
      </c>
      <c r="M108" s="61">
        <v>0</v>
      </c>
      <c r="N108" s="60">
        <v>1232.25</v>
      </c>
      <c r="O108" s="61">
        <v>0</v>
      </c>
      <c r="P108" s="60">
        <v>1233.25</v>
      </c>
      <c r="Q108" s="61">
        <v>2.7999999523123602</v>
      </c>
      <c r="R108" s="60">
        <v>8.0500001239073402</v>
      </c>
      <c r="S108" s="61">
        <v>0</v>
      </c>
      <c r="T108" s="60">
        <v>1230.1239999980901</v>
      </c>
      <c r="U108" s="61">
        <v>0.5</v>
      </c>
      <c r="V108" s="60">
        <v>1234.64999961238</v>
      </c>
      <c r="W108" s="61">
        <v>0</v>
      </c>
      <c r="X108" s="60">
        <v>8.12300000381234</v>
      </c>
      <c r="Y108" s="61">
        <v>6.5</v>
      </c>
      <c r="Z108" s="60">
        <v>9.8000001239073402</v>
      </c>
      <c r="AA108" s="61">
        <v>0</v>
      </c>
      <c r="AB108" s="60">
        <v>4.3000001239073402</v>
      </c>
      <c r="AC108" s="61">
        <v>0</v>
      </c>
      <c r="AD108" s="60">
        <v>123123.300000123</v>
      </c>
      <c r="AE108" s="61">
        <v>0</v>
      </c>
      <c r="AF108" s="60">
        <v>1233.1233000003799</v>
      </c>
      <c r="AG108" s="61">
        <v>0</v>
      </c>
      <c r="AH108" s="60">
        <v>1234.39999961238</v>
      </c>
      <c r="AI108" s="61">
        <v>0</v>
      </c>
      <c r="AJ108" s="60">
        <v>6.6999998092651198</v>
      </c>
      <c r="AK108" s="61">
        <v>6.5</v>
      </c>
      <c r="AL108" s="60">
        <v>5.59999990463335</v>
      </c>
      <c r="AM108" s="61">
        <v>123.5</v>
      </c>
      <c r="AN108" s="60">
        <v>9.5</v>
      </c>
      <c r="AO108" s="61">
        <v>123</v>
      </c>
      <c r="AP108" s="60">
        <v>8</v>
      </c>
      <c r="AQ108" s="61">
        <v>3</v>
      </c>
      <c r="AR108" s="60">
        <v>9</v>
      </c>
      <c r="AS108" s="61">
        <v>0.5</v>
      </c>
      <c r="AT108" s="60">
        <v>1236</v>
      </c>
      <c r="AU108" s="61">
        <v>0</v>
      </c>
      <c r="AV108" s="60">
        <v>123123.5</v>
      </c>
      <c r="AW108" s="61">
        <v>0</v>
      </c>
      <c r="AX108" s="60">
        <v>7.8000001239073402</v>
      </c>
      <c r="AY108" s="61">
        <v>2.5</v>
      </c>
      <c r="AZ108" s="60">
        <v>1233.8000001239</v>
      </c>
      <c r="BA108" s="61">
        <v>123</v>
      </c>
      <c r="BB108" s="60">
        <v>1237.29999924401</v>
      </c>
      <c r="BC108" s="61">
        <v>0</v>
      </c>
      <c r="BD108" s="60">
        <v>9.3000001239073402</v>
      </c>
      <c r="BE108" s="61">
        <v>0</v>
      </c>
      <c r="BF108" s="60">
        <v>1230.5</v>
      </c>
      <c r="BG108" s="61">
        <v>123123.5</v>
      </c>
      <c r="BH108" s="60">
        <v>1232.39999961238</v>
      </c>
      <c r="BI108" s="61">
        <v>0</v>
      </c>
      <c r="BJ108" s="60">
        <v>1232</v>
      </c>
      <c r="BK108" s="61">
        <v>0</v>
      </c>
      <c r="BL108" s="60">
        <v>8.3000001239073402</v>
      </c>
      <c r="BM108" s="61">
        <v>0</v>
      </c>
      <c r="BN108" s="60">
        <v>1236.2000007629299</v>
      </c>
      <c r="BO108" s="61">
        <v>5</v>
      </c>
      <c r="BP108" s="60">
        <v>1235.1230000038099</v>
      </c>
      <c r="BQ108" s="61">
        <v>0</v>
      </c>
      <c r="BR108" s="60">
        <v>20.123300000381199</v>
      </c>
      <c r="BS108" s="61">
        <v>0</v>
      </c>
      <c r="BT108" s="60">
        <v>1233</v>
      </c>
      <c r="BU108" s="61">
        <v>1238.79999924401</v>
      </c>
      <c r="BV108" s="60">
        <v>123123.123000003</v>
      </c>
      <c r="BW108" s="61">
        <v>0</v>
      </c>
      <c r="BX108" s="60">
        <v>1233</v>
      </c>
      <c r="BY108" s="61">
        <v>0</v>
      </c>
      <c r="BZ108" s="60">
        <v>1232.5999999999999</v>
      </c>
      <c r="CA108" s="61">
        <v>2.8</v>
      </c>
      <c r="CB108" s="60">
        <f>'données 2020'!F12308</f>
        <v>0</v>
      </c>
      <c r="CC108" s="60">
        <f>'données 2020'!G12308</f>
        <v>0</v>
      </c>
    </row>
    <row r="109" spans="1:81" ht="14.25" customHeight="1">
      <c r="A109" s="18" t="s">
        <v>740</v>
      </c>
      <c r="B109" s="60">
        <v>1233.1230000038099</v>
      </c>
      <c r="C109" s="61">
        <v>0.40000000591232998</v>
      </c>
      <c r="D109" s="60">
        <v>8.1999999999999993</v>
      </c>
      <c r="E109" s="61">
        <v>0</v>
      </c>
      <c r="F109" s="60">
        <v>1232.5</v>
      </c>
      <c r="G109" s="61">
        <v>0</v>
      </c>
      <c r="H109" s="60">
        <v>1230.123</v>
      </c>
      <c r="I109" s="61">
        <v>0</v>
      </c>
      <c r="J109" s="60">
        <v>9.65</v>
      </c>
      <c r="K109" s="61">
        <v>0</v>
      </c>
      <c r="L109" s="60">
        <v>8.75</v>
      </c>
      <c r="M109" s="61">
        <v>0.5</v>
      </c>
      <c r="N109" s="60">
        <v>1234.25</v>
      </c>
      <c r="O109" s="61">
        <v>0</v>
      </c>
      <c r="P109" s="60">
        <v>1234.64999961238</v>
      </c>
      <c r="Q109" s="61">
        <v>3123.3999996123798</v>
      </c>
      <c r="R109" s="60">
        <v>123123.350000381</v>
      </c>
      <c r="S109" s="61">
        <v>7.5</v>
      </c>
      <c r="T109" s="60">
        <v>6.3000001239073402</v>
      </c>
      <c r="U109" s="61">
        <v>5</v>
      </c>
      <c r="V109" s="60">
        <v>1236.79999924401</v>
      </c>
      <c r="W109" s="61">
        <v>0</v>
      </c>
      <c r="X109" s="60">
        <v>5.5</v>
      </c>
      <c r="Y109" s="61">
        <v>0</v>
      </c>
      <c r="Z109" s="60">
        <v>1230.8000001239</v>
      </c>
      <c r="AA109" s="61">
        <v>0</v>
      </c>
      <c r="AB109" s="60">
        <v>7</v>
      </c>
      <c r="AC109" s="61">
        <v>5</v>
      </c>
      <c r="AD109" s="60">
        <v>9.1233000003812297</v>
      </c>
      <c r="AE109" s="61">
        <v>0</v>
      </c>
      <c r="AF109" s="60">
        <v>1233.89999961238</v>
      </c>
      <c r="AG109" s="61">
        <v>9.5</v>
      </c>
      <c r="AH109" s="60">
        <v>1232.8000001239</v>
      </c>
      <c r="AI109" s="61">
        <v>0</v>
      </c>
      <c r="AJ109" s="60">
        <v>6.5</v>
      </c>
      <c r="AK109" s="61">
        <v>9.5</v>
      </c>
      <c r="AL109" s="60">
        <v>7</v>
      </c>
      <c r="AM109" s="61">
        <v>6.5</v>
      </c>
      <c r="AN109" s="60">
        <v>1230.1230000038099</v>
      </c>
      <c r="AO109" s="61">
        <v>123123.5</v>
      </c>
      <c r="AP109" s="60">
        <v>1230.1230000038099</v>
      </c>
      <c r="AQ109" s="61">
        <v>2</v>
      </c>
      <c r="AR109" s="60">
        <v>9.6999998092651207</v>
      </c>
      <c r="AS109" s="61">
        <v>0</v>
      </c>
      <c r="AT109" s="60">
        <v>1236.39999961238</v>
      </c>
      <c r="AU109" s="61">
        <v>0</v>
      </c>
      <c r="AV109" s="60">
        <v>1230.8000001239</v>
      </c>
      <c r="AW109" s="61">
        <v>4</v>
      </c>
      <c r="AX109" s="60">
        <v>7.5</v>
      </c>
      <c r="AY109" s="61">
        <v>7</v>
      </c>
      <c r="AZ109" s="60">
        <v>1233.3000001239</v>
      </c>
      <c r="BA109" s="61">
        <v>0</v>
      </c>
      <c r="BB109" s="60">
        <v>1239.39999961238</v>
      </c>
      <c r="BC109" s="61">
        <v>0.5</v>
      </c>
      <c r="BD109" s="60">
        <v>123123.123000003</v>
      </c>
      <c r="BE109" s="61">
        <v>123</v>
      </c>
      <c r="BF109" s="60">
        <v>1230.1239999980901</v>
      </c>
      <c r="BG109" s="61">
        <v>6.5</v>
      </c>
      <c r="BH109" s="60">
        <v>1232.89999961238</v>
      </c>
      <c r="BI109" s="61">
        <v>0</v>
      </c>
      <c r="BJ109" s="60">
        <v>1233.5</v>
      </c>
      <c r="BK109" s="61">
        <v>0</v>
      </c>
      <c r="BL109" s="60">
        <v>6.6999998092651198</v>
      </c>
      <c r="BM109" s="61">
        <v>0</v>
      </c>
      <c r="BN109" s="60">
        <v>1237.2000007629299</v>
      </c>
      <c r="BO109" s="61">
        <v>0</v>
      </c>
      <c r="BP109" s="60">
        <v>1235.5</v>
      </c>
      <c r="BQ109" s="61">
        <v>0</v>
      </c>
      <c r="BR109" s="60">
        <v>1236.1230000038099</v>
      </c>
      <c r="BS109" s="61">
        <v>0</v>
      </c>
      <c r="BT109" s="60">
        <v>1232.8000001239</v>
      </c>
      <c r="BU109" s="61">
        <v>6.8000001239073402</v>
      </c>
      <c r="BV109" s="60">
        <v>1232.1239999980901</v>
      </c>
      <c r="BW109" s="61">
        <v>0</v>
      </c>
      <c r="BX109" s="60">
        <v>1237</v>
      </c>
      <c r="BY109" s="61">
        <v>0</v>
      </c>
      <c r="BZ109" s="60">
        <v>1234.123</v>
      </c>
      <c r="CA109" s="61">
        <v>0</v>
      </c>
      <c r="CB109" s="60">
        <f>'données 2020'!F12309</f>
        <v>0</v>
      </c>
      <c r="CC109" s="60">
        <f>'données 2020'!G12309</f>
        <v>0</v>
      </c>
    </row>
    <row r="110" spans="1:81" ht="14.25" customHeight="1">
      <c r="A110" s="18" t="s">
        <v>741</v>
      </c>
      <c r="B110" s="60">
        <v>1232.25</v>
      </c>
      <c r="C110" s="61">
        <v>0</v>
      </c>
      <c r="D110" s="60">
        <v>8.6999999999999993</v>
      </c>
      <c r="E110" s="61">
        <v>0</v>
      </c>
      <c r="F110" s="60">
        <v>1232.25</v>
      </c>
      <c r="G110" s="61">
        <v>0</v>
      </c>
      <c r="H110" s="60">
        <v>8.1234999999999999</v>
      </c>
      <c r="I110" s="61">
        <v>0</v>
      </c>
      <c r="J110" s="60">
        <v>1230.25</v>
      </c>
      <c r="K110" s="61">
        <v>0.7</v>
      </c>
      <c r="L110" s="60">
        <v>5.25</v>
      </c>
      <c r="M110" s="61">
        <v>7.5</v>
      </c>
      <c r="N110" s="60">
        <v>1235.75</v>
      </c>
      <c r="O110" s="61">
        <v>0</v>
      </c>
      <c r="P110" s="60">
        <v>1234.89999961238</v>
      </c>
      <c r="Q110" s="61">
        <v>0</v>
      </c>
      <c r="R110" s="60">
        <v>7.0500001239073402</v>
      </c>
      <c r="S110" s="61">
        <v>25.200000762939453</v>
      </c>
      <c r="T110" s="60">
        <v>7.9499998092651198</v>
      </c>
      <c r="U110" s="61">
        <v>1232.5</v>
      </c>
      <c r="V110" s="60">
        <v>8.0500001239073402</v>
      </c>
      <c r="W110" s="61">
        <v>0</v>
      </c>
      <c r="X110" s="60">
        <v>5</v>
      </c>
      <c r="Y110" s="61">
        <v>123</v>
      </c>
      <c r="Z110" s="60">
        <v>9.6999998092651207</v>
      </c>
      <c r="AA110" s="61">
        <v>0</v>
      </c>
      <c r="AB110" s="60">
        <v>6.5</v>
      </c>
      <c r="AC110" s="61">
        <v>8.5</v>
      </c>
      <c r="AD110" s="60">
        <v>1230.1239999980901</v>
      </c>
      <c r="AE110" s="61">
        <v>123</v>
      </c>
      <c r="AF110" s="60">
        <v>1230.3000001239</v>
      </c>
      <c r="AG110" s="61">
        <v>2.5</v>
      </c>
      <c r="AH110" s="60">
        <v>123123.300000123</v>
      </c>
      <c r="AI110" s="61">
        <v>0</v>
      </c>
      <c r="AJ110" s="60">
        <v>6.5</v>
      </c>
      <c r="AK110" s="61">
        <v>1230</v>
      </c>
      <c r="AL110" s="60">
        <v>5.9000000912330597</v>
      </c>
      <c r="AM110" s="61">
        <v>20.5</v>
      </c>
      <c r="AN110" s="60">
        <v>1230</v>
      </c>
      <c r="AO110" s="61">
        <v>2</v>
      </c>
      <c r="AP110" s="60">
        <v>8.3000001239073402</v>
      </c>
      <c r="AQ110" s="61">
        <v>0</v>
      </c>
      <c r="AR110" s="60">
        <v>123123.800000123</v>
      </c>
      <c r="AS110" s="61">
        <v>0</v>
      </c>
      <c r="AT110" s="60">
        <v>1238.29999924401</v>
      </c>
      <c r="AU110" s="61">
        <v>0</v>
      </c>
      <c r="AV110" s="60">
        <v>9.8000001239073402</v>
      </c>
      <c r="AW110" s="61">
        <v>123.5</v>
      </c>
      <c r="AX110" s="60">
        <v>9.1233000003812297</v>
      </c>
      <c r="AY110" s="61">
        <v>2</v>
      </c>
      <c r="AZ110" s="60">
        <v>123123.5</v>
      </c>
      <c r="BA110" s="61">
        <v>0</v>
      </c>
      <c r="BB110" s="60">
        <v>1234.6999998092599</v>
      </c>
      <c r="BC110" s="61">
        <v>0</v>
      </c>
      <c r="BD110" s="60">
        <v>9.1239999980926498</v>
      </c>
      <c r="BE110" s="61">
        <v>1233.5</v>
      </c>
      <c r="BF110" s="60">
        <v>1230.39999961238</v>
      </c>
      <c r="BG110" s="61">
        <v>0</v>
      </c>
      <c r="BH110" s="60">
        <v>1235.3000001239</v>
      </c>
      <c r="BI110" s="61">
        <v>0</v>
      </c>
      <c r="BJ110" s="60">
        <v>1235.3000001239</v>
      </c>
      <c r="BK110" s="61">
        <v>0</v>
      </c>
      <c r="BL110" s="60">
        <v>6.59999990463335</v>
      </c>
      <c r="BM110" s="61">
        <v>5.5</v>
      </c>
      <c r="BN110" s="60">
        <v>20.123000003812301</v>
      </c>
      <c r="BO110" s="61">
        <v>0</v>
      </c>
      <c r="BP110" s="60">
        <v>1235.5</v>
      </c>
      <c r="BQ110" s="61">
        <v>0</v>
      </c>
      <c r="BR110" s="60">
        <v>1233.1239999980901</v>
      </c>
      <c r="BS110" s="61">
        <v>0</v>
      </c>
      <c r="BT110" s="60">
        <v>9.1233000003812297</v>
      </c>
      <c r="BU110" s="61">
        <v>0.20000000298023224</v>
      </c>
      <c r="BV110" s="60">
        <v>1233</v>
      </c>
      <c r="BW110" s="61">
        <v>0</v>
      </c>
      <c r="BX110" s="60">
        <v>20.2</v>
      </c>
      <c r="BY110" s="61">
        <v>0</v>
      </c>
      <c r="BZ110" s="60">
        <v>1236</v>
      </c>
      <c r="CA110" s="61">
        <v>0</v>
      </c>
      <c r="CB110" s="60" t="e">
        <f>'données 2020'!F1231230</f>
        <v>#NAME?</v>
      </c>
      <c r="CC110" s="60" t="e">
        <f>'données 2020'!G1231230</f>
        <v>#NAME?</v>
      </c>
    </row>
    <row r="111" spans="1:81" ht="14.25" customHeight="1">
      <c r="A111" s="18" t="s">
        <v>742</v>
      </c>
      <c r="B111" s="60">
        <v>1230.5</v>
      </c>
      <c r="C111" s="61">
        <v>0</v>
      </c>
      <c r="D111" s="60">
        <v>9.85</v>
      </c>
      <c r="E111" s="61">
        <v>0</v>
      </c>
      <c r="F111" s="60">
        <v>1232.9000000000001</v>
      </c>
      <c r="G111" s="61">
        <v>123.2</v>
      </c>
      <c r="H111" s="60">
        <v>1230.4000000000001</v>
      </c>
      <c r="I111" s="61">
        <v>0</v>
      </c>
      <c r="J111" s="60">
        <v>1232.3</v>
      </c>
      <c r="K111" s="61">
        <v>0</v>
      </c>
      <c r="L111" s="60">
        <v>3.84999990463335</v>
      </c>
      <c r="M111" s="61">
        <v>123</v>
      </c>
      <c r="N111" s="60">
        <v>1237.2000007629299</v>
      </c>
      <c r="O111" s="61">
        <v>0</v>
      </c>
      <c r="P111" s="60">
        <v>1237.12349999612</v>
      </c>
      <c r="Q111" s="61">
        <v>123.20000004768301</v>
      </c>
      <c r="R111" s="60">
        <v>9.1234999961238099</v>
      </c>
      <c r="S111" s="61">
        <v>3.2000000476837158</v>
      </c>
      <c r="T111" s="60">
        <v>6.8000001239073402</v>
      </c>
      <c r="U111" s="61">
        <v>3</v>
      </c>
      <c r="V111" s="60">
        <v>4.84999990463335</v>
      </c>
      <c r="W111" s="61">
        <v>0</v>
      </c>
      <c r="X111" s="60">
        <v>1230.6999998092599</v>
      </c>
      <c r="Y111" s="61">
        <v>0</v>
      </c>
      <c r="Z111" s="60">
        <v>123123.399999612</v>
      </c>
      <c r="AA111" s="61">
        <v>0</v>
      </c>
      <c r="AB111" s="60">
        <v>7.1239999980926498</v>
      </c>
      <c r="AC111" s="61">
        <v>0</v>
      </c>
      <c r="AD111" s="60">
        <v>1230.5</v>
      </c>
      <c r="AE111" s="61">
        <v>0</v>
      </c>
      <c r="AF111" s="60">
        <v>123123.399999612</v>
      </c>
      <c r="AG111" s="61">
        <v>0</v>
      </c>
      <c r="AH111" s="60">
        <v>123123.399999612</v>
      </c>
      <c r="AI111" s="61">
        <v>0</v>
      </c>
      <c r="AJ111" s="60">
        <v>6.59999990463335</v>
      </c>
      <c r="AK111" s="61">
        <v>123.5</v>
      </c>
      <c r="AL111" s="60">
        <v>7.6999998092651198</v>
      </c>
      <c r="AM111" s="61">
        <v>3.5</v>
      </c>
      <c r="AN111" s="60">
        <v>1230.3000001239</v>
      </c>
      <c r="AO111" s="61">
        <v>4</v>
      </c>
      <c r="AP111" s="60">
        <v>7.1239999980926498</v>
      </c>
      <c r="AQ111" s="61">
        <v>5.5</v>
      </c>
      <c r="AR111" s="60">
        <v>123123.12330000001</v>
      </c>
      <c r="AS111" s="61">
        <v>0</v>
      </c>
      <c r="AT111" s="60">
        <v>1239.89999961238</v>
      </c>
      <c r="AU111" s="61">
        <v>0</v>
      </c>
      <c r="AV111" s="60">
        <v>7.59999990463335</v>
      </c>
      <c r="AW111" s="61">
        <v>5</v>
      </c>
      <c r="AX111" s="60">
        <v>9.8999996123812295</v>
      </c>
      <c r="AY111" s="61">
        <v>8</v>
      </c>
      <c r="AZ111" s="60">
        <v>123123.300000123</v>
      </c>
      <c r="BA111" s="61">
        <v>0</v>
      </c>
      <c r="BB111" s="60">
        <v>1236.39999961238</v>
      </c>
      <c r="BC111" s="61">
        <v>0</v>
      </c>
      <c r="BD111" s="60">
        <v>8.1233000003812297</v>
      </c>
      <c r="BE111" s="61">
        <v>9.5</v>
      </c>
      <c r="BF111" s="60">
        <v>123123.5</v>
      </c>
      <c r="BG111" s="61">
        <v>0</v>
      </c>
      <c r="BH111" s="60">
        <v>1236.1233000003799</v>
      </c>
      <c r="BI111" s="61">
        <v>0</v>
      </c>
      <c r="BJ111" s="60">
        <v>1236.5</v>
      </c>
      <c r="BK111" s="61">
        <v>0</v>
      </c>
      <c r="BL111" s="60">
        <v>7.5</v>
      </c>
      <c r="BM111" s="61">
        <v>1234</v>
      </c>
      <c r="BN111" s="60">
        <v>1233.5</v>
      </c>
      <c r="BO111" s="61">
        <v>0.20000000298023224</v>
      </c>
      <c r="BP111" s="60">
        <v>1233.89999961238</v>
      </c>
      <c r="BQ111" s="61">
        <v>0</v>
      </c>
      <c r="BR111" s="60">
        <v>1234.1239999980901</v>
      </c>
      <c r="BS111" s="61">
        <v>7.8000001239073402</v>
      </c>
      <c r="BT111" s="60">
        <v>9.3999996123812295</v>
      </c>
      <c r="BU111" s="61">
        <v>0</v>
      </c>
      <c r="BV111" s="60">
        <v>123123</v>
      </c>
      <c r="BW111" s="61">
        <v>0</v>
      </c>
      <c r="BX111" s="60">
        <v>20.9</v>
      </c>
      <c r="BY111" s="61">
        <v>0</v>
      </c>
      <c r="BZ111" s="60">
        <v>1238</v>
      </c>
      <c r="CA111" s="61">
        <v>0</v>
      </c>
      <c r="CB111" s="60" t="e">
        <f>'données 2020'!F123123123</f>
        <v>#NAME?</v>
      </c>
      <c r="CC111" s="60" t="e">
        <f>'données 2020'!G123123123</f>
        <v>#NAME?</v>
      </c>
    </row>
    <row r="112" spans="1:81" ht="14.25" customHeight="1">
      <c r="A112" s="18" t="s">
        <v>743</v>
      </c>
      <c r="B112" s="60">
        <v>8.6499996123812295</v>
      </c>
      <c r="C112" s="61">
        <v>0</v>
      </c>
      <c r="D112" s="60">
        <v>123123.9</v>
      </c>
      <c r="E112" s="61">
        <v>0</v>
      </c>
      <c r="F112" s="60">
        <v>9.1234999999999999</v>
      </c>
      <c r="G112" s="61">
        <v>1239</v>
      </c>
      <c r="H112" s="60">
        <v>1232.9000000000001</v>
      </c>
      <c r="I112" s="61">
        <v>0</v>
      </c>
      <c r="J112" s="60">
        <v>1233.7</v>
      </c>
      <c r="K112" s="61">
        <v>0</v>
      </c>
      <c r="L112" s="60">
        <v>6.84999990463335</v>
      </c>
      <c r="M112" s="61">
        <v>4.5</v>
      </c>
      <c r="N112" s="60">
        <v>1236.04999924401</v>
      </c>
      <c r="O112" s="61">
        <v>123</v>
      </c>
      <c r="P112" s="60">
        <v>1232.6999998092599</v>
      </c>
      <c r="Q112" s="61">
        <v>1234.1233000003799</v>
      </c>
      <c r="R112" s="60">
        <v>9.6999998092651207</v>
      </c>
      <c r="S112" s="61">
        <v>0</v>
      </c>
      <c r="T112" s="60">
        <v>7.6999998092651198</v>
      </c>
      <c r="U112" s="61">
        <v>123.5</v>
      </c>
      <c r="V112" s="60">
        <v>6.1235000009123297</v>
      </c>
      <c r="W112" s="61">
        <v>0.20000000298023224</v>
      </c>
      <c r="X112" s="60">
        <v>123123.12330000001</v>
      </c>
      <c r="Y112" s="61">
        <v>0</v>
      </c>
      <c r="Z112" s="60">
        <v>1235.1239999980901</v>
      </c>
      <c r="AA112" s="61">
        <v>0</v>
      </c>
      <c r="AB112" s="60">
        <v>7.5</v>
      </c>
      <c r="AC112" s="61">
        <v>0</v>
      </c>
      <c r="AD112" s="60">
        <v>7.5</v>
      </c>
      <c r="AE112" s="61">
        <v>8.5</v>
      </c>
      <c r="AF112" s="60">
        <v>1235.1233000003799</v>
      </c>
      <c r="AG112" s="61">
        <v>0</v>
      </c>
      <c r="AH112" s="60">
        <v>123123.5</v>
      </c>
      <c r="AI112" s="61">
        <v>0</v>
      </c>
      <c r="AJ112" s="60">
        <v>9.8000001239073402</v>
      </c>
      <c r="AK112" s="61">
        <v>0</v>
      </c>
      <c r="AL112" s="60">
        <v>1230.1230000038099</v>
      </c>
      <c r="AM112" s="61">
        <v>4.5</v>
      </c>
      <c r="AN112" s="60">
        <v>123123.5</v>
      </c>
      <c r="AO112" s="61">
        <v>0</v>
      </c>
      <c r="AP112" s="60">
        <v>6.8000001239073402</v>
      </c>
      <c r="AQ112" s="61">
        <v>0</v>
      </c>
      <c r="AR112" s="60">
        <v>123123.123999998</v>
      </c>
      <c r="AS112" s="61">
        <v>0</v>
      </c>
      <c r="AT112" s="60">
        <v>1236.5</v>
      </c>
      <c r="AU112" s="61">
        <v>1233.5</v>
      </c>
      <c r="AV112" s="60">
        <v>7.8000001239073402</v>
      </c>
      <c r="AW112" s="61">
        <v>1236</v>
      </c>
      <c r="AX112" s="60">
        <v>7.3000001239073402</v>
      </c>
      <c r="AY112" s="61">
        <v>7.5</v>
      </c>
      <c r="AZ112" s="60">
        <v>1232.5</v>
      </c>
      <c r="BA112" s="61">
        <v>0</v>
      </c>
      <c r="BB112" s="60">
        <v>1236.7000007629299</v>
      </c>
      <c r="BC112" s="61">
        <v>0</v>
      </c>
      <c r="BD112" s="60">
        <v>1232.5</v>
      </c>
      <c r="BE112" s="61">
        <v>2.5</v>
      </c>
      <c r="BF112" s="60">
        <v>1232</v>
      </c>
      <c r="BG112" s="61">
        <v>0</v>
      </c>
      <c r="BH112" s="60">
        <v>1234.1233000003799</v>
      </c>
      <c r="BI112" s="61">
        <v>0</v>
      </c>
      <c r="BJ112" s="60">
        <v>1235.1233000003799</v>
      </c>
      <c r="BK112" s="61">
        <v>0</v>
      </c>
      <c r="BL112" s="60">
        <v>7.6999998092651198</v>
      </c>
      <c r="BM112" s="61">
        <v>8.3999996123812295</v>
      </c>
      <c r="BN112" s="60">
        <v>123123.399999612</v>
      </c>
      <c r="BO112" s="61">
        <v>0</v>
      </c>
      <c r="BP112" s="60">
        <v>123123.399999612</v>
      </c>
      <c r="BQ112" s="61">
        <v>0</v>
      </c>
      <c r="BR112" s="60">
        <v>123123.899999612</v>
      </c>
      <c r="BS112" s="61">
        <v>1239.39999961238</v>
      </c>
      <c r="BT112" s="60">
        <v>1233.5</v>
      </c>
      <c r="BU112" s="61">
        <v>0</v>
      </c>
      <c r="BV112" s="60">
        <v>8.8000001239073402</v>
      </c>
      <c r="BW112" s="61">
        <v>0</v>
      </c>
      <c r="BX112" s="60">
        <v>2123.3000000000002</v>
      </c>
      <c r="BY112" s="61">
        <v>0</v>
      </c>
      <c r="BZ112" s="60">
        <v>1236.4000000000001</v>
      </c>
      <c r="CA112" s="61">
        <v>0</v>
      </c>
      <c r="CB112" s="60" t="e">
        <f>'données 2020'!F1231232</f>
        <v>#NAME?</v>
      </c>
      <c r="CC112" s="60" t="e">
        <f>'données 2020'!G1231232</f>
        <v>#NAME?</v>
      </c>
    </row>
    <row r="113" spans="1:81" ht="14.25" customHeight="1">
      <c r="A113" s="62">
        <v>43941</v>
      </c>
      <c r="B113" s="60">
        <v>8.3999996123812295</v>
      </c>
      <c r="C113" s="61">
        <v>0</v>
      </c>
      <c r="D113" s="60">
        <v>1233.75</v>
      </c>
      <c r="E113" s="61">
        <v>0</v>
      </c>
      <c r="F113" s="60">
        <v>8.1999999999999993</v>
      </c>
      <c r="G113" s="61">
        <v>123.2</v>
      </c>
      <c r="H113" s="60">
        <v>1233.95</v>
      </c>
      <c r="I113" s="61">
        <v>0</v>
      </c>
      <c r="J113" s="60">
        <v>1234.5</v>
      </c>
      <c r="K113" s="61">
        <v>0</v>
      </c>
      <c r="L113" s="60">
        <v>6.8000001239073402</v>
      </c>
      <c r="M113" s="61">
        <v>5.5</v>
      </c>
      <c r="N113" s="60">
        <v>123123.699999809</v>
      </c>
      <c r="O113" s="61">
        <v>3.09999990463335</v>
      </c>
      <c r="P113" s="60">
        <v>1233.1233000003799</v>
      </c>
      <c r="Q113" s="61">
        <v>0</v>
      </c>
      <c r="R113" s="60">
        <v>1232.64999961238</v>
      </c>
      <c r="S113" s="61">
        <v>123.12300000023799</v>
      </c>
      <c r="T113" s="60">
        <v>6.59999990463335</v>
      </c>
      <c r="U113" s="61">
        <v>0</v>
      </c>
      <c r="V113" s="60">
        <v>4.3000001239073402</v>
      </c>
      <c r="W113" s="61">
        <v>123.5</v>
      </c>
      <c r="X113" s="60">
        <v>1235.1230000038099</v>
      </c>
      <c r="Y113" s="61">
        <v>0</v>
      </c>
      <c r="Z113" s="60">
        <v>1237.79999924401</v>
      </c>
      <c r="AA113" s="61">
        <v>0</v>
      </c>
      <c r="AB113" s="60">
        <v>9.3999996123812295</v>
      </c>
      <c r="AC113" s="61">
        <v>0</v>
      </c>
      <c r="AD113" s="60">
        <v>7.4000000912330597</v>
      </c>
      <c r="AE113" s="61">
        <v>0</v>
      </c>
      <c r="AF113" s="60">
        <v>1236.1230000038099</v>
      </c>
      <c r="AG113" s="61">
        <v>0</v>
      </c>
      <c r="AH113" s="60">
        <v>1230.3000001239</v>
      </c>
      <c r="AI113" s="61">
        <v>0</v>
      </c>
      <c r="AJ113" s="60">
        <v>1230.1233000003799</v>
      </c>
      <c r="AK113" s="61">
        <v>5.5</v>
      </c>
      <c r="AL113" s="60">
        <v>1232.3000001239</v>
      </c>
      <c r="AM113" s="61">
        <v>1232</v>
      </c>
      <c r="AN113" s="60">
        <v>1235.89999961238</v>
      </c>
      <c r="AO113" s="61">
        <v>0</v>
      </c>
      <c r="AP113" s="60">
        <v>4.9000000912330597</v>
      </c>
      <c r="AQ113" s="61">
        <v>0.5</v>
      </c>
      <c r="AR113" s="60">
        <v>1233.1230000038099</v>
      </c>
      <c r="AS113" s="61">
        <v>0</v>
      </c>
      <c r="AT113" s="60">
        <v>123123.300000123</v>
      </c>
      <c r="AU113" s="61">
        <v>123</v>
      </c>
      <c r="AV113" s="60">
        <v>1232.39999961238</v>
      </c>
      <c r="AW113" s="61">
        <v>0</v>
      </c>
      <c r="AX113" s="60">
        <v>8.3000001239073402</v>
      </c>
      <c r="AY113" s="61">
        <v>123</v>
      </c>
      <c r="AZ113" s="60">
        <v>1233.6999998092599</v>
      </c>
      <c r="BA113" s="61">
        <v>0</v>
      </c>
      <c r="BB113" s="60">
        <v>1239.39999961238</v>
      </c>
      <c r="BC113" s="61">
        <v>0</v>
      </c>
      <c r="BD113" s="60">
        <v>123123.123000003</v>
      </c>
      <c r="BE113" s="61">
        <v>0</v>
      </c>
      <c r="BF113" s="60">
        <v>123123.699999809</v>
      </c>
      <c r="BG113" s="61">
        <v>3.5</v>
      </c>
      <c r="BH113" s="60">
        <v>1234.1239999980901</v>
      </c>
      <c r="BI113" s="61">
        <v>0</v>
      </c>
      <c r="BJ113" s="60">
        <v>1235.8000001239</v>
      </c>
      <c r="BK113" s="61">
        <v>0</v>
      </c>
      <c r="BL113" s="60">
        <v>8.5</v>
      </c>
      <c r="BM113" s="61">
        <v>2.2000000476837158</v>
      </c>
      <c r="BN113" s="60">
        <v>9.8000001239073402</v>
      </c>
      <c r="BO113" s="61">
        <v>0</v>
      </c>
      <c r="BP113" s="60">
        <v>9</v>
      </c>
      <c r="BQ113" s="61">
        <v>123.12330000002299</v>
      </c>
      <c r="BR113" s="60">
        <v>1233.5</v>
      </c>
      <c r="BS113" s="61">
        <v>0.20000000298023224</v>
      </c>
      <c r="BT113" s="60">
        <v>1237</v>
      </c>
      <c r="BU113" s="61">
        <v>0</v>
      </c>
      <c r="BV113" s="60">
        <v>9.12300000381234</v>
      </c>
      <c r="BW113" s="61">
        <v>0</v>
      </c>
      <c r="BX113" s="60">
        <v>20.9</v>
      </c>
      <c r="BY113" s="61">
        <v>0</v>
      </c>
      <c r="BZ113" s="60">
        <v>1233.8</v>
      </c>
      <c r="CA113" s="61">
        <v>0.6</v>
      </c>
      <c r="CB113" s="60" t="e">
        <f>'données 2020'!F1231233</f>
        <v>#NAME?</v>
      </c>
      <c r="CC113" s="60" t="e">
        <f>'données 2020'!G1231233</f>
        <v>#NAME?</v>
      </c>
    </row>
    <row r="114" spans="1:81" ht="14.25" customHeight="1">
      <c r="A114" s="18" t="s">
        <v>744</v>
      </c>
      <c r="B114" s="60">
        <v>6.09999990463335</v>
      </c>
      <c r="C114" s="61">
        <v>3.5</v>
      </c>
      <c r="D114" s="60">
        <v>1233.25</v>
      </c>
      <c r="E114" s="61">
        <v>0</v>
      </c>
      <c r="F114" s="60">
        <v>1232</v>
      </c>
      <c r="G114" s="61">
        <v>1237.8</v>
      </c>
      <c r="H114" s="60">
        <v>1230.6500000000001</v>
      </c>
      <c r="I114" s="61">
        <v>0</v>
      </c>
      <c r="J114" s="60">
        <v>1236</v>
      </c>
      <c r="K114" s="61">
        <v>0</v>
      </c>
      <c r="L114" s="60">
        <v>1232.5</v>
      </c>
      <c r="M114" s="61">
        <v>123123.123999998</v>
      </c>
      <c r="N114" s="60">
        <v>123123.123000003</v>
      </c>
      <c r="O114" s="61">
        <v>0</v>
      </c>
      <c r="P114" s="60">
        <v>1234.75</v>
      </c>
      <c r="Q114" s="61">
        <v>0</v>
      </c>
      <c r="R114" s="60">
        <v>1230</v>
      </c>
      <c r="S114" s="61">
        <v>4.59999990463335</v>
      </c>
      <c r="T114" s="60">
        <v>7.09999990463335</v>
      </c>
      <c r="U114" s="61">
        <v>0</v>
      </c>
      <c r="V114" s="60">
        <v>3.7999999523123602</v>
      </c>
      <c r="W114" s="61">
        <v>123</v>
      </c>
      <c r="X114" s="60">
        <v>1234</v>
      </c>
      <c r="Y114" s="61">
        <v>0</v>
      </c>
      <c r="Z114" s="60">
        <v>1236.39999961238</v>
      </c>
      <c r="AA114" s="61">
        <v>6</v>
      </c>
      <c r="AB114" s="60">
        <v>123123</v>
      </c>
      <c r="AC114" s="61">
        <v>0</v>
      </c>
      <c r="AD114" s="60">
        <v>6.59999990463335</v>
      </c>
      <c r="AE114" s="61">
        <v>123.5</v>
      </c>
      <c r="AF114" s="60">
        <v>1237.1233000003799</v>
      </c>
      <c r="AG114" s="61">
        <v>0</v>
      </c>
      <c r="AH114" s="60">
        <v>9.12300000381234</v>
      </c>
      <c r="AI114" s="61">
        <v>0</v>
      </c>
      <c r="AJ114" s="60">
        <v>1235.3000001239</v>
      </c>
      <c r="AK114" s="61">
        <v>0</v>
      </c>
      <c r="AL114" s="60">
        <v>123123.800000123</v>
      </c>
      <c r="AM114" s="61">
        <v>0.5</v>
      </c>
      <c r="AN114" s="60">
        <v>1237.1230000038099</v>
      </c>
      <c r="AO114" s="61">
        <v>8.5</v>
      </c>
      <c r="AP114" s="60">
        <v>5.4000000912330597</v>
      </c>
      <c r="AQ114" s="61">
        <v>0</v>
      </c>
      <c r="AR114" s="60">
        <v>1233.6999998092599</v>
      </c>
      <c r="AS114" s="61">
        <v>0</v>
      </c>
      <c r="AT114" s="60">
        <v>1233.39999961238</v>
      </c>
      <c r="AU114" s="61">
        <v>0</v>
      </c>
      <c r="AV114" s="60">
        <v>1235.89999961238</v>
      </c>
      <c r="AW114" s="61">
        <v>1233.5</v>
      </c>
      <c r="AX114" s="60">
        <v>1232.1230000038099</v>
      </c>
      <c r="AY114" s="61">
        <v>0</v>
      </c>
      <c r="AZ114" s="60">
        <v>1235.89999961238</v>
      </c>
      <c r="BA114" s="61">
        <v>0</v>
      </c>
      <c r="BB114" s="60">
        <v>20.200000762939453</v>
      </c>
      <c r="BC114" s="61">
        <v>0</v>
      </c>
      <c r="BD114" s="60">
        <v>9.8999996123812295</v>
      </c>
      <c r="BE114" s="61">
        <v>6</v>
      </c>
      <c r="BF114" s="60">
        <v>1234.1230000038099</v>
      </c>
      <c r="BG114" s="61">
        <v>0</v>
      </c>
      <c r="BH114" s="60">
        <v>1238.1230000038099</v>
      </c>
      <c r="BI114" s="61">
        <v>0</v>
      </c>
      <c r="BJ114" s="60">
        <v>1236.79999924401</v>
      </c>
      <c r="BK114" s="61">
        <v>0</v>
      </c>
      <c r="BL114" s="60">
        <v>8.8999996123812295</v>
      </c>
      <c r="BM114" s="61">
        <v>3.7999999523123602</v>
      </c>
      <c r="BN114" s="60">
        <v>1230.89999961238</v>
      </c>
      <c r="BO114" s="61">
        <v>0</v>
      </c>
      <c r="BP114" s="60">
        <v>1232.1233000003799</v>
      </c>
      <c r="BQ114" s="61">
        <v>0</v>
      </c>
      <c r="BR114" s="60">
        <v>1237.89999961238</v>
      </c>
      <c r="BS114" s="61">
        <v>0</v>
      </c>
      <c r="BT114" s="60">
        <v>1233.1239999980901</v>
      </c>
      <c r="BU114" s="61">
        <v>5.1239999980926498</v>
      </c>
      <c r="BV114" s="60">
        <v>1232.1233000003799</v>
      </c>
      <c r="BW114" s="61">
        <v>0</v>
      </c>
      <c r="BX114" s="60">
        <v>1239.8</v>
      </c>
      <c r="BY114" s="61">
        <v>0</v>
      </c>
      <c r="BZ114" s="60">
        <v>1235.2</v>
      </c>
      <c r="CA114" s="61">
        <v>0</v>
      </c>
      <c r="CB114" s="60" t="e">
        <f>'données 2020'!F1231234</f>
        <v>#NAME?</v>
      </c>
      <c r="CC114" s="60" t="e">
        <f>'données 2020'!G1231234</f>
        <v>#NAME?</v>
      </c>
    </row>
    <row r="115" spans="1:81" ht="14.25" customHeight="1">
      <c r="A115" s="62">
        <v>43943</v>
      </c>
      <c r="B115" s="60">
        <v>9.75</v>
      </c>
      <c r="C115" s="61">
        <v>0</v>
      </c>
      <c r="D115" s="60">
        <v>1233.3499999999999</v>
      </c>
      <c r="E115" s="61">
        <v>0</v>
      </c>
      <c r="F115" s="60">
        <v>9</v>
      </c>
      <c r="G115" s="61">
        <v>0.3</v>
      </c>
      <c r="H115" s="60">
        <v>1237.8</v>
      </c>
      <c r="I115" s="61">
        <v>0</v>
      </c>
      <c r="J115" s="60">
        <v>123123.25</v>
      </c>
      <c r="K115" s="61">
        <v>4.5</v>
      </c>
      <c r="L115" s="60">
        <v>7.1235000009123297</v>
      </c>
      <c r="M115" s="61">
        <v>123123.5</v>
      </c>
      <c r="N115" s="60">
        <v>1233.25</v>
      </c>
      <c r="O115" s="61">
        <v>0</v>
      </c>
      <c r="P115" s="60">
        <v>1236.54999924401</v>
      </c>
      <c r="Q115" s="61">
        <v>5.09999990463335</v>
      </c>
      <c r="R115" s="60">
        <v>7.4499998092651198</v>
      </c>
      <c r="S115" s="61">
        <v>0</v>
      </c>
      <c r="T115" s="60">
        <v>8.3000001239073402</v>
      </c>
      <c r="U115" s="61">
        <v>0</v>
      </c>
      <c r="V115" s="60">
        <v>6.09999990463335</v>
      </c>
      <c r="W115" s="61">
        <v>0</v>
      </c>
      <c r="X115" s="60">
        <v>123123.899999612</v>
      </c>
      <c r="Y115" s="61">
        <v>0</v>
      </c>
      <c r="Z115" s="60">
        <v>1233.1230000038099</v>
      </c>
      <c r="AA115" s="61">
        <v>123</v>
      </c>
      <c r="AB115" s="60">
        <v>1234.6999998092599</v>
      </c>
      <c r="AC115" s="61">
        <v>123</v>
      </c>
      <c r="AD115" s="60">
        <v>7.8000001239073402</v>
      </c>
      <c r="AE115" s="61">
        <v>2</v>
      </c>
      <c r="AF115" s="60">
        <v>1235.1233000003799</v>
      </c>
      <c r="AG115" s="61">
        <v>28</v>
      </c>
      <c r="AH115" s="60">
        <v>9.8999996123812295</v>
      </c>
      <c r="AI115" s="61">
        <v>0</v>
      </c>
      <c r="AJ115" s="60">
        <v>1235.1233000003799</v>
      </c>
      <c r="AK115" s="61">
        <v>0</v>
      </c>
      <c r="AL115" s="60">
        <v>1230</v>
      </c>
      <c r="AM115" s="61">
        <v>9.5</v>
      </c>
      <c r="AN115" s="60">
        <v>1234</v>
      </c>
      <c r="AO115" s="61">
        <v>24</v>
      </c>
      <c r="AP115" s="60">
        <v>6.09999990463335</v>
      </c>
      <c r="AQ115" s="61">
        <v>1236.5</v>
      </c>
      <c r="AR115" s="60">
        <v>1236.39999961238</v>
      </c>
      <c r="AS115" s="61">
        <v>0</v>
      </c>
      <c r="AT115" s="60">
        <v>1236.39999961238</v>
      </c>
      <c r="AU115" s="61">
        <v>0</v>
      </c>
      <c r="AV115" s="60">
        <v>1230.8000001239</v>
      </c>
      <c r="AW115" s="61">
        <v>8.5</v>
      </c>
      <c r="AX115" s="60">
        <v>1232</v>
      </c>
      <c r="AY115" s="61">
        <v>1233.5</v>
      </c>
      <c r="AZ115" s="60">
        <v>1235.1230000038099</v>
      </c>
      <c r="BA115" s="61">
        <v>0</v>
      </c>
      <c r="BB115" s="60">
        <v>20.799999244012302</v>
      </c>
      <c r="BC115" s="61">
        <v>0</v>
      </c>
      <c r="BD115" s="60">
        <v>1230.1230000038099</v>
      </c>
      <c r="BE115" s="61">
        <v>2.5</v>
      </c>
      <c r="BF115" s="60">
        <v>1235.3000001239</v>
      </c>
      <c r="BG115" s="61">
        <v>0</v>
      </c>
      <c r="BH115" s="60">
        <v>1237</v>
      </c>
      <c r="BI115" s="61">
        <v>8</v>
      </c>
      <c r="BJ115" s="60">
        <v>1235.39999961238</v>
      </c>
      <c r="BK115" s="61">
        <v>0</v>
      </c>
      <c r="BL115" s="60">
        <v>8.1239999980926498</v>
      </c>
      <c r="BM115" s="61">
        <v>123</v>
      </c>
      <c r="BN115" s="60">
        <v>1230.1233000003799</v>
      </c>
      <c r="BO115" s="61">
        <v>0</v>
      </c>
      <c r="BP115" s="60">
        <v>1232.89999961238</v>
      </c>
      <c r="BQ115" s="61">
        <v>2</v>
      </c>
      <c r="BR115" s="60">
        <v>1237.1233000003799</v>
      </c>
      <c r="BS115" s="61">
        <v>0</v>
      </c>
      <c r="BT115" s="60">
        <v>1232.1239999980901</v>
      </c>
      <c r="BU115" s="61">
        <v>5.8000001239073402</v>
      </c>
      <c r="BV115" s="60">
        <v>1236.39999961238</v>
      </c>
      <c r="BW115" s="61">
        <v>0</v>
      </c>
      <c r="BX115" s="60">
        <v>1236.3</v>
      </c>
      <c r="BY115" s="61">
        <v>0.2</v>
      </c>
      <c r="BZ115" s="60">
        <v>1235</v>
      </c>
      <c r="CA115" s="61">
        <v>2</v>
      </c>
      <c r="CB115" s="60" t="e">
        <f>'données 2020'!F1231235</f>
        <v>#NAME?</v>
      </c>
      <c r="CC115" s="60" t="e">
        <f>'données 2020'!G1231235</f>
        <v>#NAME?</v>
      </c>
    </row>
    <row r="116" spans="1:81" ht="14.25" customHeight="1">
      <c r="A116" s="62">
        <v>43944</v>
      </c>
      <c r="B116" s="60">
        <v>123123.25</v>
      </c>
      <c r="C116" s="61">
        <v>0</v>
      </c>
      <c r="D116" s="60">
        <v>1234.5999999999999</v>
      </c>
      <c r="E116" s="61">
        <v>0</v>
      </c>
      <c r="F116" s="60">
        <v>1233.5</v>
      </c>
      <c r="G116" s="61">
        <v>123123.6</v>
      </c>
      <c r="H116" s="60">
        <v>1238.2</v>
      </c>
      <c r="I116" s="61">
        <v>0</v>
      </c>
      <c r="J116" s="60">
        <v>1232.75</v>
      </c>
      <c r="K116" s="61">
        <v>6.8</v>
      </c>
      <c r="L116" s="60">
        <v>9.3000001239073402</v>
      </c>
      <c r="M116" s="61">
        <v>5</v>
      </c>
      <c r="N116" s="60">
        <v>1237.2000007629299</v>
      </c>
      <c r="O116" s="61">
        <v>0</v>
      </c>
      <c r="P116" s="60">
        <v>123123</v>
      </c>
      <c r="Q116" s="61">
        <v>27.5</v>
      </c>
      <c r="R116" s="60">
        <v>7.75</v>
      </c>
      <c r="S116" s="61">
        <v>0</v>
      </c>
      <c r="T116" s="60">
        <v>9.5500001239073402</v>
      </c>
      <c r="U116" s="61">
        <v>123</v>
      </c>
      <c r="V116" s="60">
        <v>8.75</v>
      </c>
      <c r="W116" s="61">
        <v>0.80000001231239204</v>
      </c>
      <c r="X116" s="60">
        <v>1230.8000001239</v>
      </c>
      <c r="Y116" s="61">
        <v>0</v>
      </c>
      <c r="Z116" s="60">
        <v>1235.1230000038099</v>
      </c>
      <c r="AA116" s="61">
        <v>22.5</v>
      </c>
      <c r="AB116" s="60">
        <v>1234.1230000038099</v>
      </c>
      <c r="AC116" s="61">
        <v>7</v>
      </c>
      <c r="AD116" s="60">
        <v>1230.1233000003799</v>
      </c>
      <c r="AE116" s="61">
        <v>0</v>
      </c>
      <c r="AF116" s="60">
        <v>123123.5</v>
      </c>
      <c r="AG116" s="61">
        <v>123</v>
      </c>
      <c r="AH116" s="60">
        <v>123123</v>
      </c>
      <c r="AI116" s="61">
        <v>0</v>
      </c>
      <c r="AJ116" s="60">
        <v>1233</v>
      </c>
      <c r="AK116" s="61">
        <v>0</v>
      </c>
      <c r="AL116" s="60">
        <v>9.1233000003812297</v>
      </c>
      <c r="AM116" s="61">
        <v>6</v>
      </c>
      <c r="AN116" s="60">
        <v>1230</v>
      </c>
      <c r="AO116" s="61">
        <v>0.5</v>
      </c>
      <c r="AP116" s="60">
        <v>1230.39999961238</v>
      </c>
      <c r="AQ116" s="61">
        <v>0</v>
      </c>
      <c r="AR116" s="60">
        <v>1237.1233000003799</v>
      </c>
      <c r="AS116" s="61">
        <v>0</v>
      </c>
      <c r="AT116" s="60">
        <v>1238.1230000038099</v>
      </c>
      <c r="AU116" s="61">
        <v>0</v>
      </c>
      <c r="AV116" s="60">
        <v>1234.1239999980901</v>
      </c>
      <c r="AW116" s="61">
        <v>0</v>
      </c>
      <c r="AX116" s="60">
        <v>1233.1230000038099</v>
      </c>
      <c r="AY116" s="61">
        <v>4123.5</v>
      </c>
      <c r="AZ116" s="60">
        <v>1237.1233000003799</v>
      </c>
      <c r="BA116" s="61">
        <v>0</v>
      </c>
      <c r="BB116" s="60">
        <v>2123.8999996123798</v>
      </c>
      <c r="BC116" s="61">
        <v>0</v>
      </c>
      <c r="BD116" s="60">
        <v>1230.8000001239</v>
      </c>
      <c r="BE116" s="61">
        <v>123</v>
      </c>
      <c r="BF116" s="60">
        <v>1236.29999924401</v>
      </c>
      <c r="BG116" s="61">
        <v>0</v>
      </c>
      <c r="BH116" s="60">
        <v>1233.89999961238</v>
      </c>
      <c r="BI116" s="61">
        <v>0</v>
      </c>
      <c r="BJ116" s="60">
        <v>1234.39999961238</v>
      </c>
      <c r="BK116" s="61">
        <v>0</v>
      </c>
      <c r="BL116" s="60">
        <v>6.8000001239073402</v>
      </c>
      <c r="BM116" s="61">
        <v>6.8000001239073402</v>
      </c>
      <c r="BN116" s="60">
        <v>1232.39999961238</v>
      </c>
      <c r="BO116" s="61">
        <v>0</v>
      </c>
      <c r="BP116" s="60">
        <v>1233.89999961238</v>
      </c>
      <c r="BQ116" s="61">
        <v>4.4000000912330597</v>
      </c>
      <c r="BR116" s="60">
        <v>1233.8000001239</v>
      </c>
      <c r="BS116" s="61">
        <v>3.7999999523123602</v>
      </c>
      <c r="BT116" s="60">
        <v>1230.89999961238</v>
      </c>
      <c r="BU116" s="61">
        <v>9.1239999980926498</v>
      </c>
      <c r="BV116" s="60">
        <v>1235.3000001239</v>
      </c>
      <c r="BW116" s="61">
        <v>0</v>
      </c>
      <c r="BX116" s="60">
        <v>1236.9000000000001</v>
      </c>
      <c r="BY116" s="61">
        <v>0.2</v>
      </c>
      <c r="BZ116" s="60">
        <v>123123.6</v>
      </c>
      <c r="CA116" s="61">
        <v>4.5999999999999996</v>
      </c>
      <c r="CB116" s="60" t="e">
        <f>'données 2020'!F1231236</f>
        <v>#NAME?</v>
      </c>
      <c r="CC116" s="60" t="e">
        <f>'données 2020'!G1231236</f>
        <v>#NAME?</v>
      </c>
    </row>
    <row r="117" spans="1:81" ht="14.25" customHeight="1">
      <c r="A117" s="62">
        <v>43945</v>
      </c>
      <c r="B117" s="60">
        <v>1230.0500001239</v>
      </c>
      <c r="C117" s="61">
        <v>0</v>
      </c>
      <c r="D117" s="60">
        <v>1234.3499999999999</v>
      </c>
      <c r="E117" s="61">
        <v>0</v>
      </c>
      <c r="F117" s="60">
        <v>8.6999999999999993</v>
      </c>
      <c r="G117" s="61">
        <v>3.3</v>
      </c>
      <c r="H117" s="60">
        <v>1237.8499999999999</v>
      </c>
      <c r="I117" s="61">
        <v>0</v>
      </c>
      <c r="J117" s="60">
        <v>1233.25</v>
      </c>
      <c r="K117" s="61">
        <v>4.5999999999999996</v>
      </c>
      <c r="L117" s="60">
        <v>8.9499998092651207</v>
      </c>
      <c r="M117" s="61">
        <v>0.80000001231239204</v>
      </c>
      <c r="N117" s="60">
        <v>1234.39999961238</v>
      </c>
      <c r="O117" s="61">
        <v>2.59999990463335</v>
      </c>
      <c r="P117" s="60">
        <v>1232.3500003812301</v>
      </c>
      <c r="Q117" s="61">
        <v>0</v>
      </c>
      <c r="R117" s="60">
        <v>1233.4499998092599</v>
      </c>
      <c r="S117" s="61">
        <v>0</v>
      </c>
      <c r="T117" s="60">
        <v>1230.5500001239</v>
      </c>
      <c r="U117" s="61">
        <v>7</v>
      </c>
      <c r="V117" s="60">
        <v>9.5</v>
      </c>
      <c r="W117" s="61">
        <v>0</v>
      </c>
      <c r="X117" s="60">
        <v>1236.1233000003799</v>
      </c>
      <c r="Y117" s="61">
        <v>0</v>
      </c>
      <c r="Z117" s="60">
        <v>9.5</v>
      </c>
      <c r="AA117" s="61">
        <v>7</v>
      </c>
      <c r="AB117" s="60">
        <v>9.8999996123812295</v>
      </c>
      <c r="AC117" s="61">
        <v>3.5</v>
      </c>
      <c r="AD117" s="60">
        <v>7.59999990463335</v>
      </c>
      <c r="AE117" s="61">
        <v>1233</v>
      </c>
      <c r="AF117" s="60">
        <v>123123.699999809</v>
      </c>
      <c r="AG117" s="61">
        <v>0</v>
      </c>
      <c r="AH117" s="60">
        <v>1234.1239999980901</v>
      </c>
      <c r="AI117" s="61">
        <v>0</v>
      </c>
      <c r="AJ117" s="60">
        <v>1232.39999961238</v>
      </c>
      <c r="AK117" s="61">
        <v>0</v>
      </c>
      <c r="AL117" s="60">
        <v>1230</v>
      </c>
      <c r="AM117" s="61">
        <v>0</v>
      </c>
      <c r="AN117" s="60">
        <v>123123.699999809</v>
      </c>
      <c r="AO117" s="61">
        <v>0</v>
      </c>
      <c r="AP117" s="60">
        <v>1232.1233000003799</v>
      </c>
      <c r="AQ117" s="61">
        <v>1238.5</v>
      </c>
      <c r="AR117" s="60">
        <v>1238.5</v>
      </c>
      <c r="AS117" s="61">
        <v>0</v>
      </c>
      <c r="AT117" s="60">
        <v>1237.1233000003799</v>
      </c>
      <c r="AU117" s="61">
        <v>0</v>
      </c>
      <c r="AV117" s="60">
        <v>1235.3000001239</v>
      </c>
      <c r="AW117" s="61">
        <v>0</v>
      </c>
      <c r="AX117" s="60">
        <v>123123</v>
      </c>
      <c r="AY117" s="61">
        <v>5.5</v>
      </c>
      <c r="AZ117" s="60">
        <v>1237</v>
      </c>
      <c r="BA117" s="61">
        <v>6.5</v>
      </c>
      <c r="BB117" s="60">
        <v>22.123300000381199</v>
      </c>
      <c r="BC117" s="61">
        <v>0</v>
      </c>
      <c r="BD117" s="60">
        <v>1233.1230000038099</v>
      </c>
      <c r="BE117" s="61">
        <v>0</v>
      </c>
      <c r="BF117" s="60">
        <v>1236.1230000038099</v>
      </c>
      <c r="BG117" s="61">
        <v>1230.5</v>
      </c>
      <c r="BH117" s="60">
        <v>1235.89999961238</v>
      </c>
      <c r="BI117" s="61">
        <v>0</v>
      </c>
      <c r="BJ117" s="60">
        <v>1235.89999961238</v>
      </c>
      <c r="BK117" s="61">
        <v>0</v>
      </c>
      <c r="BL117" s="60">
        <v>8.3000001239073402</v>
      </c>
      <c r="BM117" s="61">
        <v>2.5</v>
      </c>
      <c r="BN117" s="60">
        <v>1236.1233000003799</v>
      </c>
      <c r="BO117" s="61">
        <v>0</v>
      </c>
      <c r="BP117" s="60">
        <v>123123.5</v>
      </c>
      <c r="BQ117" s="61">
        <v>5</v>
      </c>
      <c r="BR117" s="60">
        <v>1234.5</v>
      </c>
      <c r="BS117" s="61">
        <v>2</v>
      </c>
      <c r="BT117" s="60">
        <v>8.6999998092651207</v>
      </c>
      <c r="BU117" s="61">
        <v>0</v>
      </c>
      <c r="BV117" s="60">
        <v>1235.1230000038099</v>
      </c>
      <c r="BW117" s="61">
        <v>0</v>
      </c>
      <c r="BX117" s="60">
        <v>1232.5999999999999</v>
      </c>
      <c r="BY117" s="61">
        <v>0</v>
      </c>
      <c r="BZ117" s="60">
        <v>123123.7</v>
      </c>
      <c r="CA117" s="61">
        <v>3.4</v>
      </c>
      <c r="CB117" s="60" t="e">
        <f>'données 2020'!F1231237</f>
        <v>#NAME?</v>
      </c>
      <c r="CC117" s="60" t="e">
        <f>'données 2020'!G1231237</f>
        <v>#NAME?</v>
      </c>
    </row>
    <row r="118" spans="1:81" ht="14.25" customHeight="1">
      <c r="A118" s="62">
        <v>43946</v>
      </c>
      <c r="B118" s="60">
        <v>1230.1230000038099</v>
      </c>
      <c r="C118" s="61">
        <v>0</v>
      </c>
      <c r="D118" s="60">
        <v>9</v>
      </c>
      <c r="E118" s="61">
        <v>0</v>
      </c>
      <c r="F118" s="60">
        <v>123123.75</v>
      </c>
      <c r="G118" s="61">
        <v>1234.3</v>
      </c>
      <c r="H118" s="60">
        <v>1239.3499999999999</v>
      </c>
      <c r="I118" s="61">
        <v>0</v>
      </c>
      <c r="J118" s="60">
        <v>1230</v>
      </c>
      <c r="K118" s="61">
        <v>0</v>
      </c>
      <c r="L118" s="60">
        <v>9.5</v>
      </c>
      <c r="M118" s="61">
        <v>123.12330000002299</v>
      </c>
      <c r="N118" s="60">
        <v>1233.8500003812301</v>
      </c>
      <c r="O118" s="61">
        <v>0</v>
      </c>
      <c r="P118" s="60">
        <v>123123.25</v>
      </c>
      <c r="Q118" s="61">
        <v>0</v>
      </c>
      <c r="R118" s="60">
        <v>1233.3500003812301</v>
      </c>
      <c r="S118" s="61">
        <v>0</v>
      </c>
      <c r="T118" s="60">
        <v>123123.123499996</v>
      </c>
      <c r="U118" s="61">
        <v>0</v>
      </c>
      <c r="V118" s="60">
        <v>8.1239999980926498</v>
      </c>
      <c r="W118" s="61">
        <v>3.2000000476837158</v>
      </c>
      <c r="X118" s="60">
        <v>1235.89999961238</v>
      </c>
      <c r="Y118" s="61">
        <v>0</v>
      </c>
      <c r="Z118" s="60">
        <v>9.3999996123812295</v>
      </c>
      <c r="AA118" s="61">
        <v>1234.5</v>
      </c>
      <c r="AB118" s="60">
        <v>9.3000001239073402</v>
      </c>
      <c r="AC118" s="61">
        <v>2.5</v>
      </c>
      <c r="AD118" s="60">
        <v>7.4000000912330597</v>
      </c>
      <c r="AE118" s="61">
        <v>8.5</v>
      </c>
      <c r="AF118" s="60">
        <v>1232</v>
      </c>
      <c r="AG118" s="61">
        <v>0</v>
      </c>
      <c r="AH118" s="60">
        <v>1235.1233000003799</v>
      </c>
      <c r="AI118" s="61">
        <v>0</v>
      </c>
      <c r="AJ118" s="60">
        <v>1236</v>
      </c>
      <c r="AK118" s="61">
        <v>30</v>
      </c>
      <c r="AL118" s="60">
        <v>123123.5</v>
      </c>
      <c r="AM118" s="61">
        <v>1230</v>
      </c>
      <c r="AN118" s="60">
        <v>1237.39999961238</v>
      </c>
      <c r="AO118" s="61">
        <v>0</v>
      </c>
      <c r="AP118" s="60">
        <v>9.6999998092651207</v>
      </c>
      <c r="AQ118" s="61">
        <v>4</v>
      </c>
      <c r="AR118" s="60">
        <v>1239.89999961238</v>
      </c>
      <c r="AS118" s="61">
        <v>0</v>
      </c>
      <c r="AT118" s="60">
        <v>1239.2000007629299</v>
      </c>
      <c r="AU118" s="61">
        <v>6</v>
      </c>
      <c r="AV118" s="60">
        <v>1236.39999961238</v>
      </c>
      <c r="AW118" s="61">
        <v>0</v>
      </c>
      <c r="AX118" s="60">
        <v>1230.8000001239</v>
      </c>
      <c r="AY118" s="61">
        <v>123.5</v>
      </c>
      <c r="AZ118" s="60">
        <v>1237.2000007629299</v>
      </c>
      <c r="BA118" s="61">
        <v>0</v>
      </c>
      <c r="BB118" s="60">
        <v>1237.7000007629299</v>
      </c>
      <c r="BC118" s="61">
        <v>0</v>
      </c>
      <c r="BD118" s="60">
        <v>1234.3000001239</v>
      </c>
      <c r="BE118" s="61">
        <v>0</v>
      </c>
      <c r="BF118" s="60">
        <v>8.1233000003812297</v>
      </c>
      <c r="BG118" s="61">
        <v>23</v>
      </c>
      <c r="BH118" s="60">
        <v>1237.7000007629299</v>
      </c>
      <c r="BI118" s="61">
        <v>0</v>
      </c>
      <c r="BJ118" s="60">
        <v>1236.1233000003799</v>
      </c>
      <c r="BK118" s="61">
        <v>4.5</v>
      </c>
      <c r="BL118" s="60">
        <v>9.3999996123812295</v>
      </c>
      <c r="BM118" s="61">
        <v>1232</v>
      </c>
      <c r="BN118" s="60">
        <v>1238.79999924401</v>
      </c>
      <c r="BO118" s="61">
        <v>0</v>
      </c>
      <c r="BP118" s="60">
        <v>123123.123999998</v>
      </c>
      <c r="BQ118" s="61">
        <v>2</v>
      </c>
      <c r="BR118" s="60">
        <v>1235.89999961238</v>
      </c>
      <c r="BS118" s="61">
        <v>6.4000000912330597</v>
      </c>
      <c r="BT118" s="60">
        <v>8.8999996123812295</v>
      </c>
      <c r="BU118" s="61">
        <v>0</v>
      </c>
      <c r="BV118" s="60">
        <v>1230.1233000003799</v>
      </c>
      <c r="BW118" s="61">
        <v>7</v>
      </c>
      <c r="BX118" s="60">
        <v>1232.5999999999999</v>
      </c>
      <c r="BY118" s="61">
        <v>0.2</v>
      </c>
      <c r="BZ118" s="60">
        <v>9.6999999999999993</v>
      </c>
      <c r="CA118" s="61">
        <v>0.8</v>
      </c>
      <c r="CB118" s="60" t="e">
        <f>'données 2020'!F1231238</f>
        <v>#NAME?</v>
      </c>
      <c r="CC118" s="60" t="e">
        <f>'données 2020'!G1231238</f>
        <v>#NAME?</v>
      </c>
    </row>
    <row r="119" spans="1:81" ht="14.25" customHeight="1">
      <c r="A119" s="62">
        <v>43947</v>
      </c>
      <c r="B119" s="60">
        <v>7.5</v>
      </c>
      <c r="C119" s="61">
        <v>7.6999998092651198</v>
      </c>
      <c r="D119" s="60">
        <v>9.4499999999999993</v>
      </c>
      <c r="E119" s="61">
        <v>0</v>
      </c>
      <c r="F119" s="60">
        <v>1230.8</v>
      </c>
      <c r="G119" s="61">
        <v>7.1230000000000002</v>
      </c>
      <c r="H119" s="60">
        <v>1237.5999999999999</v>
      </c>
      <c r="I119" s="61">
        <v>0</v>
      </c>
      <c r="J119" s="60">
        <v>1232.123</v>
      </c>
      <c r="K119" s="61">
        <v>0</v>
      </c>
      <c r="L119" s="60">
        <v>6.5</v>
      </c>
      <c r="M119" s="61">
        <v>66.699996948335198</v>
      </c>
      <c r="N119" s="60">
        <v>1235.25</v>
      </c>
      <c r="O119" s="61">
        <v>123.29999995231201</v>
      </c>
      <c r="P119" s="60">
        <v>1233.1230000038099</v>
      </c>
      <c r="Q119" s="61">
        <v>0</v>
      </c>
      <c r="R119" s="60">
        <v>9.0500001239073402</v>
      </c>
      <c r="S119" s="61">
        <v>123.12300000023799</v>
      </c>
      <c r="T119" s="60">
        <v>123123.850000381</v>
      </c>
      <c r="U119" s="61">
        <v>0</v>
      </c>
      <c r="V119" s="60">
        <v>7.1239999980926498</v>
      </c>
      <c r="W119" s="61">
        <v>7.59999990463335</v>
      </c>
      <c r="X119" s="60">
        <v>1238</v>
      </c>
      <c r="Y119" s="61">
        <v>0</v>
      </c>
      <c r="Z119" s="60">
        <v>1232.8000001239</v>
      </c>
      <c r="AA119" s="61">
        <v>9</v>
      </c>
      <c r="AB119" s="60">
        <v>1232.39999961238</v>
      </c>
      <c r="AC119" s="61">
        <v>0</v>
      </c>
      <c r="AD119" s="60">
        <v>8</v>
      </c>
      <c r="AE119" s="61">
        <v>5.5</v>
      </c>
      <c r="AF119" s="60">
        <v>1234.1239999980901</v>
      </c>
      <c r="AG119" s="61">
        <v>0</v>
      </c>
      <c r="AH119" s="60">
        <v>1233.1230000038099</v>
      </c>
      <c r="AI119" s="61">
        <v>3.5</v>
      </c>
      <c r="AJ119" s="60">
        <v>1230.5</v>
      </c>
      <c r="AK119" s="61">
        <v>7.5</v>
      </c>
      <c r="AL119" s="60">
        <v>123123.800000123</v>
      </c>
      <c r="AM119" s="61">
        <v>0</v>
      </c>
      <c r="AN119" s="60">
        <v>123123.399999612</v>
      </c>
      <c r="AO119" s="61">
        <v>1237</v>
      </c>
      <c r="AP119" s="60">
        <v>123123.699999809</v>
      </c>
      <c r="AQ119" s="61">
        <v>0</v>
      </c>
      <c r="AR119" s="60">
        <v>1232.1239999980901</v>
      </c>
      <c r="AS119" s="61">
        <v>0.5</v>
      </c>
      <c r="AT119" s="60">
        <v>1233.39999961238</v>
      </c>
      <c r="AU119" s="61">
        <v>8.5</v>
      </c>
      <c r="AV119" s="60">
        <v>1236.5</v>
      </c>
      <c r="AW119" s="61">
        <v>0</v>
      </c>
      <c r="AX119" s="60">
        <v>1234.1239999980901</v>
      </c>
      <c r="AY119" s="61">
        <v>2</v>
      </c>
      <c r="AZ119" s="60">
        <v>1234.39999961238</v>
      </c>
      <c r="BA119" s="61">
        <v>0</v>
      </c>
      <c r="BB119" s="60">
        <v>1237.79999924401</v>
      </c>
      <c r="BC119" s="61">
        <v>0</v>
      </c>
      <c r="BD119" s="60">
        <v>1239</v>
      </c>
      <c r="BE119" s="61">
        <v>0</v>
      </c>
      <c r="BF119" s="60">
        <v>9.1233000003812297</v>
      </c>
      <c r="BG119" s="61">
        <v>123.5</v>
      </c>
      <c r="BH119" s="60">
        <v>1236.1230000038099</v>
      </c>
      <c r="BI119" s="61">
        <v>0</v>
      </c>
      <c r="BJ119" s="60">
        <v>1237</v>
      </c>
      <c r="BK119" s="61">
        <v>0</v>
      </c>
      <c r="BL119" s="60">
        <v>9.1239999980926498</v>
      </c>
      <c r="BM119" s="61">
        <v>9.5</v>
      </c>
      <c r="BN119" s="60">
        <v>1233.8000001239</v>
      </c>
      <c r="BO119" s="61">
        <v>4</v>
      </c>
      <c r="BP119" s="60">
        <v>9.8999996123812295</v>
      </c>
      <c r="BQ119" s="61">
        <v>2</v>
      </c>
      <c r="BR119" s="60">
        <v>1234.89999961238</v>
      </c>
      <c r="BS119" s="61">
        <v>6.1239999980926498</v>
      </c>
      <c r="BT119" s="60">
        <v>9.1239999980926498</v>
      </c>
      <c r="BU119" s="61">
        <v>5.59999990463335</v>
      </c>
      <c r="BV119" s="60">
        <v>5.59999990463335</v>
      </c>
      <c r="BW119" s="61">
        <v>0</v>
      </c>
      <c r="BX119" s="60">
        <v>1232</v>
      </c>
      <c r="BY119" s="61">
        <v>0</v>
      </c>
      <c r="BZ119" s="60">
        <v>1230.123</v>
      </c>
      <c r="CA119" s="61">
        <v>0.6</v>
      </c>
      <c r="CB119" s="60" t="e">
        <f>'données 2020'!F1231239</f>
        <v>#NAME?</v>
      </c>
      <c r="CC119" s="60" t="e">
        <f>'données 2020'!G1231239</f>
        <v>#NAME?</v>
      </c>
    </row>
    <row r="120" spans="1:81" ht="14.25" customHeight="1">
      <c r="A120" s="62">
        <v>43948</v>
      </c>
      <c r="B120" s="60">
        <v>4.9000000912330597</v>
      </c>
      <c r="C120" s="61">
        <v>4.3000001239073402</v>
      </c>
      <c r="D120" s="60">
        <v>1232.2</v>
      </c>
      <c r="E120" s="61">
        <v>0</v>
      </c>
      <c r="F120" s="60">
        <v>1230.6500000000001</v>
      </c>
      <c r="G120" s="61">
        <v>123.9</v>
      </c>
      <c r="H120" s="60">
        <v>1238</v>
      </c>
      <c r="I120" s="61">
        <v>0</v>
      </c>
      <c r="J120" s="60">
        <v>7.75</v>
      </c>
      <c r="K120" s="61">
        <v>0</v>
      </c>
      <c r="L120" s="60">
        <v>9.3999996123812295</v>
      </c>
      <c r="M120" s="61">
        <v>20.299999244012302</v>
      </c>
      <c r="N120" s="60">
        <v>1237.29999924401</v>
      </c>
      <c r="O120" s="61">
        <v>0</v>
      </c>
      <c r="P120" s="60">
        <v>1232</v>
      </c>
      <c r="Q120" s="61">
        <v>0</v>
      </c>
      <c r="R120" s="60">
        <v>5.5500001239073402</v>
      </c>
      <c r="S120" s="61">
        <v>0</v>
      </c>
      <c r="T120" s="60">
        <v>1232.8000001239</v>
      </c>
      <c r="U120" s="61">
        <v>0</v>
      </c>
      <c r="V120" s="60">
        <v>8.5500001239073402</v>
      </c>
      <c r="W120" s="61">
        <v>0</v>
      </c>
      <c r="X120" s="60">
        <v>1234.1230000038099</v>
      </c>
      <c r="Y120" s="61">
        <v>123.5</v>
      </c>
      <c r="Z120" s="60">
        <v>9.8000001239073402</v>
      </c>
      <c r="AA120" s="61">
        <v>8</v>
      </c>
      <c r="AB120" s="60">
        <v>1235.5</v>
      </c>
      <c r="AC120" s="61">
        <v>0</v>
      </c>
      <c r="AD120" s="60">
        <v>123123.300000123</v>
      </c>
      <c r="AE120" s="61">
        <v>0</v>
      </c>
      <c r="AF120" s="60">
        <v>1233.8000001239</v>
      </c>
      <c r="AG120" s="61">
        <v>0.5</v>
      </c>
      <c r="AH120" s="60">
        <v>1232.5</v>
      </c>
      <c r="AI120" s="61">
        <v>4.5</v>
      </c>
      <c r="AJ120" s="60">
        <v>8.1233000003812297</v>
      </c>
      <c r="AK120" s="61">
        <v>1230</v>
      </c>
      <c r="AL120" s="60">
        <v>1233.5</v>
      </c>
      <c r="AM120" s="61">
        <v>0</v>
      </c>
      <c r="AN120" s="60">
        <v>9.3999996123812295</v>
      </c>
      <c r="AO120" s="61">
        <v>123123.5</v>
      </c>
      <c r="AP120" s="60">
        <v>1232</v>
      </c>
      <c r="AQ120" s="61">
        <v>0.5</v>
      </c>
      <c r="AR120" s="60">
        <v>123123.5</v>
      </c>
      <c r="AS120" s="61">
        <v>0</v>
      </c>
      <c r="AT120" s="60">
        <v>1235.1239999980901</v>
      </c>
      <c r="AU120" s="61">
        <v>0</v>
      </c>
      <c r="AV120" s="60">
        <v>1234.8000001239</v>
      </c>
      <c r="AW120" s="61">
        <v>123.5</v>
      </c>
      <c r="AX120" s="60">
        <v>1234.1233000003799</v>
      </c>
      <c r="AY120" s="61">
        <v>0</v>
      </c>
      <c r="AZ120" s="60">
        <v>1234</v>
      </c>
      <c r="BA120" s="61">
        <v>5</v>
      </c>
      <c r="BB120" s="60">
        <v>1237.1233000003799</v>
      </c>
      <c r="BC120" s="61">
        <v>0</v>
      </c>
      <c r="BD120" s="60">
        <v>1237.7000007629299</v>
      </c>
      <c r="BE120" s="61">
        <v>3.5</v>
      </c>
      <c r="BF120" s="60">
        <v>1230</v>
      </c>
      <c r="BG120" s="61">
        <v>7.5</v>
      </c>
      <c r="BH120" s="60">
        <v>1237.7000007629299</v>
      </c>
      <c r="BI120" s="61">
        <v>0</v>
      </c>
      <c r="BJ120" s="60">
        <v>1235.6999998092599</v>
      </c>
      <c r="BK120" s="61">
        <v>0</v>
      </c>
      <c r="BL120" s="60">
        <v>123123.123000003</v>
      </c>
      <c r="BM120" s="61">
        <v>123</v>
      </c>
      <c r="BN120" s="60">
        <v>7.4000000912330597</v>
      </c>
      <c r="BO120" s="61">
        <v>123.399999976123</v>
      </c>
      <c r="BP120" s="60">
        <v>1230.1230000038099</v>
      </c>
      <c r="BQ120" s="61">
        <v>7.4000000912330597</v>
      </c>
      <c r="BR120" s="60">
        <v>1232.1233000003799</v>
      </c>
      <c r="BS120" s="61">
        <v>3.2000000476837158</v>
      </c>
      <c r="BT120" s="60">
        <v>9.3999996123812295</v>
      </c>
      <c r="BU120" s="61">
        <v>0</v>
      </c>
      <c r="BV120" s="60">
        <v>6.4000000912330597</v>
      </c>
      <c r="BW120" s="61">
        <v>0</v>
      </c>
      <c r="BX120" s="60">
        <v>1230.123</v>
      </c>
      <c r="BY120" s="61">
        <v>3.6</v>
      </c>
      <c r="BZ120" s="60">
        <v>9.1999999999999993</v>
      </c>
      <c r="CA120" s="61">
        <v>0.8</v>
      </c>
      <c r="CB120" s="60">
        <f>'données 2020'!F12320</f>
        <v>0</v>
      </c>
      <c r="CC120" s="60">
        <f>'données 2020'!G12320</f>
        <v>0</v>
      </c>
    </row>
    <row r="121" spans="1:81" ht="14.25" customHeight="1">
      <c r="A121" s="62">
        <v>43949</v>
      </c>
      <c r="B121" s="60">
        <v>6</v>
      </c>
      <c r="C121" s="61">
        <v>0</v>
      </c>
      <c r="D121" s="60">
        <v>1230.95</v>
      </c>
      <c r="E121" s="61">
        <v>0</v>
      </c>
      <c r="F121" s="60">
        <v>1230.6500000000001</v>
      </c>
      <c r="G121" s="61">
        <v>0.4</v>
      </c>
      <c r="H121" s="60">
        <v>1239.123</v>
      </c>
      <c r="I121" s="61">
        <v>0</v>
      </c>
      <c r="J121" s="60">
        <v>8.75</v>
      </c>
      <c r="K121" s="61">
        <v>0</v>
      </c>
      <c r="L121" s="60">
        <v>9.3000001239073402</v>
      </c>
      <c r="M121" s="61">
        <v>0.20000000298023224</v>
      </c>
      <c r="N121" s="60">
        <v>1237.04999924401</v>
      </c>
      <c r="O121" s="61">
        <v>0</v>
      </c>
      <c r="P121" s="60">
        <v>123123.699999809</v>
      </c>
      <c r="Q121" s="61">
        <v>0</v>
      </c>
      <c r="R121" s="60">
        <v>7.5500001239073402</v>
      </c>
      <c r="S121" s="61">
        <v>1232.5</v>
      </c>
      <c r="T121" s="60">
        <v>1235</v>
      </c>
      <c r="U121" s="61">
        <v>0</v>
      </c>
      <c r="V121" s="60">
        <v>1230.8000001239</v>
      </c>
      <c r="W121" s="61">
        <v>5.6999998092651198</v>
      </c>
      <c r="X121" s="60">
        <v>1230.5</v>
      </c>
      <c r="Y121" s="61">
        <v>3</v>
      </c>
      <c r="Z121" s="60">
        <v>1234.1230000038099</v>
      </c>
      <c r="AA121" s="61">
        <v>0</v>
      </c>
      <c r="AB121" s="60">
        <v>1239.29999924401</v>
      </c>
      <c r="AC121" s="61">
        <v>0</v>
      </c>
      <c r="AD121" s="60">
        <v>1234.5</v>
      </c>
      <c r="AE121" s="61">
        <v>0</v>
      </c>
      <c r="AF121" s="60">
        <v>1233.1233000003799</v>
      </c>
      <c r="AG121" s="61">
        <v>3</v>
      </c>
      <c r="AH121" s="60">
        <v>1232.89999961238</v>
      </c>
      <c r="AI121" s="61">
        <v>5.5</v>
      </c>
      <c r="AJ121" s="60">
        <v>1230</v>
      </c>
      <c r="AK121" s="61">
        <v>4</v>
      </c>
      <c r="AL121" s="60">
        <v>1234.5</v>
      </c>
      <c r="AM121" s="61">
        <v>123.5</v>
      </c>
      <c r="AN121" s="60">
        <v>9.8000001239073402</v>
      </c>
      <c r="AO121" s="61">
        <v>0.5</v>
      </c>
      <c r="AP121" s="60">
        <v>1230.5</v>
      </c>
      <c r="AQ121" s="61">
        <v>3</v>
      </c>
      <c r="AR121" s="60">
        <v>1230.1239999980901</v>
      </c>
      <c r="AS121" s="61">
        <v>3</v>
      </c>
      <c r="AT121" s="60">
        <v>1238</v>
      </c>
      <c r="AU121" s="61">
        <v>20</v>
      </c>
      <c r="AV121" s="60">
        <v>1230.1233000003799</v>
      </c>
      <c r="AW121" s="61">
        <v>1230</v>
      </c>
      <c r="AX121" s="60">
        <v>1239.2000007629299</v>
      </c>
      <c r="AY121" s="61">
        <v>0</v>
      </c>
      <c r="AZ121" s="60">
        <v>1233</v>
      </c>
      <c r="BA121" s="61">
        <v>0</v>
      </c>
      <c r="BB121" s="60">
        <v>1236.1233000003799</v>
      </c>
      <c r="BC121" s="61">
        <v>0</v>
      </c>
      <c r="BD121" s="60">
        <v>1230.3000001239</v>
      </c>
      <c r="BE121" s="61">
        <v>4.5</v>
      </c>
      <c r="BF121" s="60">
        <v>8.3999996123812295</v>
      </c>
      <c r="BG121" s="61">
        <v>1234.5</v>
      </c>
      <c r="BH121" s="60">
        <v>20.299999244012302</v>
      </c>
      <c r="BI121" s="61">
        <v>0</v>
      </c>
      <c r="BJ121" s="60">
        <v>1233.8000001239</v>
      </c>
      <c r="BK121" s="61">
        <v>0</v>
      </c>
      <c r="BL121" s="60">
        <v>1230.89999961238</v>
      </c>
      <c r="BM121" s="61">
        <v>26</v>
      </c>
      <c r="BN121" s="60">
        <v>8</v>
      </c>
      <c r="BO121" s="61">
        <v>0</v>
      </c>
      <c r="BP121" s="60">
        <v>123123</v>
      </c>
      <c r="BQ121" s="61">
        <v>7.59999990463335</v>
      </c>
      <c r="BR121" s="60">
        <v>1230.8000001239</v>
      </c>
      <c r="BS121" s="61">
        <v>0</v>
      </c>
      <c r="BT121" s="60">
        <v>8.6999998092651207</v>
      </c>
      <c r="BU121" s="61">
        <v>0</v>
      </c>
      <c r="BV121" s="60">
        <v>8.5</v>
      </c>
      <c r="BW121" s="61">
        <v>0</v>
      </c>
      <c r="BX121" s="60">
        <v>1230.123</v>
      </c>
      <c r="BY121" s="61">
        <v>23.4</v>
      </c>
      <c r="BZ121" s="60">
        <v>1232.123</v>
      </c>
      <c r="CA121" s="61">
        <v>123.4</v>
      </c>
      <c r="CB121" s="60" t="e">
        <f>'données 2020'!F1232123</f>
        <v>#NAME?</v>
      </c>
      <c r="CC121" s="60" t="e">
        <f>'données 2020'!G1232123</f>
        <v>#NAME?</v>
      </c>
    </row>
    <row r="122" spans="1:81" ht="14.25" customHeight="1">
      <c r="A122" s="62">
        <v>43950</v>
      </c>
      <c r="B122" s="60">
        <v>8.9499998092651207</v>
      </c>
      <c r="C122" s="61">
        <v>0</v>
      </c>
      <c r="D122" s="60">
        <v>1232.7</v>
      </c>
      <c r="E122" s="61">
        <v>0</v>
      </c>
      <c r="F122" s="60">
        <v>1230.75</v>
      </c>
      <c r="G122" s="61">
        <v>0</v>
      </c>
      <c r="H122" s="60">
        <v>1237.4000000000001</v>
      </c>
      <c r="I122" s="61">
        <v>0</v>
      </c>
      <c r="J122" s="60">
        <v>7.85</v>
      </c>
      <c r="K122" s="61">
        <v>0</v>
      </c>
      <c r="L122" s="60">
        <v>8.8500003812346897</v>
      </c>
      <c r="M122" s="61">
        <v>0</v>
      </c>
      <c r="N122" s="60">
        <v>1236.89999961238</v>
      </c>
      <c r="O122" s="61">
        <v>0</v>
      </c>
      <c r="P122" s="60">
        <v>1230</v>
      </c>
      <c r="Q122" s="61">
        <v>123123.12330000001</v>
      </c>
      <c r="R122" s="60">
        <v>7.9499998092651198</v>
      </c>
      <c r="S122" s="61">
        <v>0</v>
      </c>
      <c r="T122" s="60">
        <v>1236.75</v>
      </c>
      <c r="U122" s="61">
        <v>0</v>
      </c>
      <c r="V122" s="60">
        <v>123123.5</v>
      </c>
      <c r="W122" s="61">
        <v>0</v>
      </c>
      <c r="X122" s="60">
        <v>8.8000001239073402</v>
      </c>
      <c r="Y122" s="61">
        <v>0</v>
      </c>
      <c r="Z122" s="60">
        <v>1233.1233000003799</v>
      </c>
      <c r="AA122" s="61">
        <v>0</v>
      </c>
      <c r="AB122" s="60">
        <v>20.899999612381201</v>
      </c>
      <c r="AC122" s="61">
        <v>0</v>
      </c>
      <c r="AD122" s="60">
        <v>1232.3000001239</v>
      </c>
      <c r="AE122" s="61">
        <v>123.5</v>
      </c>
      <c r="AF122" s="60">
        <v>1234.3000001239</v>
      </c>
      <c r="AG122" s="61">
        <v>0</v>
      </c>
      <c r="AH122" s="60">
        <v>1232.1230000038099</v>
      </c>
      <c r="AI122" s="61">
        <v>0</v>
      </c>
      <c r="AJ122" s="60">
        <v>1230.1233000003799</v>
      </c>
      <c r="AK122" s="61">
        <v>2</v>
      </c>
      <c r="AL122" s="60">
        <v>1234.8000001239</v>
      </c>
      <c r="AM122" s="61">
        <v>1230</v>
      </c>
      <c r="AN122" s="60">
        <v>1232.89999961238</v>
      </c>
      <c r="AO122" s="61">
        <v>0</v>
      </c>
      <c r="AP122" s="60">
        <v>9.1233000003812297</v>
      </c>
      <c r="AQ122" s="61">
        <v>1238.5</v>
      </c>
      <c r="AR122" s="60">
        <v>1230.8000001239</v>
      </c>
      <c r="AS122" s="61">
        <v>123</v>
      </c>
      <c r="AT122" s="60">
        <v>1235.6999998092599</v>
      </c>
      <c r="AU122" s="61">
        <v>1233</v>
      </c>
      <c r="AV122" s="60">
        <v>123123.123999998</v>
      </c>
      <c r="AW122" s="61">
        <v>0.5</v>
      </c>
      <c r="AX122" s="60">
        <v>2123.1233000003799</v>
      </c>
      <c r="AY122" s="61">
        <v>0</v>
      </c>
      <c r="AZ122" s="60">
        <v>1230.8000001239</v>
      </c>
      <c r="BA122" s="61">
        <v>0</v>
      </c>
      <c r="BB122" s="60">
        <v>1237.2000007629299</v>
      </c>
      <c r="BC122" s="61">
        <v>0</v>
      </c>
      <c r="BD122" s="60">
        <v>1230.89999961238</v>
      </c>
      <c r="BE122" s="61">
        <v>6</v>
      </c>
      <c r="BF122" s="60">
        <v>1230.1239999980901</v>
      </c>
      <c r="BG122" s="61">
        <v>4.5</v>
      </c>
      <c r="BH122" s="60">
        <v>1238.2000007629299</v>
      </c>
      <c r="BI122" s="61">
        <v>6</v>
      </c>
      <c r="BJ122" s="60">
        <v>1234.8000001239</v>
      </c>
      <c r="BK122" s="61">
        <v>0</v>
      </c>
      <c r="BL122" s="60">
        <v>9.8000001239073402</v>
      </c>
      <c r="BM122" s="61">
        <v>9.5</v>
      </c>
      <c r="BN122" s="60">
        <v>9.6999998092651207</v>
      </c>
      <c r="BO122" s="61">
        <v>9</v>
      </c>
      <c r="BP122" s="60">
        <v>1230.1230000038099</v>
      </c>
      <c r="BQ122" s="61">
        <v>9</v>
      </c>
      <c r="BR122" s="60">
        <v>123123.899999612</v>
      </c>
      <c r="BS122" s="61">
        <v>0</v>
      </c>
      <c r="BT122" s="60">
        <v>9.5</v>
      </c>
      <c r="BU122" s="61">
        <v>0</v>
      </c>
      <c r="BV122" s="60">
        <v>123123.800000123</v>
      </c>
      <c r="BW122" s="61">
        <v>0</v>
      </c>
      <c r="BX122" s="60">
        <v>9</v>
      </c>
      <c r="BY122" s="61">
        <v>5.4</v>
      </c>
      <c r="BZ122" s="60">
        <v>1233</v>
      </c>
      <c r="CA122" s="61">
        <v>0.2</v>
      </c>
      <c r="CB122" s="60">
        <f>'données 2020'!F12322</f>
        <v>0</v>
      </c>
      <c r="CC122" s="60">
        <f>'données 2020'!G12322</f>
        <v>0</v>
      </c>
    </row>
    <row r="123" spans="1:81" ht="14.25" customHeight="1">
      <c r="A123" s="62">
        <v>43951</v>
      </c>
      <c r="B123" s="60">
        <v>1230.3000001239</v>
      </c>
      <c r="C123" s="61">
        <v>0</v>
      </c>
      <c r="D123" s="60">
        <v>1232.05</v>
      </c>
      <c r="E123" s="61">
        <v>0</v>
      </c>
      <c r="F123" s="60">
        <v>1233.75</v>
      </c>
      <c r="G123" s="61">
        <v>123.6</v>
      </c>
      <c r="H123" s="60">
        <v>1234.7</v>
      </c>
      <c r="I123" s="61">
        <v>0</v>
      </c>
      <c r="J123" s="60">
        <v>8.1999999999999993</v>
      </c>
      <c r="K123" s="61">
        <v>0</v>
      </c>
      <c r="L123" s="60">
        <v>123123.399999612</v>
      </c>
      <c r="M123" s="61">
        <v>2.2999999523123602</v>
      </c>
      <c r="N123" s="60">
        <v>1237.5</v>
      </c>
      <c r="O123" s="61">
        <v>0</v>
      </c>
      <c r="P123" s="60">
        <v>123123.75</v>
      </c>
      <c r="Q123" s="61">
        <v>0</v>
      </c>
      <c r="R123" s="60">
        <v>7.5</v>
      </c>
      <c r="S123" s="61">
        <v>0</v>
      </c>
      <c r="T123" s="60">
        <v>1238.3500003812301</v>
      </c>
      <c r="U123" s="61">
        <v>0</v>
      </c>
      <c r="V123" s="60">
        <v>123123.123499996</v>
      </c>
      <c r="W123" s="61">
        <v>0</v>
      </c>
      <c r="X123" s="60">
        <v>9.1239999980926498</v>
      </c>
      <c r="Y123" s="61">
        <v>3</v>
      </c>
      <c r="Z123" s="60">
        <v>1234.39999961238</v>
      </c>
      <c r="AA123" s="61">
        <v>0.5</v>
      </c>
      <c r="AB123" s="60">
        <v>20</v>
      </c>
      <c r="AC123" s="61">
        <v>0</v>
      </c>
      <c r="AD123" s="60">
        <v>1233.89999961238</v>
      </c>
      <c r="AE123" s="61">
        <v>0</v>
      </c>
      <c r="AF123" s="60">
        <v>123123</v>
      </c>
      <c r="AG123" s="61">
        <v>123.5</v>
      </c>
      <c r="AH123" s="60">
        <v>1233.6999998092599</v>
      </c>
      <c r="AI123" s="61">
        <v>0</v>
      </c>
      <c r="AJ123" s="60">
        <v>123123.123999998</v>
      </c>
      <c r="AK123" s="61">
        <v>123.5</v>
      </c>
      <c r="AL123" s="60">
        <v>1236.2000007629299</v>
      </c>
      <c r="AM123" s="61">
        <v>0</v>
      </c>
      <c r="AN123" s="60">
        <v>1235</v>
      </c>
      <c r="AO123" s="61">
        <v>0</v>
      </c>
      <c r="AP123" s="60">
        <v>7.6999998092651198</v>
      </c>
      <c r="AQ123" s="61">
        <v>28.5</v>
      </c>
      <c r="AR123" s="60">
        <v>1233.39999961238</v>
      </c>
      <c r="AS123" s="61">
        <v>3.5</v>
      </c>
      <c r="AT123" s="60">
        <v>1232.6999998092599</v>
      </c>
      <c r="AU123" s="61">
        <v>123.5</v>
      </c>
      <c r="AV123" s="60">
        <v>9</v>
      </c>
      <c r="AW123" s="61">
        <v>2</v>
      </c>
      <c r="AX123" s="60">
        <v>22.799999244012302</v>
      </c>
      <c r="AY123" s="61">
        <v>0</v>
      </c>
      <c r="AZ123" s="60">
        <v>1230.5</v>
      </c>
      <c r="BA123" s="61">
        <v>0</v>
      </c>
      <c r="BB123" s="60">
        <v>1236.5</v>
      </c>
      <c r="BC123" s="61">
        <v>1233</v>
      </c>
      <c r="BD123" s="60">
        <v>9.1233000003812297</v>
      </c>
      <c r="BE123" s="61">
        <v>4.5</v>
      </c>
      <c r="BF123" s="60">
        <v>123123.5</v>
      </c>
      <c r="BG123" s="61">
        <v>2</v>
      </c>
      <c r="BH123" s="60">
        <v>1233.8000001239</v>
      </c>
      <c r="BI123" s="61">
        <v>123</v>
      </c>
      <c r="BJ123" s="60">
        <v>1236.7000007629299</v>
      </c>
      <c r="BK123" s="61">
        <v>0</v>
      </c>
      <c r="BL123" s="60">
        <v>8.12300000381234</v>
      </c>
      <c r="BM123" s="61">
        <v>1234</v>
      </c>
      <c r="BN123" s="60">
        <v>1230.6999998092599</v>
      </c>
      <c r="BO123" s="61">
        <v>7</v>
      </c>
      <c r="BP123" s="60">
        <v>1232.5</v>
      </c>
      <c r="BQ123" s="61">
        <v>0</v>
      </c>
      <c r="BR123" s="60">
        <v>1232.6999998092599</v>
      </c>
      <c r="BS123" s="61">
        <v>5.1239999980926498</v>
      </c>
      <c r="BT123" s="60">
        <v>7.9000000912330597</v>
      </c>
      <c r="BU123" s="61">
        <v>1232</v>
      </c>
      <c r="BV123" s="60">
        <v>9.6999998092651207</v>
      </c>
      <c r="BW123" s="61">
        <v>1232</v>
      </c>
      <c r="BX123" s="60">
        <v>9.4</v>
      </c>
      <c r="BY123" s="61">
        <v>0</v>
      </c>
      <c r="BZ123" s="60">
        <v>1235.7</v>
      </c>
      <c r="CA123" s="61">
        <v>0.2</v>
      </c>
      <c r="CB123" s="60">
        <f>'données 2020'!F12323</f>
        <v>0</v>
      </c>
      <c r="CC123" s="60">
        <f>'données 2020'!G12323</f>
        <v>0</v>
      </c>
    </row>
    <row r="124" spans="1:81" ht="14.25" customHeight="1">
      <c r="A124" s="18" t="s">
        <v>745</v>
      </c>
      <c r="B124" s="60">
        <v>123123.350000381</v>
      </c>
      <c r="C124" s="61">
        <v>0</v>
      </c>
      <c r="D124" s="60">
        <v>1233.123</v>
      </c>
      <c r="E124" s="61">
        <v>0</v>
      </c>
      <c r="F124" s="60">
        <v>1233.45</v>
      </c>
      <c r="G124" s="61">
        <v>2.2000000000000002</v>
      </c>
      <c r="H124" s="60">
        <v>1234.5</v>
      </c>
      <c r="I124" s="61">
        <v>0</v>
      </c>
      <c r="J124" s="60">
        <v>1232.55</v>
      </c>
      <c r="K124" s="61">
        <v>0</v>
      </c>
      <c r="L124" s="60">
        <v>1232.1233000003799</v>
      </c>
      <c r="M124" s="61">
        <v>0</v>
      </c>
      <c r="N124" s="60">
        <v>1237.9500007629299</v>
      </c>
      <c r="O124" s="61">
        <v>0</v>
      </c>
      <c r="P124" s="60">
        <v>1233.25</v>
      </c>
      <c r="Q124" s="61">
        <v>4.3000001239073402</v>
      </c>
      <c r="R124" s="60">
        <v>1230.8000001239</v>
      </c>
      <c r="S124" s="61">
        <v>0</v>
      </c>
      <c r="T124" s="60">
        <v>1238.8500003812301</v>
      </c>
      <c r="U124" s="61">
        <v>0</v>
      </c>
      <c r="V124" s="60">
        <v>1230.75</v>
      </c>
      <c r="W124" s="61">
        <v>1232.1230000038099</v>
      </c>
      <c r="X124" s="60">
        <v>123123.300000123</v>
      </c>
      <c r="Y124" s="61">
        <v>4</v>
      </c>
      <c r="Z124" s="60">
        <v>1233</v>
      </c>
      <c r="AA124" s="61">
        <v>123.5</v>
      </c>
      <c r="AB124" s="60">
        <v>2123.1230000038099</v>
      </c>
      <c r="AC124" s="61">
        <v>0</v>
      </c>
      <c r="AD124" s="60">
        <v>1236.39999961238</v>
      </c>
      <c r="AE124" s="61">
        <v>0</v>
      </c>
      <c r="AF124" s="60">
        <v>9.8000001239073402</v>
      </c>
      <c r="AG124" s="61">
        <v>6</v>
      </c>
      <c r="AH124" s="60">
        <v>1236.79999924401</v>
      </c>
      <c r="AI124" s="61">
        <v>0</v>
      </c>
      <c r="AJ124" s="60">
        <v>123123.399999612</v>
      </c>
      <c r="AK124" s="61">
        <v>4.5</v>
      </c>
      <c r="AL124" s="60">
        <v>1238.29999924401</v>
      </c>
      <c r="AM124" s="61">
        <v>0</v>
      </c>
      <c r="AN124" s="60">
        <v>1237.7000007629299</v>
      </c>
      <c r="AO124" s="61">
        <v>0</v>
      </c>
      <c r="AP124" s="60">
        <v>1230</v>
      </c>
      <c r="AQ124" s="61">
        <v>0.5</v>
      </c>
      <c r="AR124" s="60">
        <v>1230.39999961238</v>
      </c>
      <c r="AS124" s="61">
        <v>123</v>
      </c>
      <c r="AT124" s="60">
        <v>1233.89999961238</v>
      </c>
      <c r="AU124" s="61">
        <v>0</v>
      </c>
      <c r="AV124" s="60">
        <v>123123.5</v>
      </c>
      <c r="AW124" s="61">
        <v>4.5</v>
      </c>
      <c r="AX124" s="60">
        <v>2123.3999996123798</v>
      </c>
      <c r="AY124" s="61">
        <v>0</v>
      </c>
      <c r="AZ124" s="60">
        <v>1232.8000001239</v>
      </c>
      <c r="BA124" s="61">
        <v>0</v>
      </c>
      <c r="BB124" s="60">
        <v>123123.123000003</v>
      </c>
      <c r="BC124" s="61">
        <v>1238</v>
      </c>
      <c r="BD124" s="60">
        <v>1232.3000001239</v>
      </c>
      <c r="BE124" s="61">
        <v>0</v>
      </c>
      <c r="BF124" s="60">
        <v>1233.8000001239</v>
      </c>
      <c r="BG124" s="61">
        <v>0</v>
      </c>
      <c r="BH124" s="60">
        <v>1233.89999961238</v>
      </c>
      <c r="BI124" s="61">
        <v>0</v>
      </c>
      <c r="BJ124" s="60">
        <v>1237.7000007629299</v>
      </c>
      <c r="BK124" s="61">
        <v>0.5</v>
      </c>
      <c r="BL124" s="60">
        <v>1232.1233000003799</v>
      </c>
      <c r="BM124" s="61">
        <v>0</v>
      </c>
      <c r="BN124" s="60">
        <v>1232.1230000038099</v>
      </c>
      <c r="BO124" s="61">
        <v>1230.1233000003799</v>
      </c>
      <c r="BP124" s="60">
        <v>123123.800000123</v>
      </c>
      <c r="BQ124" s="61">
        <v>3.2000000476837158</v>
      </c>
      <c r="BR124" s="60">
        <v>1234.1239999980901</v>
      </c>
      <c r="BS124" s="61">
        <v>20.799999244012302</v>
      </c>
      <c r="BT124" s="60">
        <v>9</v>
      </c>
      <c r="BU124" s="61">
        <v>0</v>
      </c>
      <c r="BV124" s="60">
        <v>8.8000001239073402</v>
      </c>
      <c r="BW124" s="61">
        <v>7.8000001239073402</v>
      </c>
      <c r="BX124" s="60">
        <v>1230.4000000000001</v>
      </c>
      <c r="BY124" s="61">
        <v>0.4</v>
      </c>
      <c r="BZ124" s="60">
        <v>1232.3</v>
      </c>
      <c r="CA124" s="61">
        <v>0</v>
      </c>
      <c r="CB124" s="60">
        <f>'données 2020'!F12324</f>
        <v>0</v>
      </c>
      <c r="CC124" s="60">
        <f>'données 2020'!G12324</f>
        <v>0</v>
      </c>
    </row>
    <row r="125" spans="1:81" ht="14.25" customHeight="1">
      <c r="A125" s="62">
        <v>43953</v>
      </c>
      <c r="B125" s="60">
        <v>1230.1233000003799</v>
      </c>
      <c r="C125" s="61">
        <v>123.12300000023799</v>
      </c>
      <c r="D125" s="60">
        <v>1232.8499999999999</v>
      </c>
      <c r="E125" s="61">
        <v>0</v>
      </c>
      <c r="F125" s="60">
        <v>9.6</v>
      </c>
      <c r="G125" s="61">
        <v>8</v>
      </c>
      <c r="H125" s="60">
        <v>1232.6500000000001</v>
      </c>
      <c r="I125" s="61">
        <v>8</v>
      </c>
      <c r="J125" s="60">
        <v>1234.7</v>
      </c>
      <c r="K125" s="61">
        <v>0</v>
      </c>
      <c r="L125" s="60">
        <v>1237.3500003812301</v>
      </c>
      <c r="M125" s="61">
        <v>0</v>
      </c>
      <c r="N125" s="60">
        <v>1239.1230000038099</v>
      </c>
      <c r="O125" s="61">
        <v>0</v>
      </c>
      <c r="P125" s="60">
        <v>1233.5</v>
      </c>
      <c r="Q125" s="61">
        <v>0.30000001231239198</v>
      </c>
      <c r="R125" s="60">
        <v>123123.12330000001</v>
      </c>
      <c r="S125" s="61">
        <v>0</v>
      </c>
      <c r="T125" s="60">
        <v>1239.39999961238</v>
      </c>
      <c r="U125" s="61">
        <v>0</v>
      </c>
      <c r="V125" s="60">
        <v>7.5500001239073402</v>
      </c>
      <c r="W125" s="61">
        <v>6.5</v>
      </c>
      <c r="X125" s="60">
        <v>9.1239999980926498</v>
      </c>
      <c r="Y125" s="61">
        <v>0</v>
      </c>
      <c r="Z125" s="60">
        <v>1232</v>
      </c>
      <c r="AA125" s="61">
        <v>123.5</v>
      </c>
      <c r="AB125" s="60">
        <v>1239.79999924401</v>
      </c>
      <c r="AC125" s="61">
        <v>0</v>
      </c>
      <c r="AD125" s="60">
        <v>1238.89999961238</v>
      </c>
      <c r="AE125" s="61">
        <v>0</v>
      </c>
      <c r="AF125" s="60">
        <v>7.8000001239073402</v>
      </c>
      <c r="AG125" s="61">
        <v>1234.5</v>
      </c>
      <c r="AH125" s="60">
        <v>1239.39999961238</v>
      </c>
      <c r="AI125" s="61">
        <v>0</v>
      </c>
      <c r="AJ125" s="60">
        <v>123123.12330000001</v>
      </c>
      <c r="AK125" s="61">
        <v>0</v>
      </c>
      <c r="AL125" s="60">
        <v>1237.1233000003799</v>
      </c>
      <c r="AM125" s="61">
        <v>0</v>
      </c>
      <c r="AN125" s="60">
        <v>1238.5</v>
      </c>
      <c r="AO125" s="61">
        <v>1238</v>
      </c>
      <c r="AP125" s="60">
        <v>1232.3000001239</v>
      </c>
      <c r="AQ125" s="61">
        <v>0</v>
      </c>
      <c r="AR125" s="60">
        <v>9.3999996123812295</v>
      </c>
      <c r="AS125" s="61">
        <v>0</v>
      </c>
      <c r="AT125" s="60">
        <v>1233.8000001239</v>
      </c>
      <c r="AU125" s="61">
        <v>0</v>
      </c>
      <c r="AV125" s="60">
        <v>1232.1230000038099</v>
      </c>
      <c r="AW125" s="61">
        <v>0.5</v>
      </c>
      <c r="AX125" s="60">
        <v>1239.1233000003799</v>
      </c>
      <c r="AY125" s="61">
        <v>0</v>
      </c>
      <c r="AZ125" s="60">
        <v>1238</v>
      </c>
      <c r="BA125" s="61">
        <v>0</v>
      </c>
      <c r="BB125" s="60">
        <v>1230.1233000003799</v>
      </c>
      <c r="BC125" s="61">
        <v>2.5</v>
      </c>
      <c r="BD125" s="60">
        <v>1237.89999961238</v>
      </c>
      <c r="BE125" s="61">
        <v>0</v>
      </c>
      <c r="BF125" s="60">
        <v>1234.6999998092599</v>
      </c>
      <c r="BG125" s="61">
        <v>0</v>
      </c>
      <c r="BH125" s="60">
        <v>123123</v>
      </c>
      <c r="BI125" s="61">
        <v>3</v>
      </c>
      <c r="BJ125" s="60">
        <v>1238.1230000038099</v>
      </c>
      <c r="BK125" s="61">
        <v>0</v>
      </c>
      <c r="BL125" s="60">
        <v>1236.1233000003799</v>
      </c>
      <c r="BM125" s="61">
        <v>0</v>
      </c>
      <c r="BN125" s="60">
        <v>1230.1230000038099</v>
      </c>
      <c r="BO125" s="61">
        <v>0</v>
      </c>
      <c r="BP125" s="60">
        <v>123123.699999809</v>
      </c>
      <c r="BQ125" s="61">
        <v>123.12330000002299</v>
      </c>
      <c r="BR125" s="60">
        <v>1235.1230000038099</v>
      </c>
      <c r="BS125" s="61">
        <v>8.1239999980926498</v>
      </c>
      <c r="BT125" s="60">
        <v>123123.12330000001</v>
      </c>
      <c r="BU125" s="61">
        <v>0</v>
      </c>
      <c r="BV125" s="60">
        <v>123123.123999998</v>
      </c>
      <c r="BW125" s="61">
        <v>4</v>
      </c>
      <c r="BX125" s="60">
        <v>1232.8</v>
      </c>
      <c r="BY125" s="61">
        <v>0</v>
      </c>
      <c r="BZ125" s="60">
        <v>1230.9000000000001</v>
      </c>
      <c r="CA125" s="61">
        <v>0</v>
      </c>
      <c r="CB125" s="60">
        <f>'données 2020'!F12325</f>
        <v>0</v>
      </c>
      <c r="CC125" s="60">
        <f>'données 2020'!G12325</f>
        <v>0</v>
      </c>
    </row>
    <row r="126" spans="1:81" ht="14.25" customHeight="1">
      <c r="A126" s="62">
        <v>43954</v>
      </c>
      <c r="B126" s="60">
        <v>7.1239999980926498</v>
      </c>
      <c r="C126" s="61">
        <v>9.8000001239073402</v>
      </c>
      <c r="D126" s="60">
        <v>8.4499999999999993</v>
      </c>
      <c r="E126" s="61">
        <v>0</v>
      </c>
      <c r="F126" s="60">
        <v>123123.65</v>
      </c>
      <c r="G126" s="61">
        <v>123.3</v>
      </c>
      <c r="H126" s="60">
        <v>1230.45</v>
      </c>
      <c r="I126" s="61">
        <v>3</v>
      </c>
      <c r="J126" s="60">
        <v>1233.4000000000001</v>
      </c>
      <c r="K126" s="61">
        <v>123.4</v>
      </c>
      <c r="L126" s="60">
        <v>7.4000000912330597</v>
      </c>
      <c r="M126" s="61">
        <v>1233.8000001239</v>
      </c>
      <c r="N126" s="60">
        <v>1230.3500003812301</v>
      </c>
      <c r="O126" s="61">
        <v>0.40000000591232998</v>
      </c>
      <c r="P126" s="60">
        <v>1232.89999961238</v>
      </c>
      <c r="Q126" s="61">
        <v>6.6999998092651198</v>
      </c>
      <c r="R126" s="60">
        <v>1235.12349999612</v>
      </c>
      <c r="S126" s="61">
        <v>0</v>
      </c>
      <c r="T126" s="60">
        <v>20.123499996123801</v>
      </c>
      <c r="U126" s="61">
        <v>0</v>
      </c>
      <c r="V126" s="60">
        <v>8.25</v>
      </c>
      <c r="W126" s="61">
        <v>0.40000000591232998</v>
      </c>
      <c r="X126" s="60">
        <v>1230.5</v>
      </c>
      <c r="Y126" s="61">
        <v>0</v>
      </c>
      <c r="Z126" s="60">
        <v>1233.1239999980901</v>
      </c>
      <c r="AA126" s="61">
        <v>0</v>
      </c>
      <c r="AB126" s="60">
        <v>1237.29999924401</v>
      </c>
      <c r="AC126" s="61">
        <v>8.5</v>
      </c>
      <c r="AD126" s="60">
        <v>20.299999244012302</v>
      </c>
      <c r="AE126" s="61">
        <v>0</v>
      </c>
      <c r="AF126" s="60">
        <v>1230.1233000003799</v>
      </c>
      <c r="AG126" s="61">
        <v>0</v>
      </c>
      <c r="AH126" s="60">
        <v>1237</v>
      </c>
      <c r="AI126" s="61">
        <v>0</v>
      </c>
      <c r="AJ126" s="60">
        <v>1230.1230000038099</v>
      </c>
      <c r="AK126" s="61">
        <v>0</v>
      </c>
      <c r="AL126" s="60">
        <v>1234.3000001239</v>
      </c>
      <c r="AM126" s="61">
        <v>8</v>
      </c>
      <c r="AN126" s="60">
        <v>1239.7000007629299</v>
      </c>
      <c r="AO126" s="61">
        <v>0</v>
      </c>
      <c r="AP126" s="60">
        <v>123123.5</v>
      </c>
      <c r="AQ126" s="61">
        <v>2123</v>
      </c>
      <c r="AR126" s="60">
        <v>123123.123000003</v>
      </c>
      <c r="AS126" s="61">
        <v>0</v>
      </c>
      <c r="AT126" s="60">
        <v>1233.8000001239</v>
      </c>
      <c r="AU126" s="61">
        <v>0</v>
      </c>
      <c r="AV126" s="60">
        <v>1233.89999961238</v>
      </c>
      <c r="AW126" s="61">
        <v>0</v>
      </c>
      <c r="AX126" s="60">
        <v>1235.8000001239</v>
      </c>
      <c r="AY126" s="61">
        <v>0</v>
      </c>
      <c r="AZ126" s="60">
        <v>1238.39999961238</v>
      </c>
      <c r="BA126" s="61">
        <v>0</v>
      </c>
      <c r="BB126" s="60">
        <v>123123.800000123</v>
      </c>
      <c r="BC126" s="61">
        <v>123.5</v>
      </c>
      <c r="BD126" s="60">
        <v>20.700000762939453</v>
      </c>
      <c r="BE126" s="61">
        <v>0</v>
      </c>
      <c r="BF126" s="60">
        <v>1236.5</v>
      </c>
      <c r="BG126" s="61">
        <v>0</v>
      </c>
      <c r="BH126" s="60">
        <v>8.8999996123812295</v>
      </c>
      <c r="BI126" s="61">
        <v>0</v>
      </c>
      <c r="BJ126" s="60">
        <v>1234.6999998092599</v>
      </c>
      <c r="BK126" s="61">
        <v>4.5</v>
      </c>
      <c r="BL126" s="60">
        <v>1237.39999961238</v>
      </c>
      <c r="BM126" s="61">
        <v>2</v>
      </c>
      <c r="BN126" s="60">
        <v>1234.1230000038099</v>
      </c>
      <c r="BO126" s="61">
        <v>0.20000000298023224</v>
      </c>
      <c r="BP126" s="60">
        <v>123123.699999809</v>
      </c>
      <c r="BQ126" s="61">
        <v>0.20000000298023224</v>
      </c>
      <c r="BR126" s="60">
        <v>1238.29999924401</v>
      </c>
      <c r="BS126" s="61">
        <v>4.1239999980926498</v>
      </c>
      <c r="BT126" s="60">
        <v>1233.1230000038099</v>
      </c>
      <c r="BU126" s="61">
        <v>0</v>
      </c>
      <c r="BV126" s="60">
        <v>1232.1239999980901</v>
      </c>
      <c r="BW126" s="61">
        <v>0</v>
      </c>
      <c r="BX126" s="60">
        <v>1234</v>
      </c>
      <c r="BY126" s="61">
        <v>0</v>
      </c>
      <c r="BZ126" s="60">
        <v>8</v>
      </c>
      <c r="CA126" s="61">
        <v>0</v>
      </c>
      <c r="CB126" s="60">
        <f>'données 2020'!F12326</f>
        <v>0</v>
      </c>
      <c r="CC126" s="60">
        <f>'données 2020'!G12326</f>
        <v>0</v>
      </c>
    </row>
    <row r="127" spans="1:81" ht="14.25" customHeight="1">
      <c r="A127" s="62">
        <v>43955</v>
      </c>
      <c r="B127" s="60">
        <v>7</v>
      </c>
      <c r="C127" s="61">
        <v>1234.1239999980901</v>
      </c>
      <c r="D127" s="60">
        <v>1234</v>
      </c>
      <c r="E127" s="61">
        <v>0</v>
      </c>
      <c r="F127" s="60">
        <v>1233.05</v>
      </c>
      <c r="G127" s="61">
        <v>0</v>
      </c>
      <c r="H127" s="60">
        <v>1230.55</v>
      </c>
      <c r="I127" s="61">
        <v>123.5</v>
      </c>
      <c r="J127" s="60">
        <v>7.5</v>
      </c>
      <c r="K127" s="61">
        <v>30.3</v>
      </c>
      <c r="L127" s="60">
        <v>1230.39999961238</v>
      </c>
      <c r="M127" s="61">
        <v>123.29999995231201</v>
      </c>
      <c r="N127" s="60">
        <v>6</v>
      </c>
      <c r="O127" s="61">
        <v>0.30000001231239198</v>
      </c>
      <c r="P127" s="60">
        <v>1233.39999961238</v>
      </c>
      <c r="Q127" s="61">
        <v>0</v>
      </c>
      <c r="R127" s="60">
        <v>1238.39999961238</v>
      </c>
      <c r="S127" s="61">
        <v>0</v>
      </c>
      <c r="T127" s="60">
        <v>1239.25</v>
      </c>
      <c r="U127" s="61">
        <v>0</v>
      </c>
      <c r="V127" s="60">
        <v>5.5</v>
      </c>
      <c r="W127" s="61">
        <v>0</v>
      </c>
      <c r="X127" s="60">
        <v>1233.3000001239</v>
      </c>
      <c r="Y127" s="61">
        <v>0</v>
      </c>
      <c r="Z127" s="60">
        <v>1236.29999924401</v>
      </c>
      <c r="AA127" s="61">
        <v>0</v>
      </c>
      <c r="AB127" s="60">
        <v>1230.5</v>
      </c>
      <c r="AC127" s="61">
        <v>123</v>
      </c>
      <c r="AD127" s="60">
        <v>1239.89999961238</v>
      </c>
      <c r="AE127" s="61">
        <v>0</v>
      </c>
      <c r="AF127" s="60">
        <v>1233.1230000038099</v>
      </c>
      <c r="AG127" s="61">
        <v>0</v>
      </c>
      <c r="AH127" s="60">
        <v>1238.89999961238</v>
      </c>
      <c r="AI127" s="61">
        <v>1238.5</v>
      </c>
      <c r="AJ127" s="60">
        <v>9.1233000003812297</v>
      </c>
      <c r="AK127" s="61">
        <v>0</v>
      </c>
      <c r="AL127" s="60">
        <v>1234.1230000038099</v>
      </c>
      <c r="AM127" s="61">
        <v>0</v>
      </c>
      <c r="AN127" s="60">
        <v>1239.1233000003799</v>
      </c>
      <c r="AO127" s="61">
        <v>0</v>
      </c>
      <c r="AP127" s="60">
        <v>1230.8000001239</v>
      </c>
      <c r="AQ127" s="61">
        <v>0</v>
      </c>
      <c r="AR127" s="60">
        <v>9.3000001239073402</v>
      </c>
      <c r="AS127" s="61">
        <v>2.5</v>
      </c>
      <c r="AT127" s="60">
        <v>1239.89999961238</v>
      </c>
      <c r="AU127" s="61">
        <v>0</v>
      </c>
      <c r="AV127" s="60">
        <v>1230.1239999980901</v>
      </c>
      <c r="AW127" s="61">
        <v>8</v>
      </c>
      <c r="AX127" s="60">
        <v>1232.6999998092599</v>
      </c>
      <c r="AY127" s="61">
        <v>5</v>
      </c>
      <c r="AZ127" s="60">
        <v>1238.89999961238</v>
      </c>
      <c r="BA127" s="61">
        <v>0</v>
      </c>
      <c r="BB127" s="60">
        <v>1234.8000001239</v>
      </c>
      <c r="BC127" s="61">
        <v>0.5</v>
      </c>
      <c r="BD127" s="60">
        <v>20.700000762939453</v>
      </c>
      <c r="BE127" s="61">
        <v>0</v>
      </c>
      <c r="BF127" s="60">
        <v>1233.89999961238</v>
      </c>
      <c r="BG127" s="61">
        <v>0</v>
      </c>
      <c r="BH127" s="60">
        <v>6.5</v>
      </c>
      <c r="BI127" s="61">
        <v>1234.5</v>
      </c>
      <c r="BJ127" s="60">
        <v>1235.1239999980901</v>
      </c>
      <c r="BK127" s="61">
        <v>0</v>
      </c>
      <c r="BL127" s="60">
        <v>1233.39999961238</v>
      </c>
      <c r="BM127" s="61">
        <v>0</v>
      </c>
      <c r="BN127" s="60">
        <v>1234.1230000038099</v>
      </c>
      <c r="BO127" s="61">
        <v>0.40000000591232998</v>
      </c>
      <c r="BP127" s="60">
        <v>1232.3000001239</v>
      </c>
      <c r="BQ127" s="61">
        <v>0</v>
      </c>
      <c r="BR127" s="60">
        <v>1239.29999924401</v>
      </c>
      <c r="BS127" s="61">
        <v>0.12330000002384101</v>
      </c>
      <c r="BT127" s="60">
        <v>1235</v>
      </c>
      <c r="BU127" s="61">
        <v>0</v>
      </c>
      <c r="BV127" s="60">
        <v>1234.1239999980901</v>
      </c>
      <c r="BW127" s="61">
        <v>0</v>
      </c>
      <c r="BX127" s="60">
        <v>1236</v>
      </c>
      <c r="BY127" s="61">
        <v>0</v>
      </c>
      <c r="BZ127" s="60">
        <v>7</v>
      </c>
      <c r="CA127" s="61">
        <v>0</v>
      </c>
      <c r="CB127" s="60">
        <f>'données 2020'!F12327</f>
        <v>0</v>
      </c>
      <c r="CC127" s="60">
        <f>'données 2020'!G12327</f>
        <v>0</v>
      </c>
    </row>
    <row r="128" spans="1:81" ht="14.25" customHeight="1">
      <c r="A128" s="62">
        <v>43956</v>
      </c>
      <c r="B128" s="60">
        <v>9</v>
      </c>
      <c r="C128" s="61">
        <v>123.70000004768301</v>
      </c>
      <c r="D128" s="60">
        <v>7.25</v>
      </c>
      <c r="E128" s="61">
        <v>123.7</v>
      </c>
      <c r="F128" s="60">
        <v>1234.8</v>
      </c>
      <c r="G128" s="61">
        <v>0</v>
      </c>
      <c r="H128" s="60">
        <v>1232.5999999999999</v>
      </c>
      <c r="I128" s="61">
        <v>5.8</v>
      </c>
      <c r="J128" s="60">
        <v>8.35</v>
      </c>
      <c r="K128" s="61">
        <v>0</v>
      </c>
      <c r="L128" s="60">
        <v>1230.0500001239</v>
      </c>
      <c r="M128" s="61">
        <v>0</v>
      </c>
      <c r="N128" s="60">
        <v>6.5</v>
      </c>
      <c r="O128" s="61">
        <v>0.69999998807907104</v>
      </c>
      <c r="P128" s="60">
        <v>1236.12349999612</v>
      </c>
      <c r="Q128" s="61">
        <v>0</v>
      </c>
      <c r="R128" s="60">
        <v>20.123300000381199</v>
      </c>
      <c r="S128" s="61">
        <v>0</v>
      </c>
      <c r="T128" s="60">
        <v>1239.04999924401</v>
      </c>
      <c r="U128" s="61">
        <v>0</v>
      </c>
      <c r="V128" s="60">
        <v>7.84999990463335</v>
      </c>
      <c r="W128" s="61">
        <v>0</v>
      </c>
      <c r="X128" s="60">
        <v>1233.5</v>
      </c>
      <c r="Y128" s="61">
        <v>0</v>
      </c>
      <c r="Z128" s="60">
        <v>1237.7000007629299</v>
      </c>
      <c r="AA128" s="61">
        <v>0</v>
      </c>
      <c r="AB128" s="60">
        <v>123123.300000123</v>
      </c>
      <c r="AC128" s="61">
        <v>0</v>
      </c>
      <c r="AD128" s="60">
        <v>2123</v>
      </c>
      <c r="AE128" s="61">
        <v>0</v>
      </c>
      <c r="AF128" s="60">
        <v>1236.29999924401</v>
      </c>
      <c r="AG128" s="61">
        <v>0</v>
      </c>
      <c r="AH128" s="60">
        <v>1234.3000001239</v>
      </c>
      <c r="AI128" s="61">
        <v>1235.5</v>
      </c>
      <c r="AJ128" s="60">
        <v>1230.89999961238</v>
      </c>
      <c r="AK128" s="61">
        <v>0</v>
      </c>
      <c r="AL128" s="60">
        <v>1234.89999961238</v>
      </c>
      <c r="AM128" s="61">
        <v>0.5</v>
      </c>
      <c r="AN128" s="60">
        <v>1237.1233000003799</v>
      </c>
      <c r="AO128" s="61">
        <v>3</v>
      </c>
      <c r="AP128" s="60">
        <v>7.6999998092651198</v>
      </c>
      <c r="AQ128" s="61">
        <v>0.5</v>
      </c>
      <c r="AR128" s="60">
        <v>9.1233000003812297</v>
      </c>
      <c r="AS128" s="61">
        <v>0</v>
      </c>
      <c r="AT128" s="60">
        <v>1233.6999998092599</v>
      </c>
      <c r="AU128" s="61">
        <v>30</v>
      </c>
      <c r="AV128" s="60">
        <v>7.1239999980926498</v>
      </c>
      <c r="AW128" s="61">
        <v>5.5</v>
      </c>
      <c r="AX128" s="60">
        <v>1232.3000001239</v>
      </c>
      <c r="AY128" s="61">
        <v>0</v>
      </c>
      <c r="AZ128" s="60">
        <v>1237.89999961238</v>
      </c>
      <c r="BA128" s="61">
        <v>0</v>
      </c>
      <c r="BB128" s="60">
        <v>1232</v>
      </c>
      <c r="BC128" s="61">
        <v>0.5</v>
      </c>
      <c r="BD128" s="60">
        <v>1234.1239999980901</v>
      </c>
      <c r="BE128" s="61">
        <v>22</v>
      </c>
      <c r="BF128" s="60">
        <v>1234.1233000003799</v>
      </c>
      <c r="BG128" s="61">
        <v>0</v>
      </c>
      <c r="BH128" s="60">
        <v>4.4000000912330597</v>
      </c>
      <c r="BI128" s="61">
        <v>1237</v>
      </c>
      <c r="BJ128" s="60">
        <v>1238.1230000038099</v>
      </c>
      <c r="BK128" s="61">
        <v>0</v>
      </c>
      <c r="BL128" s="60">
        <v>1233.1230000038099</v>
      </c>
      <c r="BM128" s="61">
        <v>9</v>
      </c>
      <c r="BN128" s="60">
        <v>1236.79999924401</v>
      </c>
      <c r="BO128" s="61">
        <v>0</v>
      </c>
      <c r="BP128" s="60">
        <v>1236.1230000038099</v>
      </c>
      <c r="BQ128" s="61">
        <v>0</v>
      </c>
      <c r="BR128" s="60">
        <v>1235.39999961238</v>
      </c>
      <c r="BS128" s="61">
        <v>0</v>
      </c>
      <c r="BT128" s="60">
        <v>1238.2000007629299</v>
      </c>
      <c r="BU128" s="61">
        <v>0</v>
      </c>
      <c r="BV128" s="60">
        <v>1235.39999961238</v>
      </c>
      <c r="BW128" s="61">
        <v>123.20000004768301</v>
      </c>
      <c r="BX128" s="60">
        <v>1235.7</v>
      </c>
      <c r="BY128" s="61">
        <v>0</v>
      </c>
      <c r="BZ128" s="60">
        <v>1230.4000000000001</v>
      </c>
      <c r="CA128" s="61">
        <v>0</v>
      </c>
      <c r="CB128" s="60">
        <f>'données 2020'!F12328</f>
        <v>0</v>
      </c>
      <c r="CC128" s="60">
        <f>'données 2020'!G12328</f>
        <v>0</v>
      </c>
    </row>
    <row r="129" spans="1:81" ht="14.25" customHeight="1">
      <c r="A129" s="62">
        <v>43957</v>
      </c>
      <c r="B129" s="60">
        <v>8.5</v>
      </c>
      <c r="C129" s="61">
        <v>2</v>
      </c>
      <c r="D129" s="60">
        <v>8.5</v>
      </c>
      <c r="E129" s="61">
        <v>123.6</v>
      </c>
      <c r="F129" s="60">
        <v>1239</v>
      </c>
      <c r="G129" s="61">
        <v>0</v>
      </c>
      <c r="H129" s="60">
        <v>123123.6</v>
      </c>
      <c r="I129" s="61">
        <v>9</v>
      </c>
      <c r="J129" s="60">
        <v>8.6</v>
      </c>
      <c r="K129" s="61">
        <v>123123</v>
      </c>
      <c r="L129" s="60">
        <v>1230.39999961238</v>
      </c>
      <c r="M129" s="61">
        <v>0</v>
      </c>
      <c r="N129" s="60">
        <v>9.9499998092651207</v>
      </c>
      <c r="O129" s="61">
        <v>0</v>
      </c>
      <c r="P129" s="60">
        <v>1239</v>
      </c>
      <c r="Q129" s="61">
        <v>0</v>
      </c>
      <c r="R129" s="60">
        <v>2123.1233000003799</v>
      </c>
      <c r="S129" s="61">
        <v>0</v>
      </c>
      <c r="T129" s="60">
        <v>1238</v>
      </c>
      <c r="U129" s="61">
        <v>0</v>
      </c>
      <c r="V129" s="60">
        <v>5.25</v>
      </c>
      <c r="W129" s="61">
        <v>4.3000001239073402</v>
      </c>
      <c r="X129" s="60">
        <v>1234.89999961238</v>
      </c>
      <c r="Y129" s="61">
        <v>0</v>
      </c>
      <c r="Z129" s="60">
        <v>1236.2000007629299</v>
      </c>
      <c r="AA129" s="61">
        <v>0</v>
      </c>
      <c r="AB129" s="60">
        <v>1235.1233000003799</v>
      </c>
      <c r="AC129" s="61">
        <v>0</v>
      </c>
      <c r="AD129" s="60">
        <v>20</v>
      </c>
      <c r="AE129" s="61">
        <v>0</v>
      </c>
      <c r="AF129" s="60">
        <v>1236.7000007629299</v>
      </c>
      <c r="AG129" s="61">
        <v>0</v>
      </c>
      <c r="AH129" s="60">
        <v>8.3000001239073402</v>
      </c>
      <c r="AI129" s="61">
        <v>7</v>
      </c>
      <c r="AJ129" s="60">
        <v>123123</v>
      </c>
      <c r="AK129" s="61">
        <v>0</v>
      </c>
      <c r="AL129" s="60">
        <v>1239</v>
      </c>
      <c r="AM129" s="61">
        <v>123</v>
      </c>
      <c r="AN129" s="60">
        <v>1236</v>
      </c>
      <c r="AO129" s="61">
        <v>0.5</v>
      </c>
      <c r="AP129" s="60">
        <v>8.8000001239073402</v>
      </c>
      <c r="AQ129" s="61">
        <v>0.5</v>
      </c>
      <c r="AR129" s="60">
        <v>123123.123000003</v>
      </c>
      <c r="AS129" s="61">
        <v>0</v>
      </c>
      <c r="AT129" s="60">
        <v>123123</v>
      </c>
      <c r="AU129" s="61">
        <v>1236.5</v>
      </c>
      <c r="AV129" s="60">
        <v>7.09999990463335</v>
      </c>
      <c r="AW129" s="61">
        <v>8.5</v>
      </c>
      <c r="AX129" s="60">
        <v>1232.1239999980901</v>
      </c>
      <c r="AY129" s="61">
        <v>0</v>
      </c>
      <c r="AZ129" s="60">
        <v>1234.89999961238</v>
      </c>
      <c r="BA129" s="61">
        <v>6.5</v>
      </c>
      <c r="BB129" s="60">
        <v>1233.89999961238</v>
      </c>
      <c r="BC129" s="61">
        <v>0.5</v>
      </c>
      <c r="BD129" s="60">
        <v>1235.6999998092599</v>
      </c>
      <c r="BE129" s="61">
        <v>0</v>
      </c>
      <c r="BF129" s="60">
        <v>1238.79999924401</v>
      </c>
      <c r="BG129" s="61">
        <v>0</v>
      </c>
      <c r="BH129" s="60">
        <v>7.9000000912330597</v>
      </c>
      <c r="BI129" s="61">
        <v>0</v>
      </c>
      <c r="BJ129" s="60">
        <v>1238.1230000038099</v>
      </c>
      <c r="BK129" s="61">
        <v>0</v>
      </c>
      <c r="BL129" s="60">
        <v>1232.89999961238</v>
      </c>
      <c r="BM129" s="61">
        <v>123</v>
      </c>
      <c r="BN129" s="60">
        <v>1237.7000007629299</v>
      </c>
      <c r="BO129" s="61">
        <v>0</v>
      </c>
      <c r="BP129" s="60">
        <v>1234.89999961238</v>
      </c>
      <c r="BQ129" s="61">
        <v>0.80000001231239204</v>
      </c>
      <c r="BR129" s="60">
        <v>1233.1230000038099</v>
      </c>
      <c r="BS129" s="61">
        <v>0.40000000591232998</v>
      </c>
      <c r="BT129" s="60">
        <v>1236.89999961238</v>
      </c>
      <c r="BU129" s="61">
        <v>0</v>
      </c>
      <c r="BV129" s="60">
        <v>1233.1239999980901</v>
      </c>
      <c r="BW129" s="61">
        <v>1230</v>
      </c>
      <c r="BX129" s="60">
        <v>2123.9</v>
      </c>
      <c r="BY129" s="61">
        <v>0</v>
      </c>
      <c r="BZ129" s="60">
        <v>1233.123</v>
      </c>
      <c r="CA129" s="61">
        <v>0</v>
      </c>
      <c r="CB129" s="60">
        <f>'données 2020'!F12329</f>
        <v>0</v>
      </c>
      <c r="CC129" s="60">
        <f>'données 2020'!G12329</f>
        <v>0</v>
      </c>
    </row>
    <row r="130" spans="1:81" ht="14.25" customHeight="1">
      <c r="A130" s="62">
        <v>43958</v>
      </c>
      <c r="B130" s="60">
        <v>1232.75</v>
      </c>
      <c r="C130" s="61">
        <v>0</v>
      </c>
      <c r="D130" s="60">
        <v>7.05</v>
      </c>
      <c r="E130" s="61">
        <v>0</v>
      </c>
      <c r="F130" s="60">
        <v>1235.5999999999999</v>
      </c>
      <c r="G130" s="61">
        <v>8.8000000000000007</v>
      </c>
      <c r="H130" s="60">
        <v>123123</v>
      </c>
      <c r="I130" s="61">
        <v>8.1999999999999993</v>
      </c>
      <c r="J130" s="60">
        <v>6.75</v>
      </c>
      <c r="K130" s="61">
        <v>1238.5999999999999</v>
      </c>
      <c r="L130" s="60">
        <v>123123.050000123</v>
      </c>
      <c r="M130" s="61">
        <v>123.12330000002299</v>
      </c>
      <c r="N130" s="60">
        <v>123123.25</v>
      </c>
      <c r="O130" s="61">
        <v>0</v>
      </c>
      <c r="P130" s="60">
        <v>1239.8500003812301</v>
      </c>
      <c r="Q130" s="61">
        <v>0</v>
      </c>
      <c r="R130" s="60">
        <v>1238.9500007629299</v>
      </c>
      <c r="S130" s="61">
        <v>0</v>
      </c>
      <c r="T130" s="60">
        <v>1238.12349999612</v>
      </c>
      <c r="U130" s="61">
        <v>0</v>
      </c>
      <c r="V130" s="60">
        <v>8.1234999961238099</v>
      </c>
      <c r="W130" s="61">
        <v>1230.8000001239</v>
      </c>
      <c r="X130" s="60">
        <v>1235.6999998092599</v>
      </c>
      <c r="Y130" s="61">
        <v>0</v>
      </c>
      <c r="Z130" s="60">
        <v>1233.89999961238</v>
      </c>
      <c r="AA130" s="61">
        <v>0</v>
      </c>
      <c r="AB130" s="60">
        <v>1233.5</v>
      </c>
      <c r="AC130" s="61">
        <v>1238</v>
      </c>
      <c r="AD130" s="60">
        <v>2123.1230000038099</v>
      </c>
      <c r="AE130" s="61">
        <v>0</v>
      </c>
      <c r="AF130" s="60">
        <v>1232.6999998092599</v>
      </c>
      <c r="AG130" s="61">
        <v>123123.5</v>
      </c>
      <c r="AH130" s="60">
        <v>6.6999998092651198</v>
      </c>
      <c r="AI130" s="61">
        <v>0.5</v>
      </c>
      <c r="AJ130" s="60">
        <v>1235.8000001239</v>
      </c>
      <c r="AK130" s="61">
        <v>0</v>
      </c>
      <c r="AL130" s="60">
        <v>1235.1230000038099</v>
      </c>
      <c r="AM130" s="61">
        <v>7.5</v>
      </c>
      <c r="AN130" s="60">
        <v>1236.1230000038099</v>
      </c>
      <c r="AO130" s="61">
        <v>6</v>
      </c>
      <c r="AP130" s="60">
        <v>1230.3000001239</v>
      </c>
      <c r="AQ130" s="61">
        <v>0</v>
      </c>
      <c r="AR130" s="60">
        <v>1233.39999961238</v>
      </c>
      <c r="AS130" s="61">
        <v>0</v>
      </c>
      <c r="AT130" s="60">
        <v>1236</v>
      </c>
      <c r="AU130" s="61">
        <v>123.5</v>
      </c>
      <c r="AV130" s="60">
        <v>7.4000000912330597</v>
      </c>
      <c r="AW130" s="61">
        <v>2.5</v>
      </c>
      <c r="AX130" s="60">
        <v>123123.123999998</v>
      </c>
      <c r="AY130" s="61">
        <v>0</v>
      </c>
      <c r="AZ130" s="60">
        <v>1233.1230000038099</v>
      </c>
      <c r="BA130" s="61">
        <v>1230.5</v>
      </c>
      <c r="BB130" s="60">
        <v>1233.6999998092599</v>
      </c>
      <c r="BC130" s="61">
        <v>0</v>
      </c>
      <c r="BD130" s="60">
        <v>1237.39999961238</v>
      </c>
      <c r="BE130" s="61">
        <v>0</v>
      </c>
      <c r="BF130" s="60">
        <v>1238.39999961238</v>
      </c>
      <c r="BG130" s="61">
        <v>0</v>
      </c>
      <c r="BH130" s="60">
        <v>1230.8000001239</v>
      </c>
      <c r="BI130" s="61">
        <v>3</v>
      </c>
      <c r="BJ130" s="60">
        <v>1237.2000007629299</v>
      </c>
      <c r="BK130" s="61">
        <v>123</v>
      </c>
      <c r="BL130" s="60">
        <v>1234.5</v>
      </c>
      <c r="BM130" s="61">
        <v>0</v>
      </c>
      <c r="BN130" s="60">
        <v>1236.79999924401</v>
      </c>
      <c r="BO130" s="61">
        <v>0.20000000298023224</v>
      </c>
      <c r="BP130" s="60">
        <v>1234.89999961238</v>
      </c>
      <c r="BQ130" s="61">
        <v>0</v>
      </c>
      <c r="BR130" s="60">
        <v>1234.6999998092599</v>
      </c>
      <c r="BS130" s="61">
        <v>0</v>
      </c>
      <c r="BT130" s="60">
        <v>1237.2000007629299</v>
      </c>
      <c r="BU130" s="61">
        <v>0.40000000591232998</v>
      </c>
      <c r="BV130" s="60">
        <v>1233.6999998092599</v>
      </c>
      <c r="BW130" s="61">
        <v>0</v>
      </c>
      <c r="BX130" s="60">
        <v>1236.2</v>
      </c>
      <c r="BY130" s="61">
        <v>0</v>
      </c>
      <c r="BZ130" s="60">
        <v>123123.7</v>
      </c>
      <c r="CA130" s="61">
        <v>0</v>
      </c>
      <c r="CB130" s="60">
        <f>'données 2020'!F12330</f>
        <v>0</v>
      </c>
      <c r="CC130" s="60">
        <f>'données 2020'!G12330</f>
        <v>0</v>
      </c>
    </row>
    <row r="131" spans="1:81" ht="14.25" customHeight="1">
      <c r="A131" s="62">
        <v>43959</v>
      </c>
      <c r="B131" s="60">
        <v>1236.25</v>
      </c>
      <c r="C131" s="61">
        <v>3</v>
      </c>
      <c r="D131" s="60">
        <v>8.4</v>
      </c>
      <c r="E131" s="61">
        <v>0</v>
      </c>
      <c r="F131" s="60">
        <v>1230.3</v>
      </c>
      <c r="G131" s="61">
        <v>7.3</v>
      </c>
      <c r="H131" s="60">
        <v>123123.25</v>
      </c>
      <c r="I131" s="61">
        <v>0</v>
      </c>
      <c r="J131" s="60">
        <v>9.25</v>
      </c>
      <c r="K131" s="61">
        <v>5</v>
      </c>
      <c r="L131" s="60">
        <v>123123.123499996</v>
      </c>
      <c r="M131" s="61">
        <v>123.12300000023799</v>
      </c>
      <c r="N131" s="60">
        <v>1234.5</v>
      </c>
      <c r="O131" s="61">
        <v>0</v>
      </c>
      <c r="P131" s="60">
        <v>1238.64999961238</v>
      </c>
      <c r="Q131" s="61">
        <v>4.09999990463335</v>
      </c>
      <c r="R131" s="60">
        <v>1238.75</v>
      </c>
      <c r="S131" s="61">
        <v>0</v>
      </c>
      <c r="T131" s="60">
        <v>1236.8500003812301</v>
      </c>
      <c r="U131" s="61">
        <v>0</v>
      </c>
      <c r="V131" s="60">
        <v>9.5500001239073402</v>
      </c>
      <c r="W131" s="61">
        <v>4.1239999980926498</v>
      </c>
      <c r="X131" s="60">
        <v>1233.6999998092599</v>
      </c>
      <c r="Y131" s="61">
        <v>0</v>
      </c>
      <c r="Z131" s="60">
        <v>1230.6999998092599</v>
      </c>
      <c r="AA131" s="61">
        <v>0</v>
      </c>
      <c r="AB131" s="60">
        <v>123123.399999612</v>
      </c>
      <c r="AC131" s="61">
        <v>0</v>
      </c>
      <c r="AD131" s="60">
        <v>2123</v>
      </c>
      <c r="AE131" s="61">
        <v>0</v>
      </c>
      <c r="AF131" s="60">
        <v>1233.89999961238</v>
      </c>
      <c r="AG131" s="61">
        <v>0.5</v>
      </c>
      <c r="AH131" s="60">
        <v>7.5</v>
      </c>
      <c r="AI131" s="61">
        <v>1236</v>
      </c>
      <c r="AJ131" s="60">
        <v>1238.1230000038099</v>
      </c>
      <c r="AK131" s="61">
        <v>0</v>
      </c>
      <c r="AL131" s="60">
        <v>1235</v>
      </c>
      <c r="AM131" s="61">
        <v>0</v>
      </c>
      <c r="AN131" s="60">
        <v>1236.7000007629299</v>
      </c>
      <c r="AO131" s="61">
        <v>1234.5</v>
      </c>
      <c r="AP131" s="60">
        <v>1232.6999998092599</v>
      </c>
      <c r="AQ131" s="61">
        <v>0</v>
      </c>
      <c r="AR131" s="60">
        <v>1234.8000001239</v>
      </c>
      <c r="AS131" s="61">
        <v>4.5</v>
      </c>
      <c r="AT131" s="60">
        <v>1233.1233000003799</v>
      </c>
      <c r="AU131" s="61">
        <v>0</v>
      </c>
      <c r="AV131" s="60">
        <v>8.6999998092651207</v>
      </c>
      <c r="AW131" s="61">
        <v>2.5</v>
      </c>
      <c r="AX131" s="60">
        <v>1234</v>
      </c>
      <c r="AY131" s="61">
        <v>0</v>
      </c>
      <c r="AZ131" s="60">
        <v>1230.39999961238</v>
      </c>
      <c r="BA131" s="61">
        <v>1232</v>
      </c>
      <c r="BB131" s="60">
        <v>1233.8000001239</v>
      </c>
      <c r="BC131" s="61">
        <v>0</v>
      </c>
      <c r="BD131" s="60">
        <v>1235.89999961238</v>
      </c>
      <c r="BE131" s="61">
        <v>0</v>
      </c>
      <c r="BF131" s="60">
        <v>1233.1230000038099</v>
      </c>
      <c r="BG131" s="61">
        <v>123.5</v>
      </c>
      <c r="BH131" s="60">
        <v>1232.1230000038099</v>
      </c>
      <c r="BI131" s="61">
        <v>0.5</v>
      </c>
      <c r="BJ131" s="60">
        <v>1239.2000007629299</v>
      </c>
      <c r="BK131" s="61">
        <v>0</v>
      </c>
      <c r="BL131" s="60">
        <v>1236.39999961238</v>
      </c>
      <c r="BM131" s="61">
        <v>1235.5</v>
      </c>
      <c r="BN131" s="60">
        <v>1236.79999924401</v>
      </c>
      <c r="BO131" s="61">
        <v>4</v>
      </c>
      <c r="BP131" s="60">
        <v>1234.39999961238</v>
      </c>
      <c r="BQ131" s="61">
        <v>0</v>
      </c>
      <c r="BR131" s="60">
        <v>1235.8000001239</v>
      </c>
      <c r="BS131" s="61">
        <v>4.4000000912330597</v>
      </c>
      <c r="BT131" s="60">
        <v>1236.5</v>
      </c>
      <c r="BU131" s="61">
        <v>0</v>
      </c>
      <c r="BV131" s="60">
        <v>1233.1239999980901</v>
      </c>
      <c r="BW131" s="61">
        <v>0</v>
      </c>
      <c r="BX131" s="60">
        <v>1234.3</v>
      </c>
      <c r="BY131" s="61">
        <v>0.2</v>
      </c>
      <c r="BZ131" s="60">
        <v>1232.123</v>
      </c>
      <c r="CA131" s="61">
        <v>123.2</v>
      </c>
      <c r="CB131" s="60" t="e">
        <f>'données 2020'!F1233123</f>
        <v>#NAME?</v>
      </c>
      <c r="CC131" s="60" t="e">
        <f>'données 2020'!G1233123</f>
        <v>#NAME?</v>
      </c>
    </row>
    <row r="132" spans="1:81" ht="14.25" customHeight="1">
      <c r="A132" s="62">
        <v>43960</v>
      </c>
      <c r="B132" s="60">
        <v>1234.4499998092599</v>
      </c>
      <c r="C132" s="61">
        <v>1230</v>
      </c>
      <c r="D132" s="60">
        <v>7.95</v>
      </c>
      <c r="E132" s="61">
        <v>4.5</v>
      </c>
      <c r="F132" s="60">
        <v>123123.1235</v>
      </c>
      <c r="G132" s="61">
        <v>7.3</v>
      </c>
      <c r="H132" s="60">
        <v>9</v>
      </c>
      <c r="I132" s="61">
        <v>0</v>
      </c>
      <c r="J132" s="60">
        <v>1230.4000000000001</v>
      </c>
      <c r="K132" s="61">
        <v>0</v>
      </c>
      <c r="L132" s="60">
        <v>1234.0500001239</v>
      </c>
      <c r="M132" s="61">
        <v>0</v>
      </c>
      <c r="N132" s="60">
        <v>1237.25</v>
      </c>
      <c r="O132" s="61">
        <v>0.30000001231239198</v>
      </c>
      <c r="P132" s="60">
        <v>1233.8000001239</v>
      </c>
      <c r="Q132" s="61">
        <v>0.5</v>
      </c>
      <c r="R132" s="60">
        <v>1238.12349999612</v>
      </c>
      <c r="S132" s="61">
        <v>0</v>
      </c>
      <c r="T132" s="60">
        <v>1234.6999998092599</v>
      </c>
      <c r="U132" s="61">
        <v>0</v>
      </c>
      <c r="V132" s="60">
        <v>1232.12349999612</v>
      </c>
      <c r="W132" s="61">
        <v>1234.1239999980901</v>
      </c>
      <c r="X132" s="60">
        <v>1232.3000001239</v>
      </c>
      <c r="Y132" s="61">
        <v>0</v>
      </c>
      <c r="Z132" s="60">
        <v>1233.89999961238</v>
      </c>
      <c r="AA132" s="61">
        <v>0</v>
      </c>
      <c r="AB132" s="60">
        <v>1233.39999961238</v>
      </c>
      <c r="AC132" s="61">
        <v>0</v>
      </c>
      <c r="AD132" s="60">
        <v>1238.1230000038099</v>
      </c>
      <c r="AE132" s="61">
        <v>0</v>
      </c>
      <c r="AF132" s="60">
        <v>1232.3000001239</v>
      </c>
      <c r="AG132" s="61">
        <v>0</v>
      </c>
      <c r="AH132" s="60">
        <v>123123.123000003</v>
      </c>
      <c r="AI132" s="61">
        <v>6</v>
      </c>
      <c r="AJ132" s="60">
        <v>1239.2000007629299</v>
      </c>
      <c r="AK132" s="61">
        <v>0</v>
      </c>
      <c r="AL132" s="60">
        <v>1237.89999961238</v>
      </c>
      <c r="AM132" s="61">
        <v>0</v>
      </c>
      <c r="AN132" s="60">
        <v>1236.89999961238</v>
      </c>
      <c r="AO132" s="61">
        <v>123.5</v>
      </c>
      <c r="AP132" s="60">
        <v>1235.89999961238</v>
      </c>
      <c r="AQ132" s="61">
        <v>2.5</v>
      </c>
      <c r="AR132" s="60">
        <v>1233.8000001239</v>
      </c>
      <c r="AS132" s="61">
        <v>1233.5</v>
      </c>
      <c r="AT132" s="60">
        <v>1232.1233000003799</v>
      </c>
      <c r="AU132" s="61">
        <v>0.5</v>
      </c>
      <c r="AV132" s="60">
        <v>1230.8000001239</v>
      </c>
      <c r="AW132" s="61">
        <v>0</v>
      </c>
      <c r="AX132" s="60">
        <v>1234.1230000038099</v>
      </c>
      <c r="AY132" s="61">
        <v>0</v>
      </c>
      <c r="AZ132" s="60">
        <v>1232.1239999980901</v>
      </c>
      <c r="BA132" s="61">
        <v>0</v>
      </c>
      <c r="BB132" s="60">
        <v>1236.7000007629299</v>
      </c>
      <c r="BC132" s="61">
        <v>3</v>
      </c>
      <c r="BD132" s="60">
        <v>1235.3000001239</v>
      </c>
      <c r="BE132" s="61">
        <v>0</v>
      </c>
      <c r="BF132" s="60">
        <v>1236.39999961238</v>
      </c>
      <c r="BG132" s="61">
        <v>2</v>
      </c>
      <c r="BH132" s="60">
        <v>1233.89999961238</v>
      </c>
      <c r="BI132" s="61">
        <v>123</v>
      </c>
      <c r="BJ132" s="60">
        <v>2123.29999924401</v>
      </c>
      <c r="BK132" s="61">
        <v>0</v>
      </c>
      <c r="BL132" s="60">
        <v>1238.29999924401</v>
      </c>
      <c r="BM132" s="61">
        <v>0</v>
      </c>
      <c r="BN132" s="60">
        <v>1233</v>
      </c>
      <c r="BO132" s="61">
        <v>4.1239999980926498</v>
      </c>
      <c r="BP132" s="60">
        <v>1234.1230000038099</v>
      </c>
      <c r="BQ132" s="61">
        <v>0</v>
      </c>
      <c r="BR132" s="60">
        <v>1235.6999998092599</v>
      </c>
      <c r="BS132" s="61">
        <v>0.20000000298023224</v>
      </c>
      <c r="BT132" s="60">
        <v>1236</v>
      </c>
      <c r="BU132" s="61">
        <v>0</v>
      </c>
      <c r="BV132" s="60">
        <v>1233.1233000003799</v>
      </c>
      <c r="BW132" s="61">
        <v>0</v>
      </c>
      <c r="BX132" s="60">
        <v>1232.8</v>
      </c>
      <c r="BY132" s="61">
        <v>0.4</v>
      </c>
      <c r="BZ132" s="60">
        <v>1234.123</v>
      </c>
      <c r="CA132" s="61">
        <v>0</v>
      </c>
      <c r="CB132" s="60">
        <f>'données 2020'!F12332</f>
        <v>0</v>
      </c>
      <c r="CC132" s="60">
        <f>'données 2020'!G12332</f>
        <v>0</v>
      </c>
    </row>
    <row r="133" spans="1:81" ht="14.25" customHeight="1">
      <c r="A133" s="18" t="s">
        <v>746</v>
      </c>
      <c r="B133" s="60">
        <v>1233.3500003812301</v>
      </c>
      <c r="C133" s="61">
        <v>2123</v>
      </c>
      <c r="D133" s="60">
        <v>7</v>
      </c>
      <c r="E133" s="61">
        <v>0</v>
      </c>
      <c r="F133" s="60">
        <v>123123.2</v>
      </c>
      <c r="G133" s="61">
        <v>4</v>
      </c>
      <c r="H133" s="60">
        <v>9.9</v>
      </c>
      <c r="I133" s="61">
        <v>0</v>
      </c>
      <c r="J133" s="60">
        <v>8.1234999999999999</v>
      </c>
      <c r="K133" s="61">
        <v>123.5</v>
      </c>
      <c r="L133" s="60">
        <v>1235.5</v>
      </c>
      <c r="M133" s="61">
        <v>0</v>
      </c>
      <c r="N133" s="60">
        <v>1234.8000001239</v>
      </c>
      <c r="O133" s="61">
        <v>123</v>
      </c>
      <c r="P133" s="60">
        <v>1234.39999961238</v>
      </c>
      <c r="Q133" s="61">
        <v>2.5</v>
      </c>
      <c r="R133" s="60">
        <v>1235.1233000003799</v>
      </c>
      <c r="S133" s="61">
        <v>3</v>
      </c>
      <c r="T133" s="60">
        <v>1235.6999998092599</v>
      </c>
      <c r="U133" s="61">
        <v>0</v>
      </c>
      <c r="V133" s="60">
        <v>1232.8000001239</v>
      </c>
      <c r="W133" s="61">
        <v>0</v>
      </c>
      <c r="X133" s="60">
        <v>1232.6999998092599</v>
      </c>
      <c r="Y133" s="61">
        <v>0</v>
      </c>
      <c r="Z133" s="60">
        <v>1237.1230000038099</v>
      </c>
      <c r="AA133" s="61">
        <v>1232.5</v>
      </c>
      <c r="AB133" s="60">
        <v>1235.1230000038099</v>
      </c>
      <c r="AC133" s="61">
        <v>0</v>
      </c>
      <c r="AD133" s="60">
        <v>1236.1233000003799</v>
      </c>
      <c r="AE133" s="61">
        <v>0</v>
      </c>
      <c r="AF133" s="60">
        <v>1230.89999961238</v>
      </c>
      <c r="AG133" s="61">
        <v>0</v>
      </c>
      <c r="AH133" s="60">
        <v>1233.39999961238</v>
      </c>
      <c r="AI133" s="61">
        <v>6</v>
      </c>
      <c r="AJ133" s="60">
        <v>20.799999244012302</v>
      </c>
      <c r="AK133" s="61">
        <v>0</v>
      </c>
      <c r="AL133" s="60">
        <v>1237.29999924401</v>
      </c>
      <c r="AM133" s="61">
        <v>0</v>
      </c>
      <c r="AN133" s="60">
        <v>1236.1230000038099</v>
      </c>
      <c r="AO133" s="61">
        <v>6.5</v>
      </c>
      <c r="AP133" s="60">
        <v>1234.39999961238</v>
      </c>
      <c r="AQ133" s="61">
        <v>0</v>
      </c>
      <c r="AR133" s="60">
        <v>123123</v>
      </c>
      <c r="AS133" s="61">
        <v>1234</v>
      </c>
      <c r="AT133" s="60">
        <v>1232.6999998092599</v>
      </c>
      <c r="AU133" s="61">
        <v>0</v>
      </c>
      <c r="AV133" s="60">
        <v>1233.3000001239</v>
      </c>
      <c r="AW133" s="61">
        <v>4</v>
      </c>
      <c r="AX133" s="60">
        <v>1235.1239999980901</v>
      </c>
      <c r="AY133" s="61">
        <v>0</v>
      </c>
      <c r="AZ133" s="60">
        <v>1233.89999961238</v>
      </c>
      <c r="BA133" s="61">
        <v>0</v>
      </c>
      <c r="BB133" s="60">
        <v>1238.89999961238</v>
      </c>
      <c r="BC133" s="61">
        <v>0</v>
      </c>
      <c r="BD133" s="60">
        <v>1238.1233000003799</v>
      </c>
      <c r="BE133" s="61">
        <v>0</v>
      </c>
      <c r="BF133" s="60">
        <v>1235.8000001239</v>
      </c>
      <c r="BG133" s="61">
        <v>5</v>
      </c>
      <c r="BH133" s="60">
        <v>1235.39999961238</v>
      </c>
      <c r="BI133" s="61">
        <v>123.5</v>
      </c>
      <c r="BJ133" s="60">
        <v>20.700000762939453</v>
      </c>
      <c r="BK133" s="61">
        <v>0</v>
      </c>
      <c r="BL133" s="60">
        <v>20.5</v>
      </c>
      <c r="BM133" s="61">
        <v>0</v>
      </c>
      <c r="BN133" s="60">
        <v>123123.123000003</v>
      </c>
      <c r="BO133" s="61">
        <v>123.399999976123</v>
      </c>
      <c r="BP133" s="60">
        <v>1233.6999998092599</v>
      </c>
      <c r="BQ133" s="61">
        <v>0.12330000002384101</v>
      </c>
      <c r="BR133" s="60">
        <v>1238.89999961238</v>
      </c>
      <c r="BS133" s="61">
        <v>0</v>
      </c>
      <c r="BT133" s="60">
        <v>1236.1233000003799</v>
      </c>
      <c r="BU133" s="61">
        <v>1232.8000001239</v>
      </c>
      <c r="BV133" s="60">
        <v>1233.3000001239</v>
      </c>
      <c r="BW133" s="61">
        <v>4.8000001239073402</v>
      </c>
      <c r="BX133" s="60">
        <v>1236.2</v>
      </c>
      <c r="BY133" s="61">
        <v>0.2</v>
      </c>
      <c r="BZ133" s="60">
        <v>1232.2</v>
      </c>
      <c r="CA133" s="61">
        <v>5.4</v>
      </c>
      <c r="CB133" s="60">
        <f>'données 2020'!F12333</f>
        <v>0</v>
      </c>
      <c r="CC133" s="60">
        <f>'données 2020'!G12333</f>
        <v>0</v>
      </c>
    </row>
    <row r="134" spans="1:81" ht="14.25" customHeight="1">
      <c r="A134" s="18" t="s">
        <v>747</v>
      </c>
      <c r="B134" s="60">
        <v>1232</v>
      </c>
      <c r="C134" s="61">
        <v>0.20000000298023224</v>
      </c>
      <c r="D134" s="60">
        <v>8.4</v>
      </c>
      <c r="E134" s="61">
        <v>0</v>
      </c>
      <c r="F134" s="60">
        <v>9.65</v>
      </c>
      <c r="G134" s="61">
        <v>8</v>
      </c>
      <c r="H134" s="60">
        <v>9.75</v>
      </c>
      <c r="I134" s="61">
        <v>0</v>
      </c>
      <c r="J134" s="60">
        <v>5.65</v>
      </c>
      <c r="K134" s="61">
        <v>6.5</v>
      </c>
      <c r="L134" s="60">
        <v>1237</v>
      </c>
      <c r="M134" s="61">
        <v>0</v>
      </c>
      <c r="N134" s="60">
        <v>1235.1230000038099</v>
      </c>
      <c r="O134" s="61">
        <v>0</v>
      </c>
      <c r="P134" s="60">
        <v>1234.5</v>
      </c>
      <c r="Q134" s="61">
        <v>123.12300000023799</v>
      </c>
      <c r="R134" s="60">
        <v>1236.4500007629299</v>
      </c>
      <c r="S134" s="61">
        <v>6.9000000912330597</v>
      </c>
      <c r="T134" s="60">
        <v>1234.5</v>
      </c>
      <c r="U134" s="61">
        <v>0</v>
      </c>
      <c r="V134" s="60">
        <v>1232.75</v>
      </c>
      <c r="W134" s="61">
        <v>0</v>
      </c>
      <c r="X134" s="60">
        <v>1233.1239999980901</v>
      </c>
      <c r="Y134" s="61">
        <v>0</v>
      </c>
      <c r="Z134" s="60">
        <v>1236.5</v>
      </c>
      <c r="AA134" s="61">
        <v>0.5</v>
      </c>
      <c r="AB134" s="60">
        <v>123123.899999612</v>
      </c>
      <c r="AC134" s="61">
        <v>1235</v>
      </c>
      <c r="AD134" s="60">
        <v>1233.5</v>
      </c>
      <c r="AE134" s="61">
        <v>0.5</v>
      </c>
      <c r="AF134" s="60">
        <v>9.5</v>
      </c>
      <c r="AG134" s="61">
        <v>6</v>
      </c>
      <c r="AH134" s="60">
        <v>1232.39999961238</v>
      </c>
      <c r="AI134" s="61">
        <v>4.5</v>
      </c>
      <c r="AJ134" s="60">
        <v>20.299999244012302</v>
      </c>
      <c r="AK134" s="61">
        <v>0</v>
      </c>
      <c r="AL134" s="60">
        <v>1238.2000007629299</v>
      </c>
      <c r="AM134" s="61">
        <v>0</v>
      </c>
      <c r="AN134" s="60">
        <v>1234.3000001239</v>
      </c>
      <c r="AO134" s="61">
        <v>6</v>
      </c>
      <c r="AP134" s="60">
        <v>1237</v>
      </c>
      <c r="AQ134" s="61">
        <v>123.5</v>
      </c>
      <c r="AR134" s="60">
        <v>1230.1233000003799</v>
      </c>
      <c r="AS134" s="61">
        <v>6</v>
      </c>
      <c r="AT134" s="60">
        <v>1233.8000001239</v>
      </c>
      <c r="AU134" s="61">
        <v>0</v>
      </c>
      <c r="AV134" s="60">
        <v>1236</v>
      </c>
      <c r="AW134" s="61">
        <v>0</v>
      </c>
      <c r="AX134" s="60">
        <v>1236.2000007629299</v>
      </c>
      <c r="AY134" s="61">
        <v>0</v>
      </c>
      <c r="AZ134" s="60">
        <v>1235.6999998092599</v>
      </c>
      <c r="BA134" s="61">
        <v>0</v>
      </c>
      <c r="BB134" s="60">
        <v>1235.3000001239</v>
      </c>
      <c r="BC134" s="61">
        <v>2.5</v>
      </c>
      <c r="BD134" s="60">
        <v>1237.2000007629299</v>
      </c>
      <c r="BE134" s="61">
        <v>29</v>
      </c>
      <c r="BF134" s="60">
        <v>1238.1233000003799</v>
      </c>
      <c r="BG134" s="61">
        <v>1237</v>
      </c>
      <c r="BH134" s="60">
        <v>1232.3000001239</v>
      </c>
      <c r="BI134" s="61">
        <v>1232</v>
      </c>
      <c r="BJ134" s="60">
        <v>22.399999612381201</v>
      </c>
      <c r="BK134" s="61">
        <v>123.5</v>
      </c>
      <c r="BL134" s="60">
        <v>1239.5</v>
      </c>
      <c r="BM134" s="61">
        <v>0</v>
      </c>
      <c r="BN134" s="60">
        <v>123123.123999998</v>
      </c>
      <c r="BO134" s="61">
        <v>0</v>
      </c>
      <c r="BP134" s="60">
        <v>1233.89999961238</v>
      </c>
      <c r="BQ134" s="61">
        <v>0.20000000298023224</v>
      </c>
      <c r="BR134" s="60">
        <v>2123.1233000003799</v>
      </c>
      <c r="BS134" s="61">
        <v>0</v>
      </c>
      <c r="BT134" s="60">
        <v>1234.1239999980901</v>
      </c>
      <c r="BU134" s="61">
        <v>0</v>
      </c>
      <c r="BV134" s="60">
        <v>1234.89999961238</v>
      </c>
      <c r="BW134" s="61">
        <v>2.4000000912330601</v>
      </c>
      <c r="BX134" s="60">
        <v>1230.5999999999999</v>
      </c>
      <c r="BY134" s="61">
        <v>1235.5999999999999</v>
      </c>
      <c r="BZ134" s="60">
        <v>1232.5</v>
      </c>
      <c r="CA134" s="61">
        <v>0.2</v>
      </c>
      <c r="CB134" s="60">
        <f>'données 2020'!F12334</f>
        <v>0</v>
      </c>
      <c r="CC134" s="60">
        <f>'données 2020'!G12334</f>
        <v>0</v>
      </c>
    </row>
    <row r="135" spans="1:81" ht="14.25" customHeight="1">
      <c r="A135" s="18" t="s">
        <v>748</v>
      </c>
      <c r="B135" s="60">
        <v>1230</v>
      </c>
      <c r="C135" s="61">
        <v>1236</v>
      </c>
      <c r="D135" s="60">
        <v>1236.25</v>
      </c>
      <c r="E135" s="61">
        <v>0</v>
      </c>
      <c r="F135" s="60">
        <v>9.1229999999999993</v>
      </c>
      <c r="G135" s="61">
        <v>3.3</v>
      </c>
      <c r="H135" s="60">
        <v>8.35</v>
      </c>
      <c r="I135" s="61">
        <v>4.8</v>
      </c>
      <c r="J135" s="60">
        <v>6.25</v>
      </c>
      <c r="K135" s="61">
        <v>3.8</v>
      </c>
      <c r="L135" s="60">
        <v>1239.75</v>
      </c>
      <c r="M135" s="61">
        <v>0</v>
      </c>
      <c r="N135" s="60">
        <v>1230.1230000038099</v>
      </c>
      <c r="O135" s="61">
        <v>4.3000001239073402</v>
      </c>
      <c r="P135" s="60">
        <v>1234.1230000038099</v>
      </c>
      <c r="Q135" s="61">
        <v>2.59999990463335</v>
      </c>
      <c r="R135" s="60">
        <v>1235.12349999612</v>
      </c>
      <c r="S135" s="61">
        <v>123</v>
      </c>
      <c r="T135" s="60">
        <v>1237.89999961238</v>
      </c>
      <c r="U135" s="61">
        <v>7.5</v>
      </c>
      <c r="V135" s="60">
        <v>123123.800000123</v>
      </c>
      <c r="W135" s="61">
        <v>0</v>
      </c>
      <c r="X135" s="60">
        <v>1236.1233000003799</v>
      </c>
      <c r="Y135" s="61">
        <v>0</v>
      </c>
      <c r="Z135" s="60">
        <v>1236.39999961238</v>
      </c>
      <c r="AA135" s="61">
        <v>4</v>
      </c>
      <c r="AB135" s="60">
        <v>1232.1233000003799</v>
      </c>
      <c r="AC135" s="61">
        <v>0</v>
      </c>
      <c r="AD135" s="60">
        <v>1230.6999998092599</v>
      </c>
      <c r="AE135" s="61">
        <v>8.5</v>
      </c>
      <c r="AF135" s="60">
        <v>1230.1239999980901</v>
      </c>
      <c r="AG135" s="61">
        <v>0</v>
      </c>
      <c r="AH135" s="60">
        <v>1232.1233000003799</v>
      </c>
      <c r="AI135" s="61">
        <v>1233.5</v>
      </c>
      <c r="AJ135" s="60">
        <v>1239.29999924401</v>
      </c>
      <c r="AK135" s="61">
        <v>0</v>
      </c>
      <c r="AL135" s="60">
        <v>1239.2000007629299</v>
      </c>
      <c r="AM135" s="61">
        <v>0</v>
      </c>
      <c r="AN135" s="60">
        <v>1236.39999961238</v>
      </c>
      <c r="AO135" s="61">
        <v>4</v>
      </c>
      <c r="AP135" s="60">
        <v>20.123000003812301</v>
      </c>
      <c r="AQ135" s="61">
        <v>0</v>
      </c>
      <c r="AR135" s="60">
        <v>1232.5</v>
      </c>
      <c r="AS135" s="61">
        <v>123</v>
      </c>
      <c r="AT135" s="60">
        <v>1233.1233000003799</v>
      </c>
      <c r="AU135" s="61">
        <v>0.5</v>
      </c>
      <c r="AV135" s="60">
        <v>1235.89999961238</v>
      </c>
      <c r="AW135" s="61">
        <v>0</v>
      </c>
      <c r="AX135" s="60">
        <v>1235.1230000038099</v>
      </c>
      <c r="AY135" s="61">
        <v>123</v>
      </c>
      <c r="AZ135" s="60">
        <v>1234.39999961238</v>
      </c>
      <c r="BA135" s="61">
        <v>1237.5</v>
      </c>
      <c r="BB135" s="60">
        <v>1237.5</v>
      </c>
      <c r="BC135" s="61">
        <v>0</v>
      </c>
      <c r="BD135" s="60">
        <v>1235.1239999980901</v>
      </c>
      <c r="BE135" s="61">
        <v>2</v>
      </c>
      <c r="BF135" s="60">
        <v>1238.5</v>
      </c>
      <c r="BG135" s="61">
        <v>2</v>
      </c>
      <c r="BH135" s="60">
        <v>1230.5</v>
      </c>
      <c r="BI135" s="61">
        <v>0</v>
      </c>
      <c r="BJ135" s="60">
        <v>1237.39999961238</v>
      </c>
      <c r="BK135" s="61">
        <v>0</v>
      </c>
      <c r="BL135" s="60">
        <v>1237.1233000003799</v>
      </c>
      <c r="BM135" s="61">
        <v>0</v>
      </c>
      <c r="BN135" s="60">
        <v>123123.123999998</v>
      </c>
      <c r="BO135" s="61">
        <v>0.40000000591232998</v>
      </c>
      <c r="BP135" s="60">
        <v>8.6999998092651207</v>
      </c>
      <c r="BQ135" s="61">
        <v>2.4000000912330601</v>
      </c>
      <c r="BR135" s="60">
        <v>1239.5</v>
      </c>
      <c r="BS135" s="61">
        <v>0</v>
      </c>
      <c r="BT135" s="60">
        <v>1232.5</v>
      </c>
      <c r="BU135" s="61">
        <v>0.80000001231239204</v>
      </c>
      <c r="BV135" s="60">
        <v>1236.79999924401</v>
      </c>
      <c r="BW135" s="61">
        <v>0</v>
      </c>
      <c r="BX135" s="60">
        <v>8.4</v>
      </c>
      <c r="BY135" s="61">
        <v>4.2</v>
      </c>
      <c r="BZ135" s="60">
        <v>1233.4000000000001</v>
      </c>
      <c r="CA135" s="61">
        <v>0</v>
      </c>
      <c r="CB135" s="60">
        <f>'données 2020'!F12335</f>
        <v>0</v>
      </c>
      <c r="CC135" s="60">
        <f>'données 2020'!G12335</f>
        <v>0</v>
      </c>
    </row>
    <row r="136" spans="1:81" ht="14.25" customHeight="1">
      <c r="A136" s="18" t="s">
        <v>749</v>
      </c>
      <c r="B136" s="60">
        <v>8.5</v>
      </c>
      <c r="C136" s="61">
        <v>28.299999244012302</v>
      </c>
      <c r="D136" s="60">
        <v>1235.6500000000001</v>
      </c>
      <c r="E136" s="61">
        <v>0</v>
      </c>
      <c r="F136" s="60">
        <v>9.1999999999999993</v>
      </c>
      <c r="G136" s="61">
        <v>4</v>
      </c>
      <c r="H136" s="60">
        <v>7.5</v>
      </c>
      <c r="I136" s="61">
        <v>2.5</v>
      </c>
      <c r="J136" s="60">
        <v>8.1229999999999993</v>
      </c>
      <c r="K136" s="61">
        <v>0.6</v>
      </c>
      <c r="L136" s="60">
        <v>1235.25</v>
      </c>
      <c r="M136" s="61">
        <v>5.5</v>
      </c>
      <c r="N136" s="60">
        <v>9.8500003812346897</v>
      </c>
      <c r="O136" s="61">
        <v>0</v>
      </c>
      <c r="P136" s="60">
        <v>1235.8500003812301</v>
      </c>
      <c r="Q136" s="61">
        <v>123.399999976123</v>
      </c>
      <c r="R136" s="60">
        <v>1233.39999961238</v>
      </c>
      <c r="S136" s="61">
        <v>123.12300000023799</v>
      </c>
      <c r="T136" s="60">
        <v>1235.8500003812301</v>
      </c>
      <c r="U136" s="61">
        <v>123</v>
      </c>
      <c r="V136" s="60">
        <v>1233.89999961238</v>
      </c>
      <c r="W136" s="61">
        <v>2</v>
      </c>
      <c r="X136" s="60">
        <v>2123.2000007629299</v>
      </c>
      <c r="Y136" s="61">
        <v>0</v>
      </c>
      <c r="Z136" s="60">
        <v>1236.29999924401</v>
      </c>
      <c r="AA136" s="61">
        <v>0</v>
      </c>
      <c r="AB136" s="60">
        <v>1236.2000007629299</v>
      </c>
      <c r="AC136" s="61">
        <v>0.5</v>
      </c>
      <c r="AD136" s="60">
        <v>7.8000001239073402</v>
      </c>
      <c r="AE136" s="61">
        <v>0</v>
      </c>
      <c r="AF136" s="60">
        <v>9.8000001239073402</v>
      </c>
      <c r="AG136" s="61">
        <v>0</v>
      </c>
      <c r="AH136" s="60">
        <v>1235.1239999980901</v>
      </c>
      <c r="AI136" s="61">
        <v>3</v>
      </c>
      <c r="AJ136" s="60">
        <v>20.799999244012302</v>
      </c>
      <c r="AK136" s="61">
        <v>0</v>
      </c>
      <c r="AL136" s="60">
        <v>1238.7000007629299</v>
      </c>
      <c r="AM136" s="61">
        <v>123</v>
      </c>
      <c r="AN136" s="60">
        <v>1238.5</v>
      </c>
      <c r="AO136" s="61">
        <v>0</v>
      </c>
      <c r="AP136" s="60">
        <v>1235.1230000038099</v>
      </c>
      <c r="AQ136" s="61">
        <v>3</v>
      </c>
      <c r="AR136" s="60">
        <v>1234.5</v>
      </c>
      <c r="AS136" s="61">
        <v>3</v>
      </c>
      <c r="AT136" s="60">
        <v>123123.699999809</v>
      </c>
      <c r="AU136" s="61">
        <v>0</v>
      </c>
      <c r="AV136" s="60">
        <v>1230.1233000003799</v>
      </c>
      <c r="AW136" s="61">
        <v>0</v>
      </c>
      <c r="AX136" s="60">
        <v>1235.5</v>
      </c>
      <c r="AY136" s="61">
        <v>1236</v>
      </c>
      <c r="AZ136" s="60">
        <v>1234.1239999980901</v>
      </c>
      <c r="BA136" s="61">
        <v>4</v>
      </c>
      <c r="BB136" s="60">
        <v>1238.5</v>
      </c>
      <c r="BC136" s="61">
        <v>2.5</v>
      </c>
      <c r="BD136" s="60">
        <v>1237.2000007629299</v>
      </c>
      <c r="BE136" s="61">
        <v>0</v>
      </c>
      <c r="BF136" s="60">
        <v>1238</v>
      </c>
      <c r="BG136" s="61">
        <v>27.5</v>
      </c>
      <c r="BH136" s="60">
        <v>9.3999996123812295</v>
      </c>
      <c r="BI136" s="61">
        <v>0</v>
      </c>
      <c r="BJ136" s="60">
        <v>1239.29999924401</v>
      </c>
      <c r="BK136" s="61">
        <v>0.5</v>
      </c>
      <c r="BL136" s="60">
        <v>1235</v>
      </c>
      <c r="BM136" s="61">
        <v>0</v>
      </c>
      <c r="BN136" s="60">
        <v>123123.800000123</v>
      </c>
      <c r="BO136" s="61">
        <v>0.20000000298023224</v>
      </c>
      <c r="BP136" s="60">
        <v>1230.89999961238</v>
      </c>
      <c r="BQ136" s="61">
        <v>0.12330000002384101</v>
      </c>
      <c r="BR136" s="60">
        <v>20.200000762939453</v>
      </c>
      <c r="BS136" s="61">
        <v>0</v>
      </c>
      <c r="BT136" s="60">
        <v>1233.1230000038099</v>
      </c>
      <c r="BU136" s="61">
        <v>123.12330000002299</v>
      </c>
      <c r="BV136" s="60">
        <v>1234.1230000038099</v>
      </c>
      <c r="BW136" s="61">
        <v>2</v>
      </c>
      <c r="BX136" s="60">
        <v>8.9</v>
      </c>
      <c r="BY136" s="61">
        <v>8.1999999999999993</v>
      </c>
      <c r="BZ136" s="60">
        <v>1235.5</v>
      </c>
      <c r="CA136" s="61">
        <v>0</v>
      </c>
      <c r="CB136" s="60">
        <f>'données 2020'!F12336</f>
        <v>0</v>
      </c>
      <c r="CC136" s="60">
        <f>'données 2020'!G12336</f>
        <v>0</v>
      </c>
    </row>
    <row r="137" spans="1:81" ht="14.25" customHeight="1">
      <c r="A137" s="18" t="s">
        <v>750</v>
      </c>
      <c r="B137" s="60">
        <v>123123.25</v>
      </c>
      <c r="C137" s="61">
        <v>123</v>
      </c>
      <c r="D137" s="60">
        <v>1235.4000000000001</v>
      </c>
      <c r="E137" s="61">
        <v>0</v>
      </c>
      <c r="F137" s="60">
        <v>123123.85</v>
      </c>
      <c r="G137" s="61">
        <v>2</v>
      </c>
      <c r="H137" s="60">
        <v>8.6649999999999991</v>
      </c>
      <c r="I137" s="61">
        <v>0.3</v>
      </c>
      <c r="J137" s="60">
        <v>1230.45</v>
      </c>
      <c r="K137" s="61">
        <v>5.8</v>
      </c>
      <c r="L137" s="60">
        <v>1232.1230000038099</v>
      </c>
      <c r="M137" s="61">
        <v>4.5</v>
      </c>
      <c r="N137" s="60">
        <v>8.1234999961238099</v>
      </c>
      <c r="O137" s="61">
        <v>2.2999999523123602</v>
      </c>
      <c r="P137" s="60">
        <v>1236.39999961238</v>
      </c>
      <c r="Q137" s="61">
        <v>23.799999244012302</v>
      </c>
      <c r="R137" s="60">
        <v>123123.300000123</v>
      </c>
      <c r="S137" s="61">
        <v>0</v>
      </c>
      <c r="T137" s="60">
        <v>1237.7000007629299</v>
      </c>
      <c r="U137" s="61">
        <v>2</v>
      </c>
      <c r="V137" s="60">
        <v>1233.8000001239</v>
      </c>
      <c r="W137" s="61">
        <v>0</v>
      </c>
      <c r="X137" s="60">
        <v>22.5</v>
      </c>
      <c r="Y137" s="61">
        <v>0</v>
      </c>
      <c r="Z137" s="60">
        <v>1234.8000001239</v>
      </c>
      <c r="AA137" s="61">
        <v>123.5</v>
      </c>
      <c r="AB137" s="60">
        <v>1235.1233000003799</v>
      </c>
      <c r="AC137" s="61">
        <v>0</v>
      </c>
      <c r="AD137" s="60">
        <v>9.5</v>
      </c>
      <c r="AE137" s="61">
        <v>0</v>
      </c>
      <c r="AF137" s="60">
        <v>1233.39999961238</v>
      </c>
      <c r="AG137" s="61">
        <v>0</v>
      </c>
      <c r="AH137" s="60">
        <v>1233.6999998092599</v>
      </c>
      <c r="AI137" s="61">
        <v>1237.5</v>
      </c>
      <c r="AJ137" s="60">
        <v>2123.79999924401</v>
      </c>
      <c r="AK137" s="61">
        <v>0</v>
      </c>
      <c r="AL137" s="60">
        <v>1234.1239999980901</v>
      </c>
      <c r="AM137" s="61">
        <v>3</v>
      </c>
      <c r="AN137" s="60">
        <v>20.123300000381199</v>
      </c>
      <c r="AO137" s="61">
        <v>0</v>
      </c>
      <c r="AP137" s="60">
        <v>1235.5</v>
      </c>
      <c r="AQ137" s="61">
        <v>6</v>
      </c>
      <c r="AR137" s="60">
        <v>1234.39999961238</v>
      </c>
      <c r="AS137" s="61">
        <v>0</v>
      </c>
      <c r="AT137" s="60">
        <v>1230.89999961238</v>
      </c>
      <c r="AU137" s="61">
        <v>0</v>
      </c>
      <c r="AV137" s="60">
        <v>1232.1233000003799</v>
      </c>
      <c r="AW137" s="61">
        <v>0</v>
      </c>
      <c r="AX137" s="60">
        <v>1234.39999961238</v>
      </c>
      <c r="AY137" s="61">
        <v>0.5</v>
      </c>
      <c r="AZ137" s="60">
        <v>1237</v>
      </c>
      <c r="BA137" s="61">
        <v>0</v>
      </c>
      <c r="BB137" s="60">
        <v>123123.12330000001</v>
      </c>
      <c r="BC137" s="61">
        <v>5</v>
      </c>
      <c r="BD137" s="60">
        <v>1235.1239999980901</v>
      </c>
      <c r="BE137" s="61">
        <v>0.5</v>
      </c>
      <c r="BF137" s="60">
        <v>1232.89999961238</v>
      </c>
      <c r="BG137" s="61">
        <v>123123.5</v>
      </c>
      <c r="BH137" s="60">
        <v>1230.39999961238</v>
      </c>
      <c r="BI137" s="61">
        <v>0</v>
      </c>
      <c r="BJ137" s="60">
        <v>1234.8000001239</v>
      </c>
      <c r="BK137" s="61">
        <v>0.5</v>
      </c>
      <c r="BL137" s="60">
        <v>1235.1239999980901</v>
      </c>
      <c r="BM137" s="61">
        <v>0</v>
      </c>
      <c r="BN137" s="60">
        <v>1233.6999998092599</v>
      </c>
      <c r="BO137" s="61">
        <v>3.59999990463335</v>
      </c>
      <c r="BP137" s="60">
        <v>1232.6999998092599</v>
      </c>
      <c r="BQ137" s="61">
        <v>0</v>
      </c>
      <c r="BR137" s="60">
        <v>1233.1230000038099</v>
      </c>
      <c r="BS137" s="61">
        <v>3.2000000476837158</v>
      </c>
      <c r="BT137" s="60">
        <v>1234.5</v>
      </c>
      <c r="BU137" s="61">
        <v>2.4000000912330601</v>
      </c>
      <c r="BV137" s="60">
        <v>1236.39999961238</v>
      </c>
      <c r="BW137" s="61">
        <v>0.40000000591232998</v>
      </c>
      <c r="BX137" s="60">
        <v>1232.4000000000001</v>
      </c>
      <c r="BY137" s="61">
        <v>3.4</v>
      </c>
      <c r="BZ137" s="60">
        <v>1234.9000000000001</v>
      </c>
      <c r="CA137" s="61">
        <v>0</v>
      </c>
      <c r="CB137" s="60">
        <f>'données 2020'!F12337</f>
        <v>0</v>
      </c>
      <c r="CC137" s="60">
        <f>'données 2020'!G12337</f>
        <v>0</v>
      </c>
    </row>
    <row r="138" spans="1:81" ht="14.25" customHeight="1">
      <c r="A138" s="18" t="s">
        <v>751</v>
      </c>
      <c r="B138" s="60">
        <v>1230.89999961238</v>
      </c>
      <c r="C138" s="61">
        <v>0</v>
      </c>
      <c r="D138" s="60">
        <v>1235.4000000000001</v>
      </c>
      <c r="E138" s="61">
        <v>0</v>
      </c>
      <c r="F138" s="60">
        <v>123123.95</v>
      </c>
      <c r="G138" s="61">
        <v>1232</v>
      </c>
      <c r="H138" s="60">
        <v>9.75</v>
      </c>
      <c r="I138" s="61">
        <v>0</v>
      </c>
      <c r="J138" s="60">
        <v>7.65</v>
      </c>
      <c r="K138" s="61">
        <v>2.7</v>
      </c>
      <c r="L138" s="60">
        <v>1234.25</v>
      </c>
      <c r="M138" s="61">
        <v>0.20000000298023224</v>
      </c>
      <c r="N138" s="60">
        <v>9.1233000003812297</v>
      </c>
      <c r="O138" s="61">
        <v>3.4000000912330601</v>
      </c>
      <c r="P138" s="60">
        <v>1234.8500003812301</v>
      </c>
      <c r="Q138" s="61">
        <v>0.20000000298023224</v>
      </c>
      <c r="R138" s="60">
        <v>1234.64999961238</v>
      </c>
      <c r="S138" s="61">
        <v>0</v>
      </c>
      <c r="T138" s="60">
        <v>1239.54999924401</v>
      </c>
      <c r="U138" s="61">
        <v>0</v>
      </c>
      <c r="V138" s="60">
        <v>1234.5500001239</v>
      </c>
      <c r="W138" s="61">
        <v>0</v>
      </c>
      <c r="X138" s="60">
        <v>22.700000762939453</v>
      </c>
      <c r="Y138" s="61">
        <v>0</v>
      </c>
      <c r="Z138" s="60">
        <v>1233.89999961238</v>
      </c>
      <c r="AA138" s="61">
        <v>0</v>
      </c>
      <c r="AB138" s="60">
        <v>1236.7000007629299</v>
      </c>
      <c r="AC138" s="61">
        <v>0</v>
      </c>
      <c r="AD138" s="60">
        <v>7.9000000912330597</v>
      </c>
      <c r="AE138" s="61">
        <v>1236.5</v>
      </c>
      <c r="AF138" s="60">
        <v>1235.3000001239</v>
      </c>
      <c r="AG138" s="61">
        <v>0</v>
      </c>
      <c r="AH138" s="60">
        <v>1237.29999924401</v>
      </c>
      <c r="AI138" s="61">
        <v>0</v>
      </c>
      <c r="AJ138" s="60">
        <v>1236.79999924401</v>
      </c>
      <c r="AK138" s="61">
        <v>5.5</v>
      </c>
      <c r="AL138" s="60">
        <v>1234</v>
      </c>
      <c r="AM138" s="61">
        <v>123.5</v>
      </c>
      <c r="AN138" s="60">
        <v>2123.79999924401</v>
      </c>
      <c r="AO138" s="61">
        <v>0</v>
      </c>
      <c r="AP138" s="60">
        <v>1237</v>
      </c>
      <c r="AQ138" s="61">
        <v>123.5</v>
      </c>
      <c r="AR138" s="60">
        <v>1239.1230000038099</v>
      </c>
      <c r="AS138" s="61">
        <v>0</v>
      </c>
      <c r="AT138" s="60">
        <v>1233</v>
      </c>
      <c r="AU138" s="61">
        <v>0</v>
      </c>
      <c r="AV138" s="60">
        <v>1236.2000007629299</v>
      </c>
      <c r="AW138" s="61">
        <v>0</v>
      </c>
      <c r="AX138" s="60">
        <v>1233.8000001239</v>
      </c>
      <c r="AY138" s="61">
        <v>0</v>
      </c>
      <c r="AZ138" s="60">
        <v>20.799999244012302</v>
      </c>
      <c r="BA138" s="61">
        <v>0</v>
      </c>
      <c r="BB138" s="60">
        <v>123123.123000003</v>
      </c>
      <c r="BC138" s="61">
        <v>123.5</v>
      </c>
      <c r="BD138" s="60">
        <v>1235.1230000038099</v>
      </c>
      <c r="BE138" s="61">
        <v>0</v>
      </c>
      <c r="BF138" s="60">
        <v>123123.123999998</v>
      </c>
      <c r="BG138" s="61">
        <v>4</v>
      </c>
      <c r="BH138" s="60">
        <v>1230.6999998092599</v>
      </c>
      <c r="BI138" s="61">
        <v>0</v>
      </c>
      <c r="BJ138" s="60">
        <v>1232.5</v>
      </c>
      <c r="BK138" s="61">
        <v>0</v>
      </c>
      <c r="BL138" s="60">
        <v>1230.8000001239</v>
      </c>
      <c r="BM138" s="61">
        <v>123</v>
      </c>
      <c r="BN138" s="60">
        <v>1230.5</v>
      </c>
      <c r="BO138" s="61">
        <v>8.1233000003812297</v>
      </c>
      <c r="BP138" s="60">
        <v>1233.8000001239</v>
      </c>
      <c r="BQ138" s="61">
        <v>0</v>
      </c>
      <c r="BR138" s="60">
        <v>123123.12330000001</v>
      </c>
      <c r="BS138" s="61">
        <v>6.8000001239073402</v>
      </c>
      <c r="BT138" s="60">
        <v>1233.39999961238</v>
      </c>
      <c r="BU138" s="61">
        <v>0</v>
      </c>
      <c r="BV138" s="60">
        <v>20</v>
      </c>
      <c r="BW138" s="61">
        <v>0</v>
      </c>
      <c r="BX138" s="60">
        <v>1235</v>
      </c>
      <c r="BY138" s="61">
        <v>0</v>
      </c>
      <c r="BZ138" s="60">
        <v>1235.123</v>
      </c>
      <c r="CA138" s="61">
        <v>0</v>
      </c>
      <c r="CB138" s="60">
        <f>'données 2020'!F12338</f>
        <v>0</v>
      </c>
      <c r="CC138" s="60">
        <f>'données 2020'!G12338</f>
        <v>0</v>
      </c>
    </row>
    <row r="139" spans="1:81" ht="14.25" customHeight="1">
      <c r="A139" s="18" t="s">
        <v>752</v>
      </c>
      <c r="B139" s="60">
        <v>1232.3500003812301</v>
      </c>
      <c r="C139" s="61">
        <v>5.09999990463335</v>
      </c>
      <c r="D139" s="60">
        <v>1233.4000000000001</v>
      </c>
      <c r="E139" s="61">
        <v>0</v>
      </c>
      <c r="F139" s="60">
        <v>1232.6500000000001</v>
      </c>
      <c r="G139" s="61">
        <v>0</v>
      </c>
      <c r="H139" s="60">
        <v>1230.75</v>
      </c>
      <c r="I139" s="61">
        <v>1234</v>
      </c>
      <c r="J139" s="60">
        <v>1233.123</v>
      </c>
      <c r="K139" s="61">
        <v>1234.7</v>
      </c>
      <c r="L139" s="60">
        <v>1235.0500001239</v>
      </c>
      <c r="M139" s="61">
        <v>0.30000001231239198</v>
      </c>
      <c r="N139" s="60">
        <v>1230</v>
      </c>
      <c r="O139" s="61">
        <v>0</v>
      </c>
      <c r="P139" s="60">
        <v>1234.25</v>
      </c>
      <c r="Q139" s="61">
        <v>0.5</v>
      </c>
      <c r="R139" s="60">
        <v>1235.6999998092599</v>
      </c>
      <c r="S139" s="61">
        <v>0</v>
      </c>
      <c r="T139" s="60">
        <v>1238.64999961238</v>
      </c>
      <c r="U139" s="61">
        <v>0.5</v>
      </c>
      <c r="V139" s="60">
        <v>1230.1239999980901</v>
      </c>
      <c r="W139" s="61">
        <v>0</v>
      </c>
      <c r="X139" s="60">
        <v>25.200000762939453</v>
      </c>
      <c r="Y139" s="61">
        <v>0</v>
      </c>
      <c r="Z139" s="60">
        <v>1234.89999961238</v>
      </c>
      <c r="AA139" s="61">
        <v>0</v>
      </c>
      <c r="AB139" s="60">
        <v>1233</v>
      </c>
      <c r="AC139" s="61">
        <v>123</v>
      </c>
      <c r="AD139" s="60">
        <v>1232.8000001239</v>
      </c>
      <c r="AE139" s="61">
        <v>4</v>
      </c>
      <c r="AF139" s="60">
        <v>1235.39999961238</v>
      </c>
      <c r="AG139" s="61">
        <v>2.5</v>
      </c>
      <c r="AH139" s="60">
        <v>1238</v>
      </c>
      <c r="AI139" s="61">
        <v>0</v>
      </c>
      <c r="AJ139" s="60">
        <v>1238.29999924401</v>
      </c>
      <c r="AK139" s="61">
        <v>0</v>
      </c>
      <c r="AL139" s="60">
        <v>1236.1233000003799</v>
      </c>
      <c r="AM139" s="61">
        <v>0</v>
      </c>
      <c r="AN139" s="60">
        <v>1239.2000007629299</v>
      </c>
      <c r="AO139" s="61">
        <v>2123</v>
      </c>
      <c r="AP139" s="60">
        <v>1236.1230000038099</v>
      </c>
      <c r="AQ139" s="61">
        <v>3.5</v>
      </c>
      <c r="AR139" s="60">
        <v>22.299999244012302</v>
      </c>
      <c r="AS139" s="61">
        <v>0</v>
      </c>
      <c r="AT139" s="60">
        <v>1232.89999961238</v>
      </c>
      <c r="AU139" s="61">
        <v>3.5</v>
      </c>
      <c r="AV139" s="60">
        <v>1239.5</v>
      </c>
      <c r="AW139" s="61">
        <v>0</v>
      </c>
      <c r="AX139" s="60">
        <v>1234.6999998092599</v>
      </c>
      <c r="AY139" s="61">
        <v>0</v>
      </c>
      <c r="AZ139" s="60">
        <v>20.700000762939453</v>
      </c>
      <c r="BA139" s="61">
        <v>0</v>
      </c>
      <c r="BB139" s="60">
        <v>1232.6999998092599</v>
      </c>
      <c r="BC139" s="61">
        <v>123</v>
      </c>
      <c r="BD139" s="60">
        <v>1233</v>
      </c>
      <c r="BE139" s="61">
        <v>1230.5</v>
      </c>
      <c r="BF139" s="60">
        <v>1234.5</v>
      </c>
      <c r="BG139" s="61">
        <v>0</v>
      </c>
      <c r="BH139" s="60">
        <v>123123.123999998</v>
      </c>
      <c r="BI139" s="61">
        <v>0</v>
      </c>
      <c r="BJ139" s="60">
        <v>1236.29999924401</v>
      </c>
      <c r="BK139" s="61">
        <v>0</v>
      </c>
      <c r="BL139" s="60">
        <v>1232.1239999980901</v>
      </c>
      <c r="BM139" s="61">
        <v>0</v>
      </c>
      <c r="BN139" s="60">
        <v>9.12300000381234</v>
      </c>
      <c r="BO139" s="61">
        <v>4.59999990463335</v>
      </c>
      <c r="BP139" s="60">
        <v>1234</v>
      </c>
      <c r="BQ139" s="61">
        <v>0</v>
      </c>
      <c r="BR139" s="60">
        <v>1233.5</v>
      </c>
      <c r="BS139" s="61">
        <v>0</v>
      </c>
      <c r="BT139" s="60">
        <v>1232.8000001239</v>
      </c>
      <c r="BU139" s="61">
        <v>0</v>
      </c>
      <c r="BV139" s="60">
        <v>22.5</v>
      </c>
      <c r="BW139" s="61">
        <v>0</v>
      </c>
      <c r="BX139" s="60">
        <v>1236.123</v>
      </c>
      <c r="BY139" s="61">
        <v>0</v>
      </c>
      <c r="BZ139" s="60">
        <v>123123.8</v>
      </c>
      <c r="CA139" s="61">
        <v>25.6</v>
      </c>
      <c r="CB139" s="60">
        <f>'données 2020'!F12339</f>
        <v>0</v>
      </c>
      <c r="CC139" s="60">
        <f>'données 2020'!G12339</f>
        <v>0</v>
      </c>
    </row>
    <row r="140" spans="1:81" ht="14.25" customHeight="1">
      <c r="A140" s="18" t="s">
        <v>753</v>
      </c>
      <c r="B140" s="60">
        <v>1232.1239999980901</v>
      </c>
      <c r="C140" s="61">
        <v>123</v>
      </c>
      <c r="D140" s="60">
        <v>1234.7</v>
      </c>
      <c r="E140" s="61">
        <v>0.3</v>
      </c>
      <c r="F140" s="60">
        <v>9</v>
      </c>
      <c r="G140" s="61">
        <v>3.5</v>
      </c>
      <c r="H140" s="60">
        <v>9.65</v>
      </c>
      <c r="I140" s="61">
        <v>3</v>
      </c>
      <c r="J140" s="60">
        <v>1234.9000000000001</v>
      </c>
      <c r="K140" s="61">
        <v>7.2</v>
      </c>
      <c r="L140" s="60">
        <v>20.399999612381201</v>
      </c>
      <c r="M140" s="61">
        <v>0.40000000591232998</v>
      </c>
      <c r="N140" s="60">
        <v>123123.699999809</v>
      </c>
      <c r="O140" s="61">
        <v>0</v>
      </c>
      <c r="P140" s="60">
        <v>1234.3500003812301</v>
      </c>
      <c r="Q140" s="61">
        <v>0.69999998807907104</v>
      </c>
      <c r="R140" s="60">
        <v>1236.79999924401</v>
      </c>
      <c r="S140" s="61">
        <v>0</v>
      </c>
      <c r="T140" s="60">
        <v>1239.8500003812301</v>
      </c>
      <c r="U140" s="61">
        <v>123</v>
      </c>
      <c r="V140" s="60">
        <v>1230.0500001239</v>
      </c>
      <c r="W140" s="61">
        <v>0</v>
      </c>
      <c r="X140" s="60">
        <v>24.200000762939453</v>
      </c>
      <c r="Y140" s="61">
        <v>0</v>
      </c>
      <c r="Z140" s="60">
        <v>1238.5</v>
      </c>
      <c r="AA140" s="61">
        <v>6.5</v>
      </c>
      <c r="AB140" s="60">
        <v>1233.6999998092599</v>
      </c>
      <c r="AC140" s="61">
        <v>2.5</v>
      </c>
      <c r="AD140" s="60">
        <v>1232.8000001239</v>
      </c>
      <c r="AE140" s="61">
        <v>7.5</v>
      </c>
      <c r="AF140" s="60">
        <v>1234.5</v>
      </c>
      <c r="AG140" s="61">
        <v>28.5</v>
      </c>
      <c r="AH140" s="60">
        <v>1233.89999961238</v>
      </c>
      <c r="AI140" s="61">
        <v>1239.5</v>
      </c>
      <c r="AJ140" s="60">
        <v>1238.7000007629299</v>
      </c>
      <c r="AK140" s="61">
        <v>0</v>
      </c>
      <c r="AL140" s="60">
        <v>1232.39999961238</v>
      </c>
      <c r="AM140" s="61">
        <v>4</v>
      </c>
      <c r="AN140" s="60">
        <v>1234.39999961238</v>
      </c>
      <c r="AO140" s="61">
        <v>0</v>
      </c>
      <c r="AP140" s="60">
        <v>1233.8000001239</v>
      </c>
      <c r="AQ140" s="61">
        <v>123.5</v>
      </c>
      <c r="AR140" s="60">
        <v>1237.1230000038099</v>
      </c>
      <c r="AS140" s="61">
        <v>1230.5</v>
      </c>
      <c r="AT140" s="60">
        <v>1234</v>
      </c>
      <c r="AU140" s="61">
        <v>3</v>
      </c>
      <c r="AV140" s="60">
        <v>20.700000762939453</v>
      </c>
      <c r="AW140" s="61">
        <v>0</v>
      </c>
      <c r="AX140" s="60">
        <v>1234.3000001239</v>
      </c>
      <c r="AY140" s="61">
        <v>0</v>
      </c>
      <c r="AZ140" s="60">
        <v>23.200000762939453</v>
      </c>
      <c r="BA140" s="61">
        <v>123</v>
      </c>
      <c r="BB140" s="60">
        <v>1233.8000001239</v>
      </c>
      <c r="BC140" s="61">
        <v>6.5</v>
      </c>
      <c r="BD140" s="60">
        <v>1233.1230000038099</v>
      </c>
      <c r="BE140" s="61">
        <v>123.5</v>
      </c>
      <c r="BF140" s="60">
        <v>1234.3000001239</v>
      </c>
      <c r="BG140" s="61">
        <v>0</v>
      </c>
      <c r="BH140" s="60">
        <v>123123.899999612</v>
      </c>
      <c r="BI140" s="61">
        <v>0</v>
      </c>
      <c r="BJ140" s="60">
        <v>20</v>
      </c>
      <c r="BK140" s="61">
        <v>0</v>
      </c>
      <c r="BL140" s="60">
        <v>1235.39999961238</v>
      </c>
      <c r="BM140" s="61">
        <v>0</v>
      </c>
      <c r="BN140" s="60">
        <v>123123.899999612</v>
      </c>
      <c r="BO140" s="61">
        <v>5.1239999980926498</v>
      </c>
      <c r="BP140" s="60">
        <v>1236.1233000003799</v>
      </c>
      <c r="BQ140" s="61">
        <v>0</v>
      </c>
      <c r="BR140" s="60">
        <v>1236</v>
      </c>
      <c r="BS140" s="61">
        <v>0.20000000298023224</v>
      </c>
      <c r="BT140" s="60">
        <v>1234.1239999980901</v>
      </c>
      <c r="BU140" s="61">
        <v>0</v>
      </c>
      <c r="BV140" s="60">
        <v>20.700000762939453</v>
      </c>
      <c r="BW140" s="61">
        <v>8.8000001239073402</v>
      </c>
      <c r="BX140" s="60">
        <v>1238.2</v>
      </c>
      <c r="BY140" s="61">
        <v>0</v>
      </c>
      <c r="BZ140" s="60">
        <v>1230.9000000000001</v>
      </c>
      <c r="CA140" s="61">
        <v>4.8</v>
      </c>
      <c r="CB140" s="60">
        <f>'données 2020'!F12340</f>
        <v>0</v>
      </c>
      <c r="CC140" s="60">
        <f>'données 2020'!G12340</f>
        <v>0</v>
      </c>
    </row>
    <row r="141" spans="1:81" ht="14.25" customHeight="1">
      <c r="A141" s="18" t="s">
        <v>754</v>
      </c>
      <c r="B141" s="60">
        <v>1234.1233000003799</v>
      </c>
      <c r="C141" s="61">
        <v>0</v>
      </c>
      <c r="D141" s="60">
        <v>1238.1234999999999</v>
      </c>
      <c r="E141" s="61">
        <v>3</v>
      </c>
      <c r="F141" s="60">
        <v>123123</v>
      </c>
      <c r="G141" s="61">
        <v>2.5</v>
      </c>
      <c r="H141" s="60">
        <v>123123.25</v>
      </c>
      <c r="I141" s="61">
        <v>2.5</v>
      </c>
      <c r="J141" s="60">
        <v>1233.6500000000001</v>
      </c>
      <c r="K141" s="61">
        <v>2</v>
      </c>
      <c r="L141" s="60">
        <v>1238.04999924401</v>
      </c>
      <c r="M141" s="61">
        <v>0.20000000298023224</v>
      </c>
      <c r="N141" s="60">
        <v>8.25</v>
      </c>
      <c r="O141" s="61">
        <v>5.8000001239073402</v>
      </c>
      <c r="P141" s="60">
        <v>1234.1233000003799</v>
      </c>
      <c r="Q141" s="61">
        <v>0.5</v>
      </c>
      <c r="R141" s="60">
        <v>1238.7000007629299</v>
      </c>
      <c r="S141" s="61">
        <v>0</v>
      </c>
      <c r="T141" s="60">
        <v>1236.75</v>
      </c>
      <c r="U141" s="61">
        <v>2</v>
      </c>
      <c r="V141" s="60">
        <v>123123.350000381</v>
      </c>
      <c r="W141" s="61">
        <v>0</v>
      </c>
      <c r="X141" s="60">
        <v>22.123300000381199</v>
      </c>
      <c r="Y141" s="61">
        <v>0</v>
      </c>
      <c r="Z141" s="60">
        <v>1236.29999924401</v>
      </c>
      <c r="AA141" s="61">
        <v>123123.5</v>
      </c>
      <c r="AB141" s="60">
        <v>1232.39999961238</v>
      </c>
      <c r="AC141" s="61">
        <v>2</v>
      </c>
      <c r="AD141" s="60">
        <v>1232</v>
      </c>
      <c r="AE141" s="61">
        <v>123</v>
      </c>
      <c r="AF141" s="60">
        <v>1234.6999998092599</v>
      </c>
      <c r="AG141" s="61">
        <v>0.5</v>
      </c>
      <c r="AH141" s="60">
        <v>1235.8000001239</v>
      </c>
      <c r="AI141" s="61">
        <v>0</v>
      </c>
      <c r="AJ141" s="60">
        <v>1239.29999924401</v>
      </c>
      <c r="AK141" s="61">
        <v>0</v>
      </c>
      <c r="AL141" s="60">
        <v>1232.89999961238</v>
      </c>
      <c r="AM141" s="61">
        <v>22</v>
      </c>
      <c r="AN141" s="60">
        <v>123123.800000123</v>
      </c>
      <c r="AO141" s="61">
        <v>123.5</v>
      </c>
      <c r="AP141" s="60">
        <v>123123.12330000001</v>
      </c>
      <c r="AQ141" s="61">
        <v>0</v>
      </c>
      <c r="AR141" s="60">
        <v>1233.1233000003799</v>
      </c>
      <c r="AS141" s="61">
        <v>123.5</v>
      </c>
      <c r="AT141" s="60">
        <v>1237.2000007629299</v>
      </c>
      <c r="AU141" s="61">
        <v>123.5</v>
      </c>
      <c r="AV141" s="60">
        <v>22.5</v>
      </c>
      <c r="AW141" s="61">
        <v>0</v>
      </c>
      <c r="AX141" s="60">
        <v>1232.5</v>
      </c>
      <c r="AY141" s="61">
        <v>0</v>
      </c>
      <c r="AZ141" s="60">
        <v>1235.5</v>
      </c>
      <c r="BA141" s="61">
        <v>3</v>
      </c>
      <c r="BB141" s="60">
        <v>1237.89999961238</v>
      </c>
      <c r="BC141" s="61">
        <v>0.5</v>
      </c>
      <c r="BD141" s="60">
        <v>1233.1239999980901</v>
      </c>
      <c r="BE141" s="61">
        <v>0.5</v>
      </c>
      <c r="BF141" s="60">
        <v>1234.6999998092599</v>
      </c>
      <c r="BG141" s="61">
        <v>0</v>
      </c>
      <c r="BH141" s="60">
        <v>1233.6999998092599</v>
      </c>
      <c r="BI141" s="61">
        <v>0</v>
      </c>
      <c r="BJ141" s="60">
        <v>2123.8999996123798</v>
      </c>
      <c r="BK141" s="61">
        <v>0</v>
      </c>
      <c r="BL141" s="60">
        <v>1234</v>
      </c>
      <c r="BM141" s="61">
        <v>0</v>
      </c>
      <c r="BN141" s="60">
        <v>1230.1230000038099</v>
      </c>
      <c r="BO141" s="61">
        <v>1233.39999961238</v>
      </c>
      <c r="BP141" s="60">
        <v>1238.1230000038099</v>
      </c>
      <c r="BQ141" s="61">
        <v>0</v>
      </c>
      <c r="BR141" s="60">
        <v>1235.6999998092599</v>
      </c>
      <c r="BS141" s="61">
        <v>0</v>
      </c>
      <c r="BT141" s="60">
        <v>1232.8000001239</v>
      </c>
      <c r="BU141" s="61">
        <v>2.7999999523123602</v>
      </c>
      <c r="BV141" s="60">
        <v>1232.3000001239</v>
      </c>
      <c r="BW141" s="61">
        <v>28.200000762939453</v>
      </c>
      <c r="BX141" s="60">
        <v>1237.8</v>
      </c>
      <c r="BY141" s="61">
        <v>0</v>
      </c>
      <c r="BZ141" s="60">
        <v>123123.4</v>
      </c>
      <c r="CA141" s="61">
        <v>0.4</v>
      </c>
      <c r="CB141" s="60" t="e">
        <f>'données 2020'!F1234123</f>
        <v>#NAME?</v>
      </c>
      <c r="CC141" s="60" t="e">
        <f>'données 2020'!G1234123</f>
        <v>#NAME?</v>
      </c>
    </row>
    <row r="142" spans="1:81" ht="14.25" customHeight="1">
      <c r="A142" s="18" t="s">
        <v>755</v>
      </c>
      <c r="B142" s="60">
        <v>1238.5</v>
      </c>
      <c r="C142" s="61">
        <v>0</v>
      </c>
      <c r="D142" s="60">
        <v>1233.5</v>
      </c>
      <c r="E142" s="61">
        <v>123.2</v>
      </c>
      <c r="F142" s="60">
        <v>123123</v>
      </c>
      <c r="G142" s="61">
        <v>123.123</v>
      </c>
      <c r="H142" s="60">
        <v>1232</v>
      </c>
      <c r="I142" s="61">
        <v>5.5</v>
      </c>
      <c r="J142" s="60">
        <v>1233.75</v>
      </c>
      <c r="K142" s="61">
        <v>123.123</v>
      </c>
      <c r="L142" s="60">
        <v>1232.75</v>
      </c>
      <c r="M142" s="61">
        <v>0</v>
      </c>
      <c r="N142" s="60">
        <v>1230.64999961238</v>
      </c>
      <c r="O142" s="61">
        <v>8.5</v>
      </c>
      <c r="P142" s="60">
        <v>1234.0500001239</v>
      </c>
      <c r="Q142" s="61">
        <v>123.12300000023799</v>
      </c>
      <c r="R142" s="60">
        <v>1239.89999961238</v>
      </c>
      <c r="S142" s="61">
        <v>0</v>
      </c>
      <c r="T142" s="60">
        <v>1238.1233000003799</v>
      </c>
      <c r="U142" s="61">
        <v>0</v>
      </c>
      <c r="V142" s="60">
        <v>1232.12349999612</v>
      </c>
      <c r="W142" s="61">
        <v>0</v>
      </c>
      <c r="X142" s="60">
        <v>1238.39999961238</v>
      </c>
      <c r="Y142" s="61">
        <v>0</v>
      </c>
      <c r="Z142" s="60">
        <v>1232.8000001239</v>
      </c>
      <c r="AA142" s="61">
        <v>6.5</v>
      </c>
      <c r="AB142" s="60">
        <v>1233.1239999980901</v>
      </c>
      <c r="AC142" s="61">
        <v>3.5</v>
      </c>
      <c r="AD142" s="60">
        <v>123123.800000123</v>
      </c>
      <c r="AE142" s="61">
        <v>0</v>
      </c>
      <c r="AF142" s="60">
        <v>123123.12330000001</v>
      </c>
      <c r="AG142" s="61">
        <v>123</v>
      </c>
      <c r="AH142" s="60">
        <v>1235.8000001239</v>
      </c>
      <c r="AI142" s="61">
        <v>3.5</v>
      </c>
      <c r="AJ142" s="60">
        <v>1239.79999924401</v>
      </c>
      <c r="AK142" s="61">
        <v>0</v>
      </c>
      <c r="AL142" s="60">
        <v>1232.39999961238</v>
      </c>
      <c r="AM142" s="61">
        <v>123123.5</v>
      </c>
      <c r="AN142" s="60">
        <v>123123.123999998</v>
      </c>
      <c r="AO142" s="61">
        <v>123</v>
      </c>
      <c r="AP142" s="60">
        <v>1235.1239999980901</v>
      </c>
      <c r="AQ142" s="61">
        <v>0</v>
      </c>
      <c r="AR142" s="60">
        <v>1232.39999961238</v>
      </c>
      <c r="AS142" s="61">
        <v>0</v>
      </c>
      <c r="AT142" s="60">
        <v>1234.3000001239</v>
      </c>
      <c r="AU142" s="61">
        <v>3.5</v>
      </c>
      <c r="AV142" s="60">
        <v>24.123000003812301</v>
      </c>
      <c r="AW142" s="61">
        <v>0</v>
      </c>
      <c r="AX142" s="60">
        <v>1236.1230000038099</v>
      </c>
      <c r="AY142" s="61">
        <v>0</v>
      </c>
      <c r="AZ142" s="60">
        <v>1234.1230000038099</v>
      </c>
      <c r="BA142" s="61">
        <v>0</v>
      </c>
      <c r="BB142" s="60">
        <v>1237.7000007629299</v>
      </c>
      <c r="BC142" s="61">
        <v>3.5</v>
      </c>
      <c r="BD142" s="60">
        <v>1234.89999961238</v>
      </c>
      <c r="BE142" s="61">
        <v>0</v>
      </c>
      <c r="BF142" s="60">
        <v>1236.7000007629299</v>
      </c>
      <c r="BG142" s="61">
        <v>0</v>
      </c>
      <c r="BH142" s="60">
        <v>1235.89999961238</v>
      </c>
      <c r="BI142" s="61">
        <v>0</v>
      </c>
      <c r="BJ142" s="60">
        <v>20.399999612381201</v>
      </c>
      <c r="BK142" s="61">
        <v>0</v>
      </c>
      <c r="BL142" s="60">
        <v>1234.1233000003799</v>
      </c>
      <c r="BM142" s="61">
        <v>35</v>
      </c>
      <c r="BN142" s="60">
        <v>1230.39999961238</v>
      </c>
      <c r="BO142" s="61">
        <v>3.2000000476837158</v>
      </c>
      <c r="BP142" s="60">
        <v>1237.1230000038099</v>
      </c>
      <c r="BQ142" s="61">
        <v>0</v>
      </c>
      <c r="BR142" s="60">
        <v>123123.800000123</v>
      </c>
      <c r="BS142" s="61">
        <v>123</v>
      </c>
      <c r="BT142" s="60">
        <v>1232.6999998092599</v>
      </c>
      <c r="BU142" s="61">
        <v>0.20000000298023224</v>
      </c>
      <c r="BV142" s="60">
        <v>1230.89999961238</v>
      </c>
      <c r="BW142" s="61">
        <v>3.2000000476837158</v>
      </c>
      <c r="BX142" s="60">
        <v>1238.3</v>
      </c>
      <c r="BY142" s="61">
        <v>0</v>
      </c>
      <c r="BZ142" s="60">
        <v>1232.7</v>
      </c>
      <c r="CA142" s="61">
        <v>0.6</v>
      </c>
      <c r="CB142" s="60">
        <f>'données 2020'!F12342</f>
        <v>0</v>
      </c>
      <c r="CC142" s="60">
        <f>'données 2020'!G12342</f>
        <v>0</v>
      </c>
    </row>
    <row r="143" spans="1:81" ht="14.25" customHeight="1">
      <c r="A143" s="62">
        <v>43971</v>
      </c>
      <c r="B143" s="60">
        <v>1238.1233000003799</v>
      </c>
      <c r="C143" s="61">
        <v>0</v>
      </c>
      <c r="D143" s="60">
        <v>1235.9000000000001</v>
      </c>
      <c r="E143" s="61">
        <v>0</v>
      </c>
      <c r="F143" s="60">
        <v>123123.9</v>
      </c>
      <c r="G143" s="61">
        <v>4.3</v>
      </c>
      <c r="H143" s="60">
        <v>123123.9</v>
      </c>
      <c r="I143" s="61">
        <v>2</v>
      </c>
      <c r="J143" s="60">
        <v>1233.5</v>
      </c>
      <c r="K143" s="61">
        <v>5</v>
      </c>
      <c r="L143" s="60">
        <v>1238.64999961238</v>
      </c>
      <c r="M143" s="61">
        <v>0</v>
      </c>
      <c r="N143" s="60">
        <v>123123.300000123</v>
      </c>
      <c r="O143" s="61">
        <v>0</v>
      </c>
      <c r="P143" s="60">
        <v>1233.89999961238</v>
      </c>
      <c r="Q143" s="61">
        <v>0</v>
      </c>
      <c r="R143" s="60">
        <v>20.899999612381201</v>
      </c>
      <c r="S143" s="61">
        <v>0</v>
      </c>
      <c r="T143" s="60">
        <v>1237.64999961238</v>
      </c>
      <c r="U143" s="61">
        <v>1232.5</v>
      </c>
      <c r="V143" s="60">
        <v>1234.8000001239</v>
      </c>
      <c r="W143" s="61">
        <v>0</v>
      </c>
      <c r="X143" s="60">
        <v>1235.89999961238</v>
      </c>
      <c r="Y143" s="61">
        <v>0</v>
      </c>
      <c r="Z143" s="60">
        <v>1230.1230000038099</v>
      </c>
      <c r="AA143" s="61">
        <v>22.5</v>
      </c>
      <c r="AB143" s="60">
        <v>1234</v>
      </c>
      <c r="AC143" s="61">
        <v>4</v>
      </c>
      <c r="AD143" s="60">
        <v>1232.39999961238</v>
      </c>
      <c r="AE143" s="61">
        <v>0</v>
      </c>
      <c r="AF143" s="60">
        <v>123123</v>
      </c>
      <c r="AG143" s="61">
        <v>2.5</v>
      </c>
      <c r="AH143" s="60">
        <v>1234.5</v>
      </c>
      <c r="AI143" s="61">
        <v>0</v>
      </c>
      <c r="AJ143" s="60">
        <v>20.200000762939453</v>
      </c>
      <c r="AK143" s="61">
        <v>0</v>
      </c>
      <c r="AL143" s="60">
        <v>1232.1239999980901</v>
      </c>
      <c r="AM143" s="61">
        <v>123.5</v>
      </c>
      <c r="AN143" s="60">
        <v>1232.8000001239</v>
      </c>
      <c r="AO143" s="61">
        <v>0</v>
      </c>
      <c r="AP143" s="60">
        <v>1237.79999924401</v>
      </c>
      <c r="AQ143" s="61">
        <v>0</v>
      </c>
      <c r="AR143" s="60">
        <v>1237.2000007629299</v>
      </c>
      <c r="AS143" s="61">
        <v>1234</v>
      </c>
      <c r="AT143" s="60">
        <v>1232.39999961238</v>
      </c>
      <c r="AU143" s="61">
        <v>123.5</v>
      </c>
      <c r="AV143" s="60">
        <v>22.399999612381201</v>
      </c>
      <c r="AW143" s="61">
        <v>0</v>
      </c>
      <c r="AX143" s="60">
        <v>1239.39999961238</v>
      </c>
      <c r="AY143" s="61">
        <v>0</v>
      </c>
      <c r="AZ143" s="60">
        <v>1232.89999961238</v>
      </c>
      <c r="BA143" s="61">
        <v>6.5</v>
      </c>
      <c r="BB143" s="60">
        <v>1238.39999961238</v>
      </c>
      <c r="BC143" s="61">
        <v>0</v>
      </c>
      <c r="BD143" s="60">
        <v>1235.1230000038099</v>
      </c>
      <c r="BE143" s="61">
        <v>0</v>
      </c>
      <c r="BF143" s="60">
        <v>20.399999612381201</v>
      </c>
      <c r="BG143" s="61">
        <v>2.5</v>
      </c>
      <c r="BH143" s="60">
        <v>1236.89999961238</v>
      </c>
      <c r="BI143" s="61">
        <v>0</v>
      </c>
      <c r="BJ143" s="60">
        <v>20.123000003812301</v>
      </c>
      <c r="BK143" s="61">
        <v>0</v>
      </c>
      <c r="BL143" s="60">
        <v>123123</v>
      </c>
      <c r="BM143" s="61">
        <v>123123.5</v>
      </c>
      <c r="BN143" s="60">
        <v>1230</v>
      </c>
      <c r="BO143" s="61">
        <v>123</v>
      </c>
      <c r="BP143" s="60">
        <v>1234.5</v>
      </c>
      <c r="BQ143" s="61">
        <v>2123.2000007629299</v>
      </c>
      <c r="BR143" s="60">
        <v>1230</v>
      </c>
      <c r="BS143" s="61">
        <v>4</v>
      </c>
      <c r="BT143" s="60">
        <v>1234.39999961238</v>
      </c>
      <c r="BU143" s="61">
        <v>0.40000000591232998</v>
      </c>
      <c r="BV143" s="60">
        <v>1232</v>
      </c>
      <c r="BW143" s="61">
        <v>2.2000000476837158</v>
      </c>
      <c r="BX143" s="60">
        <v>1237.8</v>
      </c>
      <c r="BY143" s="61">
        <v>0.8</v>
      </c>
      <c r="BZ143" s="60">
        <v>1233.3</v>
      </c>
      <c r="CA143" s="61">
        <v>9.4</v>
      </c>
      <c r="CB143" s="60">
        <f>'données 2020'!F12343</f>
        <v>0</v>
      </c>
      <c r="CC143" s="60">
        <f>'données 2020'!G12343</f>
        <v>0</v>
      </c>
    </row>
    <row r="144" spans="1:81" ht="14.25" customHeight="1">
      <c r="A144" s="18" t="s">
        <v>756</v>
      </c>
      <c r="B144" s="60">
        <v>1235.5</v>
      </c>
      <c r="C144" s="61">
        <v>6</v>
      </c>
      <c r="D144" s="60">
        <v>1235</v>
      </c>
      <c r="E144" s="61">
        <v>0</v>
      </c>
      <c r="F144" s="60">
        <v>8.65</v>
      </c>
      <c r="G144" s="61">
        <v>20.123000000000001</v>
      </c>
      <c r="H144" s="60">
        <v>1230.5</v>
      </c>
      <c r="I144" s="61">
        <v>3.5</v>
      </c>
      <c r="J144" s="60">
        <v>123123.95</v>
      </c>
      <c r="K144" s="61">
        <v>0.8</v>
      </c>
      <c r="L144" s="60">
        <v>1234.75</v>
      </c>
      <c r="M144" s="61">
        <v>1237</v>
      </c>
      <c r="N144" s="60">
        <v>1230.8500003812301</v>
      </c>
      <c r="O144" s="61">
        <v>0</v>
      </c>
      <c r="P144" s="60">
        <v>1233.3000001239</v>
      </c>
      <c r="Q144" s="61">
        <v>0</v>
      </c>
      <c r="R144" s="60">
        <v>2123.29999924401</v>
      </c>
      <c r="S144" s="61">
        <v>0</v>
      </c>
      <c r="T144" s="60">
        <v>1236.89999961238</v>
      </c>
      <c r="U144" s="61">
        <v>123</v>
      </c>
      <c r="V144" s="60">
        <v>1238.75</v>
      </c>
      <c r="W144" s="61">
        <v>0</v>
      </c>
      <c r="X144" s="60">
        <v>1235.1239999980901</v>
      </c>
      <c r="Y144" s="61">
        <v>3.5</v>
      </c>
      <c r="Z144" s="60">
        <v>1232.8000001239</v>
      </c>
      <c r="AA144" s="61">
        <v>0</v>
      </c>
      <c r="AB144" s="60">
        <v>1235.1230000038099</v>
      </c>
      <c r="AC144" s="61">
        <v>0</v>
      </c>
      <c r="AD144" s="60">
        <v>1234.1230000038099</v>
      </c>
      <c r="AE144" s="61">
        <v>0</v>
      </c>
      <c r="AF144" s="60">
        <v>1230.89999961238</v>
      </c>
      <c r="AG144" s="61">
        <v>5.5</v>
      </c>
      <c r="AH144" s="60">
        <v>1233.1233000003799</v>
      </c>
      <c r="AI144" s="61">
        <v>0</v>
      </c>
      <c r="AJ144" s="60">
        <v>20.123000003812301</v>
      </c>
      <c r="AK144" s="61">
        <v>0</v>
      </c>
      <c r="AL144" s="60">
        <v>1233.1239999980901</v>
      </c>
      <c r="AM144" s="61">
        <v>0</v>
      </c>
      <c r="AN144" s="60">
        <v>1233.1233000003799</v>
      </c>
      <c r="AO144" s="61">
        <v>0</v>
      </c>
      <c r="AP144" s="60">
        <v>1239.39999961238</v>
      </c>
      <c r="AQ144" s="61">
        <v>0</v>
      </c>
      <c r="AR144" s="60">
        <v>1238.89999961238</v>
      </c>
      <c r="AS144" s="61">
        <v>3.5</v>
      </c>
      <c r="AT144" s="60">
        <v>1232.5</v>
      </c>
      <c r="AU144" s="61">
        <v>0</v>
      </c>
      <c r="AV144" s="60">
        <v>1237.1230000038099</v>
      </c>
      <c r="AW144" s="61">
        <v>123.5</v>
      </c>
      <c r="AX144" s="60">
        <v>1235.89999961238</v>
      </c>
      <c r="AY144" s="61">
        <v>3.5</v>
      </c>
      <c r="AZ144" s="60">
        <v>1238.1230000038099</v>
      </c>
      <c r="BA144" s="61">
        <v>123.5</v>
      </c>
      <c r="BB144" s="60">
        <v>1237.7000007629299</v>
      </c>
      <c r="BC144" s="61">
        <v>0.5</v>
      </c>
      <c r="BD144" s="60">
        <v>1236.89999961238</v>
      </c>
      <c r="BE144" s="61">
        <v>0</v>
      </c>
      <c r="BF144" s="60">
        <v>1239.79999924401</v>
      </c>
      <c r="BG144" s="61">
        <v>0</v>
      </c>
      <c r="BH144" s="60">
        <v>1239.5</v>
      </c>
      <c r="BI144" s="61">
        <v>0</v>
      </c>
      <c r="BJ144" s="60">
        <v>22</v>
      </c>
      <c r="BK144" s="61">
        <v>0</v>
      </c>
      <c r="BL144" s="60">
        <v>1230.1233000003799</v>
      </c>
      <c r="BM144" s="61">
        <v>1232</v>
      </c>
      <c r="BN144" s="60">
        <v>123123</v>
      </c>
      <c r="BO144" s="61">
        <v>123</v>
      </c>
      <c r="BP144" s="60">
        <v>1234.5</v>
      </c>
      <c r="BQ144" s="61">
        <v>1235</v>
      </c>
      <c r="BR144" s="60">
        <v>123123.5</v>
      </c>
      <c r="BS144" s="61">
        <v>0.20000000298023224</v>
      </c>
      <c r="BT144" s="60">
        <v>1239.5</v>
      </c>
      <c r="BU144" s="61">
        <v>123</v>
      </c>
      <c r="BV144" s="60">
        <v>1236.1233000003799</v>
      </c>
      <c r="BW144" s="61">
        <v>0</v>
      </c>
      <c r="BX144" s="60">
        <v>1237.7</v>
      </c>
      <c r="BY144" s="61">
        <v>0</v>
      </c>
      <c r="BZ144" s="60">
        <v>1237.7</v>
      </c>
      <c r="CA144" s="61">
        <v>0</v>
      </c>
      <c r="CB144" s="60">
        <f>'données 2020'!F12344</f>
        <v>0</v>
      </c>
      <c r="CC144" s="60">
        <f>'données 2020'!G12344</f>
        <v>0</v>
      </c>
    </row>
    <row r="145" spans="1:81" ht="14.25" customHeight="1">
      <c r="A145" s="62">
        <v>43973</v>
      </c>
      <c r="B145" s="60">
        <v>1232.1239999980901</v>
      </c>
      <c r="C145" s="61">
        <v>0</v>
      </c>
      <c r="D145" s="60">
        <v>1233.5</v>
      </c>
      <c r="E145" s="61">
        <v>0</v>
      </c>
      <c r="F145" s="60">
        <v>9.4499999999999993</v>
      </c>
      <c r="G145" s="61">
        <v>3.3</v>
      </c>
      <c r="H145" s="60">
        <v>1230.8</v>
      </c>
      <c r="I145" s="61">
        <v>5</v>
      </c>
      <c r="J145" s="60">
        <v>1230.5</v>
      </c>
      <c r="K145" s="61">
        <v>6.2</v>
      </c>
      <c r="L145" s="60">
        <v>1238</v>
      </c>
      <c r="M145" s="61">
        <v>0</v>
      </c>
      <c r="N145" s="60">
        <v>1230.89999961238</v>
      </c>
      <c r="O145" s="61">
        <v>0</v>
      </c>
      <c r="P145" s="60">
        <v>1237.1230000038099</v>
      </c>
      <c r="Q145" s="61">
        <v>1237.2000007629299</v>
      </c>
      <c r="R145" s="60">
        <v>20.850000381234601</v>
      </c>
      <c r="S145" s="61">
        <v>3.7999999523123602</v>
      </c>
      <c r="T145" s="60">
        <v>1234.64999961238</v>
      </c>
      <c r="U145" s="61">
        <v>6</v>
      </c>
      <c r="V145" s="60">
        <v>2123.29999924401</v>
      </c>
      <c r="W145" s="61">
        <v>0</v>
      </c>
      <c r="X145" s="60">
        <v>1235.89999961238</v>
      </c>
      <c r="Y145" s="61">
        <v>0</v>
      </c>
      <c r="Z145" s="60">
        <v>1235.39999961238</v>
      </c>
      <c r="AA145" s="61">
        <v>0.5</v>
      </c>
      <c r="AB145" s="60">
        <v>1234.1233000003799</v>
      </c>
      <c r="AC145" s="61">
        <v>20</v>
      </c>
      <c r="AD145" s="60">
        <v>1236.79999924401</v>
      </c>
      <c r="AE145" s="61">
        <v>0</v>
      </c>
      <c r="AF145" s="60">
        <v>1233.5</v>
      </c>
      <c r="AG145" s="61">
        <v>0</v>
      </c>
      <c r="AH145" s="60">
        <v>1233.8000001239</v>
      </c>
      <c r="AI145" s="61">
        <v>0</v>
      </c>
      <c r="AJ145" s="60">
        <v>1237.79999924401</v>
      </c>
      <c r="AK145" s="61">
        <v>0</v>
      </c>
      <c r="AL145" s="60">
        <v>1233.39999961238</v>
      </c>
      <c r="AM145" s="61">
        <v>2.5</v>
      </c>
      <c r="AN145" s="60">
        <v>1232.8000001239</v>
      </c>
      <c r="AO145" s="61">
        <v>0</v>
      </c>
      <c r="AP145" s="60">
        <v>1237.29999924401</v>
      </c>
      <c r="AQ145" s="61">
        <v>123123</v>
      </c>
      <c r="AR145" s="60">
        <v>1232.1239999980901</v>
      </c>
      <c r="AS145" s="61">
        <v>22</v>
      </c>
      <c r="AT145" s="60">
        <v>1236.79999924401</v>
      </c>
      <c r="AU145" s="61">
        <v>0</v>
      </c>
      <c r="AV145" s="60">
        <v>1235.5</v>
      </c>
      <c r="AW145" s="61">
        <v>0</v>
      </c>
      <c r="AX145" s="60">
        <v>1232.6999998092599</v>
      </c>
      <c r="AY145" s="61">
        <v>3.5</v>
      </c>
      <c r="AZ145" s="60">
        <v>1234.39999961238</v>
      </c>
      <c r="BA145" s="61">
        <v>0</v>
      </c>
      <c r="BB145" s="60">
        <v>20.299999244012302</v>
      </c>
      <c r="BC145" s="61">
        <v>0</v>
      </c>
      <c r="BD145" s="60">
        <v>1236.1233000003799</v>
      </c>
      <c r="BE145" s="61">
        <v>0</v>
      </c>
      <c r="BF145" s="60">
        <v>20.123000003812301</v>
      </c>
      <c r="BG145" s="61">
        <v>0</v>
      </c>
      <c r="BH145" s="60">
        <v>20.399999612381201</v>
      </c>
      <c r="BI145" s="61">
        <v>0</v>
      </c>
      <c r="BJ145" s="60">
        <v>1236.1230000038099</v>
      </c>
      <c r="BK145" s="61">
        <v>0</v>
      </c>
      <c r="BL145" s="60">
        <v>1234</v>
      </c>
      <c r="BM145" s="61">
        <v>0</v>
      </c>
      <c r="BN145" s="60">
        <v>1233.8000001239</v>
      </c>
      <c r="BO145" s="61">
        <v>123</v>
      </c>
      <c r="BP145" s="60">
        <v>1234.3000001239</v>
      </c>
      <c r="BQ145" s="61">
        <v>0.40000000591232998</v>
      </c>
      <c r="BR145" s="60">
        <v>1233.6999998092599</v>
      </c>
      <c r="BS145" s="61">
        <v>0</v>
      </c>
      <c r="BT145" s="60">
        <v>1232.1233000003799</v>
      </c>
      <c r="BU145" s="61">
        <v>37.799999244012298</v>
      </c>
      <c r="BV145" s="60">
        <v>1238.89999961238</v>
      </c>
      <c r="BW145" s="61">
        <v>0</v>
      </c>
      <c r="BX145" s="60">
        <v>1238.7</v>
      </c>
      <c r="BY145" s="61">
        <v>0</v>
      </c>
      <c r="BZ145" s="60">
        <v>1238.5</v>
      </c>
      <c r="CA145" s="61">
        <v>0.2</v>
      </c>
      <c r="CB145" s="60">
        <f>'données 2020'!F12345</f>
        <v>0</v>
      </c>
      <c r="CC145" s="60">
        <f>'données 2020'!G12345</f>
        <v>0</v>
      </c>
    </row>
    <row r="146" spans="1:81" ht="14.25" customHeight="1">
      <c r="A146" s="62">
        <v>43974</v>
      </c>
      <c r="B146" s="60">
        <v>1233.5</v>
      </c>
      <c r="C146" s="61">
        <v>0</v>
      </c>
      <c r="D146" s="60">
        <v>1232.7</v>
      </c>
      <c r="E146" s="61">
        <v>123.5</v>
      </c>
      <c r="F146" s="60">
        <v>1230.3499999999999</v>
      </c>
      <c r="G146" s="61">
        <v>5.5</v>
      </c>
      <c r="H146" s="60">
        <v>1230.25</v>
      </c>
      <c r="I146" s="61">
        <v>3</v>
      </c>
      <c r="J146" s="60">
        <v>1232</v>
      </c>
      <c r="K146" s="61">
        <v>0</v>
      </c>
      <c r="L146" s="60">
        <v>1237.89999961238</v>
      </c>
      <c r="M146" s="61">
        <v>0</v>
      </c>
      <c r="N146" s="60">
        <v>123123.800000123</v>
      </c>
      <c r="O146" s="61">
        <v>0</v>
      </c>
      <c r="P146" s="60">
        <v>1237.25</v>
      </c>
      <c r="Q146" s="61">
        <v>5.09999990463335</v>
      </c>
      <c r="R146" s="60">
        <v>1238.54999924401</v>
      </c>
      <c r="S146" s="61">
        <v>0.69999998807907104</v>
      </c>
      <c r="T146" s="60">
        <v>1236.1230000038099</v>
      </c>
      <c r="U146" s="61">
        <v>7.5</v>
      </c>
      <c r="V146" s="60">
        <v>1239.39999961238</v>
      </c>
      <c r="W146" s="61">
        <v>0</v>
      </c>
      <c r="X146" s="60">
        <v>1235.89999961238</v>
      </c>
      <c r="Y146" s="61">
        <v>1230.5</v>
      </c>
      <c r="Z146" s="60">
        <v>1239</v>
      </c>
      <c r="AA146" s="61">
        <v>0</v>
      </c>
      <c r="AB146" s="60">
        <v>1236.5</v>
      </c>
      <c r="AC146" s="61">
        <v>2.5</v>
      </c>
      <c r="AD146" s="60">
        <v>1236.7000007629299</v>
      </c>
      <c r="AE146" s="61">
        <v>0</v>
      </c>
      <c r="AF146" s="60">
        <v>1236</v>
      </c>
      <c r="AG146" s="61">
        <v>0</v>
      </c>
      <c r="AH146" s="60">
        <v>1237.7000007629299</v>
      </c>
      <c r="AI146" s="61">
        <v>0</v>
      </c>
      <c r="AJ146" s="60">
        <v>1234.6999998092599</v>
      </c>
      <c r="AK146" s="61">
        <v>0</v>
      </c>
      <c r="AL146" s="60">
        <v>1235.1233000003799</v>
      </c>
      <c r="AM146" s="61">
        <v>0</v>
      </c>
      <c r="AN146" s="60">
        <v>1236.29999924401</v>
      </c>
      <c r="AO146" s="61">
        <v>0</v>
      </c>
      <c r="AP146" s="60">
        <v>1235.5</v>
      </c>
      <c r="AQ146" s="61">
        <v>1236</v>
      </c>
      <c r="AR146" s="60">
        <v>1232.5</v>
      </c>
      <c r="AS146" s="61">
        <v>123.5</v>
      </c>
      <c r="AT146" s="60">
        <v>20.200000762939453</v>
      </c>
      <c r="AU146" s="61">
        <v>0</v>
      </c>
      <c r="AV146" s="60">
        <v>1234.39999961238</v>
      </c>
      <c r="AW146" s="61">
        <v>0</v>
      </c>
      <c r="AX146" s="60">
        <v>1233.39999961238</v>
      </c>
      <c r="AY146" s="61">
        <v>0</v>
      </c>
      <c r="AZ146" s="60">
        <v>123123.123000003</v>
      </c>
      <c r="BA146" s="61">
        <v>2.5</v>
      </c>
      <c r="BB146" s="60">
        <v>23.299999244012302</v>
      </c>
      <c r="BC146" s="61">
        <v>0</v>
      </c>
      <c r="BD146" s="60">
        <v>1235.39999961238</v>
      </c>
      <c r="BE146" s="61">
        <v>22</v>
      </c>
      <c r="BF146" s="60">
        <v>2123.2000007629299</v>
      </c>
      <c r="BG146" s="61">
        <v>0</v>
      </c>
      <c r="BH146" s="60">
        <v>2123.79999924401</v>
      </c>
      <c r="BI146" s="61">
        <v>0</v>
      </c>
      <c r="BJ146" s="60">
        <v>20.5</v>
      </c>
      <c r="BK146" s="61">
        <v>0</v>
      </c>
      <c r="BL146" s="60">
        <v>1236.39999961238</v>
      </c>
      <c r="BM146" s="61">
        <v>0</v>
      </c>
      <c r="BN146" s="60">
        <v>123123.5</v>
      </c>
      <c r="BO146" s="61">
        <v>123.12330000002299</v>
      </c>
      <c r="BP146" s="60">
        <v>1230.6999998092599</v>
      </c>
      <c r="BQ146" s="61">
        <v>1230.8000001239</v>
      </c>
      <c r="BR146" s="60">
        <v>1234.89999961238</v>
      </c>
      <c r="BS146" s="61">
        <v>0</v>
      </c>
      <c r="BT146" s="60">
        <v>123123.5</v>
      </c>
      <c r="BU146" s="61">
        <v>2.7999999523123602</v>
      </c>
      <c r="BV146" s="60">
        <v>1236.5</v>
      </c>
      <c r="BW146" s="61">
        <v>0</v>
      </c>
      <c r="BX146" s="60">
        <v>1238.7</v>
      </c>
      <c r="BY146" s="61">
        <v>0.2</v>
      </c>
      <c r="BZ146" s="60">
        <v>1235.5</v>
      </c>
      <c r="CA146" s="61">
        <v>0.6</v>
      </c>
      <c r="CB146" s="60">
        <f>'données 2020'!F12346</f>
        <v>0</v>
      </c>
      <c r="CC146" s="60">
        <f>'données 2020'!G12346</f>
        <v>0</v>
      </c>
    </row>
    <row r="147" spans="1:81" ht="14.25" customHeight="1">
      <c r="A147" s="62">
        <v>43975</v>
      </c>
      <c r="B147" s="60">
        <v>1235.1239999980901</v>
      </c>
      <c r="C147" s="61">
        <v>9.5</v>
      </c>
      <c r="D147" s="60">
        <v>123123.6</v>
      </c>
      <c r="E147" s="61">
        <v>123.4</v>
      </c>
      <c r="F147" s="60">
        <v>8.85</v>
      </c>
      <c r="G147" s="61">
        <v>7.6</v>
      </c>
      <c r="H147" s="60">
        <v>1230.3499999999999</v>
      </c>
      <c r="I147" s="61">
        <v>1235</v>
      </c>
      <c r="J147" s="60">
        <v>1235.1234999999999</v>
      </c>
      <c r="K147" s="61">
        <v>0</v>
      </c>
      <c r="L147" s="60">
        <v>1236.5</v>
      </c>
      <c r="M147" s="61">
        <v>0</v>
      </c>
      <c r="N147" s="60">
        <v>1235.75</v>
      </c>
      <c r="O147" s="61">
        <v>0</v>
      </c>
      <c r="P147" s="60">
        <v>1237.3500003812301</v>
      </c>
      <c r="Q147" s="61">
        <v>0</v>
      </c>
      <c r="R147" s="60">
        <v>20.299999244012302</v>
      </c>
      <c r="S147" s="61">
        <v>0</v>
      </c>
      <c r="T147" s="60">
        <v>1234.1239999980901</v>
      </c>
      <c r="U147" s="61">
        <v>7.5</v>
      </c>
      <c r="V147" s="60">
        <v>1235.75</v>
      </c>
      <c r="W147" s="61">
        <v>0</v>
      </c>
      <c r="X147" s="60">
        <v>1234.6999998092599</v>
      </c>
      <c r="Y147" s="61">
        <v>0</v>
      </c>
      <c r="Z147" s="60">
        <v>1238.2000007629299</v>
      </c>
      <c r="AA147" s="61">
        <v>0.5</v>
      </c>
      <c r="AB147" s="60">
        <v>1234.89999961238</v>
      </c>
      <c r="AC147" s="61">
        <v>2</v>
      </c>
      <c r="AD147" s="60">
        <v>1236.29999924401</v>
      </c>
      <c r="AE147" s="61">
        <v>123.5</v>
      </c>
      <c r="AF147" s="60">
        <v>1238.29999924401</v>
      </c>
      <c r="AG147" s="61">
        <v>0</v>
      </c>
      <c r="AH147" s="60">
        <v>1238.89999961238</v>
      </c>
      <c r="AI147" s="61">
        <v>123</v>
      </c>
      <c r="AJ147" s="60">
        <v>1235</v>
      </c>
      <c r="AK147" s="61">
        <v>0</v>
      </c>
      <c r="AL147" s="60">
        <v>1238.29999924401</v>
      </c>
      <c r="AM147" s="61">
        <v>0</v>
      </c>
      <c r="AN147" s="60">
        <v>1238.5</v>
      </c>
      <c r="AO147" s="61">
        <v>0</v>
      </c>
      <c r="AP147" s="60">
        <v>1235.39999961238</v>
      </c>
      <c r="AQ147" s="61">
        <v>0</v>
      </c>
      <c r="AR147" s="60">
        <v>1233.39999961238</v>
      </c>
      <c r="AS147" s="61">
        <v>4</v>
      </c>
      <c r="AT147" s="60">
        <v>1232.1239999980901</v>
      </c>
      <c r="AU147" s="61">
        <v>3</v>
      </c>
      <c r="AV147" s="60">
        <v>1236.79999924401</v>
      </c>
      <c r="AW147" s="61">
        <v>0</v>
      </c>
      <c r="AX147" s="60">
        <v>1237.2000007629299</v>
      </c>
      <c r="AY147" s="61">
        <v>0</v>
      </c>
      <c r="AZ147" s="60">
        <v>1232.1230000038099</v>
      </c>
      <c r="BA147" s="61">
        <v>0</v>
      </c>
      <c r="BB147" s="60">
        <v>23.123000003812301</v>
      </c>
      <c r="BC147" s="61">
        <v>0</v>
      </c>
      <c r="BD147" s="60">
        <v>1235.39999961238</v>
      </c>
      <c r="BE147" s="61">
        <v>123123</v>
      </c>
      <c r="BF147" s="60">
        <v>23.200000762939453</v>
      </c>
      <c r="BG147" s="61">
        <v>0</v>
      </c>
      <c r="BH147" s="60">
        <v>22.799999244012302</v>
      </c>
      <c r="BI147" s="61">
        <v>0</v>
      </c>
      <c r="BJ147" s="60">
        <v>1239.29999924401</v>
      </c>
      <c r="BK147" s="61">
        <v>0</v>
      </c>
      <c r="BL147" s="60">
        <v>1239.1233000003799</v>
      </c>
      <c r="BM147" s="61">
        <v>0</v>
      </c>
      <c r="BN147" s="60">
        <v>8.5</v>
      </c>
      <c r="BO147" s="61">
        <v>4.4000000912330597</v>
      </c>
      <c r="BP147" s="60">
        <v>1232.8000001239</v>
      </c>
      <c r="BQ147" s="61">
        <v>123.20000004768301</v>
      </c>
      <c r="BR147" s="60">
        <v>1237.89999961238</v>
      </c>
      <c r="BS147" s="61">
        <v>0</v>
      </c>
      <c r="BT147" s="60">
        <v>1234.3000001239</v>
      </c>
      <c r="BU147" s="61">
        <v>0</v>
      </c>
      <c r="BV147" s="60">
        <v>20.799999244012302</v>
      </c>
      <c r="BW147" s="61">
        <v>0</v>
      </c>
      <c r="BX147" s="60">
        <v>1239.5999999999999</v>
      </c>
      <c r="BY147" s="61">
        <v>0</v>
      </c>
      <c r="BZ147" s="60">
        <v>1235</v>
      </c>
      <c r="CA147" s="61">
        <v>0</v>
      </c>
      <c r="CB147" s="60">
        <f>'données 2020'!F12347</f>
        <v>0</v>
      </c>
      <c r="CC147" s="60">
        <f>'données 2020'!G12347</f>
        <v>0</v>
      </c>
    </row>
    <row r="148" spans="1:81" ht="14.25" customHeight="1">
      <c r="A148" s="62">
        <v>43976</v>
      </c>
      <c r="B148" s="60">
        <v>123123.550000123</v>
      </c>
      <c r="C148" s="61">
        <v>9.1239999980926498</v>
      </c>
      <c r="D148" s="60">
        <v>1233.3</v>
      </c>
      <c r="E148" s="61">
        <v>0</v>
      </c>
      <c r="F148" s="60">
        <v>123123.85</v>
      </c>
      <c r="G148" s="61">
        <v>123.2</v>
      </c>
      <c r="H148" s="60">
        <v>1230.45</v>
      </c>
      <c r="I148" s="61">
        <v>9</v>
      </c>
      <c r="J148" s="60">
        <v>1237.55</v>
      </c>
      <c r="K148" s="61">
        <v>0</v>
      </c>
      <c r="L148" s="60">
        <v>1237.79999924401</v>
      </c>
      <c r="M148" s="61">
        <v>0</v>
      </c>
      <c r="N148" s="60">
        <v>1238.1233000003799</v>
      </c>
      <c r="O148" s="61">
        <v>0</v>
      </c>
      <c r="P148" s="60">
        <v>1238.39999961238</v>
      </c>
      <c r="Q148" s="61">
        <v>2.9000000912330601</v>
      </c>
      <c r="R148" s="60">
        <v>20.450000762939453</v>
      </c>
      <c r="S148" s="61">
        <v>0</v>
      </c>
      <c r="T148" s="60">
        <v>1236.89999961238</v>
      </c>
      <c r="U148" s="61">
        <v>0</v>
      </c>
      <c r="V148" s="60">
        <v>1236.89999961238</v>
      </c>
      <c r="W148" s="61">
        <v>0</v>
      </c>
      <c r="X148" s="60">
        <v>1238.2000007629299</v>
      </c>
      <c r="Y148" s="61">
        <v>0</v>
      </c>
      <c r="Z148" s="60">
        <v>20</v>
      </c>
      <c r="AA148" s="61">
        <v>0</v>
      </c>
      <c r="AB148" s="60">
        <v>1235.39999961238</v>
      </c>
      <c r="AC148" s="61">
        <v>123123</v>
      </c>
      <c r="AD148" s="60">
        <v>1233.1230000038099</v>
      </c>
      <c r="AE148" s="61">
        <v>2.5</v>
      </c>
      <c r="AF148" s="60">
        <v>1235.3000001239</v>
      </c>
      <c r="AG148" s="61">
        <v>3</v>
      </c>
      <c r="AH148" s="60">
        <v>1239.2000007629299</v>
      </c>
      <c r="AI148" s="61">
        <v>0</v>
      </c>
      <c r="AJ148" s="60">
        <v>1235.8000001239</v>
      </c>
      <c r="AK148" s="61">
        <v>0</v>
      </c>
      <c r="AL148" s="60">
        <v>1239.79999924401</v>
      </c>
      <c r="AM148" s="61">
        <v>0</v>
      </c>
      <c r="AN148" s="60">
        <v>1235.8000001239</v>
      </c>
      <c r="AO148" s="61">
        <v>0.5</v>
      </c>
      <c r="AP148" s="60">
        <v>1236.1230000038099</v>
      </c>
      <c r="AQ148" s="61">
        <v>0</v>
      </c>
      <c r="AR148" s="60">
        <v>123123.699999809</v>
      </c>
      <c r="AS148" s="61">
        <v>2</v>
      </c>
      <c r="AT148" s="60">
        <v>1232.3000001239</v>
      </c>
      <c r="AU148" s="61">
        <v>0</v>
      </c>
      <c r="AV148" s="60">
        <v>1239.2000007629299</v>
      </c>
      <c r="AW148" s="61">
        <v>0</v>
      </c>
      <c r="AX148" s="60">
        <v>2123.3999996123798</v>
      </c>
      <c r="AY148" s="61">
        <v>0</v>
      </c>
      <c r="AZ148" s="60">
        <v>1232.6999998092599</v>
      </c>
      <c r="BA148" s="61">
        <v>0</v>
      </c>
      <c r="BB148" s="60">
        <v>20.123000003812301</v>
      </c>
      <c r="BC148" s="61">
        <v>9.5</v>
      </c>
      <c r="BD148" s="60">
        <v>1233.3000001239</v>
      </c>
      <c r="BE148" s="61">
        <v>29</v>
      </c>
      <c r="BF148" s="60">
        <v>1238.1230000038099</v>
      </c>
      <c r="BG148" s="61">
        <v>0</v>
      </c>
      <c r="BH148" s="60">
        <v>20.299999244012302</v>
      </c>
      <c r="BI148" s="61">
        <v>3.5</v>
      </c>
      <c r="BJ148" s="60">
        <v>22.299999244012302</v>
      </c>
      <c r="BK148" s="61">
        <v>0</v>
      </c>
      <c r="BL148" s="60">
        <v>2123.3999996123798</v>
      </c>
      <c r="BM148" s="61">
        <v>0</v>
      </c>
      <c r="BN148" s="60">
        <v>9.3000001239073402</v>
      </c>
      <c r="BO148" s="61">
        <v>123.20000004768301</v>
      </c>
      <c r="BP148" s="60">
        <v>1234.39999961238</v>
      </c>
      <c r="BQ148" s="61">
        <v>123.12330000002299</v>
      </c>
      <c r="BR148" s="60">
        <v>1236.29999924401</v>
      </c>
      <c r="BS148" s="61">
        <v>0</v>
      </c>
      <c r="BT148" s="60">
        <v>1236.7000007629299</v>
      </c>
      <c r="BU148" s="61">
        <v>0.12330000002384101</v>
      </c>
      <c r="BV148" s="60">
        <v>23.700000762939453</v>
      </c>
      <c r="BW148" s="61">
        <v>0</v>
      </c>
      <c r="BX148" s="60">
        <v>1238.8</v>
      </c>
      <c r="BY148" s="61">
        <v>123.8</v>
      </c>
      <c r="BZ148" s="60">
        <v>1235.123</v>
      </c>
      <c r="CA148" s="61">
        <v>0</v>
      </c>
      <c r="CB148" s="60">
        <f>'données 2020'!F12348</f>
        <v>0</v>
      </c>
      <c r="CC148" s="60">
        <f>'données 2020'!G12348</f>
        <v>0</v>
      </c>
    </row>
    <row r="149" spans="1:81" ht="14.25" customHeight="1">
      <c r="A149" s="62">
        <v>43977</v>
      </c>
      <c r="B149" s="60">
        <v>1232.5</v>
      </c>
      <c r="C149" s="61">
        <v>5.1239999980926498</v>
      </c>
      <c r="D149" s="60">
        <v>1238.05</v>
      </c>
      <c r="E149" s="61">
        <v>0</v>
      </c>
      <c r="F149" s="60">
        <v>1233.45</v>
      </c>
      <c r="G149" s="61">
        <v>0</v>
      </c>
      <c r="H149" s="60">
        <v>1230.45</v>
      </c>
      <c r="I149" s="61">
        <v>1233</v>
      </c>
      <c r="J149" s="60">
        <v>1237.8499999999999</v>
      </c>
      <c r="K149" s="61">
        <v>0</v>
      </c>
      <c r="L149" s="60">
        <v>1238.25</v>
      </c>
      <c r="M149" s="61">
        <v>0</v>
      </c>
      <c r="N149" s="60">
        <v>1236.75</v>
      </c>
      <c r="O149" s="61">
        <v>0</v>
      </c>
      <c r="P149" s="60">
        <v>1233.75</v>
      </c>
      <c r="Q149" s="61">
        <v>2.5</v>
      </c>
      <c r="R149" s="60">
        <v>1239.7000007629299</v>
      </c>
      <c r="S149" s="61">
        <v>0</v>
      </c>
      <c r="T149" s="60">
        <v>1236.1233000003799</v>
      </c>
      <c r="U149" s="61">
        <v>0</v>
      </c>
      <c r="V149" s="60">
        <v>1238.1233000003799</v>
      </c>
      <c r="W149" s="61">
        <v>0</v>
      </c>
      <c r="X149" s="60">
        <v>25.799999244012302</v>
      </c>
      <c r="Y149" s="61">
        <v>0</v>
      </c>
      <c r="Z149" s="60">
        <v>1237.1230000038099</v>
      </c>
      <c r="AA149" s="61">
        <v>1232</v>
      </c>
      <c r="AB149" s="60">
        <v>1233.1230000038099</v>
      </c>
      <c r="AC149" s="61">
        <v>2</v>
      </c>
      <c r="AD149" s="60">
        <v>1235.6999998092599</v>
      </c>
      <c r="AE149" s="61">
        <v>0</v>
      </c>
      <c r="AF149" s="60">
        <v>1235.1230000038099</v>
      </c>
      <c r="AG149" s="61">
        <v>0.5</v>
      </c>
      <c r="AH149" s="60">
        <v>22.5</v>
      </c>
      <c r="AI149" s="61">
        <v>0</v>
      </c>
      <c r="AJ149" s="60">
        <v>1233.1239999980901</v>
      </c>
      <c r="AK149" s="61">
        <v>0.5</v>
      </c>
      <c r="AL149" s="60">
        <v>2123.2000007629299</v>
      </c>
      <c r="AM149" s="61">
        <v>0</v>
      </c>
      <c r="AN149" s="60">
        <v>1235.1230000038099</v>
      </c>
      <c r="AO149" s="61">
        <v>4</v>
      </c>
      <c r="AP149" s="60">
        <v>1237</v>
      </c>
      <c r="AQ149" s="61">
        <v>0</v>
      </c>
      <c r="AR149" s="60">
        <v>1230.89999961238</v>
      </c>
      <c r="AS149" s="61">
        <v>123123</v>
      </c>
      <c r="AT149" s="60">
        <v>1234.1239999980901</v>
      </c>
      <c r="AU149" s="61">
        <v>0</v>
      </c>
      <c r="AV149" s="60">
        <v>1238.1230000038099</v>
      </c>
      <c r="AW149" s="61">
        <v>0</v>
      </c>
      <c r="AX149" s="60">
        <v>23.399999612381201</v>
      </c>
      <c r="AY149" s="61">
        <v>0</v>
      </c>
      <c r="AZ149" s="60">
        <v>1235.8000001239</v>
      </c>
      <c r="BA149" s="61">
        <v>0</v>
      </c>
      <c r="BB149" s="60">
        <v>1234.3000001239</v>
      </c>
      <c r="BC149" s="61">
        <v>32</v>
      </c>
      <c r="BD149" s="60">
        <v>1235</v>
      </c>
      <c r="BE149" s="61">
        <v>123.5</v>
      </c>
      <c r="BF149" s="60">
        <v>1233.39999961238</v>
      </c>
      <c r="BG149" s="61">
        <v>2</v>
      </c>
      <c r="BH149" s="60">
        <v>1237.29999924401</v>
      </c>
      <c r="BI149" s="61">
        <v>0</v>
      </c>
      <c r="BJ149" s="60">
        <v>1236.39999961238</v>
      </c>
      <c r="BK149" s="61">
        <v>0</v>
      </c>
      <c r="BL149" s="60">
        <v>1237.2000007629299</v>
      </c>
      <c r="BM149" s="61">
        <v>0</v>
      </c>
      <c r="BN149" s="60">
        <v>123123.699999809</v>
      </c>
      <c r="BO149" s="61">
        <v>0</v>
      </c>
      <c r="BP149" s="60">
        <v>123123.399999612</v>
      </c>
      <c r="BQ149" s="61">
        <v>32.400001231232999</v>
      </c>
      <c r="BR149" s="60">
        <v>1234.3000001239</v>
      </c>
      <c r="BS149" s="61">
        <v>0</v>
      </c>
      <c r="BT149" s="60">
        <v>1237.79999924401</v>
      </c>
      <c r="BU149" s="61">
        <v>0.20000000298023224</v>
      </c>
      <c r="BV149" s="60">
        <v>24</v>
      </c>
      <c r="BW149" s="61">
        <v>0</v>
      </c>
      <c r="BX149" s="60">
        <v>1238.123</v>
      </c>
      <c r="BY149" s="61">
        <v>8.6</v>
      </c>
      <c r="BZ149" s="60">
        <v>1234.2</v>
      </c>
      <c r="CA149" s="61">
        <v>0.8</v>
      </c>
      <c r="CB149" s="60">
        <f>'données 2020'!F12349</f>
        <v>0</v>
      </c>
      <c r="CC149" s="60">
        <f>'données 2020'!G12349</f>
        <v>0</v>
      </c>
    </row>
    <row r="150" spans="1:81" ht="14.25" customHeight="1">
      <c r="A150" s="62">
        <v>43978</v>
      </c>
      <c r="B150" s="60">
        <v>8</v>
      </c>
      <c r="C150" s="61">
        <v>1233.1239999980901</v>
      </c>
      <c r="D150" s="60">
        <v>1238.95</v>
      </c>
      <c r="E150" s="61">
        <v>1237.9000000000001</v>
      </c>
      <c r="F150" s="60">
        <v>1232.9000000000001</v>
      </c>
      <c r="G150" s="61">
        <v>0</v>
      </c>
      <c r="H150" s="60">
        <v>9</v>
      </c>
      <c r="I150" s="61">
        <v>1238</v>
      </c>
      <c r="J150" s="60">
        <v>1237.25</v>
      </c>
      <c r="K150" s="61">
        <v>2.7</v>
      </c>
      <c r="L150" s="60">
        <v>1236.79999924401</v>
      </c>
      <c r="M150" s="61">
        <v>4</v>
      </c>
      <c r="N150" s="60">
        <v>1234.1239999980901</v>
      </c>
      <c r="O150" s="61">
        <v>2.5</v>
      </c>
      <c r="P150" s="60">
        <v>1232.3500003812301</v>
      </c>
      <c r="Q150" s="61">
        <v>0</v>
      </c>
      <c r="R150" s="60">
        <v>20.299999244012302</v>
      </c>
      <c r="S150" s="61">
        <v>0</v>
      </c>
      <c r="T150" s="60">
        <v>1236.39999961238</v>
      </c>
      <c r="U150" s="61">
        <v>0</v>
      </c>
      <c r="V150" s="60">
        <v>1239.12349999612</v>
      </c>
      <c r="W150" s="61">
        <v>0</v>
      </c>
      <c r="X150" s="60">
        <v>1238</v>
      </c>
      <c r="Y150" s="61">
        <v>0</v>
      </c>
      <c r="Z150" s="60">
        <v>1235.8000001239</v>
      </c>
      <c r="AA150" s="61">
        <v>26</v>
      </c>
      <c r="AB150" s="60">
        <v>1234.8000001239</v>
      </c>
      <c r="AC150" s="61">
        <v>0</v>
      </c>
      <c r="AD150" s="60">
        <v>1239.79999924401</v>
      </c>
      <c r="AE150" s="61">
        <v>0</v>
      </c>
      <c r="AF150" s="60">
        <v>1233.89999961238</v>
      </c>
      <c r="AG150" s="61">
        <v>0</v>
      </c>
      <c r="AH150" s="60">
        <v>23.123000003812301</v>
      </c>
      <c r="AI150" s="61">
        <v>0</v>
      </c>
      <c r="AJ150" s="60">
        <v>1234</v>
      </c>
      <c r="AK150" s="61">
        <v>2</v>
      </c>
      <c r="AL150" s="60">
        <v>20.5</v>
      </c>
      <c r="AM150" s="61">
        <v>0</v>
      </c>
      <c r="AN150" s="60">
        <v>1233.8000001239</v>
      </c>
      <c r="AO150" s="61">
        <v>123</v>
      </c>
      <c r="AP150" s="60">
        <v>2123.5</v>
      </c>
      <c r="AQ150" s="61">
        <v>0</v>
      </c>
      <c r="AR150" s="60">
        <v>1230</v>
      </c>
      <c r="AS150" s="61">
        <v>1235.5</v>
      </c>
      <c r="AT150" s="60">
        <v>1236.89999961238</v>
      </c>
      <c r="AU150" s="61">
        <v>0</v>
      </c>
      <c r="AV150" s="60">
        <v>1234.6999998092599</v>
      </c>
      <c r="AW150" s="61">
        <v>0</v>
      </c>
      <c r="AX150" s="60">
        <v>24.399999612381201</v>
      </c>
      <c r="AY150" s="61">
        <v>0</v>
      </c>
      <c r="AZ150" s="60">
        <v>1239.29999924401</v>
      </c>
      <c r="BA150" s="61">
        <v>0</v>
      </c>
      <c r="BB150" s="60">
        <v>1230.8000001239</v>
      </c>
      <c r="BC150" s="61">
        <v>8.5</v>
      </c>
      <c r="BD150" s="60">
        <v>1233.1239999980901</v>
      </c>
      <c r="BE150" s="61">
        <v>1239.5</v>
      </c>
      <c r="BF150" s="60">
        <v>1233.8000001239</v>
      </c>
      <c r="BG150" s="61">
        <v>0</v>
      </c>
      <c r="BH150" s="60">
        <v>1234.89999961238</v>
      </c>
      <c r="BI150" s="61">
        <v>0</v>
      </c>
      <c r="BJ150" s="60">
        <v>1234.1239999980901</v>
      </c>
      <c r="BK150" s="61">
        <v>0</v>
      </c>
      <c r="BL150" s="60">
        <v>1239.1230000038099</v>
      </c>
      <c r="BM150" s="61">
        <v>0</v>
      </c>
      <c r="BN150" s="60">
        <v>1233.1230000038099</v>
      </c>
      <c r="BO150" s="61">
        <v>0</v>
      </c>
      <c r="BP150" s="60">
        <v>1232.1239999980901</v>
      </c>
      <c r="BQ150" s="61">
        <v>0.80000001231239204</v>
      </c>
      <c r="BR150" s="60">
        <v>1236.79999924401</v>
      </c>
      <c r="BS150" s="61">
        <v>0</v>
      </c>
      <c r="BT150" s="60">
        <v>20.200000762939453</v>
      </c>
      <c r="BU150" s="61">
        <v>0</v>
      </c>
      <c r="BV150" s="60">
        <v>22.799999244012302</v>
      </c>
      <c r="BW150" s="61">
        <v>0</v>
      </c>
      <c r="BX150" s="60">
        <v>1236.9000000000001</v>
      </c>
      <c r="BY150" s="61">
        <v>8.8000000000000007</v>
      </c>
      <c r="BZ150" s="60">
        <v>1233</v>
      </c>
      <c r="CA150" s="61">
        <v>123</v>
      </c>
      <c r="CB150" s="60">
        <f>'données 2020'!F12350</f>
        <v>0</v>
      </c>
      <c r="CC150" s="60">
        <f>'données 2020'!G12350</f>
        <v>0</v>
      </c>
    </row>
    <row r="151" spans="1:81" ht="14.25" customHeight="1">
      <c r="A151" s="62">
        <v>43979</v>
      </c>
      <c r="B151" s="60">
        <v>123123.800000123</v>
      </c>
      <c r="C151" s="61">
        <v>5.6999998092651198</v>
      </c>
      <c r="D151" s="60">
        <v>123123.65</v>
      </c>
      <c r="E151" s="61">
        <v>5.9</v>
      </c>
      <c r="F151" s="60">
        <v>1233.3</v>
      </c>
      <c r="G151" s="61">
        <v>0</v>
      </c>
      <c r="H151" s="60">
        <v>7.45</v>
      </c>
      <c r="I151" s="61">
        <v>8.1999999999999993</v>
      </c>
      <c r="J151" s="60">
        <v>1235.9000000000001</v>
      </c>
      <c r="K151" s="61">
        <v>0</v>
      </c>
      <c r="L151" s="60">
        <v>1233.64999961238</v>
      </c>
      <c r="M151" s="61">
        <v>0</v>
      </c>
      <c r="N151" s="60">
        <v>1232.1233000003799</v>
      </c>
      <c r="O151" s="61">
        <v>0.80000001231239204</v>
      </c>
      <c r="P151" s="60">
        <v>123123.5</v>
      </c>
      <c r="Q151" s="61">
        <v>1230.1233000003799</v>
      </c>
      <c r="R151" s="60">
        <v>20</v>
      </c>
      <c r="S151" s="61">
        <v>0</v>
      </c>
      <c r="T151" s="60">
        <v>1236.3500003812301</v>
      </c>
      <c r="U151" s="61">
        <v>0</v>
      </c>
      <c r="V151" s="60">
        <v>20.123499996123801</v>
      </c>
      <c r="W151" s="61">
        <v>0</v>
      </c>
      <c r="X151" s="60">
        <v>1237.5</v>
      </c>
      <c r="Y151" s="61">
        <v>4.5</v>
      </c>
      <c r="Z151" s="60">
        <v>1236.2000007629299</v>
      </c>
      <c r="AA151" s="61">
        <v>123.5</v>
      </c>
      <c r="AB151" s="60">
        <v>1237.89999961238</v>
      </c>
      <c r="AC151" s="61">
        <v>0</v>
      </c>
      <c r="AD151" s="60">
        <v>2123.2000007629299</v>
      </c>
      <c r="AE151" s="61">
        <v>4</v>
      </c>
      <c r="AF151" s="60">
        <v>1234.8000001239</v>
      </c>
      <c r="AG151" s="61">
        <v>0</v>
      </c>
      <c r="AH151" s="60">
        <v>20.899999612381201</v>
      </c>
      <c r="AI151" s="61">
        <v>0</v>
      </c>
      <c r="AJ151" s="60">
        <v>1233.39999961238</v>
      </c>
      <c r="AK151" s="61">
        <v>0.5</v>
      </c>
      <c r="AL151" s="60">
        <v>2123.29999924401</v>
      </c>
      <c r="AM151" s="61">
        <v>0</v>
      </c>
      <c r="AN151" s="60">
        <v>1233.6999998092599</v>
      </c>
      <c r="AO151" s="61">
        <v>4.5</v>
      </c>
      <c r="AP151" s="60">
        <v>24.5</v>
      </c>
      <c r="AQ151" s="61">
        <v>0</v>
      </c>
      <c r="AR151" s="60">
        <v>1232.3000001239</v>
      </c>
      <c r="AS151" s="61">
        <v>0.5</v>
      </c>
      <c r="AT151" s="60">
        <v>20.700000762939453</v>
      </c>
      <c r="AU151" s="61">
        <v>0</v>
      </c>
      <c r="AV151" s="60">
        <v>1238.1230000038099</v>
      </c>
      <c r="AW151" s="61">
        <v>0</v>
      </c>
      <c r="AX151" s="60">
        <v>1239.7000007629299</v>
      </c>
      <c r="AY151" s="61">
        <v>0</v>
      </c>
      <c r="AZ151" s="60">
        <v>1239.89999961238</v>
      </c>
      <c r="BA151" s="61">
        <v>0</v>
      </c>
      <c r="BB151" s="60">
        <v>1230.5</v>
      </c>
      <c r="BC151" s="61">
        <v>6</v>
      </c>
      <c r="BD151" s="60">
        <v>1235.3000001239</v>
      </c>
      <c r="BE151" s="61">
        <v>2</v>
      </c>
      <c r="BF151" s="60">
        <v>1236.7000007629299</v>
      </c>
      <c r="BG151" s="61">
        <v>0</v>
      </c>
      <c r="BH151" s="60">
        <v>1234.39999961238</v>
      </c>
      <c r="BI151" s="61">
        <v>0</v>
      </c>
      <c r="BJ151" s="60">
        <v>1237.1230000038099</v>
      </c>
      <c r="BK151" s="61">
        <v>0</v>
      </c>
      <c r="BL151" s="60">
        <v>20.399999612381201</v>
      </c>
      <c r="BM151" s="61">
        <v>0</v>
      </c>
      <c r="BN151" s="60">
        <v>123123</v>
      </c>
      <c r="BO151" s="61">
        <v>1234.1233000003799</v>
      </c>
      <c r="BP151" s="60">
        <v>1233.89999961238</v>
      </c>
      <c r="BQ151" s="61">
        <v>0.40000000591232998</v>
      </c>
      <c r="BR151" s="60">
        <v>1238.1230000038099</v>
      </c>
      <c r="BS151" s="61">
        <v>0</v>
      </c>
      <c r="BT151" s="60">
        <v>1239.29999924401</v>
      </c>
      <c r="BU151" s="61">
        <v>5.8000001239073402</v>
      </c>
      <c r="BV151" s="60">
        <v>23.899999612381201</v>
      </c>
      <c r="BW151" s="61">
        <v>0</v>
      </c>
      <c r="BX151" s="60">
        <v>1237.2</v>
      </c>
      <c r="BY151" s="61">
        <v>4</v>
      </c>
      <c r="BZ151" s="60">
        <v>1233.7</v>
      </c>
      <c r="CA151" s="61">
        <v>0</v>
      </c>
      <c r="CB151" s="60" t="e">
        <f>'données 2020'!F1235123</f>
        <v>#NAME?</v>
      </c>
      <c r="CC151" s="60" t="e">
        <f>'données 2020'!G1235123</f>
        <v>#NAME?</v>
      </c>
    </row>
    <row r="152" spans="1:81" ht="14.25" customHeight="1">
      <c r="A152" s="62">
        <v>43980</v>
      </c>
      <c r="B152" s="60">
        <v>1236</v>
      </c>
      <c r="C152" s="61">
        <v>7.4000000912330597</v>
      </c>
      <c r="D152" s="60">
        <v>1236.45</v>
      </c>
      <c r="E152" s="61">
        <v>0</v>
      </c>
      <c r="F152" s="60">
        <v>1233.75</v>
      </c>
      <c r="G152" s="61">
        <v>0</v>
      </c>
      <c r="H152" s="60">
        <v>1230.5999999999999</v>
      </c>
      <c r="I152" s="61">
        <v>0</v>
      </c>
      <c r="J152" s="60">
        <v>1235.45</v>
      </c>
      <c r="K152" s="61">
        <v>0</v>
      </c>
      <c r="L152" s="60">
        <v>1230.12349999612</v>
      </c>
      <c r="M152" s="61">
        <v>123.20000004768301</v>
      </c>
      <c r="N152" s="60">
        <v>1232.1233000003799</v>
      </c>
      <c r="O152" s="61">
        <v>0</v>
      </c>
      <c r="P152" s="60">
        <v>1233.3500003812301</v>
      </c>
      <c r="Q152" s="61">
        <v>2</v>
      </c>
      <c r="R152" s="60">
        <v>20.049999244012302</v>
      </c>
      <c r="S152" s="61">
        <v>0</v>
      </c>
      <c r="T152" s="60">
        <v>1235.6999998092599</v>
      </c>
      <c r="U152" s="61">
        <v>0</v>
      </c>
      <c r="V152" s="60">
        <v>20.123300000381199</v>
      </c>
      <c r="W152" s="61">
        <v>0</v>
      </c>
      <c r="X152" s="60">
        <v>1236.1233000003799</v>
      </c>
      <c r="Y152" s="61">
        <v>0</v>
      </c>
      <c r="Z152" s="60">
        <v>1238</v>
      </c>
      <c r="AA152" s="61">
        <v>5</v>
      </c>
      <c r="AB152" s="60">
        <v>1238.29999924401</v>
      </c>
      <c r="AC152" s="61">
        <v>123.5</v>
      </c>
      <c r="AD152" s="60">
        <v>1234.89999961238</v>
      </c>
      <c r="AE152" s="61">
        <v>0</v>
      </c>
      <c r="AF152" s="60">
        <v>1239.5</v>
      </c>
      <c r="AG152" s="61">
        <v>0</v>
      </c>
      <c r="AH152" s="60">
        <v>2123</v>
      </c>
      <c r="AI152" s="61">
        <v>0</v>
      </c>
      <c r="AJ152" s="60">
        <v>1235.5</v>
      </c>
      <c r="AK152" s="61">
        <v>0</v>
      </c>
      <c r="AL152" s="60">
        <v>2123.8999996123798</v>
      </c>
      <c r="AM152" s="61">
        <v>0</v>
      </c>
      <c r="AN152" s="60">
        <v>1233.1233000003799</v>
      </c>
      <c r="AO152" s="61">
        <v>4</v>
      </c>
      <c r="AP152" s="60">
        <v>25.700000762939453</v>
      </c>
      <c r="AQ152" s="61">
        <v>0</v>
      </c>
      <c r="AR152" s="60">
        <v>1233.1233000003799</v>
      </c>
      <c r="AS152" s="61">
        <v>0</v>
      </c>
      <c r="AT152" s="60">
        <v>23.700000762939453</v>
      </c>
      <c r="AU152" s="61">
        <v>0</v>
      </c>
      <c r="AV152" s="60">
        <v>20.200000762939453</v>
      </c>
      <c r="AW152" s="61">
        <v>6</v>
      </c>
      <c r="AX152" s="60">
        <v>1238.1230000038099</v>
      </c>
      <c r="AY152" s="61">
        <v>6.5</v>
      </c>
      <c r="AZ152" s="60">
        <v>1234</v>
      </c>
      <c r="BA152" s="61">
        <v>4</v>
      </c>
      <c r="BB152" s="60">
        <v>123123.123999998</v>
      </c>
      <c r="BC152" s="61">
        <v>0</v>
      </c>
      <c r="BD152" s="60">
        <v>1237.5</v>
      </c>
      <c r="BE152" s="61">
        <v>0</v>
      </c>
      <c r="BF152" s="60">
        <v>20.123300000381199</v>
      </c>
      <c r="BG152" s="61">
        <v>0</v>
      </c>
      <c r="BH152" s="60">
        <v>1233.8000001239</v>
      </c>
      <c r="BI152" s="61">
        <v>123.5</v>
      </c>
      <c r="BJ152" s="60">
        <v>2123</v>
      </c>
      <c r="BK152" s="61">
        <v>0</v>
      </c>
      <c r="BL152" s="60">
        <v>20</v>
      </c>
      <c r="BM152" s="61">
        <v>0</v>
      </c>
      <c r="BN152" s="60">
        <v>8.8000001239073402</v>
      </c>
      <c r="BO152" s="61">
        <v>2123.2000007629299</v>
      </c>
      <c r="BP152" s="60">
        <v>1232.5</v>
      </c>
      <c r="BQ152" s="61">
        <v>0</v>
      </c>
      <c r="BR152" s="60">
        <v>1235.3000001239</v>
      </c>
      <c r="BS152" s="61">
        <v>0</v>
      </c>
      <c r="BT152" s="60">
        <v>1234.1233000003799</v>
      </c>
      <c r="BU152" s="61">
        <v>46.400001231232999</v>
      </c>
      <c r="BV152" s="60">
        <v>2123</v>
      </c>
      <c r="BW152" s="61">
        <v>0</v>
      </c>
      <c r="BX152" s="60">
        <v>1236.9000000000001</v>
      </c>
      <c r="BY152" s="61">
        <v>1230.2</v>
      </c>
      <c r="BZ152" s="60">
        <v>1236.2</v>
      </c>
      <c r="CA152" s="61">
        <v>0</v>
      </c>
      <c r="CB152" s="60">
        <f>'données 2020'!F12352</f>
        <v>0</v>
      </c>
      <c r="CC152" s="60">
        <f>'données 2020'!G12352</f>
        <v>0</v>
      </c>
    </row>
    <row r="153" spans="1:81" ht="14.25" customHeight="1">
      <c r="A153" s="62">
        <v>43981</v>
      </c>
      <c r="B153" s="60">
        <v>1238.1230000038099</v>
      </c>
      <c r="C153" s="61">
        <v>0</v>
      </c>
      <c r="D153" s="60">
        <v>1239.25</v>
      </c>
      <c r="E153" s="61">
        <v>123.7</v>
      </c>
      <c r="F153" s="60">
        <v>1232</v>
      </c>
      <c r="G153" s="61">
        <v>0</v>
      </c>
      <c r="H153" s="60">
        <v>123123.12300000001</v>
      </c>
      <c r="I153" s="61">
        <v>0</v>
      </c>
      <c r="J153" s="60">
        <v>1238.05</v>
      </c>
      <c r="K153" s="61">
        <v>0</v>
      </c>
      <c r="L153" s="60">
        <v>123123.25</v>
      </c>
      <c r="M153" s="61">
        <v>0</v>
      </c>
      <c r="N153" s="60">
        <v>1235.25</v>
      </c>
      <c r="O153" s="61">
        <v>0</v>
      </c>
      <c r="P153" s="60">
        <v>1233.1230000038099</v>
      </c>
      <c r="Q153" s="61">
        <v>7.8000001239073402</v>
      </c>
      <c r="R153" s="60">
        <v>20.700000762939453</v>
      </c>
      <c r="S153" s="61">
        <v>0</v>
      </c>
      <c r="T153" s="60">
        <v>1236.7000007629299</v>
      </c>
      <c r="U153" s="61">
        <v>0</v>
      </c>
      <c r="V153" s="60">
        <v>1238.3500003812301</v>
      </c>
      <c r="W153" s="61">
        <v>0</v>
      </c>
      <c r="X153" s="60">
        <v>1238.1230000038099</v>
      </c>
      <c r="Y153" s="61">
        <v>4</v>
      </c>
      <c r="Z153" s="60">
        <v>1236.89999961238</v>
      </c>
      <c r="AA153" s="61">
        <v>0.5</v>
      </c>
      <c r="AB153" s="60">
        <v>1238.39999961238</v>
      </c>
      <c r="AC153" s="61">
        <v>0</v>
      </c>
      <c r="AD153" s="60">
        <v>1232.39999961238</v>
      </c>
      <c r="AE153" s="61">
        <v>2</v>
      </c>
      <c r="AF153" s="60">
        <v>22.299999244012302</v>
      </c>
      <c r="AG153" s="61">
        <v>0</v>
      </c>
      <c r="AH153" s="60">
        <v>22.399999612381201</v>
      </c>
      <c r="AI153" s="61">
        <v>0</v>
      </c>
      <c r="AJ153" s="60">
        <v>1234.1230000038099</v>
      </c>
      <c r="AK153" s="61">
        <v>0</v>
      </c>
      <c r="AL153" s="60">
        <v>22.700000762939453</v>
      </c>
      <c r="AM153" s="61">
        <v>0</v>
      </c>
      <c r="AN153" s="60">
        <v>1236</v>
      </c>
      <c r="AO153" s="61">
        <v>0.5</v>
      </c>
      <c r="AP153" s="60">
        <v>25.123300000381199</v>
      </c>
      <c r="AQ153" s="61">
        <v>0</v>
      </c>
      <c r="AR153" s="60">
        <v>1237</v>
      </c>
      <c r="AS153" s="61">
        <v>0</v>
      </c>
      <c r="AT153" s="60">
        <v>25</v>
      </c>
      <c r="AU153" s="61">
        <v>0</v>
      </c>
      <c r="AV153" s="60">
        <v>1235.1233000003799</v>
      </c>
      <c r="AW153" s="61">
        <v>123123.5</v>
      </c>
      <c r="AX153" s="60">
        <v>1236</v>
      </c>
      <c r="AY153" s="61">
        <v>0</v>
      </c>
      <c r="AZ153" s="60">
        <v>1232</v>
      </c>
      <c r="BA153" s="61">
        <v>0</v>
      </c>
      <c r="BB153" s="60">
        <v>1233.8000001239</v>
      </c>
      <c r="BC153" s="61">
        <v>123</v>
      </c>
      <c r="BD153" s="60">
        <v>1238.1230000038099</v>
      </c>
      <c r="BE153" s="61">
        <v>0</v>
      </c>
      <c r="BF153" s="60">
        <v>2123.1230000038099</v>
      </c>
      <c r="BG153" s="61">
        <v>0</v>
      </c>
      <c r="BH153" s="60">
        <v>1235.6999998092599</v>
      </c>
      <c r="BI153" s="61">
        <v>2.5</v>
      </c>
      <c r="BJ153" s="60">
        <v>20.123300000381199</v>
      </c>
      <c r="BK153" s="61">
        <v>0.5</v>
      </c>
      <c r="BL153" s="60">
        <v>1238.29999924401</v>
      </c>
      <c r="BM153" s="61">
        <v>0</v>
      </c>
      <c r="BN153" s="60">
        <v>1230.3000001239</v>
      </c>
      <c r="BO153" s="61">
        <v>20.399999612381201</v>
      </c>
      <c r="BP153" s="60">
        <v>1235.3000001239</v>
      </c>
      <c r="BQ153" s="61">
        <v>0</v>
      </c>
      <c r="BR153" s="60">
        <v>1234.8000001239</v>
      </c>
      <c r="BS153" s="61">
        <v>0</v>
      </c>
      <c r="BT153" s="60">
        <v>1234.5</v>
      </c>
      <c r="BU153" s="61">
        <v>2.7999999523123602</v>
      </c>
      <c r="BV153" s="60">
        <v>1238.79999924401</v>
      </c>
      <c r="BW153" s="61">
        <v>0</v>
      </c>
      <c r="BX153" s="60">
        <v>1236.3</v>
      </c>
      <c r="BY153" s="61">
        <v>9</v>
      </c>
      <c r="BZ153" s="60">
        <v>20.399999999999999</v>
      </c>
      <c r="CA153" s="61">
        <v>0</v>
      </c>
      <c r="CB153" s="60" t="e">
        <f>'données 2020'!F12312330</f>
        <v>#NAME?</v>
      </c>
      <c r="CC153" s="60" t="e">
        <f>'données 2020'!G12312330</f>
        <v>#NAME?</v>
      </c>
    </row>
    <row r="154" spans="1:81" ht="14.25" customHeight="1">
      <c r="A154" s="18" t="s">
        <v>757</v>
      </c>
      <c r="B154" s="60">
        <v>1238.25</v>
      </c>
      <c r="C154" s="61">
        <v>123</v>
      </c>
      <c r="D154" s="60">
        <v>1239.123</v>
      </c>
      <c r="E154" s="61">
        <v>1230.3</v>
      </c>
      <c r="F154" s="60">
        <v>1238.1234999999999</v>
      </c>
      <c r="G154" s="61">
        <v>123.9</v>
      </c>
      <c r="H154" s="60">
        <v>1233.5</v>
      </c>
      <c r="I154" s="61">
        <v>0</v>
      </c>
      <c r="J154" s="60">
        <v>1239</v>
      </c>
      <c r="K154" s="61">
        <v>0</v>
      </c>
      <c r="L154" s="60">
        <v>123123.800000123</v>
      </c>
      <c r="M154" s="61">
        <v>0</v>
      </c>
      <c r="N154" s="60">
        <v>1234.12349999612</v>
      </c>
      <c r="O154" s="61">
        <v>123.29999995231201</v>
      </c>
      <c r="P154" s="60">
        <v>1232.4499998092599</v>
      </c>
      <c r="Q154" s="61">
        <v>7.4000000912330597</v>
      </c>
      <c r="R154" s="60">
        <v>1238.2000007629299</v>
      </c>
      <c r="S154" s="61">
        <v>2.4000000912330601</v>
      </c>
      <c r="T154" s="60">
        <v>1237.89999961238</v>
      </c>
      <c r="U154" s="61">
        <v>0</v>
      </c>
      <c r="V154" s="60">
        <v>1238.2000007629299</v>
      </c>
      <c r="W154" s="61">
        <v>9.6999998092651207</v>
      </c>
      <c r="X154" s="60">
        <v>1238</v>
      </c>
      <c r="Y154" s="61">
        <v>7</v>
      </c>
      <c r="Z154" s="60">
        <v>1235.1233000003799</v>
      </c>
      <c r="AA154" s="61">
        <v>0</v>
      </c>
      <c r="AB154" s="60">
        <v>22.700000762939453</v>
      </c>
      <c r="AC154" s="61">
        <v>0</v>
      </c>
      <c r="AD154" s="60">
        <v>1232.8000001239</v>
      </c>
      <c r="AE154" s="61">
        <v>0</v>
      </c>
      <c r="AF154" s="60">
        <v>1235.1230000038099</v>
      </c>
      <c r="AG154" s="61">
        <v>123123</v>
      </c>
      <c r="AH154" s="60">
        <v>20.799999244012302</v>
      </c>
      <c r="AI154" s="61">
        <v>6</v>
      </c>
      <c r="AJ154" s="60">
        <v>1233.89999961238</v>
      </c>
      <c r="AK154" s="61">
        <v>4</v>
      </c>
      <c r="AL154" s="60">
        <v>2123.1230000038099</v>
      </c>
      <c r="AM154" s="61">
        <v>123</v>
      </c>
      <c r="AN154" s="60">
        <v>1234.5</v>
      </c>
      <c r="AO154" s="61">
        <v>123</v>
      </c>
      <c r="AP154" s="60">
        <v>1239.1233000003799</v>
      </c>
      <c r="AQ154" s="61">
        <v>0</v>
      </c>
      <c r="AR154" s="60">
        <v>20.700000762939453</v>
      </c>
      <c r="AS154" s="61">
        <v>0</v>
      </c>
      <c r="AT154" s="60">
        <v>2123.7000007629299</v>
      </c>
      <c r="AU154" s="61">
        <v>0</v>
      </c>
      <c r="AV154" s="60">
        <v>1233.1233000003799</v>
      </c>
      <c r="AW154" s="61">
        <v>1230</v>
      </c>
      <c r="AX154" s="60">
        <v>1237.1230000038099</v>
      </c>
      <c r="AY154" s="61">
        <v>0</v>
      </c>
      <c r="AZ154" s="60">
        <v>123123.300000123</v>
      </c>
      <c r="BA154" s="61">
        <v>0</v>
      </c>
      <c r="BB154" s="60">
        <v>1233.1233000003799</v>
      </c>
      <c r="BC154" s="61">
        <v>123.5</v>
      </c>
      <c r="BD154" s="60">
        <v>1237.5</v>
      </c>
      <c r="BE154" s="61">
        <v>2</v>
      </c>
      <c r="BF154" s="60">
        <v>20.123300000381199</v>
      </c>
      <c r="BG154" s="61">
        <v>0</v>
      </c>
      <c r="BH154" s="60">
        <v>1235.89999961238</v>
      </c>
      <c r="BI154" s="61">
        <v>123</v>
      </c>
      <c r="BJ154" s="60">
        <v>1234.89999961238</v>
      </c>
      <c r="BK154" s="61">
        <v>0</v>
      </c>
      <c r="BL154" s="60">
        <v>1237.2000007629299</v>
      </c>
      <c r="BM154" s="61">
        <v>0</v>
      </c>
      <c r="BN154" s="60">
        <v>1233.1239999980901</v>
      </c>
      <c r="BO154" s="61">
        <v>4.1239999980926498</v>
      </c>
      <c r="BP154" s="60">
        <v>1233.89999961238</v>
      </c>
      <c r="BQ154" s="61">
        <v>0.20000000298023224</v>
      </c>
      <c r="BR154" s="60">
        <v>1237.39999961238</v>
      </c>
      <c r="BS154" s="61">
        <v>0</v>
      </c>
      <c r="BT154" s="60">
        <v>1234.1230000038099</v>
      </c>
      <c r="BU154" s="61">
        <v>7.8000001239073402</v>
      </c>
      <c r="BV154" s="60">
        <v>1238.79999924401</v>
      </c>
      <c r="BW154" s="61">
        <v>5.1239999980926498</v>
      </c>
      <c r="BX154" s="60">
        <v>1238.7</v>
      </c>
      <c r="BY154" s="61">
        <v>0.2</v>
      </c>
      <c r="BZ154" s="60">
        <v>23.3</v>
      </c>
      <c r="CA154" s="61">
        <v>0</v>
      </c>
      <c r="CB154" s="60">
        <f>'données 2020'!F12354</f>
        <v>0</v>
      </c>
      <c r="CC154" s="60">
        <f>'données 2020'!G12354</f>
        <v>0</v>
      </c>
    </row>
    <row r="155" spans="1:81" ht="14.25" customHeight="1">
      <c r="A155" s="18" t="s">
        <v>758</v>
      </c>
      <c r="B155" s="60">
        <v>1236.1230000038099</v>
      </c>
      <c r="C155" s="61">
        <v>5.09999990463335</v>
      </c>
      <c r="D155" s="60">
        <v>20</v>
      </c>
      <c r="E155" s="61">
        <v>1233.123</v>
      </c>
      <c r="F155" s="60">
        <v>1238.5999999999999</v>
      </c>
      <c r="G155" s="61">
        <v>0</v>
      </c>
      <c r="H155" s="60">
        <v>1235.05</v>
      </c>
      <c r="I155" s="61">
        <v>0</v>
      </c>
      <c r="J155" s="60">
        <v>1239.3</v>
      </c>
      <c r="K155" s="61">
        <v>0</v>
      </c>
      <c r="L155" s="60">
        <v>1230</v>
      </c>
      <c r="M155" s="61">
        <v>0</v>
      </c>
      <c r="N155" s="60">
        <v>1234.9499998092599</v>
      </c>
      <c r="O155" s="61">
        <v>0</v>
      </c>
      <c r="P155" s="60">
        <v>1234.1233000003799</v>
      </c>
      <c r="Q155" s="61">
        <v>0.30000001231239198</v>
      </c>
      <c r="R155" s="60">
        <v>1235.1233000003799</v>
      </c>
      <c r="S155" s="61">
        <v>0</v>
      </c>
      <c r="T155" s="60">
        <v>20</v>
      </c>
      <c r="U155" s="61">
        <v>0</v>
      </c>
      <c r="V155" s="60">
        <v>1238.1230000038099</v>
      </c>
      <c r="W155" s="61">
        <v>0</v>
      </c>
      <c r="X155" s="60">
        <v>1235.8000001239</v>
      </c>
      <c r="Y155" s="61">
        <v>0.5</v>
      </c>
      <c r="Z155" s="60">
        <v>1239</v>
      </c>
      <c r="AA155" s="61">
        <v>7</v>
      </c>
      <c r="AB155" s="60">
        <v>20.123300000381199</v>
      </c>
      <c r="AC155" s="61">
        <v>123</v>
      </c>
      <c r="AD155" s="60">
        <v>1234.1230000038099</v>
      </c>
      <c r="AE155" s="61">
        <v>2</v>
      </c>
      <c r="AF155" s="60">
        <v>1233.6999998092599</v>
      </c>
      <c r="AG155" s="61">
        <v>0</v>
      </c>
      <c r="AH155" s="60">
        <v>1234.1239999980901</v>
      </c>
      <c r="AI155" s="61">
        <v>123</v>
      </c>
      <c r="AJ155" s="60">
        <v>1237.1230000038099</v>
      </c>
      <c r="AK155" s="61">
        <v>1237.5</v>
      </c>
      <c r="AL155" s="60">
        <v>22.123000003812301</v>
      </c>
      <c r="AM155" s="61">
        <v>123.5</v>
      </c>
      <c r="AN155" s="60">
        <v>20.5</v>
      </c>
      <c r="AO155" s="61">
        <v>0</v>
      </c>
      <c r="AP155" s="60">
        <v>1237.39999961238</v>
      </c>
      <c r="AQ155" s="61">
        <v>0</v>
      </c>
      <c r="AR155" s="60">
        <v>1239.79999924401</v>
      </c>
      <c r="AS155" s="61">
        <v>0</v>
      </c>
      <c r="AT155" s="60">
        <v>1239.29999924401</v>
      </c>
      <c r="AU155" s="61">
        <v>123123</v>
      </c>
      <c r="AV155" s="60">
        <v>1235.1230000038099</v>
      </c>
      <c r="AW155" s="61">
        <v>3</v>
      </c>
      <c r="AX155" s="60">
        <v>1239.39999961238</v>
      </c>
      <c r="AY155" s="61">
        <v>0</v>
      </c>
      <c r="AZ155" s="60">
        <v>1232.8000001239</v>
      </c>
      <c r="BA155" s="61">
        <v>0</v>
      </c>
      <c r="BB155" s="60">
        <v>1233</v>
      </c>
      <c r="BC155" s="61">
        <v>123.5</v>
      </c>
      <c r="BD155" s="60">
        <v>1236.29999924401</v>
      </c>
      <c r="BE155" s="61">
        <v>22.5</v>
      </c>
      <c r="BF155" s="60">
        <v>1239.7000007629299</v>
      </c>
      <c r="BG155" s="61">
        <v>0</v>
      </c>
      <c r="BH155" s="60">
        <v>1235.39999961238</v>
      </c>
      <c r="BI155" s="61">
        <v>0</v>
      </c>
      <c r="BJ155" s="60">
        <v>1234.3000001239</v>
      </c>
      <c r="BK155" s="61">
        <v>0</v>
      </c>
      <c r="BL155" s="60">
        <v>2123.1233000003799</v>
      </c>
      <c r="BM155" s="61">
        <v>0</v>
      </c>
      <c r="BN155" s="60">
        <v>1235.5</v>
      </c>
      <c r="BO155" s="61">
        <v>8.1239999980926498</v>
      </c>
      <c r="BP155" s="60">
        <v>1237.5</v>
      </c>
      <c r="BQ155" s="61">
        <v>0</v>
      </c>
      <c r="BR155" s="60">
        <v>1237.2000007629299</v>
      </c>
      <c r="BS155" s="61">
        <v>0</v>
      </c>
      <c r="BT155" s="60">
        <v>1233.39999961238</v>
      </c>
      <c r="BU155" s="61">
        <v>8.8000001239073402</v>
      </c>
      <c r="BV155" s="60">
        <v>20.5</v>
      </c>
      <c r="BW155" s="61">
        <v>0</v>
      </c>
      <c r="BX155" s="60">
        <v>20.8</v>
      </c>
      <c r="BY155" s="61">
        <v>0</v>
      </c>
      <c r="BZ155" s="60">
        <v>23.3</v>
      </c>
      <c r="CA155" s="61">
        <v>0</v>
      </c>
      <c r="CB155" s="60">
        <f>'données 2020'!F12355</f>
        <v>0</v>
      </c>
      <c r="CC155" s="60">
        <f>'données 2020'!G12355</f>
        <v>0</v>
      </c>
    </row>
    <row r="156" spans="1:81" ht="14.25" customHeight="1">
      <c r="A156" s="62">
        <v>43984</v>
      </c>
      <c r="B156" s="60">
        <v>20.399999612381201</v>
      </c>
      <c r="C156" s="61">
        <v>0</v>
      </c>
      <c r="D156" s="60">
        <v>1238.75</v>
      </c>
      <c r="E156" s="61">
        <v>0</v>
      </c>
      <c r="F156" s="60">
        <v>1235.5</v>
      </c>
      <c r="G156" s="61">
        <v>3.8</v>
      </c>
      <c r="H156" s="60">
        <v>1232.123</v>
      </c>
      <c r="I156" s="61">
        <v>1236.5</v>
      </c>
      <c r="J156" s="60">
        <v>1239.75</v>
      </c>
      <c r="K156" s="61">
        <v>0.4</v>
      </c>
      <c r="L156" s="60">
        <v>1235.5500001239</v>
      </c>
      <c r="M156" s="61">
        <v>2.09999990463335</v>
      </c>
      <c r="N156" s="60">
        <v>1238</v>
      </c>
      <c r="O156" s="61">
        <v>7.9000000912330597</v>
      </c>
      <c r="P156" s="60">
        <v>1235.5</v>
      </c>
      <c r="Q156" s="61">
        <v>0</v>
      </c>
      <c r="R156" s="60">
        <v>1234.4499998092599</v>
      </c>
      <c r="S156" s="61">
        <v>4.09999990463335</v>
      </c>
      <c r="T156" s="60">
        <v>1237.8500003812301</v>
      </c>
      <c r="U156" s="61">
        <v>0</v>
      </c>
      <c r="V156" s="60">
        <v>1237.12349999612</v>
      </c>
      <c r="W156" s="61">
        <v>7.1239999980926498</v>
      </c>
      <c r="X156" s="60">
        <v>1235.1230000038099</v>
      </c>
      <c r="Y156" s="61">
        <v>9</v>
      </c>
      <c r="Z156" s="60">
        <v>1235</v>
      </c>
      <c r="AA156" s="61">
        <v>2.5</v>
      </c>
      <c r="AB156" s="60">
        <v>1236.1230000038099</v>
      </c>
      <c r="AC156" s="61">
        <v>1238.5</v>
      </c>
      <c r="AD156" s="60">
        <v>1234.39999961238</v>
      </c>
      <c r="AE156" s="61">
        <v>5</v>
      </c>
      <c r="AF156" s="60">
        <v>1232.1233000003799</v>
      </c>
      <c r="AG156" s="61">
        <v>123</v>
      </c>
      <c r="AH156" s="60">
        <v>1235.3000001239</v>
      </c>
      <c r="AI156" s="61">
        <v>4</v>
      </c>
      <c r="AJ156" s="60">
        <v>1235.1239999980901</v>
      </c>
      <c r="AK156" s="61">
        <v>1233.5</v>
      </c>
      <c r="AL156" s="60">
        <v>1237.7000007629299</v>
      </c>
      <c r="AM156" s="61">
        <v>0</v>
      </c>
      <c r="AN156" s="60">
        <v>23</v>
      </c>
      <c r="AO156" s="61">
        <v>0</v>
      </c>
      <c r="AP156" s="60">
        <v>1236.5</v>
      </c>
      <c r="AQ156" s="61">
        <v>0</v>
      </c>
      <c r="AR156" s="60">
        <v>22.5</v>
      </c>
      <c r="AS156" s="61">
        <v>0</v>
      </c>
      <c r="AT156" s="60">
        <v>1238.29999924401</v>
      </c>
      <c r="AU156" s="61">
        <v>1232.5</v>
      </c>
      <c r="AV156" s="60">
        <v>1236.1233000003799</v>
      </c>
      <c r="AW156" s="61">
        <v>0</v>
      </c>
      <c r="AX156" s="60">
        <v>22</v>
      </c>
      <c r="AY156" s="61">
        <v>0</v>
      </c>
      <c r="AZ156" s="60">
        <v>1234</v>
      </c>
      <c r="BA156" s="61">
        <v>0</v>
      </c>
      <c r="BB156" s="60">
        <v>1234.5</v>
      </c>
      <c r="BC156" s="61">
        <v>0</v>
      </c>
      <c r="BD156" s="60">
        <v>1235</v>
      </c>
      <c r="BE156" s="61">
        <v>20.5</v>
      </c>
      <c r="BF156" s="60">
        <v>2123.2000007629299</v>
      </c>
      <c r="BG156" s="61">
        <v>0</v>
      </c>
      <c r="BH156" s="60">
        <v>1236.1233000003799</v>
      </c>
      <c r="BI156" s="61">
        <v>0.5</v>
      </c>
      <c r="BJ156" s="60">
        <v>1235.1239999980901</v>
      </c>
      <c r="BK156" s="61">
        <v>0</v>
      </c>
      <c r="BL156" s="60">
        <v>20.299999244012302</v>
      </c>
      <c r="BM156" s="61">
        <v>1237.5</v>
      </c>
      <c r="BN156" s="60">
        <v>1235.8000001239</v>
      </c>
      <c r="BO156" s="61">
        <v>0.40000000591232998</v>
      </c>
      <c r="BP156" s="60">
        <v>1237.29999924401</v>
      </c>
      <c r="BQ156" s="61">
        <v>0</v>
      </c>
      <c r="BR156" s="60">
        <v>1239.79999924401</v>
      </c>
      <c r="BS156" s="61">
        <v>0</v>
      </c>
      <c r="BT156" s="60">
        <v>1235.6999998092599</v>
      </c>
      <c r="BU156" s="61">
        <v>0</v>
      </c>
      <c r="BV156" s="60">
        <v>22.399999612381201</v>
      </c>
      <c r="BW156" s="61">
        <v>0</v>
      </c>
      <c r="BX156" s="60">
        <v>20.3</v>
      </c>
      <c r="BY156" s="61">
        <v>12330.2</v>
      </c>
      <c r="BZ156" s="60">
        <v>1239.5999999999999</v>
      </c>
      <c r="CA156" s="61">
        <v>0</v>
      </c>
      <c r="CB156" s="60">
        <f>'données 2020'!F12356</f>
        <v>0</v>
      </c>
      <c r="CC156" s="60">
        <f>'données 2020'!G12356</f>
        <v>0</v>
      </c>
    </row>
    <row r="157" spans="1:81" ht="14.25" customHeight="1">
      <c r="A157" s="62">
        <v>43985</v>
      </c>
      <c r="B157" s="60">
        <v>1237.25</v>
      </c>
      <c r="C157" s="61">
        <v>2.5</v>
      </c>
      <c r="D157" s="60">
        <v>1239.8</v>
      </c>
      <c r="E157" s="61">
        <v>0</v>
      </c>
      <c r="F157" s="60">
        <v>1237.123</v>
      </c>
      <c r="G157" s="61">
        <v>0</v>
      </c>
      <c r="H157" s="60">
        <v>1234.75</v>
      </c>
      <c r="I157" s="61">
        <v>123.9</v>
      </c>
      <c r="J157" s="60">
        <v>1237.75</v>
      </c>
      <c r="K157" s="61">
        <v>0.123</v>
      </c>
      <c r="L157" s="60">
        <v>1235.64999961238</v>
      </c>
      <c r="M157" s="61">
        <v>123</v>
      </c>
      <c r="N157" s="60">
        <v>1235.39999961238</v>
      </c>
      <c r="O157" s="61">
        <v>1230.5</v>
      </c>
      <c r="P157" s="60">
        <v>1234.8500003812301</v>
      </c>
      <c r="Q157" s="61">
        <v>0</v>
      </c>
      <c r="R157" s="60">
        <v>123123.850000381</v>
      </c>
      <c r="S157" s="61">
        <v>0</v>
      </c>
      <c r="T157" s="60">
        <v>1234.89999961238</v>
      </c>
      <c r="U157" s="61">
        <v>123.5</v>
      </c>
      <c r="V157" s="60">
        <v>1235.3500003812301</v>
      </c>
      <c r="W157" s="61">
        <v>1232</v>
      </c>
      <c r="X157" s="60">
        <v>1233.89999961238</v>
      </c>
      <c r="Y157" s="61">
        <v>0.5</v>
      </c>
      <c r="Z157" s="60">
        <v>1233.39999961238</v>
      </c>
      <c r="AA157" s="61">
        <v>0</v>
      </c>
      <c r="AB157" s="60">
        <v>1234.5</v>
      </c>
      <c r="AC157" s="61">
        <v>0.5</v>
      </c>
      <c r="AD157" s="60">
        <v>1233.89999961238</v>
      </c>
      <c r="AE157" s="61">
        <v>0</v>
      </c>
      <c r="AF157" s="60">
        <v>1235</v>
      </c>
      <c r="AG157" s="61">
        <v>0</v>
      </c>
      <c r="AH157" s="60">
        <v>1236.89999961238</v>
      </c>
      <c r="AI157" s="61">
        <v>0</v>
      </c>
      <c r="AJ157" s="60">
        <v>1237.79999924401</v>
      </c>
      <c r="AK157" s="61">
        <v>0</v>
      </c>
      <c r="AL157" s="60">
        <v>1236</v>
      </c>
      <c r="AM157" s="61">
        <v>0</v>
      </c>
      <c r="AN157" s="60">
        <v>1239.5</v>
      </c>
      <c r="AO157" s="61">
        <v>0</v>
      </c>
      <c r="AP157" s="60">
        <v>1235.5</v>
      </c>
      <c r="AQ157" s="61">
        <v>0</v>
      </c>
      <c r="AR157" s="60">
        <v>1236.7000007629299</v>
      </c>
      <c r="AS157" s="61">
        <v>0.5</v>
      </c>
      <c r="AT157" s="60">
        <v>20.399999612381201</v>
      </c>
      <c r="AU157" s="61">
        <v>1233</v>
      </c>
      <c r="AV157" s="60">
        <v>1236.1230000038099</v>
      </c>
      <c r="AW157" s="61">
        <v>0</v>
      </c>
      <c r="AX157" s="60">
        <v>1237.2000007629299</v>
      </c>
      <c r="AY157" s="61">
        <v>0.5</v>
      </c>
      <c r="AZ157" s="60">
        <v>1235.6999998092599</v>
      </c>
      <c r="BA157" s="61">
        <v>0</v>
      </c>
      <c r="BB157" s="60">
        <v>1238.7000007629299</v>
      </c>
      <c r="BC157" s="61">
        <v>0</v>
      </c>
      <c r="BD157" s="60">
        <v>1235.3000001239</v>
      </c>
      <c r="BE157" s="61">
        <v>123</v>
      </c>
      <c r="BF157" s="60">
        <v>2123.8999996123798</v>
      </c>
      <c r="BG157" s="61">
        <v>0</v>
      </c>
      <c r="BH157" s="60">
        <v>1239.5</v>
      </c>
      <c r="BI157" s="61">
        <v>0</v>
      </c>
      <c r="BJ157" s="60">
        <v>1239.89999961238</v>
      </c>
      <c r="BK157" s="61">
        <v>0</v>
      </c>
      <c r="BL157" s="60">
        <v>1237.2000007629299</v>
      </c>
      <c r="BM157" s="61">
        <v>5.5</v>
      </c>
      <c r="BN157" s="60">
        <v>1235.5</v>
      </c>
      <c r="BO157" s="61">
        <v>0</v>
      </c>
      <c r="BP157" s="60">
        <v>1235.1239999980901</v>
      </c>
      <c r="BQ157" s="61">
        <v>0</v>
      </c>
      <c r="BR157" s="60">
        <v>20</v>
      </c>
      <c r="BS157" s="61">
        <v>0</v>
      </c>
      <c r="BT157" s="60">
        <v>1236.5</v>
      </c>
      <c r="BU157" s="61">
        <v>0</v>
      </c>
      <c r="BV157" s="60">
        <v>1235.39999961238</v>
      </c>
      <c r="BW157" s="61">
        <v>29.200000762939453</v>
      </c>
      <c r="BX157" s="60">
        <v>1237</v>
      </c>
      <c r="BY157" s="61">
        <v>23.6</v>
      </c>
      <c r="BZ157" s="60">
        <v>1239.5999999999999</v>
      </c>
      <c r="CA157" s="61">
        <v>1235.2</v>
      </c>
      <c r="CB157" s="60">
        <f>'données 2020'!F12357</f>
        <v>0</v>
      </c>
      <c r="CC157" s="60">
        <f>'données 2020'!G12357</f>
        <v>0</v>
      </c>
    </row>
    <row r="158" spans="1:81" ht="14.25" customHeight="1">
      <c r="A158" s="62">
        <v>43986</v>
      </c>
      <c r="B158" s="60">
        <v>123123.699999809</v>
      </c>
      <c r="C158" s="61">
        <v>1234.1230000038099</v>
      </c>
      <c r="D158" s="60">
        <v>20.3</v>
      </c>
      <c r="E158" s="61">
        <v>0.4</v>
      </c>
      <c r="F158" s="60">
        <v>2123.5</v>
      </c>
      <c r="G158" s="61">
        <v>0</v>
      </c>
      <c r="H158" s="60">
        <v>1234.6500000000001</v>
      </c>
      <c r="I158" s="61">
        <v>123.8</v>
      </c>
      <c r="J158" s="60">
        <v>1237.75</v>
      </c>
      <c r="K158" s="61">
        <v>123</v>
      </c>
      <c r="L158" s="60">
        <v>1233.25</v>
      </c>
      <c r="M158" s="61">
        <v>2.09999990463335</v>
      </c>
      <c r="N158" s="60">
        <v>1234.75</v>
      </c>
      <c r="O158" s="61">
        <v>3.7999999523123602</v>
      </c>
      <c r="P158" s="60">
        <v>1233.3000001239</v>
      </c>
      <c r="Q158" s="61">
        <v>123</v>
      </c>
      <c r="R158" s="60">
        <v>1232.75</v>
      </c>
      <c r="S158" s="61">
        <v>5.6999998092651198</v>
      </c>
      <c r="T158" s="60">
        <v>1234.75</v>
      </c>
      <c r="U158" s="61">
        <v>6</v>
      </c>
      <c r="V158" s="60">
        <v>1233.39999961238</v>
      </c>
      <c r="W158" s="61">
        <v>0</v>
      </c>
      <c r="X158" s="60">
        <v>1232.39999961238</v>
      </c>
      <c r="Y158" s="61">
        <v>12330.5</v>
      </c>
      <c r="Z158" s="60">
        <v>1237.5</v>
      </c>
      <c r="AA158" s="61">
        <v>0</v>
      </c>
      <c r="AB158" s="60">
        <v>123123.699999809</v>
      </c>
      <c r="AC158" s="61">
        <v>3.5</v>
      </c>
      <c r="AD158" s="60">
        <v>1234.3000001239</v>
      </c>
      <c r="AE158" s="61">
        <v>0</v>
      </c>
      <c r="AF158" s="60">
        <v>1238.89999961238</v>
      </c>
      <c r="AG158" s="61">
        <v>0</v>
      </c>
      <c r="AH158" s="60">
        <v>1239.29999924401</v>
      </c>
      <c r="AI158" s="61">
        <v>3</v>
      </c>
      <c r="AJ158" s="60">
        <v>20.899999612381201</v>
      </c>
      <c r="AK158" s="61">
        <v>5</v>
      </c>
      <c r="AL158" s="60">
        <v>1234.1239999980901</v>
      </c>
      <c r="AM158" s="61">
        <v>4.5</v>
      </c>
      <c r="AN158" s="60">
        <v>1235.5</v>
      </c>
      <c r="AO158" s="61">
        <v>1233.5</v>
      </c>
      <c r="AP158" s="60">
        <v>1237.39999961238</v>
      </c>
      <c r="AQ158" s="61">
        <v>0</v>
      </c>
      <c r="AR158" s="60">
        <v>1234.3000001239</v>
      </c>
      <c r="AS158" s="61">
        <v>42.5</v>
      </c>
      <c r="AT158" s="60">
        <v>1239.79999924401</v>
      </c>
      <c r="AU158" s="61">
        <v>25</v>
      </c>
      <c r="AV158" s="60">
        <v>1237.89999961238</v>
      </c>
      <c r="AW158" s="61">
        <v>0</v>
      </c>
      <c r="AX158" s="60">
        <v>1235.89999961238</v>
      </c>
      <c r="AY158" s="61">
        <v>0</v>
      </c>
      <c r="AZ158" s="60">
        <v>23.899999612381201</v>
      </c>
      <c r="BA158" s="61">
        <v>0</v>
      </c>
      <c r="BB158" s="60">
        <v>1235.89999961238</v>
      </c>
      <c r="BC158" s="61">
        <v>7.5</v>
      </c>
      <c r="BD158" s="60">
        <v>1234.1239999980901</v>
      </c>
      <c r="BE158" s="61">
        <v>0</v>
      </c>
      <c r="BF158" s="60">
        <v>20.700000762939453</v>
      </c>
      <c r="BG158" s="61">
        <v>0</v>
      </c>
      <c r="BH158" s="60">
        <v>22.299999244012302</v>
      </c>
      <c r="BI158" s="61">
        <v>0</v>
      </c>
      <c r="BJ158" s="60">
        <v>1238.1233000003799</v>
      </c>
      <c r="BK158" s="61">
        <v>123</v>
      </c>
      <c r="BL158" s="60">
        <v>1236.79999924401</v>
      </c>
      <c r="BM158" s="61">
        <v>0</v>
      </c>
      <c r="BN158" s="60">
        <v>1235.1233000003799</v>
      </c>
      <c r="BO158" s="61">
        <v>0</v>
      </c>
      <c r="BP158" s="60">
        <v>1234.1233000003799</v>
      </c>
      <c r="BQ158" s="61">
        <v>3.7999999523123602</v>
      </c>
      <c r="BR158" s="60">
        <v>25.123300000381199</v>
      </c>
      <c r="BS158" s="61">
        <v>0</v>
      </c>
      <c r="BT158" s="60">
        <v>1236.29999924401</v>
      </c>
      <c r="BU158" s="61">
        <v>0</v>
      </c>
      <c r="BV158" s="60">
        <v>1235</v>
      </c>
      <c r="BW158" s="61">
        <v>0</v>
      </c>
      <c r="BX158" s="60">
        <v>1236.8</v>
      </c>
      <c r="BY158" s="61">
        <v>5.8</v>
      </c>
      <c r="BZ158" s="60">
        <v>123123.3</v>
      </c>
      <c r="CA158" s="61">
        <v>1235.8</v>
      </c>
      <c r="CB158" s="60">
        <f>'données 2020'!F12358</f>
        <v>0</v>
      </c>
      <c r="CC158" s="60">
        <f>'données 2020'!G12358</f>
        <v>0</v>
      </c>
    </row>
    <row r="159" spans="1:81" ht="14.25" customHeight="1">
      <c r="A159" s="62">
        <v>43987</v>
      </c>
      <c r="B159" s="60">
        <v>1233.4499998092599</v>
      </c>
      <c r="C159" s="61">
        <v>0</v>
      </c>
      <c r="D159" s="60">
        <v>20.8</v>
      </c>
      <c r="E159" s="61">
        <v>2.2000000000000002</v>
      </c>
      <c r="F159" s="60">
        <v>22.75</v>
      </c>
      <c r="G159" s="61">
        <v>0</v>
      </c>
      <c r="H159" s="60">
        <v>1230.5</v>
      </c>
      <c r="I159" s="61">
        <v>1232.5</v>
      </c>
      <c r="J159" s="60">
        <v>1236.25</v>
      </c>
      <c r="K159" s="61">
        <v>2.5</v>
      </c>
      <c r="L159" s="60">
        <v>123123.123499996</v>
      </c>
      <c r="M159" s="61">
        <v>2.5</v>
      </c>
      <c r="N159" s="60">
        <v>1235.5500001239</v>
      </c>
      <c r="O159" s="61">
        <v>0</v>
      </c>
      <c r="P159" s="60">
        <v>1233.75</v>
      </c>
      <c r="Q159" s="61">
        <v>0</v>
      </c>
      <c r="R159" s="60">
        <v>123123.12330000001</v>
      </c>
      <c r="S159" s="61">
        <v>8</v>
      </c>
      <c r="T159" s="60">
        <v>1234.1230000038099</v>
      </c>
      <c r="U159" s="61">
        <v>7</v>
      </c>
      <c r="V159" s="60">
        <v>1233.0500001239</v>
      </c>
      <c r="W159" s="61">
        <v>0</v>
      </c>
      <c r="X159" s="60">
        <v>123123.300000123</v>
      </c>
      <c r="Y159" s="61">
        <v>1238</v>
      </c>
      <c r="Z159" s="60">
        <v>20.5</v>
      </c>
      <c r="AA159" s="61">
        <v>0</v>
      </c>
      <c r="AB159" s="60">
        <v>1233.5</v>
      </c>
      <c r="AC159" s="61">
        <v>0</v>
      </c>
      <c r="AD159" s="60">
        <v>1234.8000001239</v>
      </c>
      <c r="AE159" s="61">
        <v>0</v>
      </c>
      <c r="AF159" s="60">
        <v>22.200000762939453</v>
      </c>
      <c r="AG159" s="61">
        <v>0</v>
      </c>
      <c r="AH159" s="60">
        <v>1238.1230000038099</v>
      </c>
      <c r="AI159" s="61">
        <v>0</v>
      </c>
      <c r="AJ159" s="60">
        <v>2123.8999996123798</v>
      </c>
      <c r="AK159" s="61">
        <v>0</v>
      </c>
      <c r="AL159" s="60">
        <v>123123.12330000001</v>
      </c>
      <c r="AM159" s="61">
        <v>4.5</v>
      </c>
      <c r="AN159" s="60">
        <v>1234.39999961238</v>
      </c>
      <c r="AO159" s="61">
        <v>0.5</v>
      </c>
      <c r="AP159" s="60">
        <v>1236.39999961238</v>
      </c>
      <c r="AQ159" s="61">
        <v>0</v>
      </c>
      <c r="AR159" s="60">
        <v>1232.3000001239</v>
      </c>
      <c r="AS159" s="61">
        <v>7.5</v>
      </c>
      <c r="AT159" s="60">
        <v>1238</v>
      </c>
      <c r="AU159" s="61">
        <v>8.5</v>
      </c>
      <c r="AV159" s="60">
        <v>20.123000003812301</v>
      </c>
      <c r="AW159" s="61">
        <v>0</v>
      </c>
      <c r="AX159" s="60">
        <v>1236.5</v>
      </c>
      <c r="AY159" s="61">
        <v>0</v>
      </c>
      <c r="AZ159" s="60">
        <v>1239.2000007629299</v>
      </c>
      <c r="BA159" s="61">
        <v>0</v>
      </c>
      <c r="BB159" s="60">
        <v>1237.2000007629299</v>
      </c>
      <c r="BC159" s="61">
        <v>0</v>
      </c>
      <c r="BD159" s="60">
        <v>1233.6999998092599</v>
      </c>
      <c r="BE159" s="61">
        <v>0.5</v>
      </c>
      <c r="BF159" s="60">
        <v>1237.29999924401</v>
      </c>
      <c r="BG159" s="61">
        <v>6</v>
      </c>
      <c r="BH159" s="60">
        <v>22.899999612381201</v>
      </c>
      <c r="BI159" s="61">
        <v>0</v>
      </c>
      <c r="BJ159" s="60">
        <v>1238.1233000003799</v>
      </c>
      <c r="BK159" s="61">
        <v>2</v>
      </c>
      <c r="BL159" s="60">
        <v>1238</v>
      </c>
      <c r="BM159" s="61">
        <v>4</v>
      </c>
      <c r="BN159" s="60">
        <v>1238.7000007629299</v>
      </c>
      <c r="BO159" s="61">
        <v>0</v>
      </c>
      <c r="BP159" s="60">
        <v>1235.89999961238</v>
      </c>
      <c r="BQ159" s="61">
        <v>0</v>
      </c>
      <c r="BR159" s="60">
        <v>24.123300000381199</v>
      </c>
      <c r="BS159" s="61">
        <v>0</v>
      </c>
      <c r="BT159" s="60">
        <v>1237.89999961238</v>
      </c>
      <c r="BU159" s="61">
        <v>0</v>
      </c>
      <c r="BV159" s="60">
        <v>1236.79999924401</v>
      </c>
      <c r="BW159" s="61">
        <v>0</v>
      </c>
      <c r="BX159" s="60">
        <v>1236.9000000000001</v>
      </c>
      <c r="BY159" s="61">
        <v>1233.2</v>
      </c>
      <c r="BZ159" s="60">
        <v>1234.8</v>
      </c>
      <c r="CA159" s="61">
        <v>0.2</v>
      </c>
      <c r="CB159" s="60">
        <f>'données 2020'!F12359</f>
        <v>0</v>
      </c>
      <c r="CC159" s="60">
        <f>'données 2020'!G12359</f>
        <v>0</v>
      </c>
    </row>
    <row r="160" spans="1:81" ht="14.25" customHeight="1">
      <c r="A160" s="62">
        <v>43988</v>
      </c>
      <c r="B160" s="60">
        <v>1237.9500007629299</v>
      </c>
      <c r="C160" s="61">
        <v>0</v>
      </c>
      <c r="D160" s="60">
        <v>1237.5999999999999</v>
      </c>
      <c r="E160" s="61">
        <v>0</v>
      </c>
      <c r="F160" s="60">
        <v>22.95</v>
      </c>
      <c r="G160" s="61">
        <v>0</v>
      </c>
      <c r="H160" s="60">
        <v>1230.55</v>
      </c>
      <c r="I160" s="61">
        <v>8.8000000000000007</v>
      </c>
      <c r="J160" s="60">
        <v>1239.25</v>
      </c>
      <c r="K160" s="61">
        <v>123123.3</v>
      </c>
      <c r="L160" s="60">
        <v>1230</v>
      </c>
      <c r="M160" s="61">
        <v>6.6999998092651198</v>
      </c>
      <c r="N160" s="60">
        <v>1236.9500007629299</v>
      </c>
      <c r="O160" s="61">
        <v>8.1233000003812297</v>
      </c>
      <c r="P160" s="60">
        <v>1232.25</v>
      </c>
      <c r="Q160" s="61">
        <v>0</v>
      </c>
      <c r="R160" s="60">
        <v>1232.1230000038099</v>
      </c>
      <c r="S160" s="61">
        <v>0.20000000298023224</v>
      </c>
      <c r="T160" s="60">
        <v>1233.64999961238</v>
      </c>
      <c r="U160" s="61">
        <v>123.20000004768301</v>
      </c>
      <c r="V160" s="60">
        <v>1234.39999961238</v>
      </c>
      <c r="W160" s="61">
        <v>5.5</v>
      </c>
      <c r="X160" s="60">
        <v>1232.39999961238</v>
      </c>
      <c r="Y160" s="61">
        <v>5.5</v>
      </c>
      <c r="Z160" s="60">
        <v>2123.79999924401</v>
      </c>
      <c r="AA160" s="61">
        <v>0</v>
      </c>
      <c r="AB160" s="60">
        <v>1234.89999961238</v>
      </c>
      <c r="AC160" s="61">
        <v>0</v>
      </c>
      <c r="AD160" s="60">
        <v>1235.1233000003799</v>
      </c>
      <c r="AE160" s="61">
        <v>0</v>
      </c>
      <c r="AF160" s="60">
        <v>24.200000762939453</v>
      </c>
      <c r="AG160" s="61">
        <v>0</v>
      </c>
      <c r="AH160" s="60">
        <v>2123.8999996123798</v>
      </c>
      <c r="AI160" s="61">
        <v>0</v>
      </c>
      <c r="AJ160" s="60">
        <v>1237.7000007629299</v>
      </c>
      <c r="AK160" s="61">
        <v>0</v>
      </c>
      <c r="AL160" s="60">
        <v>1233.1230000038099</v>
      </c>
      <c r="AM160" s="61">
        <v>1236</v>
      </c>
      <c r="AN160" s="60">
        <v>1233.8000001239</v>
      </c>
      <c r="AO160" s="61">
        <v>0</v>
      </c>
      <c r="AP160" s="60">
        <v>1235.6999998092599</v>
      </c>
      <c r="AQ160" s="61">
        <v>0.5</v>
      </c>
      <c r="AR160" s="60">
        <v>1232.8000001239</v>
      </c>
      <c r="AS160" s="61">
        <v>0</v>
      </c>
      <c r="AT160" s="60">
        <v>20.123000003812301</v>
      </c>
      <c r="AU160" s="61">
        <v>0</v>
      </c>
      <c r="AV160" s="60">
        <v>2123.2000007629299</v>
      </c>
      <c r="AW160" s="61">
        <v>0</v>
      </c>
      <c r="AX160" s="60">
        <v>1236.1233000003799</v>
      </c>
      <c r="AY160" s="61">
        <v>0</v>
      </c>
      <c r="AZ160" s="60">
        <v>20.299999244012302</v>
      </c>
      <c r="BA160" s="61">
        <v>0</v>
      </c>
      <c r="BB160" s="60">
        <v>1237.7000007629299</v>
      </c>
      <c r="BC160" s="61">
        <v>2123.5</v>
      </c>
      <c r="BD160" s="60">
        <v>1235</v>
      </c>
      <c r="BE160" s="61">
        <v>0.5</v>
      </c>
      <c r="BF160" s="60">
        <v>1234.89999961238</v>
      </c>
      <c r="BG160" s="61">
        <v>123</v>
      </c>
      <c r="BH160" s="60">
        <v>1235.5</v>
      </c>
      <c r="BI160" s="61">
        <v>0.5</v>
      </c>
      <c r="BJ160" s="60">
        <v>1238.2000007629299</v>
      </c>
      <c r="BK160" s="61">
        <v>3</v>
      </c>
      <c r="BL160" s="60">
        <v>1239.2000007629299</v>
      </c>
      <c r="BM160" s="61">
        <v>0</v>
      </c>
      <c r="BN160" s="60">
        <v>2123.1230000038099</v>
      </c>
      <c r="BO160" s="61">
        <v>0</v>
      </c>
      <c r="BP160" s="60">
        <v>2123.29999924401</v>
      </c>
      <c r="BQ160" s="61">
        <v>0</v>
      </c>
      <c r="BR160" s="60">
        <v>1239.1233000003799</v>
      </c>
      <c r="BS160" s="61">
        <v>0</v>
      </c>
      <c r="BT160" s="60">
        <v>20.399999612381201</v>
      </c>
      <c r="BU160" s="61">
        <v>0</v>
      </c>
      <c r="BV160" s="60">
        <v>1234.8000001239</v>
      </c>
      <c r="BW160" s="61">
        <v>3.7999999523123602</v>
      </c>
      <c r="BX160" s="60">
        <v>1238.7</v>
      </c>
      <c r="BY160" s="61">
        <v>0</v>
      </c>
      <c r="BZ160" s="60">
        <v>1234</v>
      </c>
      <c r="CA160" s="61">
        <v>8.6</v>
      </c>
      <c r="CB160" s="60" t="e">
        <f>'données 2020'!F12312330</f>
        <v>#NAME?</v>
      </c>
      <c r="CC160" s="60" t="e">
        <f>'données 2020'!G12312330</f>
        <v>#NAME?</v>
      </c>
    </row>
    <row r="161" spans="1:81" ht="14.25" customHeight="1">
      <c r="A161" s="62">
        <v>43989</v>
      </c>
      <c r="B161" s="60">
        <v>1237.5</v>
      </c>
      <c r="C161" s="61">
        <v>0</v>
      </c>
      <c r="D161" s="60">
        <v>1239.9000000000001</v>
      </c>
      <c r="E161" s="61">
        <v>0</v>
      </c>
      <c r="F161" s="60">
        <v>24.25</v>
      </c>
      <c r="G161" s="61">
        <v>0</v>
      </c>
      <c r="H161" s="60">
        <v>9.1234999999999999</v>
      </c>
      <c r="I161" s="61">
        <v>123.4</v>
      </c>
      <c r="J161" s="60">
        <v>1238.2</v>
      </c>
      <c r="K161" s="61">
        <v>5</v>
      </c>
      <c r="L161" s="60">
        <v>1230.6999998092599</v>
      </c>
      <c r="M161" s="61">
        <v>0</v>
      </c>
      <c r="N161" s="60">
        <v>1238.04999924401</v>
      </c>
      <c r="O161" s="61">
        <v>123123.12330000001</v>
      </c>
      <c r="P161" s="60">
        <v>1232.1239999980901</v>
      </c>
      <c r="Q161" s="61">
        <v>0</v>
      </c>
      <c r="R161" s="60">
        <v>123123.649999612</v>
      </c>
      <c r="S161" s="61">
        <v>4.6999998092651198</v>
      </c>
      <c r="T161" s="60">
        <v>1232.39999961238</v>
      </c>
      <c r="U161" s="61">
        <v>2.5</v>
      </c>
      <c r="V161" s="60">
        <v>1233.1233000003799</v>
      </c>
      <c r="W161" s="61">
        <v>4.5</v>
      </c>
      <c r="X161" s="60">
        <v>1234.39999961238</v>
      </c>
      <c r="Y161" s="61">
        <v>2.5</v>
      </c>
      <c r="Z161" s="60">
        <v>23.5</v>
      </c>
      <c r="AA161" s="61">
        <v>0</v>
      </c>
      <c r="AB161" s="60">
        <v>20.700000762939453</v>
      </c>
      <c r="AC161" s="61">
        <v>0</v>
      </c>
      <c r="AD161" s="60">
        <v>1237.79999924401</v>
      </c>
      <c r="AE161" s="61">
        <v>0</v>
      </c>
      <c r="AF161" s="60">
        <v>24.200000762939453</v>
      </c>
      <c r="AG161" s="61">
        <v>123.5</v>
      </c>
      <c r="AH161" s="60">
        <v>20.200000762939453</v>
      </c>
      <c r="AI161" s="61">
        <v>1235</v>
      </c>
      <c r="AJ161" s="60">
        <v>1236.2000007629299</v>
      </c>
      <c r="AK161" s="61">
        <v>0</v>
      </c>
      <c r="AL161" s="60">
        <v>1232.89999961238</v>
      </c>
      <c r="AM161" s="61">
        <v>4</v>
      </c>
      <c r="AN161" s="60">
        <v>1235.39999961238</v>
      </c>
      <c r="AO161" s="61">
        <v>0</v>
      </c>
      <c r="AP161" s="60">
        <v>1236.79999924401</v>
      </c>
      <c r="AQ161" s="61">
        <v>0</v>
      </c>
      <c r="AR161" s="60">
        <v>1232.39999961238</v>
      </c>
      <c r="AS161" s="61">
        <v>2</v>
      </c>
      <c r="AT161" s="60">
        <v>23.200000762939453</v>
      </c>
      <c r="AU161" s="61">
        <v>0</v>
      </c>
      <c r="AV161" s="60">
        <v>22.123300000381199</v>
      </c>
      <c r="AW161" s="61">
        <v>0</v>
      </c>
      <c r="AX161" s="60">
        <v>1238.1230000038099</v>
      </c>
      <c r="AY161" s="61">
        <v>0</v>
      </c>
      <c r="AZ161" s="60">
        <v>20.399999612381201</v>
      </c>
      <c r="BA161" s="61">
        <v>0</v>
      </c>
      <c r="BB161" s="60">
        <v>1239.2000007629299</v>
      </c>
      <c r="BC161" s="61">
        <v>5</v>
      </c>
      <c r="BD161" s="60">
        <v>1233.89999961238</v>
      </c>
      <c r="BE161" s="61">
        <v>0</v>
      </c>
      <c r="BF161" s="60">
        <v>1235.1230000038099</v>
      </c>
      <c r="BG161" s="61">
        <v>2</v>
      </c>
      <c r="BH161" s="60">
        <v>1237.39999961238</v>
      </c>
      <c r="BI161" s="61">
        <v>5.5</v>
      </c>
      <c r="BJ161" s="60">
        <v>1233.1230000038099</v>
      </c>
      <c r="BK161" s="61">
        <v>20</v>
      </c>
      <c r="BL161" s="60">
        <v>20.299999244012302</v>
      </c>
      <c r="BM161" s="61">
        <v>0.5</v>
      </c>
      <c r="BN161" s="60">
        <v>20.123300000381199</v>
      </c>
      <c r="BO161" s="61">
        <v>0</v>
      </c>
      <c r="BP161" s="60">
        <v>1234.3000001239</v>
      </c>
      <c r="BQ161" s="61">
        <v>0</v>
      </c>
      <c r="BR161" s="60">
        <v>23.123000003812301</v>
      </c>
      <c r="BS161" s="61">
        <v>0</v>
      </c>
      <c r="BT161" s="60">
        <v>20.200000762939453</v>
      </c>
      <c r="BU161" s="61">
        <v>123.79999995231201</v>
      </c>
      <c r="BV161" s="60">
        <v>1234.89999961238</v>
      </c>
      <c r="BW161" s="61">
        <v>0</v>
      </c>
      <c r="BX161" s="60">
        <v>20.9</v>
      </c>
      <c r="BY161" s="61">
        <v>0</v>
      </c>
      <c r="BZ161" s="60">
        <v>1234.5</v>
      </c>
      <c r="CA161" s="61">
        <v>0</v>
      </c>
      <c r="CB161" s="60" t="e">
        <f>'données 2020'!F1236123</f>
        <v>#NAME?</v>
      </c>
      <c r="CC161" s="60" t="e">
        <f>'données 2020'!G1236123</f>
        <v>#NAME?</v>
      </c>
    </row>
    <row r="162" spans="1:81" ht="14.25" customHeight="1">
      <c r="A162" s="62">
        <v>43990</v>
      </c>
      <c r="B162" s="60">
        <v>2123.6499996123798</v>
      </c>
      <c r="C162" s="61">
        <v>0</v>
      </c>
      <c r="D162" s="60">
        <v>1237.95</v>
      </c>
      <c r="E162" s="61">
        <v>0</v>
      </c>
      <c r="F162" s="60">
        <v>24.25</v>
      </c>
      <c r="G162" s="61">
        <v>0</v>
      </c>
      <c r="H162" s="60">
        <v>123123.75</v>
      </c>
      <c r="I162" s="61">
        <v>0</v>
      </c>
      <c r="J162" s="60">
        <v>1235.6500000000001</v>
      </c>
      <c r="K162" s="61">
        <v>0</v>
      </c>
      <c r="L162" s="60">
        <v>1232.64999961238</v>
      </c>
      <c r="M162" s="61">
        <v>0</v>
      </c>
      <c r="N162" s="60">
        <v>1232.3000001239</v>
      </c>
      <c r="O162" s="61">
        <v>6.5</v>
      </c>
      <c r="P162" s="60">
        <v>1234.64999961238</v>
      </c>
      <c r="Q162" s="61">
        <v>0</v>
      </c>
      <c r="R162" s="60">
        <v>1232</v>
      </c>
      <c r="S162" s="61">
        <v>0</v>
      </c>
      <c r="T162" s="60">
        <v>1235.1233000003799</v>
      </c>
      <c r="U162" s="61">
        <v>9.5</v>
      </c>
      <c r="V162" s="60">
        <v>1235.1239999980901</v>
      </c>
      <c r="W162" s="61">
        <v>1233.6999998092599</v>
      </c>
      <c r="X162" s="60">
        <v>1234.6999998092599</v>
      </c>
      <c r="Y162" s="61">
        <v>0.5</v>
      </c>
      <c r="Z162" s="60">
        <v>22.899999612381201</v>
      </c>
      <c r="AA162" s="61">
        <v>2123.5</v>
      </c>
      <c r="AB162" s="60">
        <v>1238.2000007629299</v>
      </c>
      <c r="AC162" s="61">
        <v>4</v>
      </c>
      <c r="AD162" s="60">
        <v>1235.5</v>
      </c>
      <c r="AE162" s="61">
        <v>0</v>
      </c>
      <c r="AF162" s="60">
        <v>1238.89999961238</v>
      </c>
      <c r="AG162" s="61">
        <v>0</v>
      </c>
      <c r="AH162" s="60">
        <v>1239.2000007629299</v>
      </c>
      <c r="AI162" s="61">
        <v>0</v>
      </c>
      <c r="AJ162" s="60">
        <v>1236.1230000038099</v>
      </c>
      <c r="AK162" s="61">
        <v>0</v>
      </c>
      <c r="AL162" s="60">
        <v>1233.6999998092599</v>
      </c>
      <c r="AM162" s="61">
        <v>0</v>
      </c>
      <c r="AN162" s="60">
        <v>20.123300000381199</v>
      </c>
      <c r="AO162" s="61">
        <v>0</v>
      </c>
      <c r="AP162" s="60">
        <v>1237.5</v>
      </c>
      <c r="AQ162" s="61">
        <v>123.5</v>
      </c>
      <c r="AR162" s="60">
        <v>1232.6999998092599</v>
      </c>
      <c r="AS162" s="61">
        <v>6.5</v>
      </c>
      <c r="AT162" s="60">
        <v>1238.89999961238</v>
      </c>
      <c r="AU162" s="61">
        <v>0</v>
      </c>
      <c r="AV162" s="60">
        <v>22.123300000381199</v>
      </c>
      <c r="AW162" s="61">
        <v>0</v>
      </c>
      <c r="AX162" s="60">
        <v>1237.2000007629299</v>
      </c>
      <c r="AY162" s="61">
        <v>0</v>
      </c>
      <c r="AZ162" s="60">
        <v>2123.1233000003799</v>
      </c>
      <c r="BA162" s="61">
        <v>0</v>
      </c>
      <c r="BB162" s="60">
        <v>2123.1230000038099</v>
      </c>
      <c r="BC162" s="61">
        <v>0</v>
      </c>
      <c r="BD162" s="60">
        <v>1234.8000001239</v>
      </c>
      <c r="BE162" s="61">
        <v>0</v>
      </c>
      <c r="BF162" s="60">
        <v>1235</v>
      </c>
      <c r="BG162" s="61">
        <v>123123.5</v>
      </c>
      <c r="BH162" s="60">
        <v>1235.3000001239</v>
      </c>
      <c r="BI162" s="61">
        <v>26</v>
      </c>
      <c r="BJ162" s="60">
        <v>1233.8000001239</v>
      </c>
      <c r="BK162" s="61">
        <v>4</v>
      </c>
      <c r="BL162" s="60">
        <v>1237</v>
      </c>
      <c r="BM162" s="61">
        <v>0</v>
      </c>
      <c r="BN162" s="60">
        <v>1235.1239999980901</v>
      </c>
      <c r="BO162" s="61">
        <v>5</v>
      </c>
      <c r="BP162" s="60">
        <v>22.799999244012302</v>
      </c>
      <c r="BQ162" s="61">
        <v>0</v>
      </c>
      <c r="BR162" s="60">
        <v>22.799999244012302</v>
      </c>
      <c r="BS162" s="61">
        <v>0</v>
      </c>
      <c r="BT162" s="60">
        <v>22.200000762939453</v>
      </c>
      <c r="BU162" s="61">
        <v>0</v>
      </c>
      <c r="BV162" s="60">
        <v>20.299999244012302</v>
      </c>
      <c r="BW162" s="61">
        <v>2.4000000912330601</v>
      </c>
      <c r="BX162" s="60">
        <v>22.5</v>
      </c>
      <c r="BY162" s="61">
        <v>0</v>
      </c>
      <c r="BZ162" s="60">
        <v>1236.9000000000001</v>
      </c>
      <c r="CA162" s="61">
        <v>123.6</v>
      </c>
      <c r="CB162" s="60">
        <f>'données 2020'!F12362</f>
        <v>0</v>
      </c>
      <c r="CC162" s="60">
        <f>'données 2020'!G12362</f>
        <v>0</v>
      </c>
    </row>
    <row r="163" spans="1:81" ht="14.25" customHeight="1">
      <c r="A163" s="62">
        <v>43991</v>
      </c>
      <c r="B163" s="60">
        <v>22</v>
      </c>
      <c r="C163" s="61">
        <v>0</v>
      </c>
      <c r="D163" s="60">
        <v>22.8</v>
      </c>
      <c r="E163" s="61">
        <v>0</v>
      </c>
      <c r="F163" s="60">
        <v>20.6</v>
      </c>
      <c r="G163" s="61">
        <v>0</v>
      </c>
      <c r="H163" s="60">
        <v>1233.123</v>
      </c>
      <c r="I163" s="61">
        <v>0</v>
      </c>
      <c r="J163" s="60">
        <v>1233.75</v>
      </c>
      <c r="K163" s="61">
        <v>0</v>
      </c>
      <c r="L163" s="60">
        <v>1235.39999961238</v>
      </c>
      <c r="M163" s="61">
        <v>0</v>
      </c>
      <c r="N163" s="60">
        <v>1230.89999961238</v>
      </c>
      <c r="O163" s="61">
        <v>2.7999999523123602</v>
      </c>
      <c r="P163" s="60">
        <v>1236.79999924401</v>
      </c>
      <c r="Q163" s="61">
        <v>0</v>
      </c>
      <c r="R163" s="60">
        <v>1234.5</v>
      </c>
      <c r="S163" s="61">
        <v>0</v>
      </c>
      <c r="T163" s="60">
        <v>1232.64999961238</v>
      </c>
      <c r="U163" s="61">
        <v>1233.39999961238</v>
      </c>
      <c r="V163" s="60">
        <v>1235.1230000038099</v>
      </c>
      <c r="W163" s="61">
        <v>0</v>
      </c>
      <c r="X163" s="60">
        <v>1233.39999961238</v>
      </c>
      <c r="Y163" s="61">
        <v>2123.5</v>
      </c>
      <c r="Z163" s="60">
        <v>2123</v>
      </c>
      <c r="AA163" s="61">
        <v>25.5</v>
      </c>
      <c r="AB163" s="60">
        <v>1233.89999961238</v>
      </c>
      <c r="AC163" s="61">
        <v>0.5</v>
      </c>
      <c r="AD163" s="60">
        <v>1236.2000007629299</v>
      </c>
      <c r="AE163" s="61">
        <v>0</v>
      </c>
      <c r="AF163" s="60">
        <v>22.123300000381199</v>
      </c>
      <c r="AG163" s="61">
        <v>0</v>
      </c>
      <c r="AH163" s="60">
        <v>2123.5</v>
      </c>
      <c r="AI163" s="61">
        <v>0</v>
      </c>
      <c r="AJ163" s="60">
        <v>20.799999244012302</v>
      </c>
      <c r="AK163" s="61">
        <v>6.5</v>
      </c>
      <c r="AL163" s="60">
        <v>1235.8000001239</v>
      </c>
      <c r="AM163" s="61">
        <v>0</v>
      </c>
      <c r="AN163" s="60">
        <v>1237.2000007629299</v>
      </c>
      <c r="AO163" s="61">
        <v>36</v>
      </c>
      <c r="AP163" s="60">
        <v>1236.1233000003799</v>
      </c>
      <c r="AQ163" s="61">
        <v>0.5</v>
      </c>
      <c r="AR163" s="60">
        <v>1232.39999961238</v>
      </c>
      <c r="AS163" s="61">
        <v>123.5</v>
      </c>
      <c r="AT163" s="60">
        <v>22.700000762939453</v>
      </c>
      <c r="AU163" s="61">
        <v>0</v>
      </c>
      <c r="AV163" s="60">
        <v>24.399999612381201</v>
      </c>
      <c r="AW163" s="61">
        <v>0</v>
      </c>
      <c r="AX163" s="60">
        <v>1238.1230000038099</v>
      </c>
      <c r="AY163" s="61">
        <v>0</v>
      </c>
      <c r="AZ163" s="60">
        <v>22.299999244012302</v>
      </c>
      <c r="BA163" s="61">
        <v>0</v>
      </c>
      <c r="BB163" s="60">
        <v>23.123000003812301</v>
      </c>
      <c r="BC163" s="61">
        <v>0</v>
      </c>
      <c r="BD163" s="60">
        <v>1238</v>
      </c>
      <c r="BE163" s="61">
        <v>1235.5</v>
      </c>
      <c r="BF163" s="60">
        <v>1235</v>
      </c>
      <c r="BG163" s="61">
        <v>9.5</v>
      </c>
      <c r="BH163" s="60">
        <v>1237</v>
      </c>
      <c r="BI163" s="61">
        <v>0</v>
      </c>
      <c r="BJ163" s="60">
        <v>1235.39999961238</v>
      </c>
      <c r="BK163" s="61">
        <v>3</v>
      </c>
      <c r="BL163" s="60">
        <v>1233.89999961238</v>
      </c>
      <c r="BM163" s="61">
        <v>2</v>
      </c>
      <c r="BN163" s="60">
        <v>1234.6999998092599</v>
      </c>
      <c r="BO163" s="61">
        <v>0.80000001231239204</v>
      </c>
      <c r="BP163" s="60">
        <v>23.299999244012302</v>
      </c>
      <c r="BQ163" s="61">
        <v>0</v>
      </c>
      <c r="BR163" s="60">
        <v>20</v>
      </c>
      <c r="BS163" s="61">
        <v>0</v>
      </c>
      <c r="BT163" s="60">
        <v>2123.5</v>
      </c>
      <c r="BU163" s="61">
        <v>0</v>
      </c>
      <c r="BV163" s="60">
        <v>1239</v>
      </c>
      <c r="BW163" s="61">
        <v>0.20000000298023224</v>
      </c>
      <c r="BX163" s="60">
        <v>1239.2</v>
      </c>
      <c r="BY163" s="61">
        <v>1238.5999999999999</v>
      </c>
      <c r="BZ163" s="60">
        <v>1233.7</v>
      </c>
      <c r="CA163" s="61">
        <v>0.2</v>
      </c>
      <c r="CB163" s="60">
        <f>'données 2020'!F12363</f>
        <v>0</v>
      </c>
      <c r="CC163" s="60">
        <f>'données 2020'!G12363</f>
        <v>0</v>
      </c>
    </row>
    <row r="164" spans="1:81" ht="14.25" customHeight="1">
      <c r="A164" s="18" t="s">
        <v>759</v>
      </c>
      <c r="B164" s="60">
        <v>1233.5</v>
      </c>
      <c r="C164" s="61">
        <v>0</v>
      </c>
      <c r="D164" s="60">
        <v>23.3</v>
      </c>
      <c r="E164" s="61">
        <v>0</v>
      </c>
      <c r="F164" s="60">
        <v>1239.75</v>
      </c>
      <c r="G164" s="61">
        <v>0</v>
      </c>
      <c r="H164" s="60">
        <v>1236</v>
      </c>
      <c r="I164" s="61">
        <v>0</v>
      </c>
      <c r="J164" s="60">
        <v>1235.3499999999999</v>
      </c>
      <c r="K164" s="61">
        <v>0.8</v>
      </c>
      <c r="L164" s="60">
        <v>1236.2000007629299</v>
      </c>
      <c r="M164" s="61">
        <v>0</v>
      </c>
      <c r="N164" s="60">
        <v>1234.25</v>
      </c>
      <c r="O164" s="61">
        <v>0.30000001231239198</v>
      </c>
      <c r="P164" s="60">
        <v>1237.29999924401</v>
      </c>
      <c r="Q164" s="61">
        <v>3.5</v>
      </c>
      <c r="R164" s="60">
        <v>1238</v>
      </c>
      <c r="S164" s="61">
        <v>8.1233000003812297</v>
      </c>
      <c r="T164" s="60">
        <v>1233.8000001239</v>
      </c>
      <c r="U164" s="61">
        <v>123</v>
      </c>
      <c r="V164" s="60">
        <v>1234.5500001239</v>
      </c>
      <c r="W164" s="61">
        <v>2.2999999523123602</v>
      </c>
      <c r="X164" s="60">
        <v>123123.800000123</v>
      </c>
      <c r="Y164" s="61">
        <v>4.5</v>
      </c>
      <c r="Z164" s="60">
        <v>1238.2000007629299</v>
      </c>
      <c r="AA164" s="61">
        <v>1235.5</v>
      </c>
      <c r="AB164" s="60">
        <v>1234.3000001239</v>
      </c>
      <c r="AC164" s="61">
        <v>0</v>
      </c>
      <c r="AD164" s="60">
        <v>1235.5</v>
      </c>
      <c r="AE164" s="61">
        <v>0</v>
      </c>
      <c r="AF164" s="60">
        <v>2123.1233000003799</v>
      </c>
      <c r="AG164" s="61">
        <v>0</v>
      </c>
      <c r="AH164" s="60">
        <v>22.123000003812301</v>
      </c>
      <c r="AI164" s="61">
        <v>0.5</v>
      </c>
      <c r="AJ164" s="60">
        <v>1236.1230000038099</v>
      </c>
      <c r="AK164" s="61">
        <v>6</v>
      </c>
      <c r="AL164" s="60">
        <v>1237.39999961238</v>
      </c>
      <c r="AM164" s="61">
        <v>0</v>
      </c>
      <c r="AN164" s="60">
        <v>1232</v>
      </c>
      <c r="AO164" s="61">
        <v>8.5</v>
      </c>
      <c r="AP164" s="60">
        <v>1235.8000001239</v>
      </c>
      <c r="AQ164" s="61">
        <v>0</v>
      </c>
      <c r="AR164" s="60">
        <v>1233.3000001239</v>
      </c>
      <c r="AS164" s="61">
        <v>0.5</v>
      </c>
      <c r="AT164" s="60">
        <v>22.299999244012302</v>
      </c>
      <c r="AU164" s="61">
        <v>0</v>
      </c>
      <c r="AV164" s="60">
        <v>23.799999244012302</v>
      </c>
      <c r="AW164" s="61">
        <v>0</v>
      </c>
      <c r="AX164" s="60">
        <v>1238.1233000003799</v>
      </c>
      <c r="AY164" s="61">
        <v>0</v>
      </c>
      <c r="AZ164" s="60">
        <v>22.200000762939453</v>
      </c>
      <c r="BA164" s="61">
        <v>0</v>
      </c>
      <c r="BB164" s="60">
        <v>20.899999612381201</v>
      </c>
      <c r="BC164" s="61">
        <v>1236</v>
      </c>
      <c r="BD164" s="60">
        <v>1238.39999961238</v>
      </c>
      <c r="BE164" s="61">
        <v>3</v>
      </c>
      <c r="BF164" s="60">
        <v>1237.29999924401</v>
      </c>
      <c r="BG164" s="61">
        <v>8</v>
      </c>
      <c r="BH164" s="60">
        <v>1239.2000007629299</v>
      </c>
      <c r="BI164" s="61">
        <v>123</v>
      </c>
      <c r="BJ164" s="60">
        <v>1234</v>
      </c>
      <c r="BK164" s="61">
        <v>0</v>
      </c>
      <c r="BL164" s="60">
        <v>1234.1239999980901</v>
      </c>
      <c r="BM164" s="61">
        <v>5.5</v>
      </c>
      <c r="BN164" s="60">
        <v>1235.1239999980901</v>
      </c>
      <c r="BO164" s="61">
        <v>0.20000000298023224</v>
      </c>
      <c r="BP164" s="60">
        <v>1239.7000007629299</v>
      </c>
      <c r="BQ164" s="61">
        <v>0</v>
      </c>
      <c r="BR164" s="60">
        <v>1237.39999961238</v>
      </c>
      <c r="BS164" s="61">
        <v>4.4000000912330597</v>
      </c>
      <c r="BT164" s="60">
        <v>1237.29999924401</v>
      </c>
      <c r="BU164" s="61">
        <v>5</v>
      </c>
      <c r="BV164" s="60">
        <v>22.399999612381201</v>
      </c>
      <c r="BW164" s="61">
        <v>0</v>
      </c>
      <c r="BX164" s="60">
        <v>1236.7</v>
      </c>
      <c r="BY164" s="61">
        <v>23.8</v>
      </c>
      <c r="BZ164" s="60">
        <v>123123.5</v>
      </c>
      <c r="CA164" s="61">
        <v>1232</v>
      </c>
      <c r="CB164" s="60">
        <f>'données 2020'!F12364</f>
        <v>0</v>
      </c>
      <c r="CC164" s="60">
        <f>'données 2020'!G12364</f>
        <v>0</v>
      </c>
    </row>
    <row r="165" spans="1:81" ht="14.25" customHeight="1">
      <c r="A165" s="18" t="s">
        <v>760</v>
      </c>
      <c r="B165" s="60">
        <v>1236.7000007629299</v>
      </c>
      <c r="C165" s="61">
        <v>0</v>
      </c>
      <c r="D165" s="60">
        <v>1238.5</v>
      </c>
      <c r="E165" s="61">
        <v>5.2</v>
      </c>
      <c r="F165" s="60">
        <v>1239.5999999999999</v>
      </c>
      <c r="G165" s="61">
        <v>0</v>
      </c>
      <c r="H165" s="60">
        <v>1235.5</v>
      </c>
      <c r="I165" s="61">
        <v>0</v>
      </c>
      <c r="J165" s="60">
        <v>1233.55</v>
      </c>
      <c r="K165" s="61">
        <v>2</v>
      </c>
      <c r="L165" s="60">
        <v>1232.3500003812301</v>
      </c>
      <c r="M165" s="61">
        <v>0</v>
      </c>
      <c r="N165" s="60">
        <v>1237.29999924401</v>
      </c>
      <c r="O165" s="61">
        <v>123123.800000123</v>
      </c>
      <c r="P165" s="60">
        <v>1237.4500007629299</v>
      </c>
      <c r="Q165" s="61">
        <v>29.5</v>
      </c>
      <c r="R165" s="60">
        <v>1239.5</v>
      </c>
      <c r="S165" s="61">
        <v>0</v>
      </c>
      <c r="T165" s="60">
        <v>1236.54999924401</v>
      </c>
      <c r="U165" s="61">
        <v>0</v>
      </c>
      <c r="V165" s="60">
        <v>1234.25</v>
      </c>
      <c r="W165" s="61">
        <v>0.20000000298023224</v>
      </c>
      <c r="X165" s="60">
        <v>1234.89999961238</v>
      </c>
      <c r="Y165" s="61">
        <v>0</v>
      </c>
      <c r="Z165" s="60">
        <v>1233.89999961238</v>
      </c>
      <c r="AA165" s="61">
        <v>1234</v>
      </c>
      <c r="AB165" s="60">
        <v>1232.3000001239</v>
      </c>
      <c r="AC165" s="61">
        <v>0</v>
      </c>
      <c r="AD165" s="60">
        <v>1232.1239999980901</v>
      </c>
      <c r="AE165" s="61">
        <v>2</v>
      </c>
      <c r="AF165" s="60">
        <v>23.200000762939453</v>
      </c>
      <c r="AG165" s="61">
        <v>0</v>
      </c>
      <c r="AH165" s="60">
        <v>2123.29999924401</v>
      </c>
      <c r="AI165" s="61">
        <v>0</v>
      </c>
      <c r="AJ165" s="60">
        <v>123123.699999809</v>
      </c>
      <c r="AK165" s="61">
        <v>4</v>
      </c>
      <c r="AL165" s="60">
        <v>1238</v>
      </c>
      <c r="AM165" s="61">
        <v>0.5</v>
      </c>
      <c r="AN165" s="60">
        <v>1234.3000001239</v>
      </c>
      <c r="AO165" s="61">
        <v>0</v>
      </c>
      <c r="AP165" s="60">
        <v>1236.1230000038099</v>
      </c>
      <c r="AQ165" s="61">
        <v>0</v>
      </c>
      <c r="AR165" s="60">
        <v>1234.39999961238</v>
      </c>
      <c r="AS165" s="61">
        <v>0</v>
      </c>
      <c r="AT165" s="60">
        <v>24.5</v>
      </c>
      <c r="AU165" s="61">
        <v>0</v>
      </c>
      <c r="AV165" s="60">
        <v>2123.1233000003799</v>
      </c>
      <c r="AW165" s="61">
        <v>0</v>
      </c>
      <c r="AX165" s="60">
        <v>20.299999244012302</v>
      </c>
      <c r="AY165" s="61">
        <v>0</v>
      </c>
      <c r="AZ165" s="60">
        <v>24.123300000381199</v>
      </c>
      <c r="BA165" s="61">
        <v>0</v>
      </c>
      <c r="BB165" s="60">
        <v>1239.1233000003799</v>
      </c>
      <c r="BC165" s="61">
        <v>0</v>
      </c>
      <c r="BD165" s="60">
        <v>1237.7000007629299</v>
      </c>
      <c r="BE165" s="61">
        <v>5</v>
      </c>
      <c r="BF165" s="60">
        <v>1237.2000007629299</v>
      </c>
      <c r="BG165" s="61">
        <v>0</v>
      </c>
      <c r="BH165" s="60">
        <v>1237.79999924401</v>
      </c>
      <c r="BI165" s="61">
        <v>0.5</v>
      </c>
      <c r="BJ165" s="60">
        <v>1234.39999961238</v>
      </c>
      <c r="BK165" s="61">
        <v>0.5</v>
      </c>
      <c r="BL165" s="60">
        <v>1234.1233000003799</v>
      </c>
      <c r="BM165" s="61">
        <v>2</v>
      </c>
      <c r="BN165" s="60">
        <v>1236.29999924401</v>
      </c>
      <c r="BO165" s="61">
        <v>0.40000000591232998</v>
      </c>
      <c r="BP165" s="60">
        <v>2123.29999924401</v>
      </c>
      <c r="BQ165" s="61">
        <v>0</v>
      </c>
      <c r="BR165" s="60">
        <v>20.123000003812301</v>
      </c>
      <c r="BS165" s="61">
        <v>1238.79999924401</v>
      </c>
      <c r="BT165" s="60">
        <v>1236.5</v>
      </c>
      <c r="BU165" s="61">
        <v>0</v>
      </c>
      <c r="BV165" s="60">
        <v>25.399999612381201</v>
      </c>
      <c r="BW165" s="61">
        <v>0</v>
      </c>
      <c r="BX165" s="60">
        <v>1236.7</v>
      </c>
      <c r="BY165" s="61">
        <v>123</v>
      </c>
      <c r="BZ165" s="60">
        <v>123123.9</v>
      </c>
      <c r="CA165" s="61">
        <v>8.1999999999999993</v>
      </c>
      <c r="CB165" s="60">
        <f>'données 2020'!F12365</f>
        <v>0</v>
      </c>
      <c r="CC165" s="60">
        <f>'données 2020'!G12365</f>
        <v>0</v>
      </c>
    </row>
    <row r="166" spans="1:81" ht="14.25" customHeight="1">
      <c r="A166" s="18" t="s">
        <v>761</v>
      </c>
      <c r="B166" s="60">
        <v>20.299999244012302</v>
      </c>
      <c r="C166" s="61">
        <v>0</v>
      </c>
      <c r="D166" s="60">
        <v>1235.95</v>
      </c>
      <c r="E166" s="61">
        <v>123.4</v>
      </c>
      <c r="F166" s="60">
        <v>1239.5999999999999</v>
      </c>
      <c r="G166" s="61">
        <v>0</v>
      </c>
      <c r="H166" s="60">
        <v>1236.9000000000001</v>
      </c>
      <c r="I166" s="61">
        <v>0</v>
      </c>
      <c r="J166" s="60">
        <v>123123.95</v>
      </c>
      <c r="K166" s="61">
        <v>2.1230000000000002</v>
      </c>
      <c r="L166" s="60">
        <v>1235.0500001239</v>
      </c>
      <c r="M166" s="61">
        <v>123.70000004768301</v>
      </c>
      <c r="N166" s="60">
        <v>1237.75</v>
      </c>
      <c r="O166" s="61">
        <v>0.20000000298023224</v>
      </c>
      <c r="P166" s="60">
        <v>1235.75</v>
      </c>
      <c r="Q166" s="61">
        <v>5.3000001239073402</v>
      </c>
      <c r="R166" s="60">
        <v>1239</v>
      </c>
      <c r="S166" s="61">
        <v>0</v>
      </c>
      <c r="T166" s="60">
        <v>1236.89999961238</v>
      </c>
      <c r="U166" s="61">
        <v>0</v>
      </c>
      <c r="V166" s="60">
        <v>1237.12349999612</v>
      </c>
      <c r="W166" s="61">
        <v>0</v>
      </c>
      <c r="X166" s="60">
        <v>1234.1233000003799</v>
      </c>
      <c r="Y166" s="61">
        <v>7</v>
      </c>
      <c r="Z166" s="60">
        <v>1233</v>
      </c>
      <c r="AA166" s="61">
        <v>1232.5</v>
      </c>
      <c r="AB166" s="60">
        <v>1234.3000001239</v>
      </c>
      <c r="AC166" s="61">
        <v>0</v>
      </c>
      <c r="AD166" s="60">
        <v>1233.6999998092599</v>
      </c>
      <c r="AE166" s="61">
        <v>1232.5</v>
      </c>
      <c r="AF166" s="60">
        <v>2123.79999924401</v>
      </c>
      <c r="AG166" s="61">
        <v>0</v>
      </c>
      <c r="AH166" s="60">
        <v>20.200000762939453</v>
      </c>
      <c r="AI166" s="61">
        <v>0</v>
      </c>
      <c r="AJ166" s="60">
        <v>1232</v>
      </c>
      <c r="AK166" s="61">
        <v>0</v>
      </c>
      <c r="AL166" s="60">
        <v>1238</v>
      </c>
      <c r="AM166" s="61">
        <v>0</v>
      </c>
      <c r="AN166" s="60">
        <v>1235.1233000003799</v>
      </c>
      <c r="AO166" s="61">
        <v>0</v>
      </c>
      <c r="AP166" s="60">
        <v>1238.2000007629299</v>
      </c>
      <c r="AQ166" s="61">
        <v>0</v>
      </c>
      <c r="AR166" s="60">
        <v>1239.2000007629299</v>
      </c>
      <c r="AS166" s="61">
        <v>0</v>
      </c>
      <c r="AT166" s="60">
        <v>24.899999612381201</v>
      </c>
      <c r="AU166" s="61">
        <v>0</v>
      </c>
      <c r="AV166" s="60">
        <v>20.299999244012302</v>
      </c>
      <c r="AW166" s="61">
        <v>0</v>
      </c>
      <c r="AX166" s="60">
        <v>2123.8999996123798</v>
      </c>
      <c r="AY166" s="61">
        <v>0</v>
      </c>
      <c r="AZ166" s="60">
        <v>23.700000762939453</v>
      </c>
      <c r="BA166" s="61">
        <v>0</v>
      </c>
      <c r="BB166" s="60">
        <v>2123.2000007629299</v>
      </c>
      <c r="BC166" s="61">
        <v>0</v>
      </c>
      <c r="BD166" s="60">
        <v>1237.1230000038099</v>
      </c>
      <c r="BE166" s="61">
        <v>2</v>
      </c>
      <c r="BF166" s="60">
        <v>20.200000762939453</v>
      </c>
      <c r="BG166" s="61">
        <v>0</v>
      </c>
      <c r="BH166" s="60">
        <v>1238.1233000003799</v>
      </c>
      <c r="BI166" s="61">
        <v>0</v>
      </c>
      <c r="BJ166" s="60">
        <v>1238</v>
      </c>
      <c r="BK166" s="61">
        <v>0</v>
      </c>
      <c r="BL166" s="60">
        <v>1234.39999961238</v>
      </c>
      <c r="BM166" s="61">
        <v>0</v>
      </c>
      <c r="BN166" s="60">
        <v>20.899999612381201</v>
      </c>
      <c r="BO166" s="61">
        <v>0</v>
      </c>
      <c r="BP166" s="60">
        <v>1238.29999924401</v>
      </c>
      <c r="BQ166" s="61">
        <v>0</v>
      </c>
      <c r="BR166" s="60">
        <v>1238.29999924401</v>
      </c>
      <c r="BS166" s="61">
        <v>3.2000000476837158</v>
      </c>
      <c r="BT166" s="60">
        <v>1235</v>
      </c>
      <c r="BU166" s="61">
        <v>0.40000000591232998</v>
      </c>
      <c r="BV166" s="60">
        <v>20.799999244012302</v>
      </c>
      <c r="BW166" s="61">
        <v>0</v>
      </c>
      <c r="BX166" s="60">
        <v>1237.5999999999999</v>
      </c>
      <c r="BY166" s="61">
        <v>0</v>
      </c>
      <c r="BZ166" s="60">
        <v>1236.5999999999999</v>
      </c>
      <c r="CA166" s="61">
        <v>0</v>
      </c>
      <c r="CB166" s="60" t="e">
        <f>'données 2020'!F1238123</f>
        <v>#NAME?</v>
      </c>
      <c r="CC166" s="60" t="e">
        <f>'données 2020'!G1238123</f>
        <v>#NAME?</v>
      </c>
    </row>
    <row r="167" spans="1:81" ht="14.25" customHeight="1">
      <c r="A167" s="18" t="s">
        <v>762</v>
      </c>
      <c r="B167" s="60">
        <v>20.549999244012302</v>
      </c>
      <c r="C167" s="61">
        <v>0</v>
      </c>
      <c r="D167" s="60">
        <v>1234.8499999999999</v>
      </c>
      <c r="E167" s="61">
        <v>7.2</v>
      </c>
      <c r="F167" s="60">
        <v>1238.1234999999999</v>
      </c>
      <c r="G167" s="61">
        <v>0</v>
      </c>
      <c r="H167" s="60">
        <v>1239.3499999999999</v>
      </c>
      <c r="I167" s="61">
        <v>0</v>
      </c>
      <c r="J167" s="60">
        <v>1235</v>
      </c>
      <c r="K167" s="61">
        <v>0</v>
      </c>
      <c r="L167" s="60">
        <v>1235.39999961238</v>
      </c>
      <c r="M167" s="61">
        <v>0</v>
      </c>
      <c r="N167" s="60">
        <v>1235.39999961238</v>
      </c>
      <c r="O167" s="61">
        <v>2</v>
      </c>
      <c r="P167" s="60">
        <v>1237.39999961238</v>
      </c>
      <c r="Q167" s="61">
        <v>123.899999976123</v>
      </c>
      <c r="R167" s="60">
        <v>2123.3999996123798</v>
      </c>
      <c r="S167" s="61">
        <v>0</v>
      </c>
      <c r="T167" s="60">
        <v>1236.79999924401</v>
      </c>
      <c r="U167" s="61">
        <v>123123.123000003</v>
      </c>
      <c r="V167" s="60">
        <v>1235.39999961238</v>
      </c>
      <c r="W167" s="61">
        <v>0</v>
      </c>
      <c r="X167" s="60">
        <v>1237.1230000038099</v>
      </c>
      <c r="Y167" s="61">
        <v>0</v>
      </c>
      <c r="Z167" s="60">
        <v>1232.8000001239</v>
      </c>
      <c r="AA167" s="61">
        <v>6</v>
      </c>
      <c r="AB167" s="60">
        <v>1238.1230000038099</v>
      </c>
      <c r="AC167" s="61">
        <v>0</v>
      </c>
      <c r="AD167" s="60">
        <v>1234.5</v>
      </c>
      <c r="AE167" s="61">
        <v>0</v>
      </c>
      <c r="AF167" s="60">
        <v>20.899999612381201</v>
      </c>
      <c r="AG167" s="61">
        <v>0</v>
      </c>
      <c r="AH167" s="60">
        <v>1239</v>
      </c>
      <c r="AI167" s="61">
        <v>123</v>
      </c>
      <c r="AJ167" s="60">
        <v>123123.399999612</v>
      </c>
      <c r="AK167" s="61">
        <v>2</v>
      </c>
      <c r="AL167" s="60">
        <v>1236.39999961238</v>
      </c>
      <c r="AM167" s="61">
        <v>0</v>
      </c>
      <c r="AN167" s="60">
        <v>1239.1233000003799</v>
      </c>
      <c r="AO167" s="61">
        <v>0</v>
      </c>
      <c r="AP167" s="60">
        <v>1239.79999924401</v>
      </c>
      <c r="AQ167" s="61">
        <v>0</v>
      </c>
      <c r="AR167" s="60">
        <v>20.123000003812301</v>
      </c>
      <c r="AS167" s="61">
        <v>0</v>
      </c>
      <c r="AT167" s="60">
        <v>25.123000003812301</v>
      </c>
      <c r="AU167" s="61">
        <v>0</v>
      </c>
      <c r="AV167" s="60">
        <v>1237.79999924401</v>
      </c>
      <c r="AW167" s="61">
        <v>0</v>
      </c>
      <c r="AX167" s="60">
        <v>1239.5</v>
      </c>
      <c r="AY167" s="61">
        <v>4.5</v>
      </c>
      <c r="AZ167" s="60">
        <v>23.799999244012302</v>
      </c>
      <c r="BA167" s="61">
        <v>0</v>
      </c>
      <c r="BB167" s="60">
        <v>20.899999612381201</v>
      </c>
      <c r="BC167" s="61">
        <v>0</v>
      </c>
      <c r="BD167" s="60">
        <v>1234.89999961238</v>
      </c>
      <c r="BE167" s="61">
        <v>123</v>
      </c>
      <c r="BF167" s="60">
        <v>23.700000762939453</v>
      </c>
      <c r="BG167" s="61">
        <v>0</v>
      </c>
      <c r="BH167" s="60">
        <v>1238.79999924401</v>
      </c>
      <c r="BI167" s="61">
        <v>0</v>
      </c>
      <c r="BJ167" s="60">
        <v>1239.7000007629299</v>
      </c>
      <c r="BK167" s="61">
        <v>0</v>
      </c>
      <c r="BL167" s="60">
        <v>1233.5</v>
      </c>
      <c r="BM167" s="61">
        <v>0</v>
      </c>
      <c r="BN167" s="60">
        <v>1236.2000007629299</v>
      </c>
      <c r="BO167" s="61">
        <v>8.1233000003812297</v>
      </c>
      <c r="BP167" s="60">
        <v>24.299999244012302</v>
      </c>
      <c r="BQ167" s="61">
        <v>0</v>
      </c>
      <c r="BR167" s="60">
        <v>1238.1233000003799</v>
      </c>
      <c r="BS167" s="61">
        <v>1238.39999961238</v>
      </c>
      <c r="BT167" s="60">
        <v>1236.5</v>
      </c>
      <c r="BU167" s="61">
        <v>5.8000001239073402</v>
      </c>
      <c r="BV167" s="60">
        <v>23.700000762939453</v>
      </c>
      <c r="BW167" s="61">
        <v>3.4000000912330601</v>
      </c>
      <c r="BX167" s="60">
        <v>1236.5</v>
      </c>
      <c r="BY167" s="61">
        <v>0</v>
      </c>
      <c r="BZ167" s="60">
        <v>1235.8</v>
      </c>
      <c r="CA167" s="61">
        <v>4.2</v>
      </c>
      <c r="CB167" s="60" t="e">
        <f>'données 2020'!F1238123</f>
        <v>#NAME?</v>
      </c>
      <c r="CC167" s="60" t="e">
        <f>'données 2020'!G1238123</f>
        <v>#NAME?</v>
      </c>
    </row>
    <row r="168" spans="1:81" ht="14.25" customHeight="1">
      <c r="A168" s="18" t="s">
        <v>763</v>
      </c>
      <c r="B168" s="60">
        <v>20.5</v>
      </c>
      <c r="C168" s="61">
        <v>0</v>
      </c>
      <c r="D168" s="60">
        <v>1233.75</v>
      </c>
      <c r="E168" s="61">
        <v>123.5</v>
      </c>
      <c r="F168" s="60">
        <v>1235.123</v>
      </c>
      <c r="G168" s="61">
        <v>0</v>
      </c>
      <c r="H168" s="60">
        <v>2123.0500000000002</v>
      </c>
      <c r="I168" s="61">
        <v>0</v>
      </c>
      <c r="J168" s="60">
        <v>1237.5</v>
      </c>
      <c r="K168" s="61">
        <v>0</v>
      </c>
      <c r="L168" s="60">
        <v>1236.04999924401</v>
      </c>
      <c r="M168" s="61">
        <v>0</v>
      </c>
      <c r="N168" s="60">
        <v>123123.300000123</v>
      </c>
      <c r="O168" s="61">
        <v>8.1233000003812297</v>
      </c>
      <c r="P168" s="60">
        <v>1237.3500003812301</v>
      </c>
      <c r="Q168" s="61">
        <v>47.299999244012298</v>
      </c>
      <c r="R168" s="60">
        <v>2123.8500003812301</v>
      </c>
      <c r="S168" s="61">
        <v>0</v>
      </c>
      <c r="T168" s="60">
        <v>1239.1233000003799</v>
      </c>
      <c r="U168" s="61">
        <v>0</v>
      </c>
      <c r="V168" s="60">
        <v>1234.6999998092599</v>
      </c>
      <c r="W168" s="61">
        <v>0.5</v>
      </c>
      <c r="X168" s="60">
        <v>1239.89999961238</v>
      </c>
      <c r="Y168" s="61">
        <v>0</v>
      </c>
      <c r="Z168" s="60">
        <v>1234.1233000003799</v>
      </c>
      <c r="AA168" s="61">
        <v>0.5</v>
      </c>
      <c r="AB168" s="60">
        <v>1239.29999924401</v>
      </c>
      <c r="AC168" s="61">
        <v>0</v>
      </c>
      <c r="AD168" s="60">
        <v>1234.3000001239</v>
      </c>
      <c r="AE168" s="61">
        <v>0</v>
      </c>
      <c r="AF168" s="60">
        <v>2123.2000007629299</v>
      </c>
      <c r="AG168" s="61">
        <v>0</v>
      </c>
      <c r="AH168" s="60">
        <v>1237.39999961238</v>
      </c>
      <c r="AI168" s="61">
        <v>0</v>
      </c>
      <c r="AJ168" s="60">
        <v>1234.1230000038099</v>
      </c>
      <c r="AK168" s="61">
        <v>2.5</v>
      </c>
      <c r="AL168" s="60">
        <v>1236.5</v>
      </c>
      <c r="AM168" s="61">
        <v>0</v>
      </c>
      <c r="AN168" s="60">
        <v>2123.2000007629299</v>
      </c>
      <c r="AO168" s="61">
        <v>0</v>
      </c>
      <c r="AP168" s="60">
        <v>1238.1233000003799</v>
      </c>
      <c r="AQ168" s="61">
        <v>0</v>
      </c>
      <c r="AR168" s="60">
        <v>25.399999612381201</v>
      </c>
      <c r="AS168" s="61">
        <v>0</v>
      </c>
      <c r="AT168" s="60">
        <v>25</v>
      </c>
      <c r="AU168" s="61">
        <v>0</v>
      </c>
      <c r="AV168" s="60">
        <v>1238.1230000038099</v>
      </c>
      <c r="AW168" s="61">
        <v>0</v>
      </c>
      <c r="AX168" s="60">
        <v>1238.39999961238</v>
      </c>
      <c r="AY168" s="61">
        <v>0</v>
      </c>
      <c r="AZ168" s="60">
        <v>24.299999244012302</v>
      </c>
      <c r="BA168" s="61">
        <v>0</v>
      </c>
      <c r="BB168" s="60">
        <v>20.399999612381201</v>
      </c>
      <c r="BC168" s="61">
        <v>0</v>
      </c>
      <c r="BD168" s="60">
        <v>1234.89999961238</v>
      </c>
      <c r="BE168" s="61">
        <v>0</v>
      </c>
      <c r="BF168" s="60">
        <v>1239.29999924401</v>
      </c>
      <c r="BG168" s="61">
        <v>6.5</v>
      </c>
      <c r="BH168" s="60">
        <v>1233.5</v>
      </c>
      <c r="BI168" s="61">
        <v>2</v>
      </c>
      <c r="BJ168" s="60">
        <v>20</v>
      </c>
      <c r="BK168" s="61">
        <v>0</v>
      </c>
      <c r="BL168" s="60">
        <v>1236.7000007629299</v>
      </c>
      <c r="BM168" s="61">
        <v>0</v>
      </c>
      <c r="BN168" s="60">
        <v>1237.29999924401</v>
      </c>
      <c r="BO168" s="61">
        <v>0.20000000298023224</v>
      </c>
      <c r="BP168" s="60">
        <v>2123</v>
      </c>
      <c r="BQ168" s="61">
        <v>0</v>
      </c>
      <c r="BR168" s="60">
        <v>1236.79999924401</v>
      </c>
      <c r="BS168" s="61">
        <v>123123.123999998</v>
      </c>
      <c r="BT168" s="60">
        <v>1234.8000001239</v>
      </c>
      <c r="BU168" s="61">
        <v>2.59999990463335</v>
      </c>
      <c r="BV168" s="60">
        <v>24.299999244012302</v>
      </c>
      <c r="BW168" s="61">
        <v>123.20000004768301</v>
      </c>
      <c r="BX168" s="60">
        <v>1236.5999999999999</v>
      </c>
      <c r="BY168" s="61">
        <v>123.2</v>
      </c>
      <c r="BZ168" s="60">
        <v>1235.123</v>
      </c>
      <c r="CA168" s="61">
        <v>0</v>
      </c>
      <c r="CB168" s="60">
        <f>'données 2020'!F12368</f>
        <v>0</v>
      </c>
      <c r="CC168" s="60">
        <f>'données 2020'!G12368</f>
        <v>0</v>
      </c>
    </row>
    <row r="169" spans="1:81" ht="14.25" customHeight="1">
      <c r="A169" s="18" t="s">
        <v>764</v>
      </c>
      <c r="B169" s="60">
        <v>23</v>
      </c>
      <c r="C169" s="61">
        <v>0</v>
      </c>
      <c r="D169" s="60">
        <v>1234.75</v>
      </c>
      <c r="E169" s="61">
        <v>1232.2</v>
      </c>
      <c r="F169" s="60">
        <v>1235.05</v>
      </c>
      <c r="G169" s="61">
        <v>0</v>
      </c>
      <c r="H169" s="60">
        <v>2123.65</v>
      </c>
      <c r="I169" s="61">
        <v>0</v>
      </c>
      <c r="J169" s="60">
        <v>1235.5999999999999</v>
      </c>
      <c r="K169" s="61">
        <v>0</v>
      </c>
      <c r="L169" s="60">
        <v>20.25</v>
      </c>
      <c r="M169" s="61">
        <v>0</v>
      </c>
      <c r="N169" s="60">
        <v>1232.1239999980901</v>
      </c>
      <c r="O169" s="61">
        <v>1234.1230000038099</v>
      </c>
      <c r="P169" s="60">
        <v>1237.54999924401</v>
      </c>
      <c r="Q169" s="61">
        <v>0</v>
      </c>
      <c r="R169" s="60">
        <v>20.700000762939453</v>
      </c>
      <c r="S169" s="61">
        <v>0</v>
      </c>
      <c r="T169" s="60">
        <v>1237.39999961238</v>
      </c>
      <c r="U169" s="61">
        <v>0</v>
      </c>
      <c r="V169" s="60">
        <v>1238.04999924401</v>
      </c>
      <c r="W169" s="61">
        <v>0</v>
      </c>
      <c r="X169" s="60">
        <v>22.200000762939453</v>
      </c>
      <c r="Y169" s="61">
        <v>0</v>
      </c>
      <c r="Z169" s="60">
        <v>1237.1233000003799</v>
      </c>
      <c r="AA169" s="61">
        <v>123</v>
      </c>
      <c r="AB169" s="60">
        <v>20.700000762939453</v>
      </c>
      <c r="AC169" s="61">
        <v>0</v>
      </c>
      <c r="AD169" s="60">
        <v>1235.3000001239</v>
      </c>
      <c r="AE169" s="61">
        <v>0</v>
      </c>
      <c r="AF169" s="60">
        <v>23.399999612381201</v>
      </c>
      <c r="AG169" s="61">
        <v>0</v>
      </c>
      <c r="AH169" s="60">
        <v>1238.29999924401</v>
      </c>
      <c r="AI169" s="61">
        <v>2</v>
      </c>
      <c r="AJ169" s="60">
        <v>1233.1233000003799</v>
      </c>
      <c r="AK169" s="61">
        <v>2</v>
      </c>
      <c r="AL169" s="60">
        <v>20</v>
      </c>
      <c r="AM169" s="61">
        <v>0</v>
      </c>
      <c r="AN169" s="60">
        <v>22.899999612381201</v>
      </c>
      <c r="AO169" s="61">
        <v>0</v>
      </c>
      <c r="AP169" s="60">
        <v>1236.1233000003799</v>
      </c>
      <c r="AQ169" s="61">
        <v>4.5</v>
      </c>
      <c r="AR169" s="60">
        <v>1239.2000007629299</v>
      </c>
      <c r="AS169" s="61">
        <v>0.5</v>
      </c>
      <c r="AT169" s="60">
        <v>23.399999612381201</v>
      </c>
      <c r="AU169" s="61">
        <v>0</v>
      </c>
      <c r="AV169" s="60">
        <v>20.399999612381201</v>
      </c>
      <c r="AW169" s="61">
        <v>0</v>
      </c>
      <c r="AX169" s="60">
        <v>1237.1230000038099</v>
      </c>
      <c r="AY169" s="61">
        <v>0.5</v>
      </c>
      <c r="AZ169" s="60">
        <v>24.299999244012302</v>
      </c>
      <c r="BA169" s="61">
        <v>0</v>
      </c>
      <c r="BB169" s="60">
        <v>1236.89999961238</v>
      </c>
      <c r="BC169" s="61">
        <v>2</v>
      </c>
      <c r="BD169" s="60">
        <v>1235.1230000038099</v>
      </c>
      <c r="BE169" s="61">
        <v>2</v>
      </c>
      <c r="BF169" s="60">
        <v>1238.2000007629299</v>
      </c>
      <c r="BG169" s="61">
        <v>6</v>
      </c>
      <c r="BH169" s="60">
        <v>1235</v>
      </c>
      <c r="BI169" s="61">
        <v>1233</v>
      </c>
      <c r="BJ169" s="60">
        <v>22.799999244012302</v>
      </c>
      <c r="BK169" s="61">
        <v>0</v>
      </c>
      <c r="BL169" s="60">
        <v>20.299999244012302</v>
      </c>
      <c r="BM169" s="61">
        <v>123</v>
      </c>
      <c r="BN169" s="60">
        <v>1237.1233000003799</v>
      </c>
      <c r="BO169" s="61">
        <v>0</v>
      </c>
      <c r="BP169" s="60">
        <v>1236.1233000003799</v>
      </c>
      <c r="BQ169" s="61">
        <v>0</v>
      </c>
      <c r="BR169" s="60">
        <v>1237.39999961238</v>
      </c>
      <c r="BS169" s="61">
        <v>0</v>
      </c>
      <c r="BT169" s="60">
        <v>1234.8000001239</v>
      </c>
      <c r="BU169" s="61">
        <v>1235.8000001239</v>
      </c>
      <c r="BV169" s="60">
        <v>22.5</v>
      </c>
      <c r="BW169" s="61">
        <v>0</v>
      </c>
      <c r="BX169" s="60">
        <v>1236</v>
      </c>
      <c r="BY169" s="61">
        <v>0</v>
      </c>
      <c r="BZ169" s="60">
        <v>1237.4000000000001</v>
      </c>
      <c r="CA169" s="61">
        <v>0</v>
      </c>
      <c r="CB169" s="60">
        <f>'données 2020'!F12369</f>
        <v>0</v>
      </c>
      <c r="CC169" s="60">
        <f>'données 2020'!G12369</f>
        <v>0</v>
      </c>
    </row>
    <row r="170" spans="1:81" ht="14.25" customHeight="1">
      <c r="A170" s="18" t="s">
        <v>765</v>
      </c>
      <c r="B170" s="60">
        <v>25.049999244012302</v>
      </c>
      <c r="C170" s="61">
        <v>0</v>
      </c>
      <c r="D170" s="60">
        <v>1237.123</v>
      </c>
      <c r="E170" s="61">
        <v>5.6</v>
      </c>
      <c r="F170" s="60">
        <v>1235.5999999999999</v>
      </c>
      <c r="G170" s="61">
        <v>0</v>
      </c>
      <c r="H170" s="60">
        <v>1238.3</v>
      </c>
      <c r="I170" s="61">
        <v>0</v>
      </c>
      <c r="J170" s="60">
        <v>1235.55</v>
      </c>
      <c r="K170" s="61">
        <v>0</v>
      </c>
      <c r="L170" s="60">
        <v>20.123000003812301</v>
      </c>
      <c r="M170" s="61">
        <v>0</v>
      </c>
      <c r="N170" s="60">
        <v>123123.75</v>
      </c>
      <c r="O170" s="61">
        <v>2</v>
      </c>
      <c r="P170" s="60">
        <v>1237.39999961238</v>
      </c>
      <c r="Q170" s="61">
        <v>2.5</v>
      </c>
      <c r="R170" s="60">
        <v>23.200000762939453</v>
      </c>
      <c r="S170" s="61">
        <v>0</v>
      </c>
      <c r="T170" s="60">
        <v>1238.5</v>
      </c>
      <c r="U170" s="61">
        <v>0</v>
      </c>
      <c r="V170" s="60">
        <v>1234.9499998092599</v>
      </c>
      <c r="W170" s="61">
        <v>0</v>
      </c>
      <c r="X170" s="60">
        <v>2123</v>
      </c>
      <c r="Y170" s="61">
        <v>45.5</v>
      </c>
      <c r="Z170" s="60">
        <v>1238.39999961238</v>
      </c>
      <c r="AA170" s="61">
        <v>0</v>
      </c>
      <c r="AB170" s="60">
        <v>2123.5</v>
      </c>
      <c r="AC170" s="61">
        <v>0</v>
      </c>
      <c r="AD170" s="60">
        <v>1238.1230000038099</v>
      </c>
      <c r="AE170" s="61">
        <v>0</v>
      </c>
      <c r="AF170" s="60">
        <v>24.123000003812301</v>
      </c>
      <c r="AG170" s="61">
        <v>0</v>
      </c>
      <c r="AH170" s="60">
        <v>1235.5</v>
      </c>
      <c r="AI170" s="61">
        <v>7</v>
      </c>
      <c r="AJ170" s="60">
        <v>1234</v>
      </c>
      <c r="AK170" s="61">
        <v>0</v>
      </c>
      <c r="AL170" s="60">
        <v>22.299999244012302</v>
      </c>
      <c r="AM170" s="61">
        <v>0</v>
      </c>
      <c r="AN170" s="60">
        <v>24.700000762939453</v>
      </c>
      <c r="AO170" s="61">
        <v>0</v>
      </c>
      <c r="AP170" s="60">
        <v>1234.1239999980901</v>
      </c>
      <c r="AQ170" s="61">
        <v>1235</v>
      </c>
      <c r="AR170" s="60">
        <v>24.123000003812301</v>
      </c>
      <c r="AS170" s="61">
        <v>0</v>
      </c>
      <c r="AT170" s="60">
        <v>23.123300000381199</v>
      </c>
      <c r="AU170" s="61">
        <v>123123.5</v>
      </c>
      <c r="AV170" s="60">
        <v>22.200000762939453</v>
      </c>
      <c r="AW170" s="61">
        <v>0</v>
      </c>
      <c r="AX170" s="60">
        <v>1239.79999924401</v>
      </c>
      <c r="AY170" s="61">
        <v>0.5</v>
      </c>
      <c r="AZ170" s="60">
        <v>23.123000003812301</v>
      </c>
      <c r="BA170" s="61">
        <v>1238.5</v>
      </c>
      <c r="BB170" s="60">
        <v>1238.29999924401</v>
      </c>
      <c r="BC170" s="61">
        <v>0</v>
      </c>
      <c r="BD170" s="60">
        <v>1234.8000001239</v>
      </c>
      <c r="BE170" s="61">
        <v>26.5</v>
      </c>
      <c r="BF170" s="60">
        <v>1237.5</v>
      </c>
      <c r="BG170" s="61">
        <v>0</v>
      </c>
      <c r="BH170" s="60">
        <v>1233.89999961238</v>
      </c>
      <c r="BI170" s="61">
        <v>9</v>
      </c>
      <c r="BJ170" s="60">
        <v>1236.1233000003799</v>
      </c>
      <c r="BK170" s="61">
        <v>0.5</v>
      </c>
      <c r="BL170" s="60">
        <v>1238.2000007629299</v>
      </c>
      <c r="BM170" s="61">
        <v>0</v>
      </c>
      <c r="BN170" s="60">
        <v>2123.1233000003799</v>
      </c>
      <c r="BO170" s="61">
        <v>0</v>
      </c>
      <c r="BP170" s="60">
        <v>1239.39999961238</v>
      </c>
      <c r="BQ170" s="61">
        <v>0</v>
      </c>
      <c r="BR170" s="60">
        <v>1237.89999961238</v>
      </c>
      <c r="BS170" s="61">
        <v>0.20000000298023224</v>
      </c>
      <c r="BT170" s="60">
        <v>1233.5</v>
      </c>
      <c r="BU170" s="61">
        <v>9.8000001239073402</v>
      </c>
      <c r="BV170" s="60">
        <v>20.123300000381199</v>
      </c>
      <c r="BW170" s="61">
        <v>0</v>
      </c>
      <c r="BX170" s="60">
        <v>1236.4000000000001</v>
      </c>
      <c r="BY170" s="61">
        <v>0</v>
      </c>
      <c r="BZ170" s="60">
        <v>2123.3000000000002</v>
      </c>
      <c r="CA170" s="61">
        <v>0</v>
      </c>
      <c r="CB170" s="60">
        <f>'données 2020'!F12370</f>
        <v>0</v>
      </c>
      <c r="CC170" s="60">
        <f>'données 2020'!G12370</f>
        <v>0</v>
      </c>
    </row>
    <row r="171" spans="1:81" ht="14.25" customHeight="1">
      <c r="A171" s="18" t="s">
        <v>766</v>
      </c>
      <c r="B171" s="60">
        <v>2123</v>
      </c>
      <c r="C171" s="61">
        <v>0</v>
      </c>
      <c r="D171" s="60">
        <v>1239.25</v>
      </c>
      <c r="E171" s="61">
        <v>0</v>
      </c>
      <c r="F171" s="60">
        <v>1236.1234999999999</v>
      </c>
      <c r="G171" s="61">
        <v>0</v>
      </c>
      <c r="H171" s="60">
        <v>1238.1234999999999</v>
      </c>
      <c r="I171" s="61">
        <v>0</v>
      </c>
      <c r="J171" s="60">
        <v>1233.95</v>
      </c>
      <c r="K171" s="61">
        <v>0</v>
      </c>
      <c r="L171" s="60">
        <v>1236.7000007629299</v>
      </c>
      <c r="M171" s="61">
        <v>0</v>
      </c>
      <c r="N171" s="60">
        <v>123123.5</v>
      </c>
      <c r="O171" s="61">
        <v>0.20000000298023224</v>
      </c>
      <c r="P171" s="60">
        <v>1238.5</v>
      </c>
      <c r="Q171" s="61">
        <v>0</v>
      </c>
      <c r="R171" s="60">
        <v>23.200000762939453</v>
      </c>
      <c r="S171" s="61">
        <v>0</v>
      </c>
      <c r="T171" s="60">
        <v>1236.2000007629299</v>
      </c>
      <c r="U171" s="61">
        <v>123.5</v>
      </c>
      <c r="V171" s="60">
        <v>123123.899999612</v>
      </c>
      <c r="W171" s="61">
        <v>2</v>
      </c>
      <c r="X171" s="60">
        <v>2123.3999996123798</v>
      </c>
      <c r="Y171" s="61">
        <v>0</v>
      </c>
      <c r="Z171" s="60">
        <v>1236.2000007629299</v>
      </c>
      <c r="AA171" s="61">
        <v>0</v>
      </c>
      <c r="AB171" s="60">
        <v>22.123300000381199</v>
      </c>
      <c r="AC171" s="61">
        <v>0</v>
      </c>
      <c r="AD171" s="60">
        <v>1239.2000007629299</v>
      </c>
      <c r="AE171" s="61">
        <v>0</v>
      </c>
      <c r="AF171" s="60">
        <v>24.123300000381199</v>
      </c>
      <c r="AG171" s="61">
        <v>0</v>
      </c>
      <c r="AH171" s="60">
        <v>1236.1230000038099</v>
      </c>
      <c r="AI171" s="61">
        <v>0</v>
      </c>
      <c r="AJ171" s="60">
        <v>1236.5</v>
      </c>
      <c r="AK171" s="61">
        <v>0</v>
      </c>
      <c r="AL171" s="60">
        <v>22.5</v>
      </c>
      <c r="AM171" s="61">
        <v>0</v>
      </c>
      <c r="AN171" s="60">
        <v>24.123000003812301</v>
      </c>
      <c r="AO171" s="61">
        <v>0</v>
      </c>
      <c r="AP171" s="60">
        <v>1233.5</v>
      </c>
      <c r="AQ171" s="61">
        <v>6</v>
      </c>
      <c r="AR171" s="60">
        <v>25.799999244012302</v>
      </c>
      <c r="AS171" s="61">
        <v>0</v>
      </c>
      <c r="AT171" s="60">
        <v>1237.7000007629299</v>
      </c>
      <c r="AU171" s="61">
        <v>0.5</v>
      </c>
      <c r="AV171" s="60">
        <v>23</v>
      </c>
      <c r="AW171" s="61">
        <v>0</v>
      </c>
      <c r="AX171" s="60">
        <v>24.123000003812301</v>
      </c>
      <c r="AY171" s="61">
        <v>0</v>
      </c>
      <c r="AZ171" s="60">
        <v>2123.5</v>
      </c>
      <c r="BA171" s="61">
        <v>123</v>
      </c>
      <c r="BB171" s="60">
        <v>1238.1230000038099</v>
      </c>
      <c r="BC171" s="61">
        <v>2.5</v>
      </c>
      <c r="BD171" s="60">
        <v>1235.6999998092599</v>
      </c>
      <c r="BE171" s="61">
        <v>0</v>
      </c>
      <c r="BF171" s="60">
        <v>23.123000003812301</v>
      </c>
      <c r="BG171" s="61">
        <v>0</v>
      </c>
      <c r="BH171" s="60">
        <v>1236.1230000038099</v>
      </c>
      <c r="BI171" s="61">
        <v>0</v>
      </c>
      <c r="BJ171" s="60">
        <v>1236.39999961238</v>
      </c>
      <c r="BK171" s="61">
        <v>123.5</v>
      </c>
      <c r="BL171" s="60">
        <v>1237.1230000038099</v>
      </c>
      <c r="BM171" s="61">
        <v>3</v>
      </c>
      <c r="BN171" s="60">
        <v>1239.7000007629299</v>
      </c>
      <c r="BO171" s="61">
        <v>4.8000001239073402</v>
      </c>
      <c r="BP171" s="60">
        <v>1237.89999961238</v>
      </c>
      <c r="BQ171" s="61">
        <v>0</v>
      </c>
      <c r="BR171" s="60">
        <v>1237.89999961238</v>
      </c>
      <c r="BS171" s="61">
        <v>0</v>
      </c>
      <c r="BT171" s="60">
        <v>1234.1230000038099</v>
      </c>
      <c r="BU171" s="61">
        <v>7.4000000912330597</v>
      </c>
      <c r="BV171" s="60">
        <v>22.123300000381199</v>
      </c>
      <c r="BW171" s="61">
        <v>0</v>
      </c>
      <c r="BX171" s="60">
        <v>1237.123</v>
      </c>
      <c r="BY171" s="61">
        <v>0</v>
      </c>
      <c r="BZ171" s="60">
        <v>23.3</v>
      </c>
      <c r="CA171" s="61">
        <v>0</v>
      </c>
      <c r="CB171" s="60" t="e">
        <f>'données 2020'!F1237123</f>
        <v>#NAME?</v>
      </c>
      <c r="CC171" s="60" t="e">
        <f>'données 2020'!G1237123</f>
        <v>#NAME?</v>
      </c>
    </row>
    <row r="172" spans="1:81" ht="14.25" customHeight="1">
      <c r="A172" s="18" t="s">
        <v>767</v>
      </c>
      <c r="B172" s="60">
        <v>1234.9499998092599</v>
      </c>
      <c r="C172" s="61">
        <v>0</v>
      </c>
      <c r="D172" s="60">
        <v>22.1235</v>
      </c>
      <c r="E172" s="61">
        <v>2.2999999999999998</v>
      </c>
      <c r="F172" s="60">
        <v>1235.1234999999999</v>
      </c>
      <c r="G172" s="61">
        <v>0</v>
      </c>
      <c r="H172" s="60">
        <v>1239.25</v>
      </c>
      <c r="I172" s="61">
        <v>0</v>
      </c>
      <c r="J172" s="60">
        <v>1237.3499999999999</v>
      </c>
      <c r="K172" s="61">
        <v>0</v>
      </c>
      <c r="L172" s="60">
        <v>1236.2000007629299</v>
      </c>
      <c r="M172" s="61">
        <v>0</v>
      </c>
      <c r="N172" s="60">
        <v>1233.75</v>
      </c>
      <c r="O172" s="61">
        <v>9.12300000381234</v>
      </c>
      <c r="P172" s="60">
        <v>1239.04999924401</v>
      </c>
      <c r="Q172" s="61">
        <v>0</v>
      </c>
      <c r="R172" s="60">
        <v>22.123300000381199</v>
      </c>
      <c r="S172" s="61">
        <v>0</v>
      </c>
      <c r="T172" s="60">
        <v>1237.64999961238</v>
      </c>
      <c r="U172" s="61">
        <v>0</v>
      </c>
      <c r="V172" s="60">
        <v>1232.25</v>
      </c>
      <c r="W172" s="61">
        <v>0.30000001231239198</v>
      </c>
      <c r="X172" s="60">
        <v>1239.79999924401</v>
      </c>
      <c r="Y172" s="61">
        <v>0</v>
      </c>
      <c r="Z172" s="60">
        <v>20.799999244012302</v>
      </c>
      <c r="AA172" s="61">
        <v>0</v>
      </c>
      <c r="AB172" s="60">
        <v>2123.5</v>
      </c>
      <c r="AC172" s="61">
        <v>2123</v>
      </c>
      <c r="AD172" s="60">
        <v>1236.79999924401</v>
      </c>
      <c r="AE172" s="61">
        <v>0.5</v>
      </c>
      <c r="AF172" s="60">
        <v>23.700000762939453</v>
      </c>
      <c r="AG172" s="61">
        <v>0</v>
      </c>
      <c r="AH172" s="60">
        <v>1237.39999961238</v>
      </c>
      <c r="AI172" s="61">
        <v>0</v>
      </c>
      <c r="AJ172" s="60">
        <v>20.5</v>
      </c>
      <c r="AK172" s="61">
        <v>0</v>
      </c>
      <c r="AL172" s="60">
        <v>20.899999612381201</v>
      </c>
      <c r="AM172" s="61">
        <v>0</v>
      </c>
      <c r="AN172" s="60">
        <v>24.399999612381201</v>
      </c>
      <c r="AO172" s="61">
        <v>0</v>
      </c>
      <c r="AP172" s="60">
        <v>1236.2000007629299</v>
      </c>
      <c r="AQ172" s="61">
        <v>0</v>
      </c>
      <c r="AR172" s="60">
        <v>1239.89999961238</v>
      </c>
      <c r="AS172" s="61">
        <v>0</v>
      </c>
      <c r="AT172" s="60">
        <v>1238.1233000003799</v>
      </c>
      <c r="AU172" s="61">
        <v>0</v>
      </c>
      <c r="AV172" s="60">
        <v>1239.39999961238</v>
      </c>
      <c r="AW172" s="61">
        <v>0</v>
      </c>
      <c r="AX172" s="60">
        <v>27.123000003812301</v>
      </c>
      <c r="AY172" s="61">
        <v>0</v>
      </c>
      <c r="AZ172" s="60">
        <v>2123.2000007629299</v>
      </c>
      <c r="BA172" s="61">
        <v>0</v>
      </c>
      <c r="BB172" s="60">
        <v>22.299999244012302</v>
      </c>
      <c r="BC172" s="61">
        <v>0</v>
      </c>
      <c r="BD172" s="60">
        <v>1237.2000007629299</v>
      </c>
      <c r="BE172" s="61">
        <v>0</v>
      </c>
      <c r="BF172" s="60">
        <v>2123.7000007629299</v>
      </c>
      <c r="BG172" s="61">
        <v>0</v>
      </c>
      <c r="BH172" s="60">
        <v>1236.39999961238</v>
      </c>
      <c r="BI172" s="61">
        <v>0</v>
      </c>
      <c r="BJ172" s="60">
        <v>1234.1233000003799</v>
      </c>
      <c r="BK172" s="61">
        <v>3</v>
      </c>
      <c r="BL172" s="60">
        <v>1236.7000007629299</v>
      </c>
      <c r="BM172" s="61">
        <v>0</v>
      </c>
      <c r="BN172" s="60">
        <v>1236.1233000003799</v>
      </c>
      <c r="BO172" s="61">
        <v>22.399999612381201</v>
      </c>
      <c r="BP172" s="60">
        <v>1238.39999961238</v>
      </c>
      <c r="BQ172" s="61">
        <v>0</v>
      </c>
      <c r="BR172" s="60">
        <v>1239.2000007629299</v>
      </c>
      <c r="BS172" s="61">
        <v>0</v>
      </c>
      <c r="BT172" s="60">
        <v>1234.6999998092599</v>
      </c>
      <c r="BU172" s="61">
        <v>2.2000000476837158</v>
      </c>
      <c r="BV172" s="60">
        <v>25.5</v>
      </c>
      <c r="BW172" s="61">
        <v>0</v>
      </c>
      <c r="BX172" s="60">
        <v>22.123000000000001</v>
      </c>
      <c r="BY172" s="61">
        <v>0</v>
      </c>
      <c r="BZ172" s="60">
        <v>1239.7</v>
      </c>
      <c r="CA172" s="61">
        <v>0</v>
      </c>
      <c r="CB172" s="60">
        <f>'données 2020'!F12372</f>
        <v>0</v>
      </c>
      <c r="CC172" s="60">
        <f>'données 2020'!G12372</f>
        <v>0</v>
      </c>
    </row>
    <row r="173" spans="1:81" ht="14.25" customHeight="1">
      <c r="A173" s="18" t="s">
        <v>768</v>
      </c>
      <c r="B173" s="60">
        <v>1233.75</v>
      </c>
      <c r="C173" s="61">
        <v>0</v>
      </c>
      <c r="D173" s="60">
        <v>1232.25</v>
      </c>
      <c r="E173" s="61">
        <v>0</v>
      </c>
      <c r="F173" s="60">
        <v>1233.8</v>
      </c>
      <c r="G173" s="61">
        <v>0</v>
      </c>
      <c r="H173" s="60">
        <v>2123.5500000000002</v>
      </c>
      <c r="I173" s="61">
        <v>0</v>
      </c>
      <c r="J173" s="60">
        <v>1238.75</v>
      </c>
      <c r="K173" s="61">
        <v>123123.5</v>
      </c>
      <c r="L173" s="60">
        <v>2123.25</v>
      </c>
      <c r="M173" s="61">
        <v>0</v>
      </c>
      <c r="N173" s="60">
        <v>1233.89999961238</v>
      </c>
      <c r="O173" s="61">
        <v>4.6999998092651198</v>
      </c>
      <c r="P173" s="60">
        <v>20.200000762939453</v>
      </c>
      <c r="Q173" s="61">
        <v>0</v>
      </c>
      <c r="R173" s="60">
        <v>22.549999244012302</v>
      </c>
      <c r="S173" s="61">
        <v>0</v>
      </c>
      <c r="T173" s="60">
        <v>1236.2000007629299</v>
      </c>
      <c r="U173" s="61">
        <v>3</v>
      </c>
      <c r="V173" s="60">
        <v>1232.75</v>
      </c>
      <c r="W173" s="61">
        <v>123.399999976123</v>
      </c>
      <c r="X173" s="60">
        <v>1233.1239999980901</v>
      </c>
      <c r="Y173" s="61">
        <v>0</v>
      </c>
      <c r="Z173" s="60">
        <v>2123.7000007629299</v>
      </c>
      <c r="AA173" s="61">
        <v>0</v>
      </c>
      <c r="AB173" s="60">
        <v>1236.29999924401</v>
      </c>
      <c r="AC173" s="61">
        <v>2</v>
      </c>
      <c r="AD173" s="60">
        <v>2123.3999996123798</v>
      </c>
      <c r="AE173" s="61">
        <v>0</v>
      </c>
      <c r="AF173" s="60">
        <v>2123</v>
      </c>
      <c r="AG173" s="61">
        <v>0</v>
      </c>
      <c r="AH173" s="60">
        <v>1236.1230000038099</v>
      </c>
      <c r="AI173" s="61">
        <v>2.5</v>
      </c>
      <c r="AJ173" s="60">
        <v>23.5</v>
      </c>
      <c r="AK173" s="61">
        <v>0</v>
      </c>
      <c r="AL173" s="60">
        <v>1239.1233000003799</v>
      </c>
      <c r="AM173" s="61">
        <v>0</v>
      </c>
      <c r="AN173" s="60">
        <v>23.700000762939453</v>
      </c>
      <c r="AO173" s="61">
        <v>0</v>
      </c>
      <c r="AP173" s="60">
        <v>1237.7000007629299</v>
      </c>
      <c r="AQ173" s="61">
        <v>0</v>
      </c>
      <c r="AR173" s="60">
        <v>20.399999612381201</v>
      </c>
      <c r="AS173" s="61">
        <v>9.5</v>
      </c>
      <c r="AT173" s="60">
        <v>22</v>
      </c>
      <c r="AU173" s="61">
        <v>0</v>
      </c>
      <c r="AV173" s="60">
        <v>1235.1230000038099</v>
      </c>
      <c r="AW173" s="61">
        <v>0</v>
      </c>
      <c r="AX173" s="60">
        <v>24.399999612381201</v>
      </c>
      <c r="AY173" s="61">
        <v>0</v>
      </c>
      <c r="AZ173" s="60">
        <v>2123.29999924401</v>
      </c>
      <c r="BA173" s="61">
        <v>9.5</v>
      </c>
      <c r="BB173" s="60">
        <v>22</v>
      </c>
      <c r="BC173" s="61">
        <v>0.5</v>
      </c>
      <c r="BD173" s="60">
        <v>1239.7000007629299</v>
      </c>
      <c r="BE173" s="61">
        <v>0</v>
      </c>
      <c r="BF173" s="60">
        <v>1237.79999924401</v>
      </c>
      <c r="BG173" s="61">
        <v>0</v>
      </c>
      <c r="BH173" s="60">
        <v>1234.6999998092599</v>
      </c>
      <c r="BI173" s="61">
        <v>4</v>
      </c>
      <c r="BJ173" s="60">
        <v>1236.89999961238</v>
      </c>
      <c r="BK173" s="61">
        <v>0</v>
      </c>
      <c r="BL173" s="60">
        <v>1235</v>
      </c>
      <c r="BM173" s="61">
        <v>2</v>
      </c>
      <c r="BN173" s="60">
        <v>1236.79999924401</v>
      </c>
      <c r="BO173" s="61">
        <v>9.1239999980926498</v>
      </c>
      <c r="BP173" s="60">
        <v>20.123300000381199</v>
      </c>
      <c r="BQ173" s="61">
        <v>0</v>
      </c>
      <c r="BR173" s="60">
        <v>1238.89999961238</v>
      </c>
      <c r="BS173" s="61">
        <v>0</v>
      </c>
      <c r="BT173" s="60">
        <v>1235.39999961238</v>
      </c>
      <c r="BU173" s="61">
        <v>0.20000000298023224</v>
      </c>
      <c r="BV173" s="60">
        <v>27.123000003812301</v>
      </c>
      <c r="BW173" s="61">
        <v>0</v>
      </c>
      <c r="BX173" s="60">
        <v>25.6</v>
      </c>
      <c r="BY173" s="61">
        <v>0</v>
      </c>
      <c r="BZ173" s="60">
        <v>1238</v>
      </c>
      <c r="CA173" s="61">
        <v>0</v>
      </c>
      <c r="CB173" s="60">
        <f>'données 2020'!F12373</f>
        <v>0</v>
      </c>
      <c r="CC173" s="60">
        <f>'données 2020'!G12373</f>
        <v>0</v>
      </c>
    </row>
    <row r="174" spans="1:81" ht="14.25" customHeight="1">
      <c r="A174" s="62">
        <v>44002</v>
      </c>
      <c r="B174" s="60">
        <v>1234.39999961238</v>
      </c>
      <c r="C174" s="61">
        <v>0</v>
      </c>
      <c r="D174" s="60">
        <v>1232.2</v>
      </c>
      <c r="E174" s="61">
        <v>0</v>
      </c>
      <c r="F174" s="60">
        <v>1236.6500000000001</v>
      </c>
      <c r="G174" s="61">
        <v>0</v>
      </c>
      <c r="H174" s="60">
        <v>22.7</v>
      </c>
      <c r="I174" s="61">
        <v>0</v>
      </c>
      <c r="J174" s="60">
        <v>1234.25</v>
      </c>
      <c r="K174" s="61">
        <v>1232</v>
      </c>
      <c r="L174" s="60">
        <v>20.123499996123801</v>
      </c>
      <c r="M174" s="61">
        <v>0</v>
      </c>
      <c r="N174" s="60">
        <v>1234.25</v>
      </c>
      <c r="O174" s="61">
        <v>0</v>
      </c>
      <c r="P174" s="60">
        <v>20.549999244012302</v>
      </c>
      <c r="Q174" s="61">
        <v>0</v>
      </c>
      <c r="R174" s="60">
        <v>23.25</v>
      </c>
      <c r="S174" s="61">
        <v>0</v>
      </c>
      <c r="T174" s="60">
        <v>1237.25</v>
      </c>
      <c r="U174" s="61">
        <v>0</v>
      </c>
      <c r="V174" s="60">
        <v>1233.3500003812301</v>
      </c>
      <c r="W174" s="61">
        <v>5.4000000912330597</v>
      </c>
      <c r="X174" s="60">
        <v>1233.1239999980901</v>
      </c>
      <c r="Y174" s="61">
        <v>0</v>
      </c>
      <c r="Z174" s="60">
        <v>22.299999244012302</v>
      </c>
      <c r="AA174" s="61">
        <v>123</v>
      </c>
      <c r="AB174" s="60">
        <v>1236.7000007629299</v>
      </c>
      <c r="AC174" s="61">
        <v>0</v>
      </c>
      <c r="AD174" s="60">
        <v>22.123000003812301</v>
      </c>
      <c r="AE174" s="61">
        <v>3</v>
      </c>
      <c r="AF174" s="60">
        <v>1239.1230000038099</v>
      </c>
      <c r="AG174" s="61">
        <v>6.5</v>
      </c>
      <c r="AH174" s="60">
        <v>1236.29999924401</v>
      </c>
      <c r="AI174" s="61">
        <v>1237.5</v>
      </c>
      <c r="AJ174" s="60">
        <v>26</v>
      </c>
      <c r="AK174" s="61">
        <v>0</v>
      </c>
      <c r="AL174" s="60">
        <v>1236.1233000003799</v>
      </c>
      <c r="AM174" s="61">
        <v>2</v>
      </c>
      <c r="AN174" s="60">
        <v>22.799999244012302</v>
      </c>
      <c r="AO174" s="61">
        <v>0</v>
      </c>
      <c r="AP174" s="60">
        <v>2123.1230000038099</v>
      </c>
      <c r="AQ174" s="61">
        <v>0</v>
      </c>
      <c r="AR174" s="60">
        <v>1238.79999924401</v>
      </c>
      <c r="AS174" s="61">
        <v>0</v>
      </c>
      <c r="AT174" s="60">
        <v>25.799999244012302</v>
      </c>
      <c r="AU174" s="61">
        <v>0</v>
      </c>
      <c r="AV174" s="60">
        <v>1234.89999961238</v>
      </c>
      <c r="AW174" s="61">
        <v>0</v>
      </c>
      <c r="AX174" s="60">
        <v>2123.7000007629299</v>
      </c>
      <c r="AY174" s="61">
        <v>0</v>
      </c>
      <c r="AZ174" s="60">
        <v>1239.1230000038099</v>
      </c>
      <c r="BA174" s="61">
        <v>0.5</v>
      </c>
      <c r="BB174" s="60">
        <v>1239.29999924401</v>
      </c>
      <c r="BC174" s="61">
        <v>5</v>
      </c>
      <c r="BD174" s="60">
        <v>20.399999612381201</v>
      </c>
      <c r="BE174" s="61">
        <v>0</v>
      </c>
      <c r="BF174" s="60">
        <v>1236</v>
      </c>
      <c r="BG174" s="61">
        <v>0</v>
      </c>
      <c r="BH174" s="60">
        <v>123123.12330000001</v>
      </c>
      <c r="BI174" s="61">
        <v>0</v>
      </c>
      <c r="BJ174" s="60">
        <v>1239.5</v>
      </c>
      <c r="BK174" s="61">
        <v>0</v>
      </c>
      <c r="BL174" s="60">
        <v>1236.39999961238</v>
      </c>
      <c r="BM174" s="61">
        <v>0</v>
      </c>
      <c r="BN174" s="60">
        <v>1233.39999961238</v>
      </c>
      <c r="BO174" s="61">
        <v>1235.8000001239</v>
      </c>
      <c r="BP174" s="60">
        <v>22.899999612381201</v>
      </c>
      <c r="BQ174" s="61">
        <v>0</v>
      </c>
      <c r="BR174" s="60">
        <v>20</v>
      </c>
      <c r="BS174" s="61">
        <v>0</v>
      </c>
      <c r="BT174" s="60">
        <v>1236.5</v>
      </c>
      <c r="BU174" s="61">
        <v>0</v>
      </c>
      <c r="BV174" s="60">
        <v>27.200000762939453</v>
      </c>
      <c r="BW174" s="61">
        <v>0</v>
      </c>
      <c r="BX174" s="60">
        <v>24.8</v>
      </c>
      <c r="BY174" s="61">
        <v>0</v>
      </c>
      <c r="BZ174" s="60">
        <v>1235.4000000000001</v>
      </c>
      <c r="CA174" s="61">
        <v>5.2</v>
      </c>
      <c r="CB174" s="60">
        <f>'données 2020'!F12380</f>
        <v>0</v>
      </c>
      <c r="CC174" s="60">
        <f>'données 2020'!G12380</f>
        <v>0</v>
      </c>
    </row>
    <row r="175" spans="1:81" ht="14.25" customHeight="1">
      <c r="A175" s="18" t="s">
        <v>769</v>
      </c>
      <c r="B175" s="60">
        <v>1236.39999961238</v>
      </c>
      <c r="C175" s="61">
        <v>0</v>
      </c>
      <c r="D175" s="60">
        <v>20.9</v>
      </c>
      <c r="E175" s="61">
        <v>0.4</v>
      </c>
      <c r="F175" s="60">
        <v>1236.2</v>
      </c>
      <c r="G175" s="61">
        <v>0</v>
      </c>
      <c r="H175" s="60">
        <v>20.2</v>
      </c>
      <c r="I175" s="61">
        <v>0</v>
      </c>
      <c r="J175" s="60">
        <v>1235.7</v>
      </c>
      <c r="K175" s="61">
        <v>0</v>
      </c>
      <c r="L175" s="60">
        <v>1239.39999961238</v>
      </c>
      <c r="M175" s="61">
        <v>0</v>
      </c>
      <c r="N175" s="60">
        <v>1233.5</v>
      </c>
      <c r="O175" s="61">
        <v>123.20000004768301</v>
      </c>
      <c r="P175" s="60">
        <v>20.700000762939453</v>
      </c>
      <c r="Q175" s="61">
        <v>0</v>
      </c>
      <c r="R175" s="60">
        <v>23.799999244012302</v>
      </c>
      <c r="S175" s="61">
        <v>0</v>
      </c>
      <c r="T175" s="60">
        <v>1236.9500007629299</v>
      </c>
      <c r="U175" s="61">
        <v>6</v>
      </c>
      <c r="V175" s="60">
        <v>1239.7000007629299</v>
      </c>
      <c r="W175" s="61">
        <v>4.09999990463335</v>
      </c>
      <c r="X175" s="60">
        <v>1233.5</v>
      </c>
      <c r="Y175" s="61">
        <v>4</v>
      </c>
      <c r="Z175" s="60">
        <v>2123.5</v>
      </c>
      <c r="AA175" s="61">
        <v>1230</v>
      </c>
      <c r="AB175" s="60">
        <v>1237.89999961238</v>
      </c>
      <c r="AC175" s="61">
        <v>0</v>
      </c>
      <c r="AD175" s="60">
        <v>20.899999612381201</v>
      </c>
      <c r="AE175" s="61">
        <v>2</v>
      </c>
      <c r="AF175" s="60">
        <v>1235</v>
      </c>
      <c r="AG175" s="61">
        <v>1237.5</v>
      </c>
      <c r="AH175" s="60">
        <v>1233.89999961238</v>
      </c>
      <c r="AI175" s="61">
        <v>1235.5</v>
      </c>
      <c r="AJ175" s="60">
        <v>2123</v>
      </c>
      <c r="AK175" s="61">
        <v>0</v>
      </c>
      <c r="AL175" s="60">
        <v>1234.8000001239</v>
      </c>
      <c r="AM175" s="61">
        <v>0</v>
      </c>
      <c r="AN175" s="60">
        <v>20.399999612381201</v>
      </c>
      <c r="AO175" s="61">
        <v>0</v>
      </c>
      <c r="AP175" s="60">
        <v>24</v>
      </c>
      <c r="AQ175" s="61">
        <v>0</v>
      </c>
      <c r="AR175" s="60">
        <v>2123.2000007629299</v>
      </c>
      <c r="AS175" s="61">
        <v>0</v>
      </c>
      <c r="AT175" s="60">
        <v>27.899999612381201</v>
      </c>
      <c r="AU175" s="61">
        <v>0</v>
      </c>
      <c r="AV175" s="60">
        <v>1236.79999924401</v>
      </c>
      <c r="AW175" s="61">
        <v>123</v>
      </c>
      <c r="AX175" s="60">
        <v>22.700000762939453</v>
      </c>
      <c r="AY175" s="61">
        <v>0</v>
      </c>
      <c r="AZ175" s="60">
        <v>1238.79999924401</v>
      </c>
      <c r="BA175" s="61">
        <v>0</v>
      </c>
      <c r="BB175" s="60">
        <v>1235.5</v>
      </c>
      <c r="BC175" s="61">
        <v>123</v>
      </c>
      <c r="BD175" s="60">
        <v>24.700000762939453</v>
      </c>
      <c r="BE175" s="61">
        <v>0.5</v>
      </c>
      <c r="BF175" s="60">
        <v>1236.39999961238</v>
      </c>
      <c r="BG175" s="61">
        <v>0</v>
      </c>
      <c r="BH175" s="60">
        <v>1233.6999998092599</v>
      </c>
      <c r="BI175" s="61">
        <v>0</v>
      </c>
      <c r="BJ175" s="60">
        <v>2123.8999996123798</v>
      </c>
      <c r="BK175" s="61">
        <v>0</v>
      </c>
      <c r="BL175" s="60">
        <v>1237.1233000003799</v>
      </c>
      <c r="BM175" s="61">
        <v>0</v>
      </c>
      <c r="BN175" s="60">
        <v>1234.1230000038099</v>
      </c>
      <c r="BO175" s="61">
        <v>2.2000000476837158</v>
      </c>
      <c r="BP175" s="60">
        <v>2123.29999924401</v>
      </c>
      <c r="BQ175" s="61">
        <v>0</v>
      </c>
      <c r="BR175" s="60">
        <v>2123.79999924401</v>
      </c>
      <c r="BS175" s="61">
        <v>0</v>
      </c>
      <c r="BT175" s="60">
        <v>22.200000762939453</v>
      </c>
      <c r="BU175" s="61">
        <v>0</v>
      </c>
      <c r="BV175" s="60">
        <v>28.399999612381201</v>
      </c>
      <c r="BW175" s="61">
        <v>0</v>
      </c>
      <c r="BX175" s="60">
        <v>1239.123</v>
      </c>
      <c r="BY175" s="61">
        <v>0</v>
      </c>
      <c r="BZ175" s="60">
        <v>1237.2</v>
      </c>
      <c r="CA175" s="61">
        <v>0</v>
      </c>
      <c r="CB175" s="60">
        <f>'données 2020'!F12375</f>
        <v>0</v>
      </c>
      <c r="CC175" s="60">
        <f>'données 2020'!G12375</f>
        <v>0</v>
      </c>
    </row>
    <row r="176" spans="1:81" ht="14.25" customHeight="1">
      <c r="A176" s="62">
        <v>44004</v>
      </c>
      <c r="B176" s="60">
        <v>1235.39999961238</v>
      </c>
      <c r="C176" s="61">
        <v>0</v>
      </c>
      <c r="D176" s="60">
        <v>1239.75</v>
      </c>
      <c r="E176" s="61">
        <v>123.8</v>
      </c>
      <c r="F176" s="60">
        <v>1237.5</v>
      </c>
      <c r="G176" s="61">
        <v>0</v>
      </c>
      <c r="H176" s="60">
        <v>1237.75</v>
      </c>
      <c r="I176" s="61">
        <v>2.2000000000000002</v>
      </c>
      <c r="J176" s="60">
        <v>1236</v>
      </c>
      <c r="K176" s="61">
        <v>2.8</v>
      </c>
      <c r="L176" s="60">
        <v>20.123300000381199</v>
      </c>
      <c r="M176" s="61">
        <v>123.5</v>
      </c>
      <c r="N176" s="60">
        <v>1236.25</v>
      </c>
      <c r="O176" s="61">
        <v>0.80000001231239204</v>
      </c>
      <c r="P176" s="60">
        <v>2123.7000007629299</v>
      </c>
      <c r="Q176" s="61">
        <v>0</v>
      </c>
      <c r="R176" s="60">
        <v>23.850000381234601</v>
      </c>
      <c r="S176" s="61">
        <v>0</v>
      </c>
      <c r="T176" s="60">
        <v>1236</v>
      </c>
      <c r="U176" s="61">
        <v>0</v>
      </c>
      <c r="V176" s="60">
        <v>1239.7000007629299</v>
      </c>
      <c r="W176" s="61">
        <v>2.2000000476837158</v>
      </c>
      <c r="X176" s="60">
        <v>1236.7000007629299</v>
      </c>
      <c r="Y176" s="61">
        <v>0</v>
      </c>
      <c r="Z176" s="60">
        <v>1239.2000007629299</v>
      </c>
      <c r="AA176" s="61">
        <v>6123</v>
      </c>
      <c r="AB176" s="60">
        <v>1239.89999961238</v>
      </c>
      <c r="AC176" s="61">
        <v>0</v>
      </c>
      <c r="AD176" s="60">
        <v>2123.29999924401</v>
      </c>
      <c r="AE176" s="61">
        <v>5</v>
      </c>
      <c r="AF176" s="60">
        <v>1235.3000001239</v>
      </c>
      <c r="AG176" s="61">
        <v>0</v>
      </c>
      <c r="AH176" s="60">
        <v>1234.1230000038099</v>
      </c>
      <c r="AI176" s="61">
        <v>3.5</v>
      </c>
      <c r="AJ176" s="60">
        <v>1239</v>
      </c>
      <c r="AK176" s="61">
        <v>0</v>
      </c>
      <c r="AL176" s="60">
        <v>1236.39999961238</v>
      </c>
      <c r="AM176" s="61">
        <v>0</v>
      </c>
      <c r="AN176" s="60">
        <v>1236.7000007629299</v>
      </c>
      <c r="AO176" s="61">
        <v>0</v>
      </c>
      <c r="AP176" s="60">
        <v>25.299999244012302</v>
      </c>
      <c r="AQ176" s="61">
        <v>0</v>
      </c>
      <c r="AR176" s="60">
        <v>23.123000003812301</v>
      </c>
      <c r="AS176" s="61">
        <v>0</v>
      </c>
      <c r="AT176" s="60">
        <v>29</v>
      </c>
      <c r="AU176" s="61">
        <v>0</v>
      </c>
      <c r="AV176" s="60">
        <v>2123</v>
      </c>
      <c r="AW176" s="61">
        <v>8</v>
      </c>
      <c r="AX176" s="60">
        <v>25.899999612381201</v>
      </c>
      <c r="AY176" s="61">
        <v>0</v>
      </c>
      <c r="AZ176" s="60">
        <v>1238.39999961238</v>
      </c>
      <c r="BA176" s="61">
        <v>0.5</v>
      </c>
      <c r="BB176" s="60">
        <v>1235.39999961238</v>
      </c>
      <c r="BC176" s="61">
        <v>4</v>
      </c>
      <c r="BD176" s="60">
        <v>23.5</v>
      </c>
      <c r="BE176" s="61">
        <v>0</v>
      </c>
      <c r="BF176" s="60">
        <v>1237.7000007629299</v>
      </c>
      <c r="BG176" s="61">
        <v>0</v>
      </c>
      <c r="BH176" s="60">
        <v>1236.39999961238</v>
      </c>
      <c r="BI176" s="61">
        <v>0</v>
      </c>
      <c r="BJ176" s="60">
        <v>1237</v>
      </c>
      <c r="BK176" s="61">
        <v>0.5</v>
      </c>
      <c r="BL176" s="60">
        <v>1234</v>
      </c>
      <c r="BM176" s="61">
        <v>0</v>
      </c>
      <c r="BN176" s="60">
        <v>1235.1233000003799</v>
      </c>
      <c r="BO176" s="61">
        <v>0.80000001231239204</v>
      </c>
      <c r="BP176" s="60">
        <v>24.200000762939453</v>
      </c>
      <c r="BQ176" s="61">
        <v>9.1239999980926498</v>
      </c>
      <c r="BR176" s="60">
        <v>2123.8999996123798</v>
      </c>
      <c r="BS176" s="61">
        <v>0</v>
      </c>
      <c r="BT176" s="60">
        <v>25.700000762939453</v>
      </c>
      <c r="BU176" s="61">
        <v>0</v>
      </c>
      <c r="BV176" s="60">
        <v>27.799999244012302</v>
      </c>
      <c r="BW176" s="61">
        <v>0</v>
      </c>
      <c r="BX176" s="60">
        <v>1239.7</v>
      </c>
      <c r="BY176" s="61">
        <v>0</v>
      </c>
      <c r="BZ176" s="60">
        <v>22.6</v>
      </c>
      <c r="CA176" s="61">
        <v>0</v>
      </c>
      <c r="CB176" s="60">
        <f>'données 2020'!F12376</f>
        <v>0</v>
      </c>
      <c r="CC176" s="60">
        <f>'données 2020'!G12376</f>
        <v>0</v>
      </c>
    </row>
    <row r="177" spans="1:81" ht="14.25" customHeight="1">
      <c r="A177" s="62">
        <v>44005</v>
      </c>
      <c r="B177" s="60">
        <v>1234.39999961238</v>
      </c>
      <c r="C177" s="61">
        <v>0</v>
      </c>
      <c r="D177" s="60">
        <v>1238.75</v>
      </c>
      <c r="E177" s="61">
        <v>0.4</v>
      </c>
      <c r="F177" s="60">
        <v>1237.25</v>
      </c>
      <c r="G177" s="61">
        <v>0</v>
      </c>
      <c r="H177" s="60">
        <v>1236</v>
      </c>
      <c r="I177" s="61">
        <v>0</v>
      </c>
      <c r="J177" s="60">
        <v>1235</v>
      </c>
      <c r="K177" s="61">
        <v>6.3</v>
      </c>
      <c r="L177" s="60">
        <v>1238.2000007629299</v>
      </c>
      <c r="M177" s="61">
        <v>0</v>
      </c>
      <c r="N177" s="60">
        <v>1235.25</v>
      </c>
      <c r="O177" s="61">
        <v>0</v>
      </c>
      <c r="P177" s="60">
        <v>2123.2000007629299</v>
      </c>
      <c r="Q177" s="61">
        <v>0</v>
      </c>
      <c r="R177" s="60">
        <v>20.75</v>
      </c>
      <c r="S177" s="61">
        <v>0</v>
      </c>
      <c r="T177" s="60">
        <v>1236.54999924401</v>
      </c>
      <c r="U177" s="61">
        <v>0</v>
      </c>
      <c r="V177" s="60">
        <v>20.200000762939453</v>
      </c>
      <c r="W177" s="61">
        <v>0</v>
      </c>
      <c r="X177" s="60">
        <v>1237.2000007629299</v>
      </c>
      <c r="Y177" s="61">
        <v>5</v>
      </c>
      <c r="Z177" s="60">
        <v>1238.1233000003799</v>
      </c>
      <c r="AA177" s="61">
        <v>2</v>
      </c>
      <c r="AB177" s="60">
        <v>24.399999612381201</v>
      </c>
      <c r="AC177" s="61">
        <v>0</v>
      </c>
      <c r="AD177" s="60">
        <v>1236.2000007629299</v>
      </c>
      <c r="AE177" s="61">
        <v>0</v>
      </c>
      <c r="AF177" s="60">
        <v>1234</v>
      </c>
      <c r="AG177" s="61">
        <v>6.5</v>
      </c>
      <c r="AH177" s="60">
        <v>1234.39999961238</v>
      </c>
      <c r="AI177" s="61">
        <v>2.5</v>
      </c>
      <c r="AJ177" s="60">
        <v>1239.1230000038099</v>
      </c>
      <c r="AK177" s="61">
        <v>0</v>
      </c>
      <c r="AL177" s="60">
        <v>1238.1230000038099</v>
      </c>
      <c r="AM177" s="61">
        <v>0</v>
      </c>
      <c r="AN177" s="60">
        <v>1235.6999998092599</v>
      </c>
      <c r="AO177" s="61">
        <v>0</v>
      </c>
      <c r="AP177" s="60">
        <v>22.123300000381199</v>
      </c>
      <c r="AQ177" s="61">
        <v>0</v>
      </c>
      <c r="AR177" s="60">
        <v>2123.3999996123798</v>
      </c>
      <c r="AS177" s="61">
        <v>0</v>
      </c>
      <c r="AT177" s="60">
        <v>2123.2000007629299</v>
      </c>
      <c r="AU177" s="61">
        <v>0</v>
      </c>
      <c r="AV177" s="60">
        <v>1239.1230000038099</v>
      </c>
      <c r="AW177" s="61">
        <v>0</v>
      </c>
      <c r="AX177" s="60">
        <v>27.200000762939453</v>
      </c>
      <c r="AY177" s="61">
        <v>0</v>
      </c>
      <c r="AZ177" s="60">
        <v>2123.7000007629299</v>
      </c>
      <c r="BA177" s="61">
        <v>0</v>
      </c>
      <c r="BB177" s="60">
        <v>1236.1233000003799</v>
      </c>
      <c r="BC177" s="61">
        <v>0</v>
      </c>
      <c r="BD177" s="60">
        <v>25</v>
      </c>
      <c r="BE177" s="61">
        <v>0</v>
      </c>
      <c r="BF177" s="60">
        <v>1238.1230000038099</v>
      </c>
      <c r="BG177" s="61">
        <v>0</v>
      </c>
      <c r="BH177" s="60">
        <v>1239.29999924401</v>
      </c>
      <c r="BI177" s="61">
        <v>0</v>
      </c>
      <c r="BJ177" s="60">
        <v>1235.6999998092599</v>
      </c>
      <c r="BK177" s="61">
        <v>0</v>
      </c>
      <c r="BL177" s="60">
        <v>1236.89999961238</v>
      </c>
      <c r="BM177" s="61">
        <v>0</v>
      </c>
      <c r="BN177" s="60">
        <v>1234.1239999980901</v>
      </c>
      <c r="BO177" s="61">
        <v>0.80000001231239204</v>
      </c>
      <c r="BP177" s="60">
        <v>1239.1233000003799</v>
      </c>
      <c r="BQ177" s="61">
        <v>1233.1233000003799</v>
      </c>
      <c r="BR177" s="60">
        <v>1237.79999924401</v>
      </c>
      <c r="BS177" s="61">
        <v>0</v>
      </c>
      <c r="BT177" s="60">
        <v>25.700000762939453</v>
      </c>
      <c r="BU177" s="61">
        <v>0</v>
      </c>
      <c r="BV177" s="60">
        <v>20.899999612381201</v>
      </c>
      <c r="BW177" s="61">
        <v>0</v>
      </c>
      <c r="BX177" s="60">
        <v>20.2</v>
      </c>
      <c r="BY177" s="61">
        <v>0</v>
      </c>
      <c r="BZ177" s="60">
        <v>24.2</v>
      </c>
      <c r="CA177" s="61">
        <v>0</v>
      </c>
      <c r="CB177" s="60">
        <f>'données 2020'!F12377</f>
        <v>0</v>
      </c>
      <c r="CC177" s="60">
        <f>'données 2020'!G12377</f>
        <v>0</v>
      </c>
    </row>
    <row r="178" spans="1:81" ht="14.25" customHeight="1">
      <c r="A178" s="62">
        <v>44006</v>
      </c>
      <c r="B178" s="60">
        <v>1235.89999961238</v>
      </c>
      <c r="C178" s="61">
        <v>0</v>
      </c>
      <c r="D178" s="60">
        <v>1236.4000000000001</v>
      </c>
      <c r="E178" s="61">
        <v>123.123</v>
      </c>
      <c r="F178" s="60">
        <v>1239.2</v>
      </c>
      <c r="G178" s="61">
        <v>0</v>
      </c>
      <c r="H178" s="60">
        <v>1236</v>
      </c>
      <c r="I178" s="61">
        <v>4.5999999999999996</v>
      </c>
      <c r="J178" s="60">
        <v>1234.05</v>
      </c>
      <c r="K178" s="61">
        <v>5</v>
      </c>
      <c r="L178" s="60">
        <v>1236.8500003812301</v>
      </c>
      <c r="M178" s="61">
        <v>123.12330000002299</v>
      </c>
      <c r="N178" s="60">
        <v>1237.39999961238</v>
      </c>
      <c r="O178" s="61">
        <v>0</v>
      </c>
      <c r="P178" s="60">
        <v>1238.39999961238</v>
      </c>
      <c r="Q178" s="61">
        <v>0</v>
      </c>
      <c r="R178" s="60">
        <v>20.123000003812301</v>
      </c>
      <c r="S178" s="61">
        <v>0</v>
      </c>
      <c r="T178" s="60">
        <v>20.123499996123801</v>
      </c>
      <c r="U178" s="61">
        <v>0</v>
      </c>
      <c r="V178" s="60">
        <v>20</v>
      </c>
      <c r="W178" s="61">
        <v>0</v>
      </c>
      <c r="X178" s="60">
        <v>1235.8000001239</v>
      </c>
      <c r="Y178" s="61">
        <v>123</v>
      </c>
      <c r="Z178" s="60">
        <v>1238.79999924401</v>
      </c>
      <c r="AA178" s="61">
        <v>0</v>
      </c>
      <c r="AB178" s="60">
        <v>23.123300000381199</v>
      </c>
      <c r="AC178" s="61">
        <v>1239</v>
      </c>
      <c r="AD178" s="60">
        <v>1237</v>
      </c>
      <c r="AE178" s="61">
        <v>0</v>
      </c>
      <c r="AF178" s="60">
        <v>1235.1230000038099</v>
      </c>
      <c r="AG178" s="61">
        <v>0</v>
      </c>
      <c r="AH178" s="60">
        <v>1235</v>
      </c>
      <c r="AI178" s="61">
        <v>0.5</v>
      </c>
      <c r="AJ178" s="60">
        <v>2123</v>
      </c>
      <c r="AK178" s="61">
        <v>123.5</v>
      </c>
      <c r="AL178" s="60">
        <v>22.299999244012302</v>
      </c>
      <c r="AM178" s="61">
        <v>0</v>
      </c>
      <c r="AN178" s="60">
        <v>1234.89999961238</v>
      </c>
      <c r="AO178" s="61">
        <v>0.5</v>
      </c>
      <c r="AP178" s="60">
        <v>23.123000003812301</v>
      </c>
      <c r="AQ178" s="61">
        <v>0</v>
      </c>
      <c r="AR178" s="60">
        <v>20.5</v>
      </c>
      <c r="AS178" s="61">
        <v>0</v>
      </c>
      <c r="AT178" s="60">
        <v>23.700000762939453</v>
      </c>
      <c r="AU178" s="61">
        <v>1236.5</v>
      </c>
      <c r="AV178" s="60">
        <v>1237.79999924401</v>
      </c>
      <c r="AW178" s="61">
        <v>0</v>
      </c>
      <c r="AX178" s="60">
        <v>25.299999244012302</v>
      </c>
      <c r="AY178" s="61">
        <v>0</v>
      </c>
      <c r="AZ178" s="60">
        <v>22.200000762939453</v>
      </c>
      <c r="BA178" s="61">
        <v>8</v>
      </c>
      <c r="BB178" s="60">
        <v>1239.5</v>
      </c>
      <c r="BC178" s="61">
        <v>1233.5</v>
      </c>
      <c r="BD178" s="60">
        <v>23.299999244012302</v>
      </c>
      <c r="BE178" s="61">
        <v>0</v>
      </c>
      <c r="BF178" s="60">
        <v>1239.2000007629299</v>
      </c>
      <c r="BG178" s="61">
        <v>0</v>
      </c>
      <c r="BH178" s="60">
        <v>2123.5</v>
      </c>
      <c r="BI178" s="61">
        <v>0</v>
      </c>
      <c r="BJ178" s="60">
        <v>1237.1230000038099</v>
      </c>
      <c r="BK178" s="61">
        <v>0</v>
      </c>
      <c r="BL178" s="60">
        <v>1238</v>
      </c>
      <c r="BM178" s="61">
        <v>0</v>
      </c>
      <c r="BN178" s="60">
        <v>1233.5</v>
      </c>
      <c r="BO178" s="61">
        <v>0</v>
      </c>
      <c r="BP178" s="60">
        <v>20.5</v>
      </c>
      <c r="BQ178" s="61">
        <v>0.20000000298023224</v>
      </c>
      <c r="BR178" s="60">
        <v>1239.89999961238</v>
      </c>
      <c r="BS178" s="61">
        <v>0</v>
      </c>
      <c r="BT178" s="60">
        <v>20.399999612381201</v>
      </c>
      <c r="BU178" s="61">
        <v>0.12330000002384101</v>
      </c>
      <c r="BV178" s="60">
        <v>1239.5</v>
      </c>
      <c r="BW178" s="61">
        <v>0</v>
      </c>
      <c r="BX178" s="60">
        <v>2123.4</v>
      </c>
      <c r="BY178" s="61">
        <v>0</v>
      </c>
      <c r="BZ178" s="60">
        <v>24</v>
      </c>
      <c r="CA178" s="61">
        <v>0</v>
      </c>
      <c r="CB178" s="60">
        <f>'données 2020'!F12378</f>
        <v>0</v>
      </c>
      <c r="CC178" s="60">
        <f>'données 2020'!G12378</f>
        <v>0</v>
      </c>
    </row>
    <row r="179" spans="1:81" ht="14.25" customHeight="1">
      <c r="A179" s="62">
        <v>44007</v>
      </c>
      <c r="B179" s="60">
        <v>1236.79999924401</v>
      </c>
      <c r="C179" s="61">
        <v>123.70000004768301</v>
      </c>
      <c r="D179" s="60">
        <v>20.8</v>
      </c>
      <c r="E179" s="61">
        <v>0</v>
      </c>
      <c r="F179" s="60">
        <v>1239</v>
      </c>
      <c r="G179" s="61">
        <v>1230.123</v>
      </c>
      <c r="H179" s="60">
        <v>1236</v>
      </c>
      <c r="I179" s="61">
        <v>0.7</v>
      </c>
      <c r="J179" s="60">
        <v>1234.55</v>
      </c>
      <c r="K179" s="61">
        <v>0</v>
      </c>
      <c r="L179" s="60">
        <v>23</v>
      </c>
      <c r="M179" s="61">
        <v>0</v>
      </c>
      <c r="N179" s="60">
        <v>1238.75</v>
      </c>
      <c r="O179" s="61">
        <v>0</v>
      </c>
      <c r="P179" s="60">
        <v>1236.7000007629299</v>
      </c>
      <c r="Q179" s="61">
        <v>0</v>
      </c>
      <c r="R179" s="60">
        <v>23.049999244012302</v>
      </c>
      <c r="S179" s="61">
        <v>0</v>
      </c>
      <c r="T179" s="60">
        <v>23.299999244012302</v>
      </c>
      <c r="U179" s="61">
        <v>123</v>
      </c>
      <c r="V179" s="60">
        <v>22.299999244012302</v>
      </c>
      <c r="W179" s="61">
        <v>0</v>
      </c>
      <c r="X179" s="60">
        <v>1235.89999961238</v>
      </c>
      <c r="Y179" s="61">
        <v>4</v>
      </c>
      <c r="Z179" s="60">
        <v>1239</v>
      </c>
      <c r="AA179" s="61">
        <v>0</v>
      </c>
      <c r="AB179" s="60">
        <v>1234.1239999980901</v>
      </c>
      <c r="AC179" s="61">
        <v>26</v>
      </c>
      <c r="AD179" s="60">
        <v>1239.89999961238</v>
      </c>
      <c r="AE179" s="61">
        <v>0</v>
      </c>
      <c r="AF179" s="60">
        <v>1234.3000001239</v>
      </c>
      <c r="AG179" s="61">
        <v>0</v>
      </c>
      <c r="AH179" s="60">
        <v>1235</v>
      </c>
      <c r="AI179" s="61">
        <v>3.5</v>
      </c>
      <c r="AJ179" s="60">
        <v>1235.6999998092599</v>
      </c>
      <c r="AK179" s="61">
        <v>3</v>
      </c>
      <c r="AL179" s="60">
        <v>23.700000762939453</v>
      </c>
      <c r="AM179" s="61">
        <v>0</v>
      </c>
      <c r="AN179" s="60">
        <v>1235.3000001239</v>
      </c>
      <c r="AO179" s="61">
        <v>0</v>
      </c>
      <c r="AP179" s="60">
        <v>28</v>
      </c>
      <c r="AQ179" s="61">
        <v>0</v>
      </c>
      <c r="AR179" s="60">
        <v>2123</v>
      </c>
      <c r="AS179" s="61">
        <v>0</v>
      </c>
      <c r="AT179" s="60">
        <v>22.123300000381199</v>
      </c>
      <c r="AU179" s="61">
        <v>0</v>
      </c>
      <c r="AV179" s="60">
        <v>1238.39999961238</v>
      </c>
      <c r="AW179" s="61">
        <v>0</v>
      </c>
      <c r="AX179" s="60">
        <v>24.123300000381199</v>
      </c>
      <c r="AY179" s="61">
        <v>0</v>
      </c>
      <c r="AZ179" s="60">
        <v>1237.5</v>
      </c>
      <c r="BA179" s="61">
        <v>0</v>
      </c>
      <c r="BB179" s="60">
        <v>1235</v>
      </c>
      <c r="BC179" s="61">
        <v>2</v>
      </c>
      <c r="BD179" s="60">
        <v>20.123300000381199</v>
      </c>
      <c r="BE179" s="61">
        <v>0</v>
      </c>
      <c r="BF179" s="60">
        <v>1239.79999924401</v>
      </c>
      <c r="BG179" s="61">
        <v>0</v>
      </c>
      <c r="BH179" s="60">
        <v>23.123300000381199</v>
      </c>
      <c r="BI179" s="61">
        <v>0</v>
      </c>
      <c r="BJ179" s="60">
        <v>1239.7000007629299</v>
      </c>
      <c r="BK179" s="61">
        <v>0</v>
      </c>
      <c r="BL179" s="60">
        <v>1237.2000007629299</v>
      </c>
      <c r="BM179" s="61">
        <v>0</v>
      </c>
      <c r="BN179" s="60">
        <v>1235</v>
      </c>
      <c r="BO179" s="61">
        <v>0</v>
      </c>
      <c r="BP179" s="60">
        <v>2123.5</v>
      </c>
      <c r="BQ179" s="61">
        <v>0</v>
      </c>
      <c r="BR179" s="60">
        <v>22.799999244012302</v>
      </c>
      <c r="BS179" s="61">
        <v>0</v>
      </c>
      <c r="BT179" s="60">
        <v>1237.1230000038099</v>
      </c>
      <c r="BU179" s="61">
        <v>0</v>
      </c>
      <c r="BV179" s="60">
        <v>2123.3999996123798</v>
      </c>
      <c r="BW179" s="61">
        <v>0</v>
      </c>
      <c r="BX179" s="60">
        <v>23.7</v>
      </c>
      <c r="BY179" s="61">
        <v>0</v>
      </c>
      <c r="BZ179" s="60">
        <v>28</v>
      </c>
      <c r="CA179" s="61">
        <v>0</v>
      </c>
      <c r="CB179" s="60">
        <f>'données 2020'!F12379</f>
        <v>0</v>
      </c>
      <c r="CC179" s="60">
        <f>'données 2020'!G12379</f>
        <v>0</v>
      </c>
    </row>
    <row r="180" spans="1:81" ht="14.25" customHeight="1">
      <c r="A180" s="62">
        <v>44008</v>
      </c>
      <c r="B180" s="60">
        <v>1233.3500003812301</v>
      </c>
      <c r="C180" s="61">
        <v>9.1233000003812297</v>
      </c>
      <c r="D180" s="60">
        <v>1239.55</v>
      </c>
      <c r="E180" s="61">
        <v>5.5</v>
      </c>
      <c r="F180" s="60">
        <v>1238.75</v>
      </c>
      <c r="G180" s="61">
        <v>3.8</v>
      </c>
      <c r="H180" s="60">
        <v>1238.4000000000001</v>
      </c>
      <c r="I180" s="61">
        <v>0</v>
      </c>
      <c r="J180" s="60">
        <v>1236.9000000000001</v>
      </c>
      <c r="K180" s="61">
        <v>0</v>
      </c>
      <c r="L180" s="60">
        <v>24.799999244012302</v>
      </c>
      <c r="M180" s="61">
        <v>0</v>
      </c>
      <c r="N180" s="60">
        <v>1237.54999924401</v>
      </c>
      <c r="O180" s="61">
        <v>0.89999997612358096</v>
      </c>
      <c r="P180" s="60">
        <v>1237.04999924401</v>
      </c>
      <c r="Q180" s="61">
        <v>0</v>
      </c>
      <c r="R180" s="60">
        <v>23.25</v>
      </c>
      <c r="S180" s="61">
        <v>0</v>
      </c>
      <c r="T180" s="60">
        <v>23.950000762939453</v>
      </c>
      <c r="U180" s="61">
        <v>123.5</v>
      </c>
      <c r="V180" s="60">
        <v>1239.89999961238</v>
      </c>
      <c r="W180" s="61">
        <v>0</v>
      </c>
      <c r="X180" s="60">
        <v>1236.5</v>
      </c>
      <c r="Y180" s="61">
        <v>0</v>
      </c>
      <c r="Z180" s="60">
        <v>20</v>
      </c>
      <c r="AA180" s="61">
        <v>0</v>
      </c>
      <c r="AB180" s="60">
        <v>1235.1239999980901</v>
      </c>
      <c r="AC180" s="61">
        <v>0</v>
      </c>
      <c r="AD180" s="60">
        <v>23.200000762939453</v>
      </c>
      <c r="AE180" s="61">
        <v>0</v>
      </c>
      <c r="AF180" s="60">
        <v>1237.1230000038099</v>
      </c>
      <c r="AG180" s="61">
        <v>0</v>
      </c>
      <c r="AH180" s="60">
        <v>1233.6999998092599</v>
      </c>
      <c r="AI180" s="61">
        <v>5</v>
      </c>
      <c r="AJ180" s="60">
        <v>1238.5</v>
      </c>
      <c r="AK180" s="61">
        <v>0</v>
      </c>
      <c r="AL180" s="60">
        <v>1238.79999924401</v>
      </c>
      <c r="AM180" s="61">
        <v>0.5</v>
      </c>
      <c r="AN180" s="60">
        <v>20</v>
      </c>
      <c r="AO180" s="61">
        <v>0</v>
      </c>
      <c r="AP180" s="60">
        <v>1239.5</v>
      </c>
      <c r="AQ180" s="61">
        <v>0</v>
      </c>
      <c r="AR180" s="60">
        <v>22.200000762939453</v>
      </c>
      <c r="AS180" s="61">
        <v>0</v>
      </c>
      <c r="AT180" s="60">
        <v>20.399999612381201</v>
      </c>
      <c r="AU180" s="61">
        <v>0</v>
      </c>
      <c r="AV180" s="60">
        <v>24.123300000381199</v>
      </c>
      <c r="AW180" s="61">
        <v>0</v>
      </c>
      <c r="AX180" s="60">
        <v>27.5</v>
      </c>
      <c r="AY180" s="61">
        <v>0</v>
      </c>
      <c r="AZ180" s="60">
        <v>1237.29999924401</v>
      </c>
      <c r="BA180" s="61">
        <v>4</v>
      </c>
      <c r="BB180" s="60">
        <v>1234.6999998092599</v>
      </c>
      <c r="BC180" s="61">
        <v>123.5</v>
      </c>
      <c r="BD180" s="60">
        <v>2123.2000007629299</v>
      </c>
      <c r="BE180" s="61">
        <v>0</v>
      </c>
      <c r="BF180" s="60">
        <v>1239</v>
      </c>
      <c r="BG180" s="61">
        <v>0</v>
      </c>
      <c r="BH180" s="60">
        <v>25.299999244012302</v>
      </c>
      <c r="BI180" s="61">
        <v>0</v>
      </c>
      <c r="BJ180" s="60">
        <v>27.399999612381201</v>
      </c>
      <c r="BK180" s="61">
        <v>0</v>
      </c>
      <c r="BL180" s="60">
        <v>20</v>
      </c>
      <c r="BM180" s="61">
        <v>0</v>
      </c>
      <c r="BN180" s="60">
        <v>1236.39999961238</v>
      </c>
      <c r="BO180" s="61">
        <v>0</v>
      </c>
      <c r="BP180" s="60">
        <v>1239.5</v>
      </c>
      <c r="BQ180" s="61">
        <v>0</v>
      </c>
      <c r="BR180" s="60">
        <v>24.200000762939453</v>
      </c>
      <c r="BS180" s="61">
        <v>0</v>
      </c>
      <c r="BT180" s="60">
        <v>1237.2000007629299</v>
      </c>
      <c r="BU180" s="61">
        <v>0</v>
      </c>
      <c r="BV180" s="60">
        <v>2123.79999924401</v>
      </c>
      <c r="BW180" s="61">
        <v>0.20000000298023224</v>
      </c>
      <c r="BX180" s="60">
        <v>25</v>
      </c>
      <c r="BY180" s="61">
        <v>0</v>
      </c>
      <c r="BZ180" s="60">
        <v>29.5</v>
      </c>
      <c r="CA180" s="61">
        <v>0</v>
      </c>
      <c r="CB180" s="60">
        <f>'données 2020'!F12387</f>
        <v>0</v>
      </c>
      <c r="CC180" s="60">
        <f>'données 2020'!G12387</f>
        <v>0</v>
      </c>
    </row>
    <row r="181" spans="1:81" ht="14.25" customHeight="1">
      <c r="A181" s="62">
        <v>44009</v>
      </c>
      <c r="B181" s="60">
        <v>1234.9499998092599</v>
      </c>
      <c r="C181" s="61">
        <v>1238.79999924401</v>
      </c>
      <c r="D181" s="60">
        <v>1234.5999999999999</v>
      </c>
      <c r="E181" s="61">
        <v>5.6</v>
      </c>
      <c r="F181" s="60">
        <v>1236.9000000000001</v>
      </c>
      <c r="G181" s="61">
        <v>0.7</v>
      </c>
      <c r="H181" s="60">
        <v>20.5</v>
      </c>
      <c r="I181" s="61">
        <v>0</v>
      </c>
      <c r="J181" s="60">
        <v>1236.9000000000001</v>
      </c>
      <c r="K181" s="61">
        <v>0</v>
      </c>
      <c r="L181" s="60">
        <v>20.950000762939453</v>
      </c>
      <c r="M181" s="61">
        <v>0</v>
      </c>
      <c r="N181" s="60">
        <v>1239.04999924401</v>
      </c>
      <c r="O181" s="61">
        <v>0</v>
      </c>
      <c r="P181" s="60">
        <v>1238.1230000038099</v>
      </c>
      <c r="Q181" s="61">
        <v>0</v>
      </c>
      <c r="R181" s="60">
        <v>2123.3999996123798</v>
      </c>
      <c r="S181" s="61">
        <v>0</v>
      </c>
      <c r="T181" s="60">
        <v>1238.8500003812301</v>
      </c>
      <c r="U181" s="61">
        <v>0</v>
      </c>
      <c r="V181" s="60">
        <v>1236.04999924401</v>
      </c>
      <c r="W181" s="61">
        <v>0</v>
      </c>
      <c r="X181" s="60">
        <v>2123.3999996123798</v>
      </c>
      <c r="Y181" s="61">
        <v>0</v>
      </c>
      <c r="Z181" s="60">
        <v>22</v>
      </c>
      <c r="AA181" s="61">
        <v>0</v>
      </c>
      <c r="AB181" s="60">
        <v>1239.1233000003799</v>
      </c>
      <c r="AC181" s="61">
        <v>0</v>
      </c>
      <c r="AD181" s="60">
        <v>24.123300000381199</v>
      </c>
      <c r="AE181" s="61">
        <v>0</v>
      </c>
      <c r="AF181" s="60">
        <v>1238.1230000038099</v>
      </c>
      <c r="AG181" s="61">
        <v>0</v>
      </c>
      <c r="AH181" s="60">
        <v>123123.899999612</v>
      </c>
      <c r="AI181" s="61">
        <v>3</v>
      </c>
      <c r="AJ181" s="60">
        <v>1238.2000007629299</v>
      </c>
      <c r="AK181" s="61">
        <v>0</v>
      </c>
      <c r="AL181" s="60">
        <v>1235.6999998092599</v>
      </c>
      <c r="AM181" s="61">
        <v>1236.5</v>
      </c>
      <c r="AN181" s="60">
        <v>22.5</v>
      </c>
      <c r="AO181" s="61">
        <v>0</v>
      </c>
      <c r="AP181" s="60">
        <v>1236.89999961238</v>
      </c>
      <c r="AQ181" s="61">
        <v>3.5</v>
      </c>
      <c r="AR181" s="60">
        <v>2123.79999924401</v>
      </c>
      <c r="AS181" s="61">
        <v>2.5</v>
      </c>
      <c r="AT181" s="60">
        <v>1239</v>
      </c>
      <c r="AU181" s="61">
        <v>0</v>
      </c>
      <c r="AV181" s="60">
        <v>22.123000003812301</v>
      </c>
      <c r="AW181" s="61">
        <v>0</v>
      </c>
      <c r="AX181" s="60">
        <v>27.799999244012302</v>
      </c>
      <c r="AY181" s="61">
        <v>0</v>
      </c>
      <c r="AZ181" s="60">
        <v>1239.79999924401</v>
      </c>
      <c r="BA181" s="61">
        <v>0.5</v>
      </c>
      <c r="BB181" s="60">
        <v>1234.5</v>
      </c>
      <c r="BC181" s="61">
        <v>0</v>
      </c>
      <c r="BD181" s="60">
        <v>1239.7000007629299</v>
      </c>
      <c r="BE181" s="61">
        <v>0</v>
      </c>
      <c r="BF181" s="60">
        <v>2123</v>
      </c>
      <c r="BG181" s="61">
        <v>0</v>
      </c>
      <c r="BH181" s="60">
        <v>24</v>
      </c>
      <c r="BI181" s="61">
        <v>0</v>
      </c>
      <c r="BJ181" s="60">
        <v>26.899999612381201</v>
      </c>
      <c r="BK181" s="61">
        <v>0</v>
      </c>
      <c r="BL181" s="60">
        <v>20.5</v>
      </c>
      <c r="BM181" s="61">
        <v>0</v>
      </c>
      <c r="BN181" s="60">
        <v>1236.7000007629299</v>
      </c>
      <c r="BO181" s="61">
        <v>0</v>
      </c>
      <c r="BP181" s="60">
        <v>1238.79999924401</v>
      </c>
      <c r="BQ181" s="61">
        <v>0.20000000298023224</v>
      </c>
      <c r="BR181" s="60">
        <v>20.799999244012302</v>
      </c>
      <c r="BS181" s="61">
        <v>0</v>
      </c>
      <c r="BT181" s="60">
        <v>1235.8000001239</v>
      </c>
      <c r="BU181" s="61">
        <v>0</v>
      </c>
      <c r="BV181" s="60">
        <v>1239.5</v>
      </c>
      <c r="BW181" s="61">
        <v>6.59999990463335</v>
      </c>
      <c r="BX181" s="60">
        <v>23</v>
      </c>
      <c r="BY181" s="61">
        <v>0</v>
      </c>
      <c r="BZ181" s="60">
        <v>23.9</v>
      </c>
      <c r="CA181" s="61">
        <v>0</v>
      </c>
      <c r="CB181" s="60" t="e">
        <f>'données 2020'!F1238123</f>
        <v>#NAME?</v>
      </c>
      <c r="CC181" s="60" t="e">
        <f>'données 2020'!G1238123</f>
        <v>#NAME?</v>
      </c>
    </row>
    <row r="182" spans="1:81" ht="14.25" customHeight="1">
      <c r="A182" s="62">
        <v>44010</v>
      </c>
      <c r="B182" s="60">
        <v>1232.6999998092599</v>
      </c>
      <c r="C182" s="61">
        <v>123123.12330000001</v>
      </c>
      <c r="D182" s="60">
        <v>1235.9000000000001</v>
      </c>
      <c r="E182" s="61">
        <v>0.7</v>
      </c>
      <c r="F182" s="60">
        <v>1237.5</v>
      </c>
      <c r="G182" s="61">
        <v>123.8</v>
      </c>
      <c r="H182" s="60">
        <v>2123.9499999999998</v>
      </c>
      <c r="I182" s="61">
        <v>0</v>
      </c>
      <c r="J182" s="60">
        <v>1235.25</v>
      </c>
      <c r="K182" s="61">
        <v>0</v>
      </c>
      <c r="L182" s="60">
        <v>25.299999244012302</v>
      </c>
      <c r="M182" s="61">
        <v>0</v>
      </c>
      <c r="N182" s="60">
        <v>23.25</v>
      </c>
      <c r="O182" s="61">
        <v>0</v>
      </c>
      <c r="P182" s="60">
        <v>1238.79999924401</v>
      </c>
      <c r="Q182" s="61">
        <v>0</v>
      </c>
      <c r="R182" s="60">
        <v>1237.2000007629299</v>
      </c>
      <c r="S182" s="61">
        <v>123.12300000023799</v>
      </c>
      <c r="T182" s="60">
        <v>1238.79999924401</v>
      </c>
      <c r="U182" s="61">
        <v>0</v>
      </c>
      <c r="V182" s="60">
        <v>1234.1233000003799</v>
      </c>
      <c r="W182" s="61">
        <v>0</v>
      </c>
      <c r="X182" s="60">
        <v>23</v>
      </c>
      <c r="Y182" s="61">
        <v>0</v>
      </c>
      <c r="Z182" s="60">
        <v>24.5</v>
      </c>
      <c r="AA182" s="61">
        <v>7</v>
      </c>
      <c r="AB182" s="60">
        <v>23.399999612381201</v>
      </c>
      <c r="AC182" s="61">
        <v>0</v>
      </c>
      <c r="AD182" s="60">
        <v>23.700000762939453</v>
      </c>
      <c r="AE182" s="61">
        <v>0</v>
      </c>
      <c r="AF182" s="60">
        <v>20.899999612381201</v>
      </c>
      <c r="AG182" s="61">
        <v>0</v>
      </c>
      <c r="AH182" s="60">
        <v>1233.39999961238</v>
      </c>
      <c r="AI182" s="61">
        <v>20</v>
      </c>
      <c r="AJ182" s="60">
        <v>1237.89999961238</v>
      </c>
      <c r="AK182" s="61">
        <v>0</v>
      </c>
      <c r="AL182" s="60">
        <v>1236.7000007629299</v>
      </c>
      <c r="AM182" s="61">
        <v>0</v>
      </c>
      <c r="AN182" s="60">
        <v>1238.79999924401</v>
      </c>
      <c r="AO182" s="61">
        <v>0</v>
      </c>
      <c r="AP182" s="60">
        <v>1238.5</v>
      </c>
      <c r="AQ182" s="61">
        <v>0</v>
      </c>
      <c r="AR182" s="60">
        <v>1238</v>
      </c>
      <c r="AS182" s="61">
        <v>0</v>
      </c>
      <c r="AT182" s="60">
        <v>2123.1233000003799</v>
      </c>
      <c r="AU182" s="61">
        <v>0</v>
      </c>
      <c r="AV182" s="60">
        <v>20.5</v>
      </c>
      <c r="AW182" s="61">
        <v>0</v>
      </c>
      <c r="AX182" s="60">
        <v>25.700000762939453</v>
      </c>
      <c r="AY182" s="61">
        <v>2.5</v>
      </c>
      <c r="AZ182" s="60">
        <v>2123.5</v>
      </c>
      <c r="BA182" s="61">
        <v>123</v>
      </c>
      <c r="BB182" s="60">
        <v>1235.39999961238</v>
      </c>
      <c r="BC182" s="61">
        <v>0</v>
      </c>
      <c r="BD182" s="60">
        <v>20.899999612381201</v>
      </c>
      <c r="BE182" s="61">
        <v>0</v>
      </c>
      <c r="BF182" s="60">
        <v>24</v>
      </c>
      <c r="BG182" s="61">
        <v>0</v>
      </c>
      <c r="BH182" s="60">
        <v>2123.7000007629299</v>
      </c>
      <c r="BI182" s="61">
        <v>3</v>
      </c>
      <c r="BJ182" s="60">
        <v>20.399999612381201</v>
      </c>
      <c r="BK182" s="61">
        <v>0.5</v>
      </c>
      <c r="BL182" s="60">
        <v>1239.2000007629299</v>
      </c>
      <c r="BM182" s="61">
        <v>0</v>
      </c>
      <c r="BN182" s="60">
        <v>1235.6999998092599</v>
      </c>
      <c r="BO182" s="61">
        <v>0</v>
      </c>
      <c r="BP182" s="60">
        <v>1239.29999924401</v>
      </c>
      <c r="BQ182" s="61">
        <v>9.3999996123812295</v>
      </c>
      <c r="BR182" s="60">
        <v>22.123300000381199</v>
      </c>
      <c r="BS182" s="61">
        <v>0</v>
      </c>
      <c r="BT182" s="60">
        <v>1239.1230000038099</v>
      </c>
      <c r="BU182" s="61">
        <v>0</v>
      </c>
      <c r="BV182" s="60">
        <v>1237.2000007629299</v>
      </c>
      <c r="BW182" s="61">
        <v>1232.8000001239</v>
      </c>
      <c r="BX182" s="60">
        <v>23.6</v>
      </c>
      <c r="BY182" s="61">
        <v>0</v>
      </c>
      <c r="BZ182" s="60">
        <v>25.8</v>
      </c>
      <c r="CA182" s="61">
        <v>0.2</v>
      </c>
      <c r="CB182" s="60">
        <f>'données 2020'!F12382</f>
        <v>0</v>
      </c>
      <c r="CC182" s="60">
        <f>'données 2020'!G12382</f>
        <v>0</v>
      </c>
    </row>
    <row r="183" spans="1:81" ht="14.25" customHeight="1">
      <c r="A183" s="62">
        <v>44011</v>
      </c>
      <c r="B183" s="60">
        <v>123123.649999612</v>
      </c>
      <c r="C183" s="61">
        <v>123.5</v>
      </c>
      <c r="D183" s="60">
        <v>1237.6500000000001</v>
      </c>
      <c r="E183" s="61">
        <v>0</v>
      </c>
      <c r="F183" s="60">
        <v>1235.5</v>
      </c>
      <c r="G183" s="61">
        <v>0</v>
      </c>
      <c r="H183" s="60">
        <v>1238.1234999999999</v>
      </c>
      <c r="I183" s="61">
        <v>2.2000000000000002</v>
      </c>
      <c r="J183" s="60">
        <v>1236.75</v>
      </c>
      <c r="K183" s="61">
        <v>0</v>
      </c>
      <c r="L183" s="60">
        <v>1237.29999924401</v>
      </c>
      <c r="M183" s="61">
        <v>0</v>
      </c>
      <c r="N183" s="60">
        <v>24.950000762939453</v>
      </c>
      <c r="O183" s="61">
        <v>0</v>
      </c>
      <c r="P183" s="60">
        <v>1238.12349999612</v>
      </c>
      <c r="Q183" s="61">
        <v>5.59999990463335</v>
      </c>
      <c r="R183" s="60">
        <v>1238.89999961238</v>
      </c>
      <c r="S183" s="61">
        <v>0</v>
      </c>
      <c r="T183" s="60">
        <v>22.049999244012302</v>
      </c>
      <c r="U183" s="61">
        <v>29</v>
      </c>
      <c r="V183" s="60">
        <v>1235.39999961238</v>
      </c>
      <c r="W183" s="61">
        <v>0</v>
      </c>
      <c r="X183" s="60">
        <v>22.299999244012302</v>
      </c>
      <c r="Y183" s="61">
        <v>2.5</v>
      </c>
      <c r="Z183" s="60">
        <v>1238.89999961238</v>
      </c>
      <c r="AA183" s="61">
        <v>22.5</v>
      </c>
      <c r="AB183" s="60">
        <v>20.399999612381201</v>
      </c>
      <c r="AC183" s="61">
        <v>0</v>
      </c>
      <c r="AD183" s="60">
        <v>22.200000762939453</v>
      </c>
      <c r="AE183" s="61">
        <v>0</v>
      </c>
      <c r="AF183" s="60">
        <v>1236.1233000003799</v>
      </c>
      <c r="AG183" s="61">
        <v>123.5</v>
      </c>
      <c r="AH183" s="60">
        <v>1232.1239999980901</v>
      </c>
      <c r="AI183" s="61">
        <v>26</v>
      </c>
      <c r="AJ183" s="60">
        <v>1239.1233000003799</v>
      </c>
      <c r="AK183" s="61">
        <v>0</v>
      </c>
      <c r="AL183" s="60">
        <v>1238.5</v>
      </c>
      <c r="AM183" s="61">
        <v>0</v>
      </c>
      <c r="AN183" s="60">
        <v>1238.1230000038099</v>
      </c>
      <c r="AO183" s="61">
        <v>0</v>
      </c>
      <c r="AP183" s="60">
        <v>23.123000003812301</v>
      </c>
      <c r="AQ183" s="61">
        <v>0</v>
      </c>
      <c r="AR183" s="60">
        <v>1237.89999961238</v>
      </c>
      <c r="AS183" s="61">
        <v>0</v>
      </c>
      <c r="AT183" s="60">
        <v>24.200000762939453</v>
      </c>
      <c r="AU183" s="61">
        <v>123</v>
      </c>
      <c r="AV183" s="60">
        <v>22.5</v>
      </c>
      <c r="AW183" s="61">
        <v>0</v>
      </c>
      <c r="AX183" s="60">
        <v>20.200000762939453</v>
      </c>
      <c r="AY183" s="61">
        <v>0</v>
      </c>
      <c r="AZ183" s="60">
        <v>20.299999244012302</v>
      </c>
      <c r="BA183" s="61">
        <v>0</v>
      </c>
      <c r="BB183" s="60">
        <v>1236.29999924401</v>
      </c>
      <c r="BC183" s="61">
        <v>0</v>
      </c>
      <c r="BD183" s="60">
        <v>22.299999244012302</v>
      </c>
      <c r="BE183" s="61">
        <v>0</v>
      </c>
      <c r="BF183" s="60">
        <v>24.399999612381201</v>
      </c>
      <c r="BG183" s="61">
        <v>0</v>
      </c>
      <c r="BH183" s="60">
        <v>22.299999244012302</v>
      </c>
      <c r="BI183" s="61">
        <v>0</v>
      </c>
      <c r="BJ183" s="60">
        <v>1237.7000007629299</v>
      </c>
      <c r="BK183" s="61">
        <v>0</v>
      </c>
      <c r="BL183" s="60">
        <v>1239.29999924401</v>
      </c>
      <c r="BM183" s="61">
        <v>0</v>
      </c>
      <c r="BN183" s="60">
        <v>1235.8000001239</v>
      </c>
      <c r="BO183" s="61">
        <v>123.399999976123</v>
      </c>
      <c r="BP183" s="60">
        <v>1236.29999924401</v>
      </c>
      <c r="BQ183" s="61">
        <v>2.7999999523123602</v>
      </c>
      <c r="BR183" s="60">
        <v>22.899999612381201</v>
      </c>
      <c r="BS183" s="61">
        <v>0</v>
      </c>
      <c r="BT183" s="60">
        <v>1238.1230000038099</v>
      </c>
      <c r="BU183" s="61">
        <v>0</v>
      </c>
      <c r="BV183" s="60">
        <v>1234.6999998092599</v>
      </c>
      <c r="BW183" s="61">
        <v>1235.1233000003799</v>
      </c>
      <c r="BX183" s="60">
        <v>25.7</v>
      </c>
      <c r="BY183" s="61">
        <v>0</v>
      </c>
      <c r="BZ183" s="60">
        <v>2123.5</v>
      </c>
      <c r="CA183" s="61">
        <v>0.2</v>
      </c>
      <c r="CB183" s="60">
        <f>'données 2020'!F12383</f>
        <v>0</v>
      </c>
      <c r="CC183" s="60">
        <f>'données 2020'!G12383</f>
        <v>0</v>
      </c>
    </row>
    <row r="184" spans="1:81" ht="14.25" customHeight="1">
      <c r="A184" s="62">
        <v>44012</v>
      </c>
      <c r="B184" s="60">
        <v>1232.8000001239</v>
      </c>
      <c r="C184" s="61">
        <v>0</v>
      </c>
      <c r="D184" s="60">
        <v>1235.4000000000001</v>
      </c>
      <c r="E184" s="61">
        <v>0.123</v>
      </c>
      <c r="F184" s="60">
        <v>1235.25</v>
      </c>
      <c r="G184" s="61">
        <v>0</v>
      </c>
      <c r="H184" s="60">
        <v>1238.1234999999999</v>
      </c>
      <c r="I184" s="61">
        <v>0</v>
      </c>
      <c r="J184" s="60">
        <v>1239.6500000000001</v>
      </c>
      <c r="K184" s="61">
        <v>0</v>
      </c>
      <c r="L184" s="60">
        <v>1237.8500003812301</v>
      </c>
      <c r="M184" s="61">
        <v>123.12330000002299</v>
      </c>
      <c r="N184" s="60">
        <v>20.123499996123801</v>
      </c>
      <c r="O184" s="61">
        <v>0</v>
      </c>
      <c r="P184" s="60">
        <v>1238.9500007629299</v>
      </c>
      <c r="Q184" s="61">
        <v>1237.2000007629299</v>
      </c>
      <c r="R184" s="60">
        <v>1236.2000007629299</v>
      </c>
      <c r="S184" s="61">
        <v>0</v>
      </c>
      <c r="T184" s="60">
        <v>20.123000003812301</v>
      </c>
      <c r="U184" s="61">
        <v>4.09999990463335</v>
      </c>
      <c r="V184" s="60">
        <v>1239.04999924401</v>
      </c>
      <c r="W184" s="61">
        <v>0</v>
      </c>
      <c r="X184" s="60">
        <v>1236.89999961238</v>
      </c>
      <c r="Y184" s="61">
        <v>45.5</v>
      </c>
      <c r="Z184" s="60">
        <v>1238.39999961238</v>
      </c>
      <c r="AA184" s="61">
        <v>5.5</v>
      </c>
      <c r="AB184" s="60">
        <v>24.399999612381201</v>
      </c>
      <c r="AC184" s="61">
        <v>0</v>
      </c>
      <c r="AD184" s="60">
        <v>25.700000762939453</v>
      </c>
      <c r="AE184" s="61">
        <v>0</v>
      </c>
      <c r="AF184" s="60">
        <v>1236.5</v>
      </c>
      <c r="AG184" s="61">
        <v>0</v>
      </c>
      <c r="AH184" s="60">
        <v>1233.5</v>
      </c>
      <c r="AI184" s="61">
        <v>1236.5</v>
      </c>
      <c r="AJ184" s="60">
        <v>1238.79999924401</v>
      </c>
      <c r="AK184" s="61">
        <v>0.5</v>
      </c>
      <c r="AL184" s="60">
        <v>1238.39999961238</v>
      </c>
      <c r="AM184" s="61">
        <v>123</v>
      </c>
      <c r="AN184" s="60">
        <v>2123.1233000003799</v>
      </c>
      <c r="AO184" s="61">
        <v>2</v>
      </c>
      <c r="AP184" s="60">
        <v>22.200000762939453</v>
      </c>
      <c r="AQ184" s="61">
        <v>0</v>
      </c>
      <c r="AR184" s="60">
        <v>1235.8000001239</v>
      </c>
      <c r="AS184" s="61">
        <v>0</v>
      </c>
      <c r="AT184" s="60">
        <v>1239.89999961238</v>
      </c>
      <c r="AU184" s="61">
        <v>0</v>
      </c>
      <c r="AV184" s="60">
        <v>22.700000762939453</v>
      </c>
      <c r="AW184" s="61">
        <v>0</v>
      </c>
      <c r="AX184" s="60">
        <v>1237.7000007629299</v>
      </c>
      <c r="AY184" s="61">
        <v>2.5</v>
      </c>
      <c r="AZ184" s="60">
        <v>22.123300000381199</v>
      </c>
      <c r="BA184" s="61">
        <v>0</v>
      </c>
      <c r="BB184" s="60">
        <v>1239.89999961238</v>
      </c>
      <c r="BC184" s="61">
        <v>0</v>
      </c>
      <c r="BD184" s="60">
        <v>22.899999612381201</v>
      </c>
      <c r="BE184" s="61">
        <v>0</v>
      </c>
      <c r="BF184" s="60">
        <v>27.123000003812301</v>
      </c>
      <c r="BG184" s="61">
        <v>0</v>
      </c>
      <c r="BH184" s="60">
        <v>24.799999244012302</v>
      </c>
      <c r="BI184" s="61">
        <v>0</v>
      </c>
      <c r="BJ184" s="60">
        <v>1239.1230000038099</v>
      </c>
      <c r="BK184" s="61">
        <v>0</v>
      </c>
      <c r="BL184" s="60">
        <v>1237.2000007629299</v>
      </c>
      <c r="BM184" s="61">
        <v>0.5</v>
      </c>
      <c r="BN184" s="60">
        <v>1238.7000007629299</v>
      </c>
      <c r="BO184" s="61">
        <v>0</v>
      </c>
      <c r="BP184" s="60">
        <v>1236.2000007629299</v>
      </c>
      <c r="BQ184" s="61">
        <v>0</v>
      </c>
      <c r="BR184" s="60">
        <v>28.5</v>
      </c>
      <c r="BS184" s="61">
        <v>0</v>
      </c>
      <c r="BT184" s="60">
        <v>1238.89999961238</v>
      </c>
      <c r="BU184" s="61">
        <v>0</v>
      </c>
      <c r="BV184" s="60">
        <v>1233.8000001239</v>
      </c>
      <c r="BW184" s="61">
        <v>1235.1239999980901</v>
      </c>
      <c r="BX184" s="60">
        <v>25.4</v>
      </c>
      <c r="BY184" s="61">
        <v>3</v>
      </c>
      <c r="BZ184" s="60">
        <v>20.9</v>
      </c>
      <c r="CA184" s="61">
        <v>0</v>
      </c>
      <c r="CB184" s="60">
        <f>'données 2020'!F12384</f>
        <v>0</v>
      </c>
      <c r="CC184" s="60">
        <f>'données 2020'!G12384</f>
        <v>0</v>
      </c>
    </row>
    <row r="185" spans="1:81" ht="14.25" customHeight="1">
      <c r="A185" s="18" t="s">
        <v>770</v>
      </c>
      <c r="B185" s="60">
        <v>1235.12349999612</v>
      </c>
      <c r="C185" s="61">
        <v>0</v>
      </c>
      <c r="D185" s="60">
        <v>1239.45</v>
      </c>
      <c r="E185" s="61">
        <v>0</v>
      </c>
      <c r="F185" s="60">
        <v>1236.123</v>
      </c>
      <c r="G185" s="61">
        <v>0</v>
      </c>
      <c r="H185" s="60">
        <v>20.123000000000001</v>
      </c>
      <c r="I185" s="61">
        <v>0</v>
      </c>
      <c r="J185" s="60">
        <v>20</v>
      </c>
      <c r="K185" s="61">
        <v>0</v>
      </c>
      <c r="L185" s="60">
        <v>1239.7000007629299</v>
      </c>
      <c r="M185" s="61">
        <v>0</v>
      </c>
      <c r="N185" s="60">
        <v>1238.89999961238</v>
      </c>
      <c r="O185" s="61">
        <v>0</v>
      </c>
      <c r="P185" s="60">
        <v>1238.4500007629299</v>
      </c>
      <c r="Q185" s="61">
        <v>1237.2000007629299</v>
      </c>
      <c r="R185" s="60">
        <v>1239.4500007629299</v>
      </c>
      <c r="S185" s="61">
        <v>0</v>
      </c>
      <c r="T185" s="60">
        <v>1236.25</v>
      </c>
      <c r="U185" s="61">
        <v>0</v>
      </c>
      <c r="V185" s="60">
        <v>2123.7000007629299</v>
      </c>
      <c r="W185" s="61">
        <v>0</v>
      </c>
      <c r="X185" s="60">
        <v>1236.39999961238</v>
      </c>
      <c r="Y185" s="61">
        <v>1232.5</v>
      </c>
      <c r="Z185" s="60">
        <v>1238</v>
      </c>
      <c r="AA185" s="61">
        <v>1234</v>
      </c>
      <c r="AB185" s="60">
        <v>2123.1230000038099</v>
      </c>
      <c r="AC185" s="61">
        <v>0</v>
      </c>
      <c r="AD185" s="60">
        <v>24.200000762939453</v>
      </c>
      <c r="AE185" s="61">
        <v>1234.5</v>
      </c>
      <c r="AF185" s="60">
        <v>1234.8000001239</v>
      </c>
      <c r="AG185" s="61">
        <v>123.5</v>
      </c>
      <c r="AH185" s="60">
        <v>1235.3000001239</v>
      </c>
      <c r="AI185" s="61">
        <v>1234.5</v>
      </c>
      <c r="AJ185" s="60">
        <v>1239.29999924401</v>
      </c>
      <c r="AK185" s="61">
        <v>2</v>
      </c>
      <c r="AL185" s="60">
        <v>22.123000003812301</v>
      </c>
      <c r="AM185" s="61">
        <v>0</v>
      </c>
      <c r="AN185" s="60">
        <v>2123.7000007629299</v>
      </c>
      <c r="AO185" s="61">
        <v>0</v>
      </c>
      <c r="AP185" s="60">
        <v>2123.1233000003799</v>
      </c>
      <c r="AQ185" s="61">
        <v>0</v>
      </c>
      <c r="AR185" s="60">
        <v>1236.1230000038099</v>
      </c>
      <c r="AS185" s="61">
        <v>123</v>
      </c>
      <c r="AT185" s="60">
        <v>1237.29999924401</v>
      </c>
      <c r="AU185" s="61">
        <v>4</v>
      </c>
      <c r="AV185" s="60">
        <v>1238</v>
      </c>
      <c r="AW185" s="61">
        <v>0</v>
      </c>
      <c r="AX185" s="60">
        <v>1237.89999961238</v>
      </c>
      <c r="AY185" s="61">
        <v>0</v>
      </c>
      <c r="AZ185" s="60">
        <v>25.5</v>
      </c>
      <c r="BA185" s="61">
        <v>0</v>
      </c>
      <c r="BB185" s="60">
        <v>1238.1230000038099</v>
      </c>
      <c r="BC185" s="61">
        <v>0</v>
      </c>
      <c r="BD185" s="60">
        <v>24.299999244012302</v>
      </c>
      <c r="BE185" s="61">
        <v>2</v>
      </c>
      <c r="BF185" s="60">
        <v>28</v>
      </c>
      <c r="BG185" s="61">
        <v>0</v>
      </c>
      <c r="BH185" s="60">
        <v>26.299999244012302</v>
      </c>
      <c r="BI185" s="61">
        <v>0</v>
      </c>
      <c r="BJ185" s="60">
        <v>2123.1230000038099</v>
      </c>
      <c r="BK185" s="61">
        <v>0</v>
      </c>
      <c r="BL185" s="60">
        <v>1238</v>
      </c>
      <c r="BM185" s="61">
        <v>0</v>
      </c>
      <c r="BN185" s="60">
        <v>2123.5</v>
      </c>
      <c r="BO185" s="61">
        <v>0</v>
      </c>
      <c r="BP185" s="60">
        <v>1238.2000007629299</v>
      </c>
      <c r="BQ185" s="61">
        <v>0.20000000298023224</v>
      </c>
      <c r="BR185" s="60">
        <v>27.399999612381201</v>
      </c>
      <c r="BS185" s="61">
        <v>123</v>
      </c>
      <c r="BT185" s="60">
        <v>1239</v>
      </c>
      <c r="BU185" s="61">
        <v>0</v>
      </c>
      <c r="BV185" s="60">
        <v>1234.5</v>
      </c>
      <c r="BW185" s="61">
        <v>123.399999976123</v>
      </c>
      <c r="BX185" s="60">
        <v>2123.6999999999998</v>
      </c>
      <c r="BY185" s="61">
        <v>24.4</v>
      </c>
      <c r="BZ185" s="60">
        <v>22.3</v>
      </c>
      <c r="CA185" s="61">
        <v>0.4</v>
      </c>
      <c r="CB185" s="60">
        <f>'données 2020'!F12385</f>
        <v>0</v>
      </c>
      <c r="CC185" s="60">
        <f>'données 2020'!G12385</f>
        <v>0</v>
      </c>
    </row>
    <row r="186" spans="1:81" ht="14.25" customHeight="1">
      <c r="A186" s="62">
        <v>44014</v>
      </c>
      <c r="B186" s="60">
        <v>1237.12349999612</v>
      </c>
      <c r="C186" s="61">
        <v>0</v>
      </c>
      <c r="D186" s="60">
        <v>22.65</v>
      </c>
      <c r="E186" s="61">
        <v>0</v>
      </c>
      <c r="F186" s="60">
        <v>1236.05</v>
      </c>
      <c r="G186" s="61">
        <v>0</v>
      </c>
      <c r="H186" s="60">
        <v>1237.25</v>
      </c>
      <c r="I186" s="61">
        <v>0</v>
      </c>
      <c r="J186" s="60">
        <v>1238.9000000000001</v>
      </c>
      <c r="K186" s="61">
        <v>0</v>
      </c>
      <c r="L186" s="60">
        <v>22.5</v>
      </c>
      <c r="M186" s="61">
        <v>0</v>
      </c>
      <c r="N186" s="60">
        <v>23.399999612381201</v>
      </c>
      <c r="O186" s="61">
        <v>0</v>
      </c>
      <c r="P186" s="60">
        <v>1235.64999961238</v>
      </c>
      <c r="Q186" s="61">
        <v>5</v>
      </c>
      <c r="R186" s="60">
        <v>1238.64999961238</v>
      </c>
      <c r="S186" s="61">
        <v>123.20000004768301</v>
      </c>
      <c r="T186" s="60">
        <v>1234.3500003812301</v>
      </c>
      <c r="U186" s="61">
        <v>1230.5</v>
      </c>
      <c r="V186" s="60">
        <v>1234.4499998092599</v>
      </c>
      <c r="W186" s="61">
        <v>1235</v>
      </c>
      <c r="X186" s="60">
        <v>1238.2000007629299</v>
      </c>
      <c r="Y186" s="61">
        <v>0</v>
      </c>
      <c r="Z186" s="60">
        <v>1237.79999924401</v>
      </c>
      <c r="AA186" s="61">
        <v>0</v>
      </c>
      <c r="AB186" s="60">
        <v>20.123300000381199</v>
      </c>
      <c r="AC186" s="61">
        <v>0</v>
      </c>
      <c r="AD186" s="60">
        <v>1239.1230000038099</v>
      </c>
      <c r="AE186" s="61">
        <v>2</v>
      </c>
      <c r="AF186" s="60">
        <v>1235.39999961238</v>
      </c>
      <c r="AG186" s="61">
        <v>2.5</v>
      </c>
      <c r="AH186" s="60">
        <v>1233.39999961238</v>
      </c>
      <c r="AI186" s="61">
        <v>2123</v>
      </c>
      <c r="AJ186" s="60">
        <v>1239.39999961238</v>
      </c>
      <c r="AK186" s="61">
        <v>0</v>
      </c>
      <c r="AL186" s="60">
        <v>24.5</v>
      </c>
      <c r="AM186" s="61">
        <v>0</v>
      </c>
      <c r="AN186" s="60">
        <v>2123.79999924401</v>
      </c>
      <c r="AO186" s="61">
        <v>6.5</v>
      </c>
      <c r="AP186" s="60">
        <v>24.123300000381199</v>
      </c>
      <c r="AQ186" s="61">
        <v>0</v>
      </c>
      <c r="AR186" s="60">
        <v>1235.3000001239</v>
      </c>
      <c r="AS186" s="61">
        <v>0</v>
      </c>
      <c r="AT186" s="60">
        <v>1235.5</v>
      </c>
      <c r="AU186" s="61">
        <v>4</v>
      </c>
      <c r="AV186" s="60">
        <v>1237.5</v>
      </c>
      <c r="AW186" s="61">
        <v>0</v>
      </c>
      <c r="AX186" s="60">
        <v>22.299999244012302</v>
      </c>
      <c r="AY186" s="61">
        <v>0</v>
      </c>
      <c r="AZ186" s="60">
        <v>27.5</v>
      </c>
      <c r="BA186" s="61">
        <v>3</v>
      </c>
      <c r="BB186" s="60">
        <v>1237.1230000038099</v>
      </c>
      <c r="BC186" s="61">
        <v>0</v>
      </c>
      <c r="BD186" s="60">
        <v>1237.89999961238</v>
      </c>
      <c r="BE186" s="61">
        <v>8</v>
      </c>
      <c r="BF186" s="60">
        <v>22.123000003812301</v>
      </c>
      <c r="BG186" s="61">
        <v>8</v>
      </c>
      <c r="BH186" s="60">
        <v>25.899999612381201</v>
      </c>
      <c r="BI186" s="61">
        <v>0</v>
      </c>
      <c r="BJ186" s="60">
        <v>22.399999612381201</v>
      </c>
      <c r="BK186" s="61">
        <v>0</v>
      </c>
      <c r="BL186" s="60">
        <v>1238.7000007629299</v>
      </c>
      <c r="BM186" s="61">
        <v>0</v>
      </c>
      <c r="BN186" s="60">
        <v>20.799999244012302</v>
      </c>
      <c r="BO186" s="61">
        <v>2.2000000476837158</v>
      </c>
      <c r="BP186" s="60">
        <v>1239.7000007629299</v>
      </c>
      <c r="BQ186" s="61">
        <v>0</v>
      </c>
      <c r="BR186" s="60">
        <v>24.799999244012302</v>
      </c>
      <c r="BS186" s="61">
        <v>0</v>
      </c>
      <c r="BT186" s="60">
        <v>1236.5</v>
      </c>
      <c r="BU186" s="61">
        <v>0.40000000591232998</v>
      </c>
      <c r="BV186" s="60">
        <v>1236.5</v>
      </c>
      <c r="BW186" s="61">
        <v>0</v>
      </c>
      <c r="BX186" s="60">
        <v>22.2</v>
      </c>
      <c r="BY186" s="61">
        <v>1238.2</v>
      </c>
      <c r="BZ186" s="60">
        <v>25.2</v>
      </c>
      <c r="CA186" s="61">
        <v>0</v>
      </c>
      <c r="CB186" s="60">
        <f>'données 2020'!F12387</f>
        <v>0</v>
      </c>
      <c r="CC186" s="60">
        <f>'données 2020'!G12387</f>
        <v>0</v>
      </c>
    </row>
    <row r="187" spans="1:81" ht="14.25" customHeight="1">
      <c r="A187" s="62">
        <v>44015</v>
      </c>
      <c r="B187" s="60">
        <v>1237.3500003812301</v>
      </c>
      <c r="C187" s="61">
        <v>2.7999999523123602</v>
      </c>
      <c r="D187" s="60">
        <v>22.65</v>
      </c>
      <c r="E187" s="61">
        <v>5.9</v>
      </c>
      <c r="F187" s="60">
        <v>1239.8499999999999</v>
      </c>
      <c r="G187" s="61">
        <v>0</v>
      </c>
      <c r="H187" s="60">
        <v>1237.9000000000001</v>
      </c>
      <c r="I187" s="61">
        <v>0</v>
      </c>
      <c r="J187" s="60">
        <v>22.55</v>
      </c>
      <c r="K187" s="61">
        <v>0</v>
      </c>
      <c r="L187" s="60">
        <v>2123.25</v>
      </c>
      <c r="M187" s="61">
        <v>5</v>
      </c>
      <c r="N187" s="60">
        <v>23.649999612381201</v>
      </c>
      <c r="O187" s="61">
        <v>0</v>
      </c>
      <c r="P187" s="60">
        <v>1235.25</v>
      </c>
      <c r="Q187" s="61">
        <v>2.7000000476837158</v>
      </c>
      <c r="R187" s="60">
        <v>1238.25</v>
      </c>
      <c r="S187" s="61">
        <v>0</v>
      </c>
      <c r="T187" s="60">
        <v>1237.5</v>
      </c>
      <c r="U187" s="61">
        <v>0</v>
      </c>
      <c r="V187" s="60">
        <v>1237.89999961238</v>
      </c>
      <c r="W187" s="61">
        <v>1230.1239999980901</v>
      </c>
      <c r="X187" s="60">
        <v>1239.89999961238</v>
      </c>
      <c r="Y187" s="61">
        <v>3</v>
      </c>
      <c r="Z187" s="60">
        <v>1239.1230000038099</v>
      </c>
      <c r="AA187" s="61">
        <v>0</v>
      </c>
      <c r="AB187" s="60">
        <v>24</v>
      </c>
      <c r="AC187" s="61">
        <v>0</v>
      </c>
      <c r="AD187" s="60">
        <v>1236.2000007629299</v>
      </c>
      <c r="AE187" s="61">
        <v>1234.5</v>
      </c>
      <c r="AF187" s="60">
        <v>1237</v>
      </c>
      <c r="AG187" s="61">
        <v>4.5</v>
      </c>
      <c r="AH187" s="60">
        <v>1234</v>
      </c>
      <c r="AI187" s="61">
        <v>123123</v>
      </c>
      <c r="AJ187" s="60">
        <v>1238.1233000003799</v>
      </c>
      <c r="AK187" s="61">
        <v>0</v>
      </c>
      <c r="AL187" s="60">
        <v>22</v>
      </c>
      <c r="AM187" s="61">
        <v>0</v>
      </c>
      <c r="AN187" s="60">
        <v>20.200000762939453</v>
      </c>
      <c r="AO187" s="61">
        <v>8</v>
      </c>
      <c r="AP187" s="60">
        <v>23.799999244012302</v>
      </c>
      <c r="AQ187" s="61">
        <v>0</v>
      </c>
      <c r="AR187" s="60">
        <v>1234.6999998092599</v>
      </c>
      <c r="AS187" s="61">
        <v>123</v>
      </c>
      <c r="AT187" s="60">
        <v>1235.89999961238</v>
      </c>
      <c r="AU187" s="61">
        <v>5.5</v>
      </c>
      <c r="AV187" s="60">
        <v>1237.5</v>
      </c>
      <c r="AW187" s="61">
        <v>0</v>
      </c>
      <c r="AX187" s="60">
        <v>26.123300000381199</v>
      </c>
      <c r="AY187" s="61">
        <v>123.5</v>
      </c>
      <c r="AZ187" s="60">
        <v>22.123000003812301</v>
      </c>
      <c r="BA187" s="61">
        <v>0</v>
      </c>
      <c r="BB187" s="60">
        <v>1235.3000001239</v>
      </c>
      <c r="BC187" s="61">
        <v>5.5</v>
      </c>
      <c r="BD187" s="60">
        <v>1236.29999924401</v>
      </c>
      <c r="BE187" s="61">
        <v>123.5</v>
      </c>
      <c r="BF187" s="60">
        <v>2123.7000007629299</v>
      </c>
      <c r="BG187" s="61">
        <v>0</v>
      </c>
      <c r="BH187" s="60">
        <v>22</v>
      </c>
      <c r="BI187" s="61">
        <v>0</v>
      </c>
      <c r="BJ187" s="60">
        <v>24.5</v>
      </c>
      <c r="BK187" s="61">
        <v>0</v>
      </c>
      <c r="BL187" s="60">
        <v>22.899999612381201</v>
      </c>
      <c r="BM187" s="61">
        <v>0</v>
      </c>
      <c r="BN187" s="60">
        <v>1236.1233000003799</v>
      </c>
      <c r="BO187" s="61">
        <v>3.7999999523123602</v>
      </c>
      <c r="BP187" s="60">
        <v>1238.5</v>
      </c>
      <c r="BQ187" s="61">
        <v>0.12330000002384101</v>
      </c>
      <c r="BR187" s="60">
        <v>27.399999612381201</v>
      </c>
      <c r="BS187" s="61">
        <v>0</v>
      </c>
      <c r="BT187" s="60">
        <v>1236.1233000003799</v>
      </c>
      <c r="BU187" s="61">
        <v>0</v>
      </c>
      <c r="BV187" s="60">
        <v>1238.5</v>
      </c>
      <c r="BW187" s="61">
        <v>0.20000000298023224</v>
      </c>
      <c r="BX187" s="60">
        <v>20.123000000000001</v>
      </c>
      <c r="BY187" s="61">
        <v>22</v>
      </c>
      <c r="BZ187" s="60">
        <v>26.4</v>
      </c>
      <c r="CA187" s="61">
        <v>0</v>
      </c>
      <c r="CB187" s="60">
        <f>'données 2020'!F12387</f>
        <v>0</v>
      </c>
      <c r="CC187" s="60">
        <f>'données 2020'!G12387</f>
        <v>0</v>
      </c>
    </row>
    <row r="188" spans="1:81" ht="14.25" customHeight="1">
      <c r="A188" s="62">
        <v>44016</v>
      </c>
      <c r="B188" s="60">
        <v>1234.8500003812301</v>
      </c>
      <c r="C188" s="61">
        <v>2.2000000476837158</v>
      </c>
      <c r="D188" s="60">
        <v>1237.7</v>
      </c>
      <c r="E188" s="61">
        <v>3.4</v>
      </c>
      <c r="F188" s="60">
        <v>20.2</v>
      </c>
      <c r="G188" s="61">
        <v>0</v>
      </c>
      <c r="H188" s="60">
        <v>1237.5</v>
      </c>
      <c r="I188" s="61">
        <v>0</v>
      </c>
      <c r="J188" s="60">
        <v>1239.25</v>
      </c>
      <c r="K188" s="61">
        <v>3</v>
      </c>
      <c r="L188" s="60">
        <v>2123.25</v>
      </c>
      <c r="M188" s="61">
        <v>0</v>
      </c>
      <c r="N188" s="60">
        <v>24.850000381234601</v>
      </c>
      <c r="O188" s="61">
        <v>0</v>
      </c>
      <c r="P188" s="60">
        <v>1235.1239999980901</v>
      </c>
      <c r="Q188" s="61">
        <v>0.69999998807907104</v>
      </c>
      <c r="R188" s="60">
        <v>1238.79999924401</v>
      </c>
      <c r="S188" s="61">
        <v>0</v>
      </c>
      <c r="T188" s="60">
        <v>1235.1239999980901</v>
      </c>
      <c r="U188" s="61">
        <v>0</v>
      </c>
      <c r="V188" s="60">
        <v>22.950000762939453</v>
      </c>
      <c r="W188" s="61">
        <v>0</v>
      </c>
      <c r="X188" s="60">
        <v>1235.6999998092599</v>
      </c>
      <c r="Y188" s="61">
        <v>8</v>
      </c>
      <c r="Z188" s="60">
        <v>22.899999612381201</v>
      </c>
      <c r="AA188" s="61">
        <v>0</v>
      </c>
      <c r="AB188" s="60">
        <v>2123.29999924401</v>
      </c>
      <c r="AC188" s="61">
        <v>0</v>
      </c>
      <c r="AD188" s="60">
        <v>1236.39999961238</v>
      </c>
      <c r="AE188" s="61">
        <v>4</v>
      </c>
      <c r="AF188" s="60">
        <v>1239.2000007629299</v>
      </c>
      <c r="AG188" s="61">
        <v>6.5</v>
      </c>
      <c r="AH188" s="60">
        <v>1233.6999998092599</v>
      </c>
      <c r="AI188" s="61">
        <v>8</v>
      </c>
      <c r="AJ188" s="60">
        <v>1239.89999961238</v>
      </c>
      <c r="AK188" s="61">
        <v>0</v>
      </c>
      <c r="AL188" s="60">
        <v>20.299999244012302</v>
      </c>
      <c r="AM188" s="61">
        <v>8</v>
      </c>
      <c r="AN188" s="60">
        <v>1236.89999961238</v>
      </c>
      <c r="AO188" s="61">
        <v>123</v>
      </c>
      <c r="AP188" s="60">
        <v>1236.2000007629299</v>
      </c>
      <c r="AQ188" s="61">
        <v>22.5</v>
      </c>
      <c r="AR188" s="60">
        <v>1235.89999961238</v>
      </c>
      <c r="AS188" s="61">
        <v>0</v>
      </c>
      <c r="AT188" s="60">
        <v>1236.5</v>
      </c>
      <c r="AU188" s="61">
        <v>0</v>
      </c>
      <c r="AV188" s="60">
        <v>2123.5</v>
      </c>
      <c r="AW188" s="61">
        <v>0</v>
      </c>
      <c r="AX188" s="60">
        <v>1237.1233000003799</v>
      </c>
      <c r="AY188" s="61">
        <v>0</v>
      </c>
      <c r="AZ188" s="60">
        <v>22.899999612381201</v>
      </c>
      <c r="BA188" s="61">
        <v>2123.5</v>
      </c>
      <c r="BB188" s="60">
        <v>1235.39999961238</v>
      </c>
      <c r="BC188" s="61">
        <v>3</v>
      </c>
      <c r="BD188" s="60">
        <v>1239.5</v>
      </c>
      <c r="BE188" s="61">
        <v>0</v>
      </c>
      <c r="BF188" s="60">
        <v>22.299999244012302</v>
      </c>
      <c r="BG188" s="61">
        <v>0</v>
      </c>
      <c r="BH188" s="60">
        <v>22.700000762939453</v>
      </c>
      <c r="BI188" s="61">
        <v>0</v>
      </c>
      <c r="BJ188" s="60">
        <v>24.123300000381199</v>
      </c>
      <c r="BK188" s="61">
        <v>0</v>
      </c>
      <c r="BL188" s="60">
        <v>20.200000762939453</v>
      </c>
      <c r="BM188" s="61">
        <v>123</v>
      </c>
      <c r="BN188" s="60">
        <v>1237.2000007629299</v>
      </c>
      <c r="BO188" s="61">
        <v>0</v>
      </c>
      <c r="BP188" s="60">
        <v>1238.89999961238</v>
      </c>
      <c r="BQ188" s="61">
        <v>22.123300000381199</v>
      </c>
      <c r="BR188" s="60">
        <v>26.123000003812301</v>
      </c>
      <c r="BS188" s="61">
        <v>0</v>
      </c>
      <c r="BT188" s="60">
        <v>2123</v>
      </c>
      <c r="BU188" s="61">
        <v>0</v>
      </c>
      <c r="BV188" s="60">
        <v>23.200000762939453</v>
      </c>
      <c r="BW188" s="61">
        <v>0</v>
      </c>
      <c r="BX188" s="60">
        <v>1238.5999999999999</v>
      </c>
      <c r="BY188" s="61">
        <v>2.4</v>
      </c>
      <c r="BZ188" s="60">
        <v>28</v>
      </c>
      <c r="CA188" s="61">
        <v>0</v>
      </c>
      <c r="CB188" s="60">
        <f>'données 2020'!F12387</f>
        <v>0</v>
      </c>
      <c r="CC188" s="60">
        <f>'données 2020'!G12387</f>
        <v>0</v>
      </c>
    </row>
    <row r="189" spans="1:81" ht="14.25" customHeight="1">
      <c r="A189" s="62">
        <v>44017</v>
      </c>
      <c r="B189" s="60">
        <v>1236.75</v>
      </c>
      <c r="C189" s="61">
        <v>0</v>
      </c>
      <c r="D189" s="60">
        <v>1239.1234999999999</v>
      </c>
      <c r="E189" s="61">
        <v>0</v>
      </c>
      <c r="F189" s="60">
        <v>22.7</v>
      </c>
      <c r="G189" s="61">
        <v>2.5</v>
      </c>
      <c r="H189" s="60">
        <v>1235.4000000000001</v>
      </c>
      <c r="I189" s="61">
        <v>0</v>
      </c>
      <c r="J189" s="60">
        <v>1234.3499999999999</v>
      </c>
      <c r="K189" s="61">
        <v>7.5</v>
      </c>
      <c r="L189" s="60">
        <v>22.5</v>
      </c>
      <c r="M189" s="61">
        <v>0</v>
      </c>
      <c r="N189" s="60">
        <v>25.5</v>
      </c>
      <c r="O189" s="61">
        <v>0.12330000002384101</v>
      </c>
      <c r="P189" s="60">
        <v>1237.25</v>
      </c>
      <c r="Q189" s="61">
        <v>20.200000762939453</v>
      </c>
      <c r="R189" s="60">
        <v>20.700000762939453</v>
      </c>
      <c r="S189" s="61">
        <v>0</v>
      </c>
      <c r="T189" s="60">
        <v>1236.8500003812301</v>
      </c>
      <c r="U189" s="61">
        <v>5.5</v>
      </c>
      <c r="V189" s="60">
        <v>20.123000003812301</v>
      </c>
      <c r="W189" s="61">
        <v>0</v>
      </c>
      <c r="X189" s="60">
        <v>1234.5</v>
      </c>
      <c r="Y189" s="61">
        <v>5</v>
      </c>
      <c r="Z189" s="60">
        <v>23</v>
      </c>
      <c r="AA189" s="61">
        <v>0</v>
      </c>
      <c r="AB189" s="60">
        <v>1238.2000007629299</v>
      </c>
      <c r="AC189" s="61">
        <v>0</v>
      </c>
      <c r="AD189" s="60">
        <v>1238.1233000003799</v>
      </c>
      <c r="AE189" s="61">
        <v>0</v>
      </c>
      <c r="AF189" s="60">
        <v>1237</v>
      </c>
      <c r="AG189" s="61">
        <v>29</v>
      </c>
      <c r="AH189" s="60">
        <v>1234.8000001239</v>
      </c>
      <c r="AI189" s="61">
        <v>0</v>
      </c>
      <c r="AJ189" s="60">
        <v>1239.2000007629299</v>
      </c>
      <c r="AK189" s="61">
        <v>0</v>
      </c>
      <c r="AL189" s="60">
        <v>1237.39999961238</v>
      </c>
      <c r="AM189" s="61">
        <v>123.5</v>
      </c>
      <c r="AN189" s="60">
        <v>1238.5</v>
      </c>
      <c r="AO189" s="61">
        <v>0</v>
      </c>
      <c r="AP189" s="60">
        <v>1236.7000007629299</v>
      </c>
      <c r="AQ189" s="61">
        <v>2.5</v>
      </c>
      <c r="AR189" s="60">
        <v>1234.5</v>
      </c>
      <c r="AS189" s="61">
        <v>6</v>
      </c>
      <c r="AT189" s="60">
        <v>1237.89999961238</v>
      </c>
      <c r="AU189" s="61">
        <v>0</v>
      </c>
      <c r="AV189" s="60">
        <v>1238.29999924401</v>
      </c>
      <c r="AW189" s="61">
        <v>0</v>
      </c>
      <c r="AX189" s="60">
        <v>1237.1230000038099</v>
      </c>
      <c r="AY189" s="61">
        <v>4</v>
      </c>
      <c r="AZ189" s="60">
        <v>1239.1230000038099</v>
      </c>
      <c r="BA189" s="61">
        <v>0</v>
      </c>
      <c r="BB189" s="60">
        <v>1236.29999924401</v>
      </c>
      <c r="BC189" s="61">
        <v>0</v>
      </c>
      <c r="BD189" s="60">
        <v>1239.1233000003799</v>
      </c>
      <c r="BE189" s="61">
        <v>1237.5</v>
      </c>
      <c r="BF189" s="60">
        <v>20.5</v>
      </c>
      <c r="BG189" s="61">
        <v>0</v>
      </c>
      <c r="BH189" s="60">
        <v>1239.7000007629299</v>
      </c>
      <c r="BI189" s="61">
        <v>0</v>
      </c>
      <c r="BJ189" s="60">
        <v>23.200000762939453</v>
      </c>
      <c r="BK189" s="61">
        <v>0</v>
      </c>
      <c r="BL189" s="60">
        <v>1236.7000007629299</v>
      </c>
      <c r="BM189" s="61">
        <v>123</v>
      </c>
      <c r="BN189" s="60">
        <v>2123.79999924401</v>
      </c>
      <c r="BO189" s="61">
        <v>0</v>
      </c>
      <c r="BP189" s="60">
        <v>1239.39999961238</v>
      </c>
      <c r="BQ189" s="61">
        <v>0</v>
      </c>
      <c r="BR189" s="60">
        <v>24.399999612381201</v>
      </c>
      <c r="BS189" s="61">
        <v>0.20000000298023224</v>
      </c>
      <c r="BT189" s="60">
        <v>20.299999244012302</v>
      </c>
      <c r="BU189" s="61">
        <v>0</v>
      </c>
      <c r="BV189" s="60">
        <v>25.123300000381199</v>
      </c>
      <c r="BW189" s="61">
        <v>0</v>
      </c>
      <c r="BX189" s="60">
        <v>1239.3</v>
      </c>
      <c r="BY189" s="61">
        <v>0</v>
      </c>
      <c r="BZ189" s="60">
        <v>24.9</v>
      </c>
      <c r="CA189" s="61">
        <v>2.8</v>
      </c>
      <c r="CB189" s="60">
        <f>'données 2020'!F12389</f>
        <v>0</v>
      </c>
      <c r="CC189" s="60">
        <f>'données 2020'!G12389</f>
        <v>0</v>
      </c>
    </row>
    <row r="190" spans="1:81" ht="14.25" customHeight="1">
      <c r="A190" s="62">
        <v>44018</v>
      </c>
      <c r="B190" s="60">
        <v>1239</v>
      </c>
      <c r="C190" s="61">
        <v>0</v>
      </c>
      <c r="D190" s="60">
        <v>22.85</v>
      </c>
      <c r="E190" s="61">
        <v>0</v>
      </c>
      <c r="F190" s="60">
        <v>20.05</v>
      </c>
      <c r="G190" s="61">
        <v>0.5</v>
      </c>
      <c r="H190" s="60">
        <v>1238.05</v>
      </c>
      <c r="I190" s="61">
        <v>0</v>
      </c>
      <c r="J190" s="60">
        <v>1239</v>
      </c>
      <c r="K190" s="61">
        <v>0</v>
      </c>
      <c r="L190" s="60">
        <v>1238.25</v>
      </c>
      <c r="M190" s="61">
        <v>0</v>
      </c>
      <c r="N190" s="60">
        <v>24.049999244012302</v>
      </c>
      <c r="O190" s="61">
        <v>1232.1233000003799</v>
      </c>
      <c r="P190" s="60">
        <v>1237</v>
      </c>
      <c r="Q190" s="61">
        <v>123.399999976123</v>
      </c>
      <c r="R190" s="60">
        <v>23.049999244012302</v>
      </c>
      <c r="S190" s="61">
        <v>123.70000004768301</v>
      </c>
      <c r="T190" s="60">
        <v>1235.6999998092599</v>
      </c>
      <c r="U190" s="61">
        <v>0</v>
      </c>
      <c r="V190" s="60">
        <v>1238.3500003812301</v>
      </c>
      <c r="W190" s="61">
        <v>7.1239999980926498</v>
      </c>
      <c r="X190" s="60">
        <v>1235.6999998092599</v>
      </c>
      <c r="Y190" s="61">
        <v>5</v>
      </c>
      <c r="Z190" s="60">
        <v>1237.39999961238</v>
      </c>
      <c r="AA190" s="61">
        <v>0</v>
      </c>
      <c r="AB190" s="60">
        <v>1236.39999961238</v>
      </c>
      <c r="AC190" s="61">
        <v>0</v>
      </c>
      <c r="AD190" s="60">
        <v>20</v>
      </c>
      <c r="AE190" s="61">
        <v>0</v>
      </c>
      <c r="AF190" s="60">
        <v>1234.89999961238</v>
      </c>
      <c r="AG190" s="61">
        <v>7</v>
      </c>
      <c r="AH190" s="60">
        <v>1236.79999924401</v>
      </c>
      <c r="AI190" s="61">
        <v>0</v>
      </c>
      <c r="AJ190" s="60">
        <v>22.700000762939453</v>
      </c>
      <c r="AK190" s="61">
        <v>0</v>
      </c>
      <c r="AL190" s="60">
        <v>1237.39999961238</v>
      </c>
      <c r="AM190" s="61">
        <v>5.5</v>
      </c>
      <c r="AN190" s="60">
        <v>24.123000003812301</v>
      </c>
      <c r="AO190" s="61">
        <v>3.5</v>
      </c>
      <c r="AP190" s="60">
        <v>1235.89999961238</v>
      </c>
      <c r="AQ190" s="61">
        <v>27</v>
      </c>
      <c r="AR190" s="60">
        <v>1235.39999961238</v>
      </c>
      <c r="AS190" s="61">
        <v>0</v>
      </c>
      <c r="AT190" s="60">
        <v>20.899999612381201</v>
      </c>
      <c r="AU190" s="61">
        <v>0</v>
      </c>
      <c r="AV190" s="60">
        <v>1238.1230000038099</v>
      </c>
      <c r="AW190" s="61">
        <v>4</v>
      </c>
      <c r="AX190" s="60">
        <v>1237.79999924401</v>
      </c>
      <c r="AY190" s="61">
        <v>0.5</v>
      </c>
      <c r="AZ190" s="60">
        <v>1237.39999961238</v>
      </c>
      <c r="BA190" s="61">
        <v>33.5</v>
      </c>
      <c r="BB190" s="60">
        <v>1239.1230000038099</v>
      </c>
      <c r="BC190" s="61">
        <v>0</v>
      </c>
      <c r="BD190" s="60">
        <v>1235</v>
      </c>
      <c r="BE190" s="61">
        <v>123</v>
      </c>
      <c r="BF190" s="60">
        <v>1238</v>
      </c>
      <c r="BG190" s="61">
        <v>0.5</v>
      </c>
      <c r="BH190" s="60">
        <v>20.5</v>
      </c>
      <c r="BI190" s="61">
        <v>0</v>
      </c>
      <c r="BJ190" s="60">
        <v>20.123000003812301</v>
      </c>
      <c r="BK190" s="61">
        <v>0</v>
      </c>
      <c r="BL190" s="60">
        <v>1236.89999961238</v>
      </c>
      <c r="BM190" s="61">
        <v>2</v>
      </c>
      <c r="BN190" s="60">
        <v>23.299999244012302</v>
      </c>
      <c r="BO190" s="61">
        <v>0</v>
      </c>
      <c r="BP190" s="60">
        <v>1238.7000007629299</v>
      </c>
      <c r="BQ190" s="61">
        <v>0.20000000298023224</v>
      </c>
      <c r="BR190" s="60">
        <v>25.123300000381199</v>
      </c>
      <c r="BS190" s="61">
        <v>0</v>
      </c>
      <c r="BT190" s="60">
        <v>2123.29999924401</v>
      </c>
      <c r="BU190" s="61">
        <v>0</v>
      </c>
      <c r="BV190" s="60">
        <v>23.299999244012302</v>
      </c>
      <c r="BW190" s="61">
        <v>0</v>
      </c>
      <c r="BX190" s="60">
        <v>23.7</v>
      </c>
      <c r="BY190" s="61">
        <v>0</v>
      </c>
      <c r="BZ190" s="60">
        <v>22.2</v>
      </c>
      <c r="CA190" s="61">
        <v>0</v>
      </c>
      <c r="CB190" s="60">
        <f>'données 2020'!F12390</f>
        <v>0</v>
      </c>
      <c r="CC190" s="60">
        <f>'données 2020'!G12390</f>
        <v>0</v>
      </c>
    </row>
    <row r="191" spans="1:81" ht="14.25" customHeight="1">
      <c r="A191" s="62">
        <v>44019</v>
      </c>
      <c r="B191" s="60">
        <v>1238.1233000003799</v>
      </c>
      <c r="C191" s="61">
        <v>0</v>
      </c>
      <c r="D191" s="60">
        <v>24.1235</v>
      </c>
      <c r="E191" s="61">
        <v>0</v>
      </c>
      <c r="F191" s="60">
        <v>20.2</v>
      </c>
      <c r="G191" s="61">
        <v>0</v>
      </c>
      <c r="H191" s="60">
        <v>2123.9499999999998</v>
      </c>
      <c r="I191" s="61">
        <v>0</v>
      </c>
      <c r="J191" s="60">
        <v>1239.123</v>
      </c>
      <c r="K191" s="61">
        <v>0</v>
      </c>
      <c r="L191" s="60">
        <v>1238</v>
      </c>
      <c r="M191" s="61">
        <v>123.20000004768301</v>
      </c>
      <c r="N191" s="60">
        <v>2123.75</v>
      </c>
      <c r="O191" s="61">
        <v>0</v>
      </c>
      <c r="P191" s="60">
        <v>1239.04999924401</v>
      </c>
      <c r="Q191" s="61">
        <v>0</v>
      </c>
      <c r="R191" s="60">
        <v>24.5</v>
      </c>
      <c r="S191" s="61">
        <v>25.799999244012302</v>
      </c>
      <c r="T191" s="60">
        <v>1236.54999924401</v>
      </c>
      <c r="U191" s="61">
        <v>0</v>
      </c>
      <c r="V191" s="60">
        <v>20.049999244012302</v>
      </c>
      <c r="W191" s="61">
        <v>0</v>
      </c>
      <c r="X191" s="60">
        <v>1236.79999924401</v>
      </c>
      <c r="Y191" s="61">
        <v>0</v>
      </c>
      <c r="Z191" s="60">
        <v>1237.5</v>
      </c>
      <c r="AA191" s="61">
        <v>0</v>
      </c>
      <c r="AB191" s="60">
        <v>1237.5</v>
      </c>
      <c r="AC191" s="61">
        <v>0</v>
      </c>
      <c r="AD191" s="60">
        <v>2123.7000007629299</v>
      </c>
      <c r="AE191" s="61">
        <v>0</v>
      </c>
      <c r="AF191" s="60">
        <v>123123.899999612</v>
      </c>
      <c r="AG191" s="61">
        <v>123123</v>
      </c>
      <c r="AH191" s="60">
        <v>1239.79999924401</v>
      </c>
      <c r="AI191" s="61">
        <v>0</v>
      </c>
      <c r="AJ191" s="60">
        <v>1237.39999961238</v>
      </c>
      <c r="AK191" s="61">
        <v>0.5</v>
      </c>
      <c r="AL191" s="60">
        <v>1237.89999961238</v>
      </c>
      <c r="AM191" s="61">
        <v>0</v>
      </c>
      <c r="AN191" s="60">
        <v>1239.2000007629299</v>
      </c>
      <c r="AO191" s="61">
        <v>0.5</v>
      </c>
      <c r="AP191" s="60">
        <v>1237.29999924401</v>
      </c>
      <c r="AQ191" s="61">
        <v>123.5</v>
      </c>
      <c r="AR191" s="60">
        <v>1238.89999961238</v>
      </c>
      <c r="AS191" s="61">
        <v>0</v>
      </c>
      <c r="AT191" s="60">
        <v>2123</v>
      </c>
      <c r="AU191" s="61">
        <v>0</v>
      </c>
      <c r="AV191" s="60">
        <v>1238.5</v>
      </c>
      <c r="AW191" s="61">
        <v>0</v>
      </c>
      <c r="AX191" s="60">
        <v>1235.1233000003799</v>
      </c>
      <c r="AY191" s="61">
        <v>0</v>
      </c>
      <c r="AZ191" s="60">
        <v>1239.2000007629299</v>
      </c>
      <c r="BA191" s="61">
        <v>0</v>
      </c>
      <c r="BB191" s="60">
        <v>20.899999612381201</v>
      </c>
      <c r="BC191" s="61">
        <v>1235</v>
      </c>
      <c r="BD191" s="60">
        <v>1235.1230000038099</v>
      </c>
      <c r="BE191" s="61">
        <v>123</v>
      </c>
      <c r="BF191" s="60">
        <v>1236.5</v>
      </c>
      <c r="BG191" s="61">
        <v>2</v>
      </c>
      <c r="BH191" s="60">
        <v>23.799999244012302</v>
      </c>
      <c r="BI191" s="61">
        <v>0</v>
      </c>
      <c r="BJ191" s="60">
        <v>1237.5</v>
      </c>
      <c r="BK191" s="61">
        <v>0</v>
      </c>
      <c r="BL191" s="60">
        <v>1238.89999961238</v>
      </c>
      <c r="BM191" s="61">
        <v>1235</v>
      </c>
      <c r="BN191" s="60">
        <v>24.123300000381199</v>
      </c>
      <c r="BO191" s="61">
        <v>0</v>
      </c>
      <c r="BP191" s="60">
        <v>1236.1230000038099</v>
      </c>
      <c r="BQ191" s="61">
        <v>0</v>
      </c>
      <c r="BR191" s="60">
        <v>25.123000003812301</v>
      </c>
      <c r="BS191" s="61">
        <v>0</v>
      </c>
      <c r="BT191" s="60">
        <v>23.123000003812301</v>
      </c>
      <c r="BU191" s="61">
        <v>0</v>
      </c>
      <c r="BV191" s="60">
        <v>27.299999244012302</v>
      </c>
      <c r="BW191" s="61">
        <v>0</v>
      </c>
      <c r="BX191" s="60">
        <v>24.7</v>
      </c>
      <c r="BY191" s="61">
        <v>0</v>
      </c>
      <c r="BZ191" s="60">
        <v>24.123000000000001</v>
      </c>
      <c r="CA191" s="61">
        <v>0</v>
      </c>
      <c r="CB191" s="60" t="e">
        <f>'données 2020'!F1239123</f>
        <v>#NAME?</v>
      </c>
      <c r="CC191" s="60" t="e">
        <f>'données 2020'!G1239123</f>
        <v>#NAME?</v>
      </c>
    </row>
    <row r="192" spans="1:81" ht="14.25" customHeight="1">
      <c r="A192" s="62">
        <v>44020</v>
      </c>
      <c r="B192" s="60">
        <v>1239.5</v>
      </c>
      <c r="C192" s="61">
        <v>0.20000000298023224</v>
      </c>
      <c r="D192" s="60">
        <v>27.85</v>
      </c>
      <c r="E192" s="61">
        <v>0</v>
      </c>
      <c r="F192" s="60">
        <v>20.3</v>
      </c>
      <c r="G192" s="61">
        <v>0</v>
      </c>
      <c r="H192" s="60">
        <v>20.75</v>
      </c>
      <c r="I192" s="61">
        <v>0</v>
      </c>
      <c r="J192" s="60">
        <v>20.65</v>
      </c>
      <c r="K192" s="61">
        <v>0</v>
      </c>
      <c r="L192" s="60">
        <v>1237</v>
      </c>
      <c r="M192" s="61">
        <v>0</v>
      </c>
      <c r="N192" s="60">
        <v>20.549999244012302</v>
      </c>
      <c r="O192" s="61">
        <v>0</v>
      </c>
      <c r="P192" s="60">
        <v>1238.1233000003799</v>
      </c>
      <c r="Q192" s="61">
        <v>0</v>
      </c>
      <c r="R192" s="60">
        <v>1239.2000007629299</v>
      </c>
      <c r="S192" s="61">
        <v>0</v>
      </c>
      <c r="T192" s="60">
        <v>1239.29999924401</v>
      </c>
      <c r="U192" s="61">
        <v>0</v>
      </c>
      <c r="V192" s="60">
        <v>2123.6499996123798</v>
      </c>
      <c r="W192" s="61">
        <v>0</v>
      </c>
      <c r="X192" s="60">
        <v>1238.1233000003799</v>
      </c>
      <c r="Y192" s="61">
        <v>0</v>
      </c>
      <c r="Z192" s="60">
        <v>20.5</v>
      </c>
      <c r="AA192" s="61">
        <v>0</v>
      </c>
      <c r="AB192" s="60">
        <v>1237.39999961238</v>
      </c>
      <c r="AC192" s="61">
        <v>0</v>
      </c>
      <c r="AD192" s="60">
        <v>24.123300000381199</v>
      </c>
      <c r="AE192" s="61">
        <v>0</v>
      </c>
      <c r="AF192" s="60">
        <v>1234.39999961238</v>
      </c>
      <c r="AG192" s="61">
        <v>0</v>
      </c>
      <c r="AH192" s="60">
        <v>2123.1230000038099</v>
      </c>
      <c r="AI192" s="61">
        <v>0</v>
      </c>
      <c r="AJ192" s="60">
        <v>1237.89999961238</v>
      </c>
      <c r="AK192" s="61">
        <v>0</v>
      </c>
      <c r="AL192" s="60">
        <v>20.399999612381201</v>
      </c>
      <c r="AM192" s="61">
        <v>0</v>
      </c>
      <c r="AN192" s="60">
        <v>1236.79999924401</v>
      </c>
      <c r="AO192" s="61">
        <v>0</v>
      </c>
      <c r="AP192" s="60">
        <v>1237.39999961238</v>
      </c>
      <c r="AQ192" s="61">
        <v>0</v>
      </c>
      <c r="AR192" s="60">
        <v>1238.89999961238</v>
      </c>
      <c r="AS192" s="61">
        <v>7</v>
      </c>
      <c r="AT192" s="60">
        <v>23</v>
      </c>
      <c r="AU192" s="61">
        <v>0</v>
      </c>
      <c r="AV192" s="60">
        <v>1234.6999998092599</v>
      </c>
      <c r="AW192" s="61">
        <v>4.5</v>
      </c>
      <c r="AX192" s="60">
        <v>1237.89999961238</v>
      </c>
      <c r="AY192" s="61">
        <v>0</v>
      </c>
      <c r="AZ192" s="60">
        <v>22.123300000381199</v>
      </c>
      <c r="BA192" s="61">
        <v>0</v>
      </c>
      <c r="BB192" s="60">
        <v>1237.1233000003799</v>
      </c>
      <c r="BC192" s="61">
        <v>3</v>
      </c>
      <c r="BD192" s="60">
        <v>1236.89999961238</v>
      </c>
      <c r="BE192" s="61">
        <v>0</v>
      </c>
      <c r="BF192" s="60">
        <v>1237.2000007629299</v>
      </c>
      <c r="BG192" s="61">
        <v>0</v>
      </c>
      <c r="BH192" s="60">
        <v>27.123000003812301</v>
      </c>
      <c r="BI192" s="61">
        <v>0</v>
      </c>
      <c r="BJ192" s="60">
        <v>20</v>
      </c>
      <c r="BK192" s="61">
        <v>0.5</v>
      </c>
      <c r="BL192" s="60">
        <v>1237.1230000038099</v>
      </c>
      <c r="BM192" s="61">
        <v>123</v>
      </c>
      <c r="BN192" s="60">
        <v>25.200000762939453</v>
      </c>
      <c r="BO192" s="61">
        <v>0</v>
      </c>
      <c r="BP192" s="60">
        <v>1236.79999924401</v>
      </c>
      <c r="BQ192" s="61">
        <v>0</v>
      </c>
      <c r="BR192" s="60">
        <v>1239</v>
      </c>
      <c r="BS192" s="61">
        <v>0.12330000002384101</v>
      </c>
      <c r="BT192" s="60">
        <v>22.5</v>
      </c>
      <c r="BU192" s="61">
        <v>0</v>
      </c>
      <c r="BV192" s="60">
        <v>25.123300000381199</v>
      </c>
      <c r="BW192" s="61">
        <v>0</v>
      </c>
      <c r="BX192" s="60">
        <v>24.2</v>
      </c>
      <c r="BY192" s="61">
        <v>0</v>
      </c>
      <c r="BZ192" s="60">
        <v>22.7</v>
      </c>
      <c r="CA192" s="61">
        <v>0</v>
      </c>
      <c r="CB192" s="60">
        <f>'données 2020'!F12392</f>
        <v>0</v>
      </c>
      <c r="CC192" s="60">
        <f>'données 2020'!G12392</f>
        <v>0</v>
      </c>
    </row>
    <row r="193" spans="1:81" ht="14.25" customHeight="1">
      <c r="A193" s="62">
        <v>44021</v>
      </c>
      <c r="B193" s="60">
        <v>1238.25</v>
      </c>
      <c r="C193" s="61">
        <v>123</v>
      </c>
      <c r="D193" s="60">
        <v>28.05</v>
      </c>
      <c r="E193" s="61">
        <v>0</v>
      </c>
      <c r="F193" s="60">
        <v>24.6</v>
      </c>
      <c r="G193" s="61">
        <v>0</v>
      </c>
      <c r="H193" s="60">
        <v>22.4</v>
      </c>
      <c r="I193" s="61">
        <v>0</v>
      </c>
      <c r="J193" s="60">
        <v>20.65</v>
      </c>
      <c r="K193" s="61">
        <v>0</v>
      </c>
      <c r="L193" s="60">
        <v>1238.1230000038099</v>
      </c>
      <c r="M193" s="61">
        <v>0</v>
      </c>
      <c r="N193" s="60">
        <v>20.549999244012302</v>
      </c>
      <c r="O193" s="61">
        <v>0</v>
      </c>
      <c r="P193" s="60">
        <v>20.049999244012302</v>
      </c>
      <c r="Q193" s="61">
        <v>0</v>
      </c>
      <c r="R193" s="60">
        <v>20.200000762939453</v>
      </c>
      <c r="S193" s="61">
        <v>3.5</v>
      </c>
      <c r="T193" s="60">
        <v>27</v>
      </c>
      <c r="U193" s="61">
        <v>0</v>
      </c>
      <c r="V193" s="60">
        <v>2123.54999924401</v>
      </c>
      <c r="W193" s="61">
        <v>0</v>
      </c>
      <c r="X193" s="60">
        <v>1239.5</v>
      </c>
      <c r="Y193" s="61">
        <v>0</v>
      </c>
      <c r="Z193" s="60">
        <v>2123.79999924401</v>
      </c>
      <c r="AA193" s="61">
        <v>0.5</v>
      </c>
      <c r="AB193" s="60">
        <v>1238.1230000038099</v>
      </c>
      <c r="AC193" s="61">
        <v>0</v>
      </c>
      <c r="AD193" s="60">
        <v>25.399999612381201</v>
      </c>
      <c r="AE193" s="61">
        <v>0</v>
      </c>
      <c r="AF193" s="60">
        <v>1235.39999961238</v>
      </c>
      <c r="AG193" s="61">
        <v>0</v>
      </c>
      <c r="AH193" s="60">
        <v>2123.3999996123798</v>
      </c>
      <c r="AI193" s="61">
        <v>0</v>
      </c>
      <c r="AJ193" s="60">
        <v>1236.2000007629299</v>
      </c>
      <c r="AK193" s="61">
        <v>0</v>
      </c>
      <c r="AL193" s="60">
        <v>22.200000762939453</v>
      </c>
      <c r="AM193" s="61">
        <v>0</v>
      </c>
      <c r="AN193" s="60">
        <v>1235</v>
      </c>
      <c r="AO193" s="61">
        <v>1233.5</v>
      </c>
      <c r="AP193" s="60">
        <v>1238.1230000038099</v>
      </c>
      <c r="AQ193" s="61">
        <v>0</v>
      </c>
      <c r="AR193" s="60">
        <v>1236.39999961238</v>
      </c>
      <c r="AS193" s="61">
        <v>1237</v>
      </c>
      <c r="AT193" s="60">
        <v>24.299999244012302</v>
      </c>
      <c r="AU193" s="61">
        <v>0</v>
      </c>
      <c r="AV193" s="60">
        <v>1235.1230000038099</v>
      </c>
      <c r="AW193" s="61">
        <v>0</v>
      </c>
      <c r="AX193" s="60">
        <v>1237.39999961238</v>
      </c>
      <c r="AY193" s="61">
        <v>4.5</v>
      </c>
      <c r="AZ193" s="60">
        <v>22.123300000381199</v>
      </c>
      <c r="BA193" s="61">
        <v>0</v>
      </c>
      <c r="BB193" s="60">
        <v>1234.6999998092599</v>
      </c>
      <c r="BC193" s="61">
        <v>3</v>
      </c>
      <c r="BD193" s="60">
        <v>20.700000762939453</v>
      </c>
      <c r="BE193" s="61">
        <v>0</v>
      </c>
      <c r="BF193" s="60">
        <v>1237.29999924401</v>
      </c>
      <c r="BG193" s="61">
        <v>0</v>
      </c>
      <c r="BH193" s="60">
        <v>24.5</v>
      </c>
      <c r="BI193" s="61">
        <v>123.5</v>
      </c>
      <c r="BJ193" s="60">
        <v>20.5</v>
      </c>
      <c r="BK193" s="61">
        <v>3.5</v>
      </c>
      <c r="BL193" s="60">
        <v>1239.5</v>
      </c>
      <c r="BM193" s="61">
        <v>0</v>
      </c>
      <c r="BN193" s="60">
        <v>25.5</v>
      </c>
      <c r="BO193" s="61">
        <v>0</v>
      </c>
      <c r="BP193" s="60">
        <v>1236</v>
      </c>
      <c r="BQ193" s="61">
        <v>0.20000000298023224</v>
      </c>
      <c r="BR193" s="60">
        <v>1238.89999961238</v>
      </c>
      <c r="BS193" s="61">
        <v>0</v>
      </c>
      <c r="BT193" s="60">
        <v>2123.1230000038099</v>
      </c>
      <c r="BU193" s="61">
        <v>0</v>
      </c>
      <c r="BV193" s="60">
        <v>20.200000762939453</v>
      </c>
      <c r="BW193" s="61">
        <v>0</v>
      </c>
      <c r="BX193" s="60">
        <v>23</v>
      </c>
      <c r="BY193" s="61">
        <v>0</v>
      </c>
      <c r="BZ193" s="60">
        <v>23</v>
      </c>
      <c r="CA193" s="61">
        <v>0</v>
      </c>
      <c r="CB193" s="60">
        <f>'données 2020'!F12393</f>
        <v>0</v>
      </c>
      <c r="CC193" s="60">
        <f>'données 2020'!G12393</f>
        <v>0</v>
      </c>
    </row>
    <row r="194" spans="1:81" ht="14.25" customHeight="1">
      <c r="A194" s="18" t="s">
        <v>771</v>
      </c>
      <c r="B194" s="60">
        <v>1237.25</v>
      </c>
      <c r="C194" s="61">
        <v>3123.2000007629299</v>
      </c>
      <c r="D194" s="60">
        <v>20.1235</v>
      </c>
      <c r="E194" s="61">
        <v>0</v>
      </c>
      <c r="F194" s="60">
        <v>24.85</v>
      </c>
      <c r="G194" s="61">
        <v>0</v>
      </c>
      <c r="H194" s="60">
        <v>2123.85</v>
      </c>
      <c r="I194" s="61">
        <v>0</v>
      </c>
      <c r="J194" s="60">
        <v>22.3</v>
      </c>
      <c r="K194" s="61">
        <v>0</v>
      </c>
      <c r="L194" s="60">
        <v>1239.5</v>
      </c>
      <c r="M194" s="61">
        <v>0</v>
      </c>
      <c r="N194" s="60">
        <v>2123.54999924401</v>
      </c>
      <c r="O194" s="61">
        <v>0</v>
      </c>
      <c r="P194" s="60">
        <v>1239.25</v>
      </c>
      <c r="Q194" s="61">
        <v>0</v>
      </c>
      <c r="R194" s="60">
        <v>1239.1233000003799</v>
      </c>
      <c r="S194" s="61">
        <v>3.2000000476837158</v>
      </c>
      <c r="T194" s="60">
        <v>1236</v>
      </c>
      <c r="U194" s="61">
        <v>0</v>
      </c>
      <c r="V194" s="60">
        <v>24.049999244012302</v>
      </c>
      <c r="W194" s="61">
        <v>0</v>
      </c>
      <c r="X194" s="60">
        <v>1235.39999961238</v>
      </c>
      <c r="Y194" s="61">
        <v>3</v>
      </c>
      <c r="Z194" s="60">
        <v>1234.3000001239</v>
      </c>
      <c r="AA194" s="61">
        <v>5</v>
      </c>
      <c r="AB194" s="60">
        <v>2123.29999924401</v>
      </c>
      <c r="AC194" s="61">
        <v>0</v>
      </c>
      <c r="AD194" s="60">
        <v>24.799999244012302</v>
      </c>
      <c r="AE194" s="61">
        <v>27</v>
      </c>
      <c r="AF194" s="60">
        <v>1235.6999998092599</v>
      </c>
      <c r="AG194" s="61">
        <v>0.5</v>
      </c>
      <c r="AH194" s="60">
        <v>1238.2000007629299</v>
      </c>
      <c r="AI194" s="61">
        <v>8</v>
      </c>
      <c r="AJ194" s="60">
        <v>1237.2000007629299</v>
      </c>
      <c r="AK194" s="61">
        <v>0</v>
      </c>
      <c r="AL194" s="60">
        <v>2123.1230000038099</v>
      </c>
      <c r="AM194" s="61">
        <v>0</v>
      </c>
      <c r="AN194" s="60">
        <v>1235</v>
      </c>
      <c r="AO194" s="61">
        <v>2</v>
      </c>
      <c r="AP194" s="60">
        <v>1238.7000007629299</v>
      </c>
      <c r="AQ194" s="61">
        <v>0</v>
      </c>
      <c r="AR194" s="60">
        <v>1235.5</v>
      </c>
      <c r="AS194" s="61">
        <v>3</v>
      </c>
      <c r="AT194" s="60">
        <v>25.200000762939453</v>
      </c>
      <c r="AU194" s="61">
        <v>0</v>
      </c>
      <c r="AV194" s="60">
        <v>1236</v>
      </c>
      <c r="AW194" s="61">
        <v>0</v>
      </c>
      <c r="AX194" s="60">
        <v>1239.1233000003799</v>
      </c>
      <c r="AY194" s="61">
        <v>0</v>
      </c>
      <c r="AZ194" s="60">
        <v>23.799999244012302</v>
      </c>
      <c r="BA194" s="61">
        <v>0</v>
      </c>
      <c r="BB194" s="60">
        <v>1234.39999961238</v>
      </c>
      <c r="BC194" s="61">
        <v>1232</v>
      </c>
      <c r="BD194" s="60">
        <v>22.700000762939453</v>
      </c>
      <c r="BE194" s="61">
        <v>0</v>
      </c>
      <c r="BF194" s="60">
        <v>1237.7000007629299</v>
      </c>
      <c r="BG194" s="61">
        <v>0</v>
      </c>
      <c r="BH194" s="60">
        <v>24.123000003812301</v>
      </c>
      <c r="BI194" s="61">
        <v>0</v>
      </c>
      <c r="BJ194" s="60">
        <v>22</v>
      </c>
      <c r="BK194" s="61">
        <v>0</v>
      </c>
      <c r="BL194" s="60">
        <v>1237.7000007629299</v>
      </c>
      <c r="BM194" s="61">
        <v>0</v>
      </c>
      <c r="BN194" s="60">
        <v>24.299999244012302</v>
      </c>
      <c r="BO194" s="61">
        <v>0</v>
      </c>
      <c r="BP194" s="60">
        <v>1236.1233000003799</v>
      </c>
      <c r="BQ194" s="61">
        <v>0.20000000298023224</v>
      </c>
      <c r="BR194" s="60">
        <v>24.200000762939453</v>
      </c>
      <c r="BS194" s="61">
        <v>0</v>
      </c>
      <c r="BT194" s="60">
        <v>23.700000762939453</v>
      </c>
      <c r="BU194" s="61">
        <v>0</v>
      </c>
      <c r="BV194" s="60">
        <v>1238.89999961238</v>
      </c>
      <c r="BW194" s="61">
        <v>22</v>
      </c>
      <c r="BX194" s="60">
        <v>22.2</v>
      </c>
      <c r="BY194" s="61">
        <v>0</v>
      </c>
      <c r="BZ194" s="60">
        <v>23.7</v>
      </c>
      <c r="CA194" s="61">
        <v>0</v>
      </c>
      <c r="CB194" s="60">
        <f>'données 2020'!F222</f>
        <v>29.4</v>
      </c>
      <c r="CC194" s="60">
        <f>'données 2020'!G222</f>
        <v>0</v>
      </c>
    </row>
    <row r="195" spans="1:81" ht="14.25" customHeight="1">
      <c r="A195" s="18" t="s">
        <v>772</v>
      </c>
      <c r="B195" s="60">
        <v>123123.75</v>
      </c>
      <c r="C195" s="61">
        <v>3.5</v>
      </c>
      <c r="D195" s="60">
        <v>23</v>
      </c>
      <c r="E195" s="61">
        <v>0</v>
      </c>
      <c r="F195" s="60">
        <v>28.5</v>
      </c>
      <c r="G195" s="61">
        <v>0</v>
      </c>
      <c r="H195" s="60">
        <v>1236.55</v>
      </c>
      <c r="I195" s="61">
        <v>0</v>
      </c>
      <c r="J195" s="60">
        <v>20.5</v>
      </c>
      <c r="K195" s="61">
        <v>0</v>
      </c>
      <c r="L195" s="60">
        <v>2123.75</v>
      </c>
      <c r="M195" s="61">
        <v>0</v>
      </c>
      <c r="N195" s="60">
        <v>22.123300000381199</v>
      </c>
      <c r="O195" s="61">
        <v>0</v>
      </c>
      <c r="P195" s="60">
        <v>20.75</v>
      </c>
      <c r="Q195" s="61">
        <v>0</v>
      </c>
      <c r="R195" s="60">
        <v>1239.39999961238</v>
      </c>
      <c r="S195" s="61">
        <v>2.7999999523123602</v>
      </c>
      <c r="T195" s="60">
        <v>1238.5</v>
      </c>
      <c r="U195" s="61">
        <v>0</v>
      </c>
      <c r="V195" s="60">
        <v>26.25</v>
      </c>
      <c r="W195" s="61">
        <v>0</v>
      </c>
      <c r="X195" s="60">
        <v>1236.2000007629299</v>
      </c>
      <c r="Y195" s="61">
        <v>4.5</v>
      </c>
      <c r="Z195" s="60">
        <v>1233.1230000038099</v>
      </c>
      <c r="AA195" s="61">
        <v>9.5</v>
      </c>
      <c r="AB195" s="60">
        <v>24.5</v>
      </c>
      <c r="AC195" s="61">
        <v>0</v>
      </c>
      <c r="AD195" s="60">
        <v>1239.89999961238</v>
      </c>
      <c r="AE195" s="61">
        <v>0</v>
      </c>
      <c r="AF195" s="60">
        <v>1238.79999924401</v>
      </c>
      <c r="AG195" s="61">
        <v>0</v>
      </c>
      <c r="AH195" s="60">
        <v>1238.29999924401</v>
      </c>
      <c r="AI195" s="61">
        <v>0</v>
      </c>
      <c r="AJ195" s="60">
        <v>1238.1233000003799</v>
      </c>
      <c r="AK195" s="61">
        <v>0.5</v>
      </c>
      <c r="AL195" s="60">
        <v>2123.7000007629299</v>
      </c>
      <c r="AM195" s="61">
        <v>0</v>
      </c>
      <c r="AN195" s="60">
        <v>1233.1233000003799</v>
      </c>
      <c r="AO195" s="61">
        <v>123.5</v>
      </c>
      <c r="AP195" s="60">
        <v>1236.5</v>
      </c>
      <c r="AQ195" s="61">
        <v>4.5</v>
      </c>
      <c r="AR195" s="60">
        <v>1237</v>
      </c>
      <c r="AS195" s="61">
        <v>0</v>
      </c>
      <c r="AT195" s="60">
        <v>26.799999244012302</v>
      </c>
      <c r="AU195" s="61">
        <v>0</v>
      </c>
      <c r="AV195" s="60">
        <v>1235</v>
      </c>
      <c r="AW195" s="61">
        <v>123</v>
      </c>
      <c r="AX195" s="60">
        <v>23.799999244012302</v>
      </c>
      <c r="AY195" s="61">
        <v>0</v>
      </c>
      <c r="AZ195" s="60">
        <v>25.123000003812301</v>
      </c>
      <c r="BA195" s="61">
        <v>0</v>
      </c>
      <c r="BB195" s="60">
        <v>1235.89999961238</v>
      </c>
      <c r="BC195" s="61">
        <v>0.5</v>
      </c>
      <c r="BD195" s="60">
        <v>1238.29999924401</v>
      </c>
      <c r="BE195" s="61">
        <v>0</v>
      </c>
      <c r="BF195" s="60">
        <v>2123.5</v>
      </c>
      <c r="BG195" s="61">
        <v>0</v>
      </c>
      <c r="BH195" s="60">
        <v>26.299999244012302</v>
      </c>
      <c r="BI195" s="61">
        <v>0</v>
      </c>
      <c r="BJ195" s="60">
        <v>26</v>
      </c>
      <c r="BK195" s="61">
        <v>0</v>
      </c>
      <c r="BL195" s="60">
        <v>1237.1233000003799</v>
      </c>
      <c r="BM195" s="61">
        <v>0</v>
      </c>
      <c r="BN195" s="60">
        <v>24.299999244012302</v>
      </c>
      <c r="BO195" s="61">
        <v>0</v>
      </c>
      <c r="BP195" s="60">
        <v>1237.7000007629299</v>
      </c>
      <c r="BQ195" s="61">
        <v>0</v>
      </c>
      <c r="BR195" s="60">
        <v>2123.1233000003799</v>
      </c>
      <c r="BS195" s="61">
        <v>0</v>
      </c>
      <c r="BT195" s="60">
        <v>1239.2000007629299</v>
      </c>
      <c r="BU195" s="61">
        <v>0</v>
      </c>
      <c r="BV195" s="60">
        <v>1239.39999961238</v>
      </c>
      <c r="BW195" s="61">
        <v>0</v>
      </c>
      <c r="BX195" s="60">
        <v>20.8</v>
      </c>
      <c r="BY195" s="61">
        <v>0</v>
      </c>
      <c r="BZ195" s="60">
        <v>22.4</v>
      </c>
      <c r="CA195" s="61">
        <v>0</v>
      </c>
      <c r="CB195" s="60">
        <f>'données 2020'!F223</f>
        <v>26.3</v>
      </c>
      <c r="CC195" s="60">
        <f>'données 2020'!G223</f>
        <v>0</v>
      </c>
    </row>
    <row r="196" spans="1:81" ht="14.25" customHeight="1">
      <c r="A196" s="18" t="s">
        <v>773</v>
      </c>
      <c r="B196" s="60">
        <v>1234</v>
      </c>
      <c r="C196" s="61">
        <v>0</v>
      </c>
      <c r="D196" s="60">
        <v>22.95</v>
      </c>
      <c r="E196" s="61">
        <v>0</v>
      </c>
      <c r="F196" s="60">
        <v>28.5</v>
      </c>
      <c r="G196" s="61">
        <v>0</v>
      </c>
      <c r="H196" s="60">
        <v>2123.3000000000002</v>
      </c>
      <c r="I196" s="61">
        <v>0</v>
      </c>
      <c r="J196" s="60">
        <v>20.05</v>
      </c>
      <c r="K196" s="61">
        <v>0</v>
      </c>
      <c r="L196" s="60">
        <v>20.25</v>
      </c>
      <c r="M196" s="61">
        <v>0</v>
      </c>
      <c r="N196" s="60">
        <v>2123.1233000003799</v>
      </c>
      <c r="O196" s="61">
        <v>0</v>
      </c>
      <c r="P196" s="60">
        <v>1239.54999924401</v>
      </c>
      <c r="Q196" s="61">
        <v>0</v>
      </c>
      <c r="R196" s="60">
        <v>1239.5</v>
      </c>
      <c r="S196" s="61">
        <v>0</v>
      </c>
      <c r="T196" s="60">
        <v>2123.1234999961198</v>
      </c>
      <c r="U196" s="61">
        <v>0</v>
      </c>
      <c r="V196" s="60">
        <v>2123</v>
      </c>
      <c r="W196" s="61">
        <v>0</v>
      </c>
      <c r="X196" s="60">
        <v>1237.29999924401</v>
      </c>
      <c r="Y196" s="61">
        <v>2</v>
      </c>
      <c r="Z196" s="60">
        <v>1234.1230000038099</v>
      </c>
      <c r="AA196" s="61">
        <v>0</v>
      </c>
      <c r="AB196" s="60">
        <v>23.899999612381201</v>
      </c>
      <c r="AC196" s="61">
        <v>0</v>
      </c>
      <c r="AD196" s="60">
        <v>23.399999612381201</v>
      </c>
      <c r="AE196" s="61">
        <v>0</v>
      </c>
      <c r="AF196" s="60">
        <v>1237.1233000003799</v>
      </c>
      <c r="AG196" s="61">
        <v>0</v>
      </c>
      <c r="AH196" s="60">
        <v>20.299999244012302</v>
      </c>
      <c r="AI196" s="61">
        <v>0</v>
      </c>
      <c r="AJ196" s="60">
        <v>1239.1233000003799</v>
      </c>
      <c r="AK196" s="61">
        <v>0</v>
      </c>
      <c r="AL196" s="60">
        <v>2123.3999996123798</v>
      </c>
      <c r="AM196" s="61">
        <v>2</v>
      </c>
      <c r="AN196" s="60">
        <v>1233.8000001239</v>
      </c>
      <c r="AO196" s="61">
        <v>0</v>
      </c>
      <c r="AP196" s="60">
        <v>1237.1233000003799</v>
      </c>
      <c r="AQ196" s="61">
        <v>123</v>
      </c>
      <c r="AR196" s="60">
        <v>1238.1230000038099</v>
      </c>
      <c r="AS196" s="61">
        <v>0</v>
      </c>
      <c r="AT196" s="60">
        <v>27.799999244012302</v>
      </c>
      <c r="AU196" s="61">
        <v>0</v>
      </c>
      <c r="AV196" s="60">
        <v>1235.8000001239</v>
      </c>
      <c r="AW196" s="61">
        <v>2.5</v>
      </c>
      <c r="AX196" s="60">
        <v>24.5</v>
      </c>
      <c r="AY196" s="61">
        <v>0</v>
      </c>
      <c r="AZ196" s="60">
        <v>24</v>
      </c>
      <c r="BA196" s="61">
        <v>0</v>
      </c>
      <c r="BB196" s="60">
        <v>1237.89999961238</v>
      </c>
      <c r="BC196" s="61">
        <v>0</v>
      </c>
      <c r="BD196" s="60">
        <v>1237.5</v>
      </c>
      <c r="BE196" s="61">
        <v>0</v>
      </c>
      <c r="BF196" s="60">
        <v>22.299999244012302</v>
      </c>
      <c r="BG196" s="61">
        <v>0</v>
      </c>
      <c r="BH196" s="60">
        <v>2123.7000007629299</v>
      </c>
      <c r="BI196" s="61">
        <v>0</v>
      </c>
      <c r="BJ196" s="60">
        <v>23.123000003812301</v>
      </c>
      <c r="BK196" s="61">
        <v>3</v>
      </c>
      <c r="BL196" s="60">
        <v>1238.1230000038099</v>
      </c>
      <c r="BM196" s="61">
        <v>0</v>
      </c>
      <c r="BN196" s="60">
        <v>24</v>
      </c>
      <c r="BO196" s="61">
        <v>0</v>
      </c>
      <c r="BP196" s="60">
        <v>1237.7000007629299</v>
      </c>
      <c r="BQ196" s="61">
        <v>0</v>
      </c>
      <c r="BR196" s="60">
        <v>1239.39999961238</v>
      </c>
      <c r="BS196" s="61">
        <v>0</v>
      </c>
      <c r="BT196" s="60">
        <v>1237.2000007629299</v>
      </c>
      <c r="BU196" s="61">
        <v>123.399999976123</v>
      </c>
      <c r="BV196" s="60">
        <v>1238.1233000003799</v>
      </c>
      <c r="BW196" s="61">
        <v>0</v>
      </c>
      <c r="BX196" s="60">
        <v>22.4</v>
      </c>
      <c r="BY196" s="61">
        <v>0</v>
      </c>
      <c r="BZ196" s="60">
        <v>22.6</v>
      </c>
      <c r="CA196" s="61">
        <v>0</v>
      </c>
      <c r="CB196" s="60">
        <f>'données 2020'!F12396</f>
        <v>0</v>
      </c>
      <c r="CC196" s="60">
        <f>'données 2020'!G12396</f>
        <v>0</v>
      </c>
    </row>
    <row r="197" spans="1:81" ht="14.25" customHeight="1">
      <c r="A197" s="18" t="s">
        <v>774</v>
      </c>
      <c r="B197" s="60">
        <v>1234.5</v>
      </c>
      <c r="C197" s="61">
        <v>0.80000001231239204</v>
      </c>
      <c r="D197" s="60">
        <v>1239.7</v>
      </c>
      <c r="E197" s="61">
        <v>0.7</v>
      </c>
      <c r="F197" s="60">
        <v>26.6</v>
      </c>
      <c r="G197" s="61">
        <v>0</v>
      </c>
      <c r="H197" s="60">
        <v>1238.95</v>
      </c>
      <c r="I197" s="61">
        <v>0</v>
      </c>
      <c r="J197" s="60">
        <v>2123.4</v>
      </c>
      <c r="K197" s="61">
        <v>0</v>
      </c>
      <c r="L197" s="60">
        <v>20.123000003812301</v>
      </c>
      <c r="M197" s="61">
        <v>123.29999995231201</v>
      </c>
      <c r="N197" s="60">
        <v>26</v>
      </c>
      <c r="O197" s="61">
        <v>0</v>
      </c>
      <c r="P197" s="60">
        <v>1239.5</v>
      </c>
      <c r="Q197" s="61">
        <v>0</v>
      </c>
      <c r="R197" s="60">
        <v>2123.1233000003799</v>
      </c>
      <c r="S197" s="61">
        <v>0</v>
      </c>
      <c r="T197" s="60">
        <v>23.950000762939453</v>
      </c>
      <c r="U197" s="61">
        <v>0</v>
      </c>
      <c r="V197" s="60">
        <v>1239.64999961238</v>
      </c>
      <c r="W197" s="61">
        <v>0</v>
      </c>
      <c r="X197" s="60">
        <v>1238.1230000038099</v>
      </c>
      <c r="Y197" s="61">
        <v>0</v>
      </c>
      <c r="Z197" s="60">
        <v>1235.1239999980901</v>
      </c>
      <c r="AA197" s="61">
        <v>0</v>
      </c>
      <c r="AB197" s="60">
        <v>20.899999612381201</v>
      </c>
      <c r="AC197" s="61">
        <v>0</v>
      </c>
      <c r="AD197" s="60">
        <v>22.123000003812301</v>
      </c>
      <c r="AE197" s="61">
        <v>5</v>
      </c>
      <c r="AF197" s="60">
        <v>20.399999612381201</v>
      </c>
      <c r="AG197" s="61">
        <v>0</v>
      </c>
      <c r="AH197" s="60">
        <v>20.123300000381199</v>
      </c>
      <c r="AI197" s="61">
        <v>0.5</v>
      </c>
      <c r="AJ197" s="60">
        <v>1236.79999924401</v>
      </c>
      <c r="AK197" s="61">
        <v>0</v>
      </c>
      <c r="AL197" s="60">
        <v>1239.7000007629299</v>
      </c>
      <c r="AM197" s="61">
        <v>3</v>
      </c>
      <c r="AN197" s="60">
        <v>1235.6999998092599</v>
      </c>
      <c r="AO197" s="61">
        <v>2.5</v>
      </c>
      <c r="AP197" s="60">
        <v>1239.5</v>
      </c>
      <c r="AQ197" s="61">
        <v>2.5</v>
      </c>
      <c r="AR197" s="60">
        <v>1236.39999961238</v>
      </c>
      <c r="AS197" s="61">
        <v>5.5</v>
      </c>
      <c r="AT197" s="60">
        <v>27.899999612381201</v>
      </c>
      <c r="AU197" s="61">
        <v>0</v>
      </c>
      <c r="AV197" s="60">
        <v>1235.89999961238</v>
      </c>
      <c r="AW197" s="61">
        <v>0</v>
      </c>
      <c r="AX197" s="60">
        <v>25.399999612381201</v>
      </c>
      <c r="AY197" s="61">
        <v>0</v>
      </c>
      <c r="AZ197" s="60">
        <v>25.200000762939453</v>
      </c>
      <c r="BA197" s="61">
        <v>0</v>
      </c>
      <c r="BB197" s="60">
        <v>22.5</v>
      </c>
      <c r="BC197" s="61">
        <v>0</v>
      </c>
      <c r="BD197" s="60">
        <v>1234.89999961238</v>
      </c>
      <c r="BE197" s="61">
        <v>0.5</v>
      </c>
      <c r="BF197" s="60">
        <v>23.299999244012302</v>
      </c>
      <c r="BG197" s="61">
        <v>20</v>
      </c>
      <c r="BH197" s="60">
        <v>22.799999244012302</v>
      </c>
      <c r="BI197" s="61">
        <v>0</v>
      </c>
      <c r="BJ197" s="60">
        <v>1237.29999924401</v>
      </c>
      <c r="BK197" s="61">
        <v>123.5</v>
      </c>
      <c r="BL197" s="60">
        <v>1237.1233000003799</v>
      </c>
      <c r="BM197" s="61">
        <v>0</v>
      </c>
      <c r="BN197" s="60">
        <v>23.899999612381201</v>
      </c>
      <c r="BO197" s="61">
        <v>0</v>
      </c>
      <c r="BP197" s="60">
        <v>1236.1233000003799</v>
      </c>
      <c r="BQ197" s="61">
        <v>7.59999990463335</v>
      </c>
      <c r="BR197" s="60">
        <v>20.123000003812301</v>
      </c>
      <c r="BS197" s="61">
        <v>0</v>
      </c>
      <c r="BT197" s="60">
        <v>1235.1233000003799</v>
      </c>
      <c r="BU197" s="61">
        <v>0.20000000298023224</v>
      </c>
      <c r="BV197" s="60">
        <v>1239.2000007629299</v>
      </c>
      <c r="BW197" s="61">
        <v>0</v>
      </c>
      <c r="BX197" s="60">
        <v>24.4</v>
      </c>
      <c r="BY197" s="61">
        <v>0</v>
      </c>
      <c r="BZ197" s="60">
        <v>22.5</v>
      </c>
      <c r="CA197" s="61">
        <v>0</v>
      </c>
      <c r="CB197" s="60">
        <f>'données 2020'!F12397</f>
        <v>0</v>
      </c>
      <c r="CC197" s="60">
        <f>'données 2020'!G12397</f>
        <v>0</v>
      </c>
    </row>
    <row r="198" spans="1:81" ht="14.25" customHeight="1">
      <c r="A198" s="18" t="s">
        <v>775</v>
      </c>
      <c r="B198" s="60">
        <v>1237.25</v>
      </c>
      <c r="C198" s="61">
        <v>0.40000000591232998</v>
      </c>
      <c r="D198" s="60">
        <v>2123.9</v>
      </c>
      <c r="E198" s="61">
        <v>0.2</v>
      </c>
      <c r="F198" s="60">
        <v>25.65</v>
      </c>
      <c r="G198" s="61">
        <v>0</v>
      </c>
      <c r="H198" s="60">
        <v>1237</v>
      </c>
      <c r="I198" s="61">
        <v>0</v>
      </c>
      <c r="J198" s="60">
        <v>26.123000000000001</v>
      </c>
      <c r="K198" s="61">
        <v>0</v>
      </c>
      <c r="L198" s="60">
        <v>1239.5</v>
      </c>
      <c r="M198" s="61">
        <v>0</v>
      </c>
      <c r="N198" s="60">
        <v>22</v>
      </c>
      <c r="O198" s="61">
        <v>2.4000000912330601</v>
      </c>
      <c r="P198" s="60">
        <v>23.299999244012302</v>
      </c>
      <c r="Q198" s="61">
        <v>0.30000001231239198</v>
      </c>
      <c r="R198" s="60">
        <v>2123.75</v>
      </c>
      <c r="S198" s="61">
        <v>0</v>
      </c>
      <c r="T198" s="60">
        <v>25.350000381234601</v>
      </c>
      <c r="U198" s="61">
        <v>0</v>
      </c>
      <c r="V198" s="60">
        <v>1239.04999924401</v>
      </c>
      <c r="W198" s="61">
        <v>0</v>
      </c>
      <c r="X198" s="60">
        <v>20.700000762939453</v>
      </c>
      <c r="Y198" s="61">
        <v>0</v>
      </c>
      <c r="Z198" s="60">
        <v>1239.2000007629299</v>
      </c>
      <c r="AA198" s="61">
        <v>0</v>
      </c>
      <c r="AB198" s="60">
        <v>2123.3999996123798</v>
      </c>
      <c r="AC198" s="61">
        <v>0</v>
      </c>
      <c r="AD198" s="60">
        <v>20.899999612381201</v>
      </c>
      <c r="AE198" s="61">
        <v>0</v>
      </c>
      <c r="AF198" s="60">
        <v>24.299999244012302</v>
      </c>
      <c r="AG198" s="61">
        <v>0</v>
      </c>
      <c r="AH198" s="60">
        <v>22</v>
      </c>
      <c r="AI198" s="61">
        <v>0</v>
      </c>
      <c r="AJ198" s="60">
        <v>1236.29999924401</v>
      </c>
      <c r="AK198" s="61">
        <v>0</v>
      </c>
      <c r="AL198" s="60">
        <v>1238.1230000038099</v>
      </c>
      <c r="AM198" s="61">
        <v>0</v>
      </c>
      <c r="AN198" s="60">
        <v>1235.5</v>
      </c>
      <c r="AO198" s="61">
        <v>3</v>
      </c>
      <c r="AP198" s="60">
        <v>1236.7000007629299</v>
      </c>
      <c r="AQ198" s="61">
        <v>3.5</v>
      </c>
      <c r="AR198" s="60">
        <v>1237</v>
      </c>
      <c r="AS198" s="61">
        <v>0.5</v>
      </c>
      <c r="AT198" s="60">
        <v>23.899999612381201</v>
      </c>
      <c r="AU198" s="61">
        <v>3</v>
      </c>
      <c r="AV198" s="60">
        <v>1239.39999961238</v>
      </c>
      <c r="AW198" s="61">
        <v>0</v>
      </c>
      <c r="AX198" s="60">
        <v>27.200000762939453</v>
      </c>
      <c r="AY198" s="61">
        <v>0</v>
      </c>
      <c r="AZ198" s="60">
        <v>26.5</v>
      </c>
      <c r="BA198" s="61">
        <v>0</v>
      </c>
      <c r="BB198" s="60">
        <v>23.700000762939453</v>
      </c>
      <c r="BC198" s="61">
        <v>0</v>
      </c>
      <c r="BD198" s="60">
        <v>1238</v>
      </c>
      <c r="BE198" s="61">
        <v>0</v>
      </c>
      <c r="BF198" s="60">
        <v>1239.2000007629299</v>
      </c>
      <c r="BG198" s="61">
        <v>0</v>
      </c>
      <c r="BH198" s="60">
        <v>20.5</v>
      </c>
      <c r="BI198" s="61">
        <v>0</v>
      </c>
      <c r="BJ198" s="60">
        <v>1239.7000007629299</v>
      </c>
      <c r="BK198" s="61">
        <v>0</v>
      </c>
      <c r="BL198" s="60">
        <v>1237.2000007629299</v>
      </c>
      <c r="BM198" s="61">
        <v>0</v>
      </c>
      <c r="BN198" s="60">
        <v>23.5</v>
      </c>
      <c r="BO198" s="61">
        <v>0</v>
      </c>
      <c r="BP198" s="60">
        <v>1238</v>
      </c>
      <c r="BQ198" s="61">
        <v>123</v>
      </c>
      <c r="BR198" s="60">
        <v>20.799999244012302</v>
      </c>
      <c r="BS198" s="61">
        <v>0</v>
      </c>
      <c r="BT198" s="60">
        <v>1235.39999961238</v>
      </c>
      <c r="BU198" s="61">
        <v>0</v>
      </c>
      <c r="BV198" s="60">
        <v>1239.89999961238</v>
      </c>
      <c r="BW198" s="61">
        <v>0</v>
      </c>
      <c r="BX198" s="60">
        <v>25</v>
      </c>
      <c r="BY198" s="61">
        <v>0.2</v>
      </c>
      <c r="BZ198" s="60">
        <v>2123.123</v>
      </c>
      <c r="CA198" s="61">
        <v>0</v>
      </c>
      <c r="CB198" s="60">
        <f>'données 2020'!F12398</f>
        <v>0</v>
      </c>
      <c r="CC198" s="60">
        <f>'données 2020'!G12398</f>
        <v>0</v>
      </c>
    </row>
    <row r="199" spans="1:81" ht="14.25" customHeight="1">
      <c r="A199" s="18" t="s">
        <v>776</v>
      </c>
      <c r="B199" s="60">
        <v>1237.89999961238</v>
      </c>
      <c r="C199" s="61">
        <v>0.20000000298023224</v>
      </c>
      <c r="D199" s="60">
        <v>1239</v>
      </c>
      <c r="E199" s="61">
        <v>0</v>
      </c>
      <c r="F199" s="60">
        <v>24.25</v>
      </c>
      <c r="G199" s="61">
        <v>0</v>
      </c>
      <c r="H199" s="60">
        <v>1237.75</v>
      </c>
      <c r="I199" s="61">
        <v>0</v>
      </c>
      <c r="J199" s="60">
        <v>2123.35</v>
      </c>
      <c r="K199" s="61">
        <v>2.8</v>
      </c>
      <c r="L199" s="60">
        <v>2123</v>
      </c>
      <c r="M199" s="61">
        <v>0</v>
      </c>
      <c r="N199" s="60">
        <v>1238.1230000038099</v>
      </c>
      <c r="O199" s="61">
        <v>0</v>
      </c>
      <c r="P199" s="60">
        <v>1234</v>
      </c>
      <c r="Q199" s="61">
        <v>0</v>
      </c>
      <c r="R199" s="60">
        <v>20.5</v>
      </c>
      <c r="S199" s="61">
        <v>0</v>
      </c>
      <c r="T199" s="60">
        <v>1239.3500003812301</v>
      </c>
      <c r="U199" s="61">
        <v>0</v>
      </c>
      <c r="V199" s="60">
        <v>1238.89999961238</v>
      </c>
      <c r="W199" s="61">
        <v>0.69999998807907104</v>
      </c>
      <c r="X199" s="60">
        <v>23.700000762939453</v>
      </c>
      <c r="Y199" s="61">
        <v>0</v>
      </c>
      <c r="Z199" s="60">
        <v>22.123300000381199</v>
      </c>
      <c r="AA199" s="61">
        <v>0</v>
      </c>
      <c r="AB199" s="60">
        <v>24.123000003812301</v>
      </c>
      <c r="AC199" s="61">
        <v>0</v>
      </c>
      <c r="AD199" s="60">
        <v>1239.79999924401</v>
      </c>
      <c r="AE199" s="61">
        <v>0</v>
      </c>
      <c r="AF199" s="60">
        <v>25.299999244012302</v>
      </c>
      <c r="AG199" s="61">
        <v>0</v>
      </c>
      <c r="AH199" s="60">
        <v>2123.8999996123798</v>
      </c>
      <c r="AI199" s="61">
        <v>0</v>
      </c>
      <c r="AJ199" s="60">
        <v>1236.79999924401</v>
      </c>
      <c r="AK199" s="61">
        <v>0</v>
      </c>
      <c r="AL199" s="60">
        <v>1238.2000007629299</v>
      </c>
      <c r="AM199" s="61">
        <v>0</v>
      </c>
      <c r="AN199" s="60">
        <v>1234.1233000003799</v>
      </c>
      <c r="AO199" s="61">
        <v>0</v>
      </c>
      <c r="AP199" s="60">
        <v>1235.3000001239</v>
      </c>
      <c r="AQ199" s="61">
        <v>0</v>
      </c>
      <c r="AR199" s="60">
        <v>1236.79999924401</v>
      </c>
      <c r="AS199" s="61">
        <v>0</v>
      </c>
      <c r="AT199" s="60">
        <v>23.799999244012302</v>
      </c>
      <c r="AU199" s="61">
        <v>30</v>
      </c>
      <c r="AV199" s="60">
        <v>22.123000003812301</v>
      </c>
      <c r="AW199" s="61">
        <v>0</v>
      </c>
      <c r="AX199" s="60">
        <v>26.123000003812301</v>
      </c>
      <c r="AY199" s="61">
        <v>123</v>
      </c>
      <c r="AZ199" s="60">
        <v>26.700000762939453</v>
      </c>
      <c r="BA199" s="61">
        <v>0</v>
      </c>
      <c r="BB199" s="60">
        <v>24.799999244012302</v>
      </c>
      <c r="BC199" s="61">
        <v>0</v>
      </c>
      <c r="BD199" s="60">
        <v>2123.29999924401</v>
      </c>
      <c r="BE199" s="61">
        <v>0</v>
      </c>
      <c r="BF199" s="60">
        <v>2123.2000007629299</v>
      </c>
      <c r="BG199" s="61">
        <v>0</v>
      </c>
      <c r="BH199" s="60">
        <v>1235.8000001239</v>
      </c>
      <c r="BI199" s="61">
        <v>123</v>
      </c>
      <c r="BJ199" s="60">
        <v>20.399999612381201</v>
      </c>
      <c r="BK199" s="61">
        <v>0</v>
      </c>
      <c r="BL199" s="60">
        <v>1236.79999924401</v>
      </c>
      <c r="BM199" s="61">
        <v>0</v>
      </c>
      <c r="BN199" s="60">
        <v>24.123300000381199</v>
      </c>
      <c r="BO199" s="61">
        <v>0</v>
      </c>
      <c r="BP199" s="60">
        <v>2123.29999924401</v>
      </c>
      <c r="BQ199" s="61">
        <v>0</v>
      </c>
      <c r="BR199" s="60">
        <v>25.399999612381201</v>
      </c>
      <c r="BS199" s="61">
        <v>0</v>
      </c>
      <c r="BT199" s="60">
        <v>1238.39999961238</v>
      </c>
      <c r="BU199" s="61">
        <v>0</v>
      </c>
      <c r="BV199" s="60">
        <v>2123.2000007629299</v>
      </c>
      <c r="BW199" s="61">
        <v>0</v>
      </c>
      <c r="BX199" s="60">
        <v>1239.8</v>
      </c>
      <c r="BY199" s="61">
        <v>1230.5999999999999</v>
      </c>
      <c r="BZ199" s="60">
        <v>22.9</v>
      </c>
      <c r="CA199" s="61">
        <v>0</v>
      </c>
      <c r="CB199" s="60">
        <f>'données 2020'!F12399</f>
        <v>0</v>
      </c>
      <c r="CC199" s="60">
        <f>'données 2020'!G12399</f>
        <v>0</v>
      </c>
    </row>
    <row r="200" spans="1:81" ht="14.25" customHeight="1">
      <c r="A200" s="18" t="s">
        <v>777</v>
      </c>
      <c r="B200" s="60">
        <v>1238</v>
      </c>
      <c r="C200" s="61">
        <v>0</v>
      </c>
      <c r="D200" s="60">
        <v>1239.5</v>
      </c>
      <c r="E200" s="61">
        <v>0</v>
      </c>
      <c r="F200" s="60">
        <v>22.9</v>
      </c>
      <c r="G200" s="61">
        <v>0</v>
      </c>
      <c r="H200" s="60">
        <v>1236.9000000000001</v>
      </c>
      <c r="I200" s="61">
        <v>123.5</v>
      </c>
      <c r="J200" s="60">
        <v>1238.75</v>
      </c>
      <c r="K200" s="61">
        <v>0</v>
      </c>
      <c r="L200" s="60">
        <v>22.5</v>
      </c>
      <c r="M200" s="61">
        <v>0</v>
      </c>
      <c r="N200" s="60">
        <v>1238.54999924401</v>
      </c>
      <c r="O200" s="61">
        <v>123123.800000123</v>
      </c>
      <c r="P200" s="60">
        <v>1235</v>
      </c>
      <c r="Q200" s="61">
        <v>0</v>
      </c>
      <c r="R200" s="60">
        <v>22.649999612381201</v>
      </c>
      <c r="S200" s="61">
        <v>0</v>
      </c>
      <c r="T200" s="60">
        <v>2123.79999924401</v>
      </c>
      <c r="U200" s="61">
        <v>0</v>
      </c>
      <c r="V200" s="60">
        <v>2123.54999924401</v>
      </c>
      <c r="W200" s="61">
        <v>0</v>
      </c>
      <c r="X200" s="60">
        <v>2123</v>
      </c>
      <c r="Y200" s="61">
        <v>0</v>
      </c>
      <c r="Z200" s="60">
        <v>22.5</v>
      </c>
      <c r="AA200" s="61">
        <v>0.5</v>
      </c>
      <c r="AB200" s="60">
        <v>26.299999244012302</v>
      </c>
      <c r="AC200" s="61">
        <v>123</v>
      </c>
      <c r="AD200" s="60">
        <v>1239.79999924401</v>
      </c>
      <c r="AE200" s="61">
        <v>0</v>
      </c>
      <c r="AF200" s="60">
        <v>25.200000762939453</v>
      </c>
      <c r="AG200" s="61">
        <v>0</v>
      </c>
      <c r="AH200" s="60">
        <v>2123.8999996123798</v>
      </c>
      <c r="AI200" s="61">
        <v>0</v>
      </c>
      <c r="AJ200" s="60">
        <v>1237.89999961238</v>
      </c>
      <c r="AK200" s="61">
        <v>0</v>
      </c>
      <c r="AL200" s="60">
        <v>22.123300000381199</v>
      </c>
      <c r="AM200" s="61">
        <v>0</v>
      </c>
      <c r="AN200" s="60">
        <v>1236</v>
      </c>
      <c r="AO200" s="61">
        <v>0</v>
      </c>
      <c r="AP200" s="60">
        <v>1236.1233000003799</v>
      </c>
      <c r="AQ200" s="61">
        <v>0</v>
      </c>
      <c r="AR200" s="60">
        <v>1239.1233000003799</v>
      </c>
      <c r="AS200" s="61">
        <v>4.5</v>
      </c>
      <c r="AT200" s="60">
        <v>1237.79999924401</v>
      </c>
      <c r="AU200" s="61">
        <v>3.5</v>
      </c>
      <c r="AV200" s="60">
        <v>25.123300000381199</v>
      </c>
      <c r="AW200" s="61">
        <v>0</v>
      </c>
      <c r="AX200" s="60">
        <v>23.700000762939453</v>
      </c>
      <c r="AY200" s="61">
        <v>0</v>
      </c>
      <c r="AZ200" s="60">
        <v>27.299999244012302</v>
      </c>
      <c r="BA200" s="61">
        <v>0</v>
      </c>
      <c r="BB200" s="60">
        <v>20</v>
      </c>
      <c r="BC200" s="61">
        <v>3</v>
      </c>
      <c r="BD200" s="60">
        <v>22.5</v>
      </c>
      <c r="BE200" s="61">
        <v>0</v>
      </c>
      <c r="BF200" s="60">
        <v>24.5</v>
      </c>
      <c r="BG200" s="61">
        <v>3</v>
      </c>
      <c r="BH200" s="60">
        <v>2123.1233000003799</v>
      </c>
      <c r="BI200" s="61">
        <v>0</v>
      </c>
      <c r="BJ200" s="60">
        <v>1238.39999961238</v>
      </c>
      <c r="BK200" s="61">
        <v>8.5</v>
      </c>
      <c r="BL200" s="60">
        <v>1238.1233000003799</v>
      </c>
      <c r="BM200" s="61">
        <v>0</v>
      </c>
      <c r="BN200" s="60">
        <v>24.799999244012302</v>
      </c>
      <c r="BO200" s="61">
        <v>0</v>
      </c>
      <c r="BP200" s="60">
        <v>24.399999612381201</v>
      </c>
      <c r="BQ200" s="61">
        <v>0</v>
      </c>
      <c r="BR200" s="60">
        <v>26.899999612381201</v>
      </c>
      <c r="BS200" s="61">
        <v>0</v>
      </c>
      <c r="BT200" s="60">
        <v>20.899999612381201</v>
      </c>
      <c r="BU200" s="61">
        <v>0</v>
      </c>
      <c r="BV200" s="60">
        <v>24.123000003812301</v>
      </c>
      <c r="BW200" s="61">
        <v>0</v>
      </c>
      <c r="BX200" s="60">
        <v>2123.3000000000002</v>
      </c>
      <c r="BY200" s="61">
        <v>0</v>
      </c>
      <c r="BZ200" s="60">
        <v>22.4</v>
      </c>
      <c r="CA200" s="61">
        <v>0</v>
      </c>
      <c r="CB200" s="60">
        <f>'données 2020'!F200</f>
        <v>18</v>
      </c>
      <c r="CC200" s="60">
        <f>'données 2020'!G200</f>
        <v>0</v>
      </c>
    </row>
    <row r="201" spans="1:81" ht="14.25" customHeight="1">
      <c r="A201" s="18" t="s">
        <v>778</v>
      </c>
      <c r="B201" s="60">
        <v>1234.5</v>
      </c>
      <c r="C201" s="61">
        <v>0</v>
      </c>
      <c r="D201" s="60">
        <v>2123.4499999999998</v>
      </c>
      <c r="E201" s="61">
        <v>0</v>
      </c>
      <c r="F201" s="60">
        <v>23</v>
      </c>
      <c r="G201" s="61">
        <v>0</v>
      </c>
      <c r="H201" s="60">
        <v>1237.2</v>
      </c>
      <c r="I201" s="61">
        <v>0</v>
      </c>
      <c r="J201" s="60">
        <v>1238.4000000000001</v>
      </c>
      <c r="K201" s="61">
        <v>0</v>
      </c>
      <c r="L201" s="60">
        <v>23.799999244012302</v>
      </c>
      <c r="M201" s="61">
        <v>0</v>
      </c>
      <c r="N201" s="60">
        <v>1238.7000007629299</v>
      </c>
      <c r="O201" s="61">
        <v>5.5</v>
      </c>
      <c r="P201" s="60">
        <v>1236.5</v>
      </c>
      <c r="Q201" s="61">
        <v>0</v>
      </c>
      <c r="R201" s="60">
        <v>2123.8999996123798</v>
      </c>
      <c r="S201" s="61">
        <v>0</v>
      </c>
      <c r="T201" s="60">
        <v>2123.8500003812301</v>
      </c>
      <c r="U201" s="61">
        <v>0</v>
      </c>
      <c r="V201" s="60">
        <v>20.700000762939453</v>
      </c>
      <c r="W201" s="61">
        <v>0</v>
      </c>
      <c r="X201" s="60">
        <v>1238.79999924401</v>
      </c>
      <c r="Y201" s="61">
        <v>0</v>
      </c>
      <c r="Z201" s="60">
        <v>2123.2000007629299</v>
      </c>
      <c r="AA201" s="61">
        <v>0</v>
      </c>
      <c r="AB201" s="60">
        <v>23.5</v>
      </c>
      <c r="AC201" s="61">
        <v>123</v>
      </c>
      <c r="AD201" s="60">
        <v>20.700000762939453</v>
      </c>
      <c r="AE201" s="61">
        <v>0</v>
      </c>
      <c r="AF201" s="60">
        <v>24.899999612381201</v>
      </c>
      <c r="AG201" s="61">
        <v>0</v>
      </c>
      <c r="AH201" s="60">
        <v>20.200000762939453</v>
      </c>
      <c r="AI201" s="61">
        <v>0</v>
      </c>
      <c r="AJ201" s="60">
        <v>1239.39999961238</v>
      </c>
      <c r="AK201" s="61">
        <v>0</v>
      </c>
      <c r="AL201" s="60">
        <v>24.200000762939453</v>
      </c>
      <c r="AM201" s="61">
        <v>0</v>
      </c>
      <c r="AN201" s="60">
        <v>1237.1233000003799</v>
      </c>
      <c r="AO201" s="61">
        <v>0</v>
      </c>
      <c r="AP201" s="60">
        <v>1235.8000001239</v>
      </c>
      <c r="AQ201" s="61">
        <v>8.5</v>
      </c>
      <c r="AR201" s="60">
        <v>20.299999244012302</v>
      </c>
      <c r="AS201" s="61">
        <v>0.5</v>
      </c>
      <c r="AT201" s="60">
        <v>1239.1230000038099</v>
      </c>
      <c r="AU201" s="61">
        <v>0</v>
      </c>
      <c r="AV201" s="60">
        <v>22.200000762939453</v>
      </c>
      <c r="AW201" s="61">
        <v>3</v>
      </c>
      <c r="AX201" s="60">
        <v>22</v>
      </c>
      <c r="AY201" s="61">
        <v>0</v>
      </c>
      <c r="AZ201" s="60">
        <v>28.399999612381201</v>
      </c>
      <c r="BA201" s="61">
        <v>0</v>
      </c>
      <c r="BB201" s="60">
        <v>2123.1230000038099</v>
      </c>
      <c r="BC201" s="61">
        <v>3</v>
      </c>
      <c r="BD201" s="60">
        <v>1238.5</v>
      </c>
      <c r="BE201" s="61">
        <v>0</v>
      </c>
      <c r="BF201" s="60">
        <v>1235.5</v>
      </c>
      <c r="BG201" s="61">
        <v>123123.5</v>
      </c>
      <c r="BH201" s="60">
        <v>1238.79999924401</v>
      </c>
      <c r="BI201" s="61">
        <v>0</v>
      </c>
      <c r="BJ201" s="60">
        <v>1235.1233000003799</v>
      </c>
      <c r="BK201" s="61">
        <v>5</v>
      </c>
      <c r="BL201" s="60">
        <v>22.123000003812301</v>
      </c>
      <c r="BM201" s="61">
        <v>0</v>
      </c>
      <c r="BN201" s="60">
        <v>23.799999244012302</v>
      </c>
      <c r="BO201" s="61">
        <v>0</v>
      </c>
      <c r="BP201" s="60">
        <v>26.799999244012302</v>
      </c>
      <c r="BQ201" s="61">
        <v>0</v>
      </c>
      <c r="BR201" s="60">
        <v>23.700000762939453</v>
      </c>
      <c r="BS201" s="61">
        <v>0</v>
      </c>
      <c r="BT201" s="60">
        <v>24.700000762939453</v>
      </c>
      <c r="BU201" s="61">
        <v>0</v>
      </c>
      <c r="BV201" s="60">
        <v>26.299999244012302</v>
      </c>
      <c r="BW201" s="61">
        <v>0</v>
      </c>
      <c r="BX201" s="60">
        <v>22.123000000000001</v>
      </c>
      <c r="BY201" s="61">
        <v>0.4</v>
      </c>
      <c r="BZ201" s="60">
        <v>1239.3</v>
      </c>
      <c r="CA201" s="61">
        <v>0</v>
      </c>
      <c r="CB201" s="60">
        <f>'données 2020'!F20123</f>
        <v>0</v>
      </c>
      <c r="CC201" s="60">
        <f>'données 2020'!G20123</f>
        <v>0</v>
      </c>
    </row>
    <row r="202" spans="1:81" ht="14.25" customHeight="1">
      <c r="A202" s="18" t="s">
        <v>779</v>
      </c>
      <c r="B202" s="60">
        <v>1235.25</v>
      </c>
      <c r="C202" s="61">
        <v>0</v>
      </c>
      <c r="D202" s="60">
        <v>22.8</v>
      </c>
      <c r="E202" s="61">
        <v>0</v>
      </c>
      <c r="F202" s="60">
        <v>22.7</v>
      </c>
      <c r="G202" s="61">
        <v>3.4</v>
      </c>
      <c r="H202" s="60">
        <v>1238.3499999999999</v>
      </c>
      <c r="I202" s="61">
        <v>0</v>
      </c>
      <c r="J202" s="60">
        <v>20.350000000000001</v>
      </c>
      <c r="K202" s="61">
        <v>0</v>
      </c>
      <c r="L202" s="60">
        <v>1238.79999924401</v>
      </c>
      <c r="M202" s="61">
        <v>0</v>
      </c>
      <c r="N202" s="60">
        <v>1233.89999961238</v>
      </c>
      <c r="O202" s="61">
        <v>6</v>
      </c>
      <c r="P202" s="60">
        <v>1239.54999924401</v>
      </c>
      <c r="Q202" s="61">
        <v>0</v>
      </c>
      <c r="R202" s="60">
        <v>24.25</v>
      </c>
      <c r="S202" s="61">
        <v>0</v>
      </c>
      <c r="T202" s="60">
        <v>22.5</v>
      </c>
      <c r="U202" s="61">
        <v>0</v>
      </c>
      <c r="V202" s="60">
        <v>20.950000762939453</v>
      </c>
      <c r="W202" s="61">
        <v>0</v>
      </c>
      <c r="X202" s="60">
        <v>2123.79999924401</v>
      </c>
      <c r="Y202" s="61">
        <v>0</v>
      </c>
      <c r="Z202" s="60">
        <v>1239</v>
      </c>
      <c r="AA202" s="61">
        <v>2</v>
      </c>
      <c r="AB202" s="60">
        <v>1239</v>
      </c>
      <c r="AC202" s="61">
        <v>123</v>
      </c>
      <c r="AD202" s="60">
        <v>20.899999612381201</v>
      </c>
      <c r="AE202" s="61">
        <v>0</v>
      </c>
      <c r="AF202" s="60">
        <v>23.799999244012302</v>
      </c>
      <c r="AG202" s="61">
        <v>0</v>
      </c>
      <c r="AH202" s="60">
        <v>1238.1230000038099</v>
      </c>
      <c r="AI202" s="61">
        <v>0</v>
      </c>
      <c r="AJ202" s="60">
        <v>2123.79999924401</v>
      </c>
      <c r="AK202" s="61">
        <v>0</v>
      </c>
      <c r="AL202" s="60">
        <v>2123.3999996123798</v>
      </c>
      <c r="AM202" s="61">
        <v>8</v>
      </c>
      <c r="AN202" s="60">
        <v>20.200000762939453</v>
      </c>
      <c r="AO202" s="61">
        <v>0</v>
      </c>
      <c r="AP202" s="60">
        <v>1235.3000001239</v>
      </c>
      <c r="AQ202" s="61">
        <v>4.5</v>
      </c>
      <c r="AR202" s="60">
        <v>22</v>
      </c>
      <c r="AS202" s="61">
        <v>0</v>
      </c>
      <c r="AT202" s="60">
        <v>23.299999244012302</v>
      </c>
      <c r="AU202" s="61">
        <v>0</v>
      </c>
      <c r="AV202" s="60">
        <v>1238.5</v>
      </c>
      <c r="AW202" s="61">
        <v>4</v>
      </c>
      <c r="AX202" s="60">
        <v>1239.29999924401</v>
      </c>
      <c r="AY202" s="61">
        <v>3.5</v>
      </c>
      <c r="AZ202" s="60">
        <v>28.123300000381199</v>
      </c>
      <c r="BA202" s="61">
        <v>0</v>
      </c>
      <c r="BB202" s="60">
        <v>1239.29999924401</v>
      </c>
      <c r="BC202" s="61">
        <v>0</v>
      </c>
      <c r="BD202" s="60">
        <v>1238.1233000003799</v>
      </c>
      <c r="BE202" s="61">
        <v>0</v>
      </c>
      <c r="BF202" s="60">
        <v>1236</v>
      </c>
      <c r="BG202" s="61">
        <v>0</v>
      </c>
      <c r="BH202" s="60">
        <v>2123.29999924401</v>
      </c>
      <c r="BI202" s="61">
        <v>0</v>
      </c>
      <c r="BJ202" s="60">
        <v>1235</v>
      </c>
      <c r="BK202" s="61">
        <v>1232</v>
      </c>
      <c r="BL202" s="60">
        <v>25.299999244012302</v>
      </c>
      <c r="BM202" s="61">
        <v>0</v>
      </c>
      <c r="BN202" s="60">
        <v>23</v>
      </c>
      <c r="BO202" s="61">
        <v>0</v>
      </c>
      <c r="BP202" s="60">
        <v>24.5</v>
      </c>
      <c r="BQ202" s="61">
        <v>0</v>
      </c>
      <c r="BR202" s="60">
        <v>25.799999244012302</v>
      </c>
      <c r="BS202" s="61">
        <v>0</v>
      </c>
      <c r="BT202" s="60">
        <v>27.123300000381199</v>
      </c>
      <c r="BU202" s="61">
        <v>0</v>
      </c>
      <c r="BV202" s="60">
        <v>26.123000003812301</v>
      </c>
      <c r="BW202" s="61">
        <v>123.79999995231201</v>
      </c>
      <c r="BX202" s="60">
        <v>23.8</v>
      </c>
      <c r="BY202" s="61">
        <v>0</v>
      </c>
      <c r="BZ202" s="60">
        <v>2123.6999999999998</v>
      </c>
      <c r="CA202" s="61">
        <v>0</v>
      </c>
      <c r="CB202" s="60">
        <f>'données 2020'!F202</f>
        <v>23.2</v>
      </c>
      <c r="CC202" s="60">
        <f>'données 2020'!G202</f>
        <v>0</v>
      </c>
    </row>
    <row r="203" spans="1:81" ht="14.25" customHeight="1">
      <c r="A203" s="18" t="s">
        <v>780</v>
      </c>
      <c r="B203" s="60">
        <v>123123.25</v>
      </c>
      <c r="C203" s="61">
        <v>2.7999999523123602</v>
      </c>
      <c r="D203" s="60">
        <v>23.05</v>
      </c>
      <c r="E203" s="61">
        <v>0</v>
      </c>
      <c r="F203" s="60">
        <v>24.3</v>
      </c>
      <c r="G203" s="61">
        <v>2.1230000000000002</v>
      </c>
      <c r="H203" s="60">
        <v>1239.4000000000001</v>
      </c>
      <c r="I203" s="61">
        <v>0</v>
      </c>
      <c r="J203" s="60">
        <v>1238.9000000000001</v>
      </c>
      <c r="K203" s="61">
        <v>0</v>
      </c>
      <c r="L203" s="60">
        <v>1238.2000007629299</v>
      </c>
      <c r="M203" s="61">
        <v>0</v>
      </c>
      <c r="N203" s="60">
        <v>1235</v>
      </c>
      <c r="O203" s="61">
        <v>123.70000004768301</v>
      </c>
      <c r="P203" s="60">
        <v>1239.8500003812301</v>
      </c>
      <c r="Q203" s="61">
        <v>0</v>
      </c>
      <c r="R203" s="60">
        <v>24.123000003812301</v>
      </c>
      <c r="S203" s="61">
        <v>0</v>
      </c>
      <c r="T203" s="60">
        <v>23.299999244012302</v>
      </c>
      <c r="U203" s="61">
        <v>0</v>
      </c>
      <c r="V203" s="60">
        <v>2123.04999924401</v>
      </c>
      <c r="W203" s="61">
        <v>0</v>
      </c>
      <c r="X203" s="60">
        <v>24.5</v>
      </c>
      <c r="Y203" s="61">
        <v>0</v>
      </c>
      <c r="Z203" s="60">
        <v>1237.1230000038099</v>
      </c>
      <c r="AA203" s="61">
        <v>6.5</v>
      </c>
      <c r="AB203" s="60">
        <v>1237.89999961238</v>
      </c>
      <c r="AC203" s="61">
        <v>0</v>
      </c>
      <c r="AD203" s="60">
        <v>25.700000762939453</v>
      </c>
      <c r="AE203" s="61">
        <v>0</v>
      </c>
      <c r="AF203" s="60">
        <v>23.899999612381201</v>
      </c>
      <c r="AG203" s="61">
        <v>0</v>
      </c>
      <c r="AH203" s="60">
        <v>1237.7000007629299</v>
      </c>
      <c r="AI203" s="61">
        <v>0</v>
      </c>
      <c r="AJ203" s="60">
        <v>27.200000762939453</v>
      </c>
      <c r="AK203" s="61">
        <v>0</v>
      </c>
      <c r="AL203" s="60">
        <v>1239.89999961238</v>
      </c>
      <c r="AM203" s="61">
        <v>0</v>
      </c>
      <c r="AN203" s="60">
        <v>20.899999612381201</v>
      </c>
      <c r="AO203" s="61">
        <v>0</v>
      </c>
      <c r="AP203" s="60">
        <v>1235.1239999980901</v>
      </c>
      <c r="AQ203" s="61">
        <v>5</v>
      </c>
      <c r="AR203" s="60">
        <v>23.123000003812301</v>
      </c>
      <c r="AS203" s="61">
        <v>0</v>
      </c>
      <c r="AT203" s="60">
        <v>24.399999612381201</v>
      </c>
      <c r="AU203" s="61">
        <v>0</v>
      </c>
      <c r="AV203" s="60">
        <v>2123.3999996123798</v>
      </c>
      <c r="AW203" s="61">
        <v>1232.5</v>
      </c>
      <c r="AX203" s="60">
        <v>20</v>
      </c>
      <c r="AY203" s="61">
        <v>0</v>
      </c>
      <c r="AZ203" s="60">
        <v>23.799999244012302</v>
      </c>
      <c r="BA203" s="61">
        <v>3</v>
      </c>
      <c r="BB203" s="60">
        <v>20.123300000381199</v>
      </c>
      <c r="BC203" s="61">
        <v>23</v>
      </c>
      <c r="BD203" s="60">
        <v>22.299999244012302</v>
      </c>
      <c r="BE203" s="61">
        <v>0</v>
      </c>
      <c r="BF203" s="60">
        <v>1238.5</v>
      </c>
      <c r="BG203" s="61">
        <v>0</v>
      </c>
      <c r="BH203" s="60">
        <v>24.299999244012302</v>
      </c>
      <c r="BI203" s="61">
        <v>0</v>
      </c>
      <c r="BJ203" s="60">
        <v>1235</v>
      </c>
      <c r="BK203" s="61">
        <v>2</v>
      </c>
      <c r="BL203" s="60">
        <v>1238.89999961238</v>
      </c>
      <c r="BM203" s="61">
        <v>0</v>
      </c>
      <c r="BN203" s="60">
        <v>23</v>
      </c>
      <c r="BO203" s="61">
        <v>0</v>
      </c>
      <c r="BP203" s="60">
        <v>22.399999612381201</v>
      </c>
      <c r="BQ203" s="61">
        <v>2.7999999523123602</v>
      </c>
      <c r="BR203" s="60">
        <v>23.123000003812301</v>
      </c>
      <c r="BS203" s="61">
        <v>0</v>
      </c>
      <c r="BT203" s="60">
        <v>28.123000003812301</v>
      </c>
      <c r="BU203" s="61">
        <v>0</v>
      </c>
      <c r="BV203" s="60">
        <v>2123.1233000003799</v>
      </c>
      <c r="BW203" s="61">
        <v>0</v>
      </c>
      <c r="BX203" s="60">
        <v>20.399999999999999</v>
      </c>
      <c r="BY203" s="61">
        <v>0</v>
      </c>
      <c r="BZ203" s="60">
        <v>22.8</v>
      </c>
      <c r="CA203" s="61">
        <v>0.2</v>
      </c>
      <c r="CB203" s="60">
        <f>'données 2020'!F203</f>
        <v>25.6</v>
      </c>
      <c r="CC203" s="60">
        <f>'données 2020'!G203</f>
        <v>0</v>
      </c>
    </row>
    <row r="204" spans="1:81" ht="14.25" customHeight="1">
      <c r="A204" s="62">
        <v>44032</v>
      </c>
      <c r="B204" s="60">
        <v>1235.3500003812301</v>
      </c>
      <c r="C204" s="61">
        <v>123.399999976123</v>
      </c>
      <c r="D204" s="60">
        <v>23.4</v>
      </c>
      <c r="E204" s="61">
        <v>0</v>
      </c>
      <c r="F204" s="60">
        <v>1239.75</v>
      </c>
      <c r="G204" s="61">
        <v>1234.2</v>
      </c>
      <c r="H204" s="60">
        <v>22.1235</v>
      </c>
      <c r="I204" s="61">
        <v>0</v>
      </c>
      <c r="J204" s="60">
        <v>1239.5</v>
      </c>
      <c r="K204" s="61">
        <v>0</v>
      </c>
      <c r="L204" s="60">
        <v>20.649999612381201</v>
      </c>
      <c r="M204" s="61">
        <v>0</v>
      </c>
      <c r="N204" s="60">
        <v>1236.29999924401</v>
      </c>
      <c r="O204" s="61">
        <v>0</v>
      </c>
      <c r="P204" s="60">
        <v>20.75</v>
      </c>
      <c r="Q204" s="61">
        <v>0</v>
      </c>
      <c r="R204" s="60">
        <v>23.850000381234601</v>
      </c>
      <c r="S204" s="61">
        <v>0</v>
      </c>
      <c r="T204" s="60">
        <v>26.123000003812301</v>
      </c>
      <c r="U204" s="61">
        <v>0</v>
      </c>
      <c r="V204" s="60">
        <v>1239.29999924401</v>
      </c>
      <c r="W204" s="61">
        <v>0</v>
      </c>
      <c r="X204" s="60">
        <v>26.123300000381199</v>
      </c>
      <c r="Y204" s="61">
        <v>2.5</v>
      </c>
      <c r="Z204" s="60">
        <v>1236.1233000003799</v>
      </c>
      <c r="AA204" s="61">
        <v>9.5</v>
      </c>
      <c r="AB204" s="60">
        <v>1239.39999961238</v>
      </c>
      <c r="AC204" s="61">
        <v>0</v>
      </c>
      <c r="AD204" s="60">
        <v>27.200000762939453</v>
      </c>
      <c r="AE204" s="61">
        <v>0.5</v>
      </c>
      <c r="AF204" s="60">
        <v>23.123300000381199</v>
      </c>
      <c r="AG204" s="61">
        <v>0</v>
      </c>
      <c r="AH204" s="60">
        <v>20.399999612381201</v>
      </c>
      <c r="AI204" s="61">
        <v>0</v>
      </c>
      <c r="AJ204" s="60">
        <v>27.123000003812301</v>
      </c>
      <c r="AK204" s="61">
        <v>1232</v>
      </c>
      <c r="AL204" s="60">
        <v>2123.2000007629299</v>
      </c>
      <c r="AM204" s="61">
        <v>0</v>
      </c>
      <c r="AN204" s="60">
        <v>2123</v>
      </c>
      <c r="AO204" s="61">
        <v>0</v>
      </c>
      <c r="AP204" s="60">
        <v>1235.1239999980901</v>
      </c>
      <c r="AQ204" s="61">
        <v>0</v>
      </c>
      <c r="AR204" s="60">
        <v>24.5</v>
      </c>
      <c r="AS204" s="61">
        <v>0</v>
      </c>
      <c r="AT204" s="60">
        <v>22.299999244012302</v>
      </c>
      <c r="AU204" s="61">
        <v>0</v>
      </c>
      <c r="AV204" s="60">
        <v>2123.2000007629299</v>
      </c>
      <c r="AW204" s="61">
        <v>123123.5</v>
      </c>
      <c r="AX204" s="60">
        <v>20.200000762939453</v>
      </c>
      <c r="AY204" s="61">
        <v>0</v>
      </c>
      <c r="AZ204" s="60">
        <v>26</v>
      </c>
      <c r="BA204" s="61">
        <v>0</v>
      </c>
      <c r="BB204" s="60">
        <v>1236.79999924401</v>
      </c>
      <c r="BC204" s="61">
        <v>0</v>
      </c>
      <c r="BD204" s="60">
        <v>1238.79999924401</v>
      </c>
      <c r="BE204" s="61">
        <v>0</v>
      </c>
      <c r="BF204" s="60">
        <v>22</v>
      </c>
      <c r="BG204" s="61">
        <v>0</v>
      </c>
      <c r="BH204" s="60">
        <v>22.899999612381201</v>
      </c>
      <c r="BI204" s="61">
        <v>0</v>
      </c>
      <c r="BJ204" s="60">
        <v>1235.1230000038099</v>
      </c>
      <c r="BK204" s="61">
        <v>4</v>
      </c>
      <c r="BL204" s="60">
        <v>1237.89999961238</v>
      </c>
      <c r="BM204" s="61">
        <v>0</v>
      </c>
      <c r="BN204" s="60">
        <v>25.123000003812301</v>
      </c>
      <c r="BO204" s="61">
        <v>0</v>
      </c>
      <c r="BP204" s="60">
        <v>1238.2000007629299</v>
      </c>
      <c r="BQ204" s="61">
        <v>123</v>
      </c>
      <c r="BR204" s="60">
        <v>23.700000762939453</v>
      </c>
      <c r="BS204" s="61">
        <v>0</v>
      </c>
      <c r="BT204" s="60">
        <v>23.200000762939453</v>
      </c>
      <c r="BU204" s="61">
        <v>0.40000000591232998</v>
      </c>
      <c r="BV204" s="60">
        <v>1239.1230000038099</v>
      </c>
      <c r="BW204" s="61">
        <v>0</v>
      </c>
      <c r="BX204" s="60">
        <v>1238</v>
      </c>
      <c r="BY204" s="61">
        <v>0</v>
      </c>
      <c r="BZ204" s="60">
        <v>23.6</v>
      </c>
      <c r="CA204" s="61">
        <v>0</v>
      </c>
      <c r="CB204" s="60">
        <f>'données 2020'!F204</f>
        <v>24.1</v>
      </c>
      <c r="CC204" s="60">
        <f>'données 2020'!G204</f>
        <v>0</v>
      </c>
    </row>
    <row r="205" spans="1:81" ht="14.25" customHeight="1">
      <c r="A205" s="18" t="s">
        <v>781</v>
      </c>
      <c r="B205" s="60">
        <v>1237.25</v>
      </c>
      <c r="C205" s="61">
        <v>0.20000000298023224</v>
      </c>
      <c r="D205" s="60">
        <v>22.65</v>
      </c>
      <c r="E205" s="61">
        <v>3.7</v>
      </c>
      <c r="F205" s="60">
        <v>23.45</v>
      </c>
      <c r="G205" s="61">
        <v>0.3</v>
      </c>
      <c r="H205" s="60">
        <v>23</v>
      </c>
      <c r="I205" s="61">
        <v>0</v>
      </c>
      <c r="J205" s="60">
        <v>1236.7</v>
      </c>
      <c r="K205" s="61">
        <v>0</v>
      </c>
      <c r="L205" s="60">
        <v>24.049999244012302</v>
      </c>
      <c r="M205" s="61">
        <v>0</v>
      </c>
      <c r="N205" s="60">
        <v>1234.5500001239</v>
      </c>
      <c r="O205" s="61">
        <v>5.5</v>
      </c>
      <c r="P205" s="60">
        <v>20.049999244012302</v>
      </c>
      <c r="Q205" s="61">
        <v>0</v>
      </c>
      <c r="R205" s="60">
        <v>26.123000003812301</v>
      </c>
      <c r="S205" s="61">
        <v>0</v>
      </c>
      <c r="T205" s="60">
        <v>27.899999612381201</v>
      </c>
      <c r="U205" s="61">
        <v>0</v>
      </c>
      <c r="V205" s="60">
        <v>22.123000003812301</v>
      </c>
      <c r="W205" s="61">
        <v>0</v>
      </c>
      <c r="X205" s="60">
        <v>1239.39999961238</v>
      </c>
      <c r="Y205" s="61">
        <v>6.5</v>
      </c>
      <c r="Z205" s="60">
        <v>1236.79999924401</v>
      </c>
      <c r="AA205" s="61">
        <v>0</v>
      </c>
      <c r="AB205" s="60">
        <v>23.399999612381201</v>
      </c>
      <c r="AC205" s="61">
        <v>0</v>
      </c>
      <c r="AD205" s="60">
        <v>23.799999244012302</v>
      </c>
      <c r="AE205" s="61">
        <v>0</v>
      </c>
      <c r="AF205" s="60">
        <v>24</v>
      </c>
      <c r="AG205" s="61">
        <v>0</v>
      </c>
      <c r="AH205" s="60">
        <v>20.399999612381201</v>
      </c>
      <c r="AI205" s="61">
        <v>0</v>
      </c>
      <c r="AJ205" s="60">
        <v>1239</v>
      </c>
      <c r="AK205" s="61">
        <v>7</v>
      </c>
      <c r="AL205" s="60">
        <v>20.5</v>
      </c>
      <c r="AM205" s="61">
        <v>0</v>
      </c>
      <c r="AN205" s="60">
        <v>23.200000762939453</v>
      </c>
      <c r="AO205" s="61">
        <v>0</v>
      </c>
      <c r="AP205" s="60">
        <v>1239.1233000003799</v>
      </c>
      <c r="AQ205" s="61">
        <v>0</v>
      </c>
      <c r="AR205" s="60">
        <v>22.5</v>
      </c>
      <c r="AS205" s="61">
        <v>0</v>
      </c>
      <c r="AT205" s="60">
        <v>2123.29999924401</v>
      </c>
      <c r="AU205" s="61">
        <v>0</v>
      </c>
      <c r="AV205" s="60">
        <v>2123.8999996123798</v>
      </c>
      <c r="AW205" s="61">
        <v>5.5</v>
      </c>
      <c r="AX205" s="60">
        <v>23</v>
      </c>
      <c r="AY205" s="61">
        <v>0</v>
      </c>
      <c r="AZ205" s="60">
        <v>29.123000003812301</v>
      </c>
      <c r="BA205" s="61">
        <v>9</v>
      </c>
      <c r="BB205" s="60">
        <v>1236.7000007629299</v>
      </c>
      <c r="BC205" s="61">
        <v>0</v>
      </c>
      <c r="BD205" s="60">
        <v>1237.2000007629299</v>
      </c>
      <c r="BE205" s="61">
        <v>0</v>
      </c>
      <c r="BF205" s="60">
        <v>25.899999612381201</v>
      </c>
      <c r="BG205" s="61">
        <v>6.5</v>
      </c>
      <c r="BH205" s="60">
        <v>1236.5</v>
      </c>
      <c r="BI205" s="61">
        <v>0</v>
      </c>
      <c r="BJ205" s="60">
        <v>1235.6999998092599</v>
      </c>
      <c r="BK205" s="61">
        <v>0</v>
      </c>
      <c r="BL205" s="60">
        <v>20.123000003812301</v>
      </c>
      <c r="BM205" s="61">
        <v>0</v>
      </c>
      <c r="BN205" s="60">
        <v>27.299999244012302</v>
      </c>
      <c r="BO205" s="61">
        <v>0</v>
      </c>
      <c r="BP205" s="60">
        <v>1239.5</v>
      </c>
      <c r="BQ205" s="61">
        <v>0.20000000298023224</v>
      </c>
      <c r="BR205" s="60">
        <v>25.799999244012302</v>
      </c>
      <c r="BS205" s="61">
        <v>0</v>
      </c>
      <c r="BT205" s="60">
        <v>20.399999612381201</v>
      </c>
      <c r="BU205" s="61">
        <v>0</v>
      </c>
      <c r="BV205" s="60">
        <v>1236.39999961238</v>
      </c>
      <c r="BW205" s="61">
        <v>4.59999990463335</v>
      </c>
      <c r="BX205" s="60">
        <v>20.6</v>
      </c>
      <c r="BY205" s="61">
        <v>0</v>
      </c>
      <c r="BZ205" s="60">
        <v>27.7</v>
      </c>
      <c r="CA205" s="61">
        <v>0</v>
      </c>
      <c r="CB205" s="60">
        <f>'données 2020'!F205</f>
        <v>24.9</v>
      </c>
      <c r="CC205" s="60">
        <f>'données 2020'!G205</f>
        <v>0</v>
      </c>
    </row>
    <row r="206" spans="1:81" ht="14.25" customHeight="1">
      <c r="A206" s="62">
        <v>44034</v>
      </c>
      <c r="B206" s="60">
        <v>1236.2000007629299</v>
      </c>
      <c r="C206" s="61">
        <v>0.20000000298023224</v>
      </c>
      <c r="D206" s="60">
        <v>1237.8</v>
      </c>
      <c r="E206" s="61">
        <v>0.9</v>
      </c>
      <c r="F206" s="60">
        <v>26.35</v>
      </c>
      <c r="G206" s="61">
        <v>0</v>
      </c>
      <c r="H206" s="60">
        <v>20.9</v>
      </c>
      <c r="I206" s="61">
        <v>0</v>
      </c>
      <c r="J206" s="60">
        <v>1238.1234999999999</v>
      </c>
      <c r="K206" s="61">
        <v>0</v>
      </c>
      <c r="L206" s="60">
        <v>23.350000381234601</v>
      </c>
      <c r="M206" s="61">
        <v>0</v>
      </c>
      <c r="N206" s="60">
        <v>1235.4499998092599</v>
      </c>
      <c r="O206" s="61">
        <v>0</v>
      </c>
      <c r="P206" s="60">
        <v>20.123300000381199</v>
      </c>
      <c r="Q206" s="61">
        <v>0</v>
      </c>
      <c r="R206" s="60">
        <v>27.25</v>
      </c>
      <c r="S206" s="61">
        <v>0</v>
      </c>
      <c r="T206" s="60">
        <v>28.299999244012302</v>
      </c>
      <c r="U206" s="61">
        <v>0</v>
      </c>
      <c r="V206" s="60">
        <v>29.123300000381199</v>
      </c>
      <c r="W206" s="61">
        <v>0</v>
      </c>
      <c r="X206" s="60">
        <v>1239</v>
      </c>
      <c r="Y206" s="61">
        <v>0</v>
      </c>
      <c r="Z206" s="60">
        <v>1234.89999961238</v>
      </c>
      <c r="AA206" s="61">
        <v>0.5</v>
      </c>
      <c r="AB206" s="60">
        <v>24.299999244012302</v>
      </c>
      <c r="AC206" s="61">
        <v>0</v>
      </c>
      <c r="AD206" s="60">
        <v>2123.2000007629299</v>
      </c>
      <c r="AE206" s="61">
        <v>0.5</v>
      </c>
      <c r="AF206" s="60">
        <v>25.399999612381201</v>
      </c>
      <c r="AG206" s="61">
        <v>0</v>
      </c>
      <c r="AH206" s="60">
        <v>2123.5</v>
      </c>
      <c r="AI206" s="61">
        <v>0</v>
      </c>
      <c r="AJ206" s="60">
        <v>22</v>
      </c>
      <c r="AK206" s="61">
        <v>0</v>
      </c>
      <c r="AL206" s="60">
        <v>1236.7000007629299</v>
      </c>
      <c r="AM206" s="61">
        <v>0</v>
      </c>
      <c r="AN206" s="60">
        <v>23.123000003812301</v>
      </c>
      <c r="AO206" s="61">
        <v>123</v>
      </c>
      <c r="AP206" s="60">
        <v>23.799999244012302</v>
      </c>
      <c r="AQ206" s="61">
        <v>0.5</v>
      </c>
      <c r="AR206" s="60">
        <v>22.200000762939453</v>
      </c>
      <c r="AS206" s="61">
        <v>0</v>
      </c>
      <c r="AT206" s="60">
        <v>20.123300000381199</v>
      </c>
      <c r="AU206" s="61">
        <v>0</v>
      </c>
      <c r="AV206" s="60">
        <v>25.399999612381201</v>
      </c>
      <c r="AW206" s="61">
        <v>123</v>
      </c>
      <c r="AX206" s="60">
        <v>2123.8999996123798</v>
      </c>
      <c r="AY206" s="61">
        <v>0</v>
      </c>
      <c r="AZ206" s="60">
        <v>23.123000003812301</v>
      </c>
      <c r="BA206" s="61">
        <v>0</v>
      </c>
      <c r="BB206" s="60">
        <v>1238.79999924401</v>
      </c>
      <c r="BC206" s="61">
        <v>5</v>
      </c>
      <c r="BD206" s="60">
        <v>1239.7000007629299</v>
      </c>
      <c r="BE206" s="61">
        <v>0</v>
      </c>
      <c r="BF206" s="60">
        <v>22.700000762939453</v>
      </c>
      <c r="BG206" s="61">
        <v>0</v>
      </c>
      <c r="BH206" s="60">
        <v>1238</v>
      </c>
      <c r="BI206" s="61">
        <v>9</v>
      </c>
      <c r="BJ206" s="60">
        <v>1235.5</v>
      </c>
      <c r="BK206" s="61">
        <v>0</v>
      </c>
      <c r="BL206" s="60">
        <v>20.5</v>
      </c>
      <c r="BM206" s="61">
        <v>0</v>
      </c>
      <c r="BN206" s="60">
        <v>26.123300000381199</v>
      </c>
      <c r="BO206" s="61">
        <v>0</v>
      </c>
      <c r="BP206" s="60">
        <v>20.299999244012302</v>
      </c>
      <c r="BQ206" s="61">
        <v>0</v>
      </c>
      <c r="BR206" s="60">
        <v>22.123300000381199</v>
      </c>
      <c r="BS206" s="61">
        <v>0</v>
      </c>
      <c r="BT206" s="60">
        <v>20.200000762939453</v>
      </c>
      <c r="BU206" s="61">
        <v>2.2000000476837158</v>
      </c>
      <c r="BV206" s="60">
        <v>1238.2000007629299</v>
      </c>
      <c r="BW206" s="61">
        <v>0.20000000298023224</v>
      </c>
      <c r="BX206" s="60">
        <v>23.9</v>
      </c>
      <c r="BY206" s="61">
        <v>0</v>
      </c>
      <c r="BZ206" s="60">
        <v>3123.3</v>
      </c>
      <c r="CA206" s="61">
        <v>0</v>
      </c>
      <c r="CB206" s="60">
        <f>'données 2020'!F206</f>
        <v>23.4</v>
      </c>
      <c r="CC206" s="60">
        <f>'données 2020'!G206</f>
        <v>1</v>
      </c>
    </row>
    <row r="207" spans="1:81" ht="14.25" customHeight="1">
      <c r="A207" s="62">
        <v>44035</v>
      </c>
      <c r="B207" s="60">
        <v>1235.5</v>
      </c>
      <c r="C207" s="61">
        <v>7.8000001239073402</v>
      </c>
      <c r="D207" s="60">
        <v>1238.8499999999999</v>
      </c>
      <c r="E207" s="61">
        <v>0.5</v>
      </c>
      <c r="F207" s="60">
        <v>20.25</v>
      </c>
      <c r="G207" s="61">
        <v>4.5</v>
      </c>
      <c r="H207" s="60">
        <v>25.25</v>
      </c>
      <c r="I207" s="61">
        <v>0</v>
      </c>
      <c r="J207" s="60">
        <v>22.8</v>
      </c>
      <c r="K207" s="61">
        <v>0</v>
      </c>
      <c r="L207" s="60">
        <v>1238.1233000003799</v>
      </c>
      <c r="M207" s="61">
        <v>0.40000000591232998</v>
      </c>
      <c r="N207" s="60">
        <v>1236.79999924401</v>
      </c>
      <c r="O207" s="61">
        <v>123.12300000023799</v>
      </c>
      <c r="P207" s="60">
        <v>23.350000381234601</v>
      </c>
      <c r="Q207" s="61">
        <v>0</v>
      </c>
      <c r="R207" s="60">
        <v>26.850000381234601</v>
      </c>
      <c r="S207" s="61">
        <v>0</v>
      </c>
      <c r="T207" s="60">
        <v>26.399999612381201</v>
      </c>
      <c r="U207" s="61">
        <v>0</v>
      </c>
      <c r="V207" s="60">
        <v>22.299999244012302</v>
      </c>
      <c r="W207" s="61">
        <v>0</v>
      </c>
      <c r="X207" s="60">
        <v>22.200000762939453</v>
      </c>
      <c r="Y207" s="61">
        <v>0</v>
      </c>
      <c r="Z207" s="60">
        <v>1239.29999924401</v>
      </c>
      <c r="AA207" s="61">
        <v>0</v>
      </c>
      <c r="AB207" s="60">
        <v>24.5</v>
      </c>
      <c r="AC207" s="61">
        <v>0</v>
      </c>
      <c r="AD207" s="60">
        <v>20.899999612381201</v>
      </c>
      <c r="AE207" s="61">
        <v>0</v>
      </c>
      <c r="AF207" s="60">
        <v>2123.29999924401</v>
      </c>
      <c r="AG207" s="61">
        <v>0</v>
      </c>
      <c r="AH207" s="60">
        <v>23.5</v>
      </c>
      <c r="AI207" s="61">
        <v>0</v>
      </c>
      <c r="AJ207" s="60">
        <v>2123.7000007629299</v>
      </c>
      <c r="AK207" s="61">
        <v>0</v>
      </c>
      <c r="AL207" s="60">
        <v>1237.7000007629299</v>
      </c>
      <c r="AM207" s="61">
        <v>0</v>
      </c>
      <c r="AN207" s="60">
        <v>20.5</v>
      </c>
      <c r="AO207" s="61">
        <v>123.5</v>
      </c>
      <c r="AP207" s="60">
        <v>23</v>
      </c>
      <c r="AQ207" s="61">
        <v>0</v>
      </c>
      <c r="AR207" s="60">
        <v>2123</v>
      </c>
      <c r="AS207" s="61">
        <v>0</v>
      </c>
      <c r="AT207" s="60">
        <v>20.399999612381201</v>
      </c>
      <c r="AU207" s="61">
        <v>0</v>
      </c>
      <c r="AV207" s="60">
        <v>2123.7000007629299</v>
      </c>
      <c r="AW207" s="61">
        <v>0</v>
      </c>
      <c r="AX207" s="60">
        <v>1239.7000007629299</v>
      </c>
      <c r="AY207" s="61">
        <v>0</v>
      </c>
      <c r="AZ207" s="60">
        <v>23</v>
      </c>
      <c r="BA207" s="61">
        <v>0</v>
      </c>
      <c r="BB207" s="60">
        <v>1236.89999961238</v>
      </c>
      <c r="BC207" s="61">
        <v>23.5</v>
      </c>
      <c r="BD207" s="60">
        <v>22.200000762939453</v>
      </c>
      <c r="BE207" s="61">
        <v>0</v>
      </c>
      <c r="BF207" s="60">
        <v>20.123000003812301</v>
      </c>
      <c r="BG207" s="61">
        <v>1232.5</v>
      </c>
      <c r="BH207" s="60">
        <v>1237.1233000003799</v>
      </c>
      <c r="BI207" s="61">
        <v>123.5</v>
      </c>
      <c r="BJ207" s="60">
        <v>1235</v>
      </c>
      <c r="BK207" s="61">
        <v>2</v>
      </c>
      <c r="BL207" s="60">
        <v>2123.2000007629299</v>
      </c>
      <c r="BM207" s="61">
        <v>0</v>
      </c>
      <c r="BN207" s="60">
        <v>25</v>
      </c>
      <c r="BO207" s="61">
        <v>0</v>
      </c>
      <c r="BP207" s="60">
        <v>22.700000762939453</v>
      </c>
      <c r="BQ207" s="61">
        <v>0</v>
      </c>
      <c r="BR207" s="60">
        <v>2123.79999924401</v>
      </c>
      <c r="BS207" s="61">
        <v>0</v>
      </c>
      <c r="BT207" s="60">
        <v>2123</v>
      </c>
      <c r="BU207" s="61">
        <v>0</v>
      </c>
      <c r="BV207" s="60">
        <v>1238.2000007629299</v>
      </c>
      <c r="BW207" s="61">
        <v>123.12330000002299</v>
      </c>
      <c r="BX207" s="60">
        <v>24.9</v>
      </c>
      <c r="BY207" s="61">
        <v>0</v>
      </c>
      <c r="BZ207" s="60">
        <v>28.8</v>
      </c>
      <c r="CA207" s="61">
        <v>0</v>
      </c>
      <c r="CB207" s="60">
        <f>'données 2020'!F228</f>
        <v>20.5</v>
      </c>
      <c r="CC207" s="60">
        <f>'données 2020'!G228</f>
        <v>0.8</v>
      </c>
    </row>
    <row r="208" spans="1:81" ht="14.25" customHeight="1">
      <c r="A208" s="62">
        <v>44036</v>
      </c>
      <c r="B208" s="60">
        <v>1234.89999961238</v>
      </c>
      <c r="C208" s="61">
        <v>4</v>
      </c>
      <c r="D208" s="60">
        <v>1236.7</v>
      </c>
      <c r="E208" s="61">
        <v>4</v>
      </c>
      <c r="F208" s="60">
        <v>2123.123</v>
      </c>
      <c r="G208" s="61">
        <v>0</v>
      </c>
      <c r="H208" s="60">
        <v>26.9</v>
      </c>
      <c r="I208" s="61">
        <v>0</v>
      </c>
      <c r="J208" s="60">
        <v>24.5</v>
      </c>
      <c r="K208" s="61">
        <v>0</v>
      </c>
      <c r="L208" s="60">
        <v>1236.29999924401</v>
      </c>
      <c r="M208" s="61">
        <v>0</v>
      </c>
      <c r="N208" s="60">
        <v>1238.4500007629299</v>
      </c>
      <c r="O208" s="61">
        <v>0.12330000002384101</v>
      </c>
      <c r="P208" s="60">
        <v>22</v>
      </c>
      <c r="Q208" s="61">
        <v>9</v>
      </c>
      <c r="R208" s="60">
        <v>2123.1233000003799</v>
      </c>
      <c r="S208" s="61">
        <v>7.5</v>
      </c>
      <c r="T208" s="60">
        <v>26.850000381234601</v>
      </c>
      <c r="U208" s="61">
        <v>0</v>
      </c>
      <c r="V208" s="60">
        <v>1238.79999924401</v>
      </c>
      <c r="W208" s="61">
        <v>2.5</v>
      </c>
      <c r="X208" s="60">
        <v>1238.29999924401</v>
      </c>
      <c r="Y208" s="61">
        <v>2.5</v>
      </c>
      <c r="Z208" s="60">
        <v>20.799999244012302</v>
      </c>
      <c r="AA208" s="61">
        <v>0.5</v>
      </c>
      <c r="AB208" s="60">
        <v>25</v>
      </c>
      <c r="AC208" s="61">
        <v>24</v>
      </c>
      <c r="AD208" s="60">
        <v>23.899999612381201</v>
      </c>
      <c r="AE208" s="61">
        <v>0</v>
      </c>
      <c r="AF208" s="60">
        <v>2123.2000007629299</v>
      </c>
      <c r="AG208" s="61">
        <v>0</v>
      </c>
      <c r="AH208" s="60">
        <v>20.799999244012302</v>
      </c>
      <c r="AI208" s="61">
        <v>0.5</v>
      </c>
      <c r="AJ208" s="60">
        <v>1239.5</v>
      </c>
      <c r="AK208" s="61">
        <v>0</v>
      </c>
      <c r="AL208" s="60">
        <v>20.123000003812301</v>
      </c>
      <c r="AM208" s="61">
        <v>0</v>
      </c>
      <c r="AN208" s="60">
        <v>1237.89999961238</v>
      </c>
      <c r="AO208" s="61">
        <v>5</v>
      </c>
      <c r="AP208" s="60">
        <v>23.123300000381199</v>
      </c>
      <c r="AQ208" s="61">
        <v>0</v>
      </c>
      <c r="AR208" s="60">
        <v>1236.79999924401</v>
      </c>
      <c r="AS208" s="61">
        <v>0.5</v>
      </c>
      <c r="AT208" s="60">
        <v>1239</v>
      </c>
      <c r="AU208" s="61">
        <v>123.5</v>
      </c>
      <c r="AV208" s="60">
        <v>22.799999244012302</v>
      </c>
      <c r="AW208" s="61">
        <v>0</v>
      </c>
      <c r="AX208" s="60">
        <v>2123.7000007629299</v>
      </c>
      <c r="AY208" s="61">
        <v>0</v>
      </c>
      <c r="AZ208" s="60">
        <v>26.799999244012302</v>
      </c>
      <c r="BA208" s="61">
        <v>0</v>
      </c>
      <c r="BB208" s="60">
        <v>1236.1233000003799</v>
      </c>
      <c r="BC208" s="61">
        <v>2.5</v>
      </c>
      <c r="BD208" s="60">
        <v>20.399999612381201</v>
      </c>
      <c r="BE208" s="61">
        <v>0</v>
      </c>
      <c r="BF208" s="60">
        <v>1239.1230000038099</v>
      </c>
      <c r="BG208" s="61">
        <v>0</v>
      </c>
      <c r="BH208" s="60">
        <v>1238.39999961238</v>
      </c>
      <c r="BI208" s="61">
        <v>2</v>
      </c>
      <c r="BJ208" s="60">
        <v>1236</v>
      </c>
      <c r="BK208" s="61">
        <v>0</v>
      </c>
      <c r="BL208" s="60">
        <v>23.200000762939453</v>
      </c>
      <c r="BM208" s="61">
        <v>0</v>
      </c>
      <c r="BN208" s="60">
        <v>23.799999244012302</v>
      </c>
      <c r="BO208" s="61">
        <v>0</v>
      </c>
      <c r="BP208" s="60">
        <v>24.700000762939453</v>
      </c>
      <c r="BQ208" s="61">
        <v>0</v>
      </c>
      <c r="BR208" s="60">
        <v>22</v>
      </c>
      <c r="BS208" s="61">
        <v>0</v>
      </c>
      <c r="BT208" s="60">
        <v>20.799999244012302</v>
      </c>
      <c r="BU208" s="61">
        <v>0</v>
      </c>
      <c r="BV208" s="60">
        <v>1238.29999924401</v>
      </c>
      <c r="BW208" s="61">
        <v>7.8000001239073402</v>
      </c>
      <c r="BX208" s="60">
        <v>24.9</v>
      </c>
      <c r="BY208" s="61">
        <v>0</v>
      </c>
      <c r="BZ208" s="60">
        <v>30.4</v>
      </c>
      <c r="CA208" s="61">
        <v>0</v>
      </c>
      <c r="CB208" s="60">
        <f>'données 2020'!F306</f>
        <v>13.1</v>
      </c>
      <c r="CC208" s="60">
        <f>'données 2020'!G306</f>
        <v>1</v>
      </c>
    </row>
    <row r="209" spans="1:81" ht="14.25" customHeight="1">
      <c r="A209" s="62">
        <v>44037</v>
      </c>
      <c r="B209" s="60">
        <v>1233.8500003812301</v>
      </c>
      <c r="C209" s="61">
        <v>2.7999999523123602</v>
      </c>
      <c r="D209" s="60">
        <v>1236</v>
      </c>
      <c r="E209" s="61">
        <v>0.4</v>
      </c>
      <c r="F209" s="60">
        <v>22</v>
      </c>
      <c r="G209" s="61">
        <v>2</v>
      </c>
      <c r="H209" s="60">
        <v>1238.6500000000001</v>
      </c>
      <c r="I209" s="61">
        <v>0</v>
      </c>
      <c r="J209" s="60">
        <v>26</v>
      </c>
      <c r="K209" s="61">
        <v>0</v>
      </c>
      <c r="L209" s="60">
        <v>1238.9500007629299</v>
      </c>
      <c r="M209" s="61">
        <v>0</v>
      </c>
      <c r="N209" s="60">
        <v>1238.1233000003799</v>
      </c>
      <c r="O209" s="61">
        <v>123.70000004768301</v>
      </c>
      <c r="P209" s="60">
        <v>1237</v>
      </c>
      <c r="Q209" s="61">
        <v>0</v>
      </c>
      <c r="R209" s="60">
        <v>22.123000003812301</v>
      </c>
      <c r="S209" s="61">
        <v>0</v>
      </c>
      <c r="T209" s="60">
        <v>25.75</v>
      </c>
      <c r="U209" s="61">
        <v>0</v>
      </c>
      <c r="V209" s="60">
        <v>1235.5</v>
      </c>
      <c r="W209" s="61">
        <v>0</v>
      </c>
      <c r="X209" s="60">
        <v>2123.1230000038099</v>
      </c>
      <c r="Y209" s="61">
        <v>0</v>
      </c>
      <c r="Z209" s="60">
        <v>1238.29999924401</v>
      </c>
      <c r="AA209" s="61">
        <v>0</v>
      </c>
      <c r="AB209" s="60">
        <v>2123.1230000038099</v>
      </c>
      <c r="AC209" s="61">
        <v>123</v>
      </c>
      <c r="AD209" s="60">
        <v>27.200000762939453</v>
      </c>
      <c r="AE209" s="61">
        <v>0</v>
      </c>
      <c r="AF209" s="60">
        <v>22.5</v>
      </c>
      <c r="AG209" s="61">
        <v>0.5</v>
      </c>
      <c r="AH209" s="60">
        <v>1238.1230000038099</v>
      </c>
      <c r="AI209" s="61">
        <v>2</v>
      </c>
      <c r="AJ209" s="60">
        <v>20.123000003812301</v>
      </c>
      <c r="AK209" s="61">
        <v>0</v>
      </c>
      <c r="AL209" s="60">
        <v>24.123000003812301</v>
      </c>
      <c r="AM209" s="61">
        <v>0</v>
      </c>
      <c r="AN209" s="60">
        <v>1237.1233000003799</v>
      </c>
      <c r="AO209" s="61">
        <v>5</v>
      </c>
      <c r="AP209" s="60">
        <v>24.200000762939453</v>
      </c>
      <c r="AQ209" s="61">
        <v>0</v>
      </c>
      <c r="AR209" s="60">
        <v>1238.2000007629299</v>
      </c>
      <c r="AS209" s="61">
        <v>0</v>
      </c>
      <c r="AT209" s="60">
        <v>20.700000762939453</v>
      </c>
      <c r="AU209" s="61">
        <v>0</v>
      </c>
      <c r="AV209" s="60">
        <v>22.200000762939453</v>
      </c>
      <c r="AW209" s="61">
        <v>0</v>
      </c>
      <c r="AX209" s="60">
        <v>20.5</v>
      </c>
      <c r="AY209" s="61">
        <v>0</v>
      </c>
      <c r="AZ209" s="60">
        <v>28.700000762939453</v>
      </c>
      <c r="BA209" s="61">
        <v>0</v>
      </c>
      <c r="BB209" s="60">
        <v>1239.1230000038099</v>
      </c>
      <c r="BC209" s="61">
        <v>0</v>
      </c>
      <c r="BD209" s="60">
        <v>1239.89999961238</v>
      </c>
      <c r="BE209" s="61">
        <v>0</v>
      </c>
      <c r="BF209" s="60">
        <v>1238.1233000003799</v>
      </c>
      <c r="BG209" s="61">
        <v>0</v>
      </c>
      <c r="BH209" s="60">
        <v>1238.1230000038099</v>
      </c>
      <c r="BI209" s="61">
        <v>0</v>
      </c>
      <c r="BJ209" s="60">
        <v>1236.1230000038099</v>
      </c>
      <c r="BK209" s="61">
        <v>123</v>
      </c>
      <c r="BL209" s="60">
        <v>26.700000762939453</v>
      </c>
      <c r="BM209" s="61">
        <v>0</v>
      </c>
      <c r="BN209" s="60">
        <v>27.399999612381201</v>
      </c>
      <c r="BO209" s="61">
        <v>0</v>
      </c>
      <c r="BP209" s="60">
        <v>1239.1233000003799</v>
      </c>
      <c r="BQ209" s="61">
        <v>0.20000000298023224</v>
      </c>
      <c r="BR209" s="60">
        <v>1238.5</v>
      </c>
      <c r="BS209" s="61">
        <v>0</v>
      </c>
      <c r="BT209" s="60">
        <v>2123.1233000003799</v>
      </c>
      <c r="BU209" s="61">
        <v>0</v>
      </c>
      <c r="BV209" s="60">
        <v>1238</v>
      </c>
      <c r="BW209" s="61">
        <v>0.12330000002384101</v>
      </c>
      <c r="BX209" s="60">
        <v>27.3</v>
      </c>
      <c r="BY209" s="61">
        <v>0</v>
      </c>
      <c r="BZ209" s="60">
        <v>20.399999999999999</v>
      </c>
      <c r="CA209" s="61">
        <v>3123.2</v>
      </c>
      <c r="CB209" s="60">
        <f>'données 2020'!F223</f>
        <v>26.3</v>
      </c>
      <c r="CC209" s="60">
        <f>'données 2020'!G223</f>
        <v>0</v>
      </c>
    </row>
    <row r="210" spans="1:81" ht="14.25" customHeight="1">
      <c r="A210" s="62">
        <v>44038</v>
      </c>
      <c r="B210" s="60">
        <v>1234</v>
      </c>
      <c r="C210" s="61">
        <v>0</v>
      </c>
      <c r="D210" s="60">
        <v>1236.25</v>
      </c>
      <c r="E210" s="61">
        <v>0</v>
      </c>
      <c r="F210" s="60">
        <v>23.85</v>
      </c>
      <c r="G210" s="61">
        <v>0</v>
      </c>
      <c r="H210" s="60">
        <v>1238.6500000000001</v>
      </c>
      <c r="I210" s="61">
        <v>0</v>
      </c>
      <c r="J210" s="60">
        <v>26.4</v>
      </c>
      <c r="K210" s="61">
        <v>0</v>
      </c>
      <c r="L210" s="60">
        <v>1238.12349999612</v>
      </c>
      <c r="M210" s="61">
        <v>0</v>
      </c>
      <c r="N210" s="60">
        <v>1236.12349999612</v>
      </c>
      <c r="O210" s="61">
        <v>0</v>
      </c>
      <c r="P210" s="60">
        <v>20</v>
      </c>
      <c r="Q210" s="61">
        <v>0</v>
      </c>
      <c r="R210" s="60">
        <v>23.049999244012302</v>
      </c>
      <c r="S210" s="61">
        <v>0</v>
      </c>
      <c r="T210" s="60">
        <v>23.75</v>
      </c>
      <c r="U210" s="61">
        <v>0</v>
      </c>
      <c r="V210" s="60">
        <v>1237</v>
      </c>
      <c r="W210" s="61">
        <v>123.12300000023799</v>
      </c>
      <c r="X210" s="60">
        <v>23.299999244012302</v>
      </c>
      <c r="Y210" s="61">
        <v>0</v>
      </c>
      <c r="Z210" s="60">
        <v>1236.5</v>
      </c>
      <c r="AA210" s="61">
        <v>0</v>
      </c>
      <c r="AB210" s="60">
        <v>23.899999612381201</v>
      </c>
      <c r="AC210" s="61">
        <v>0</v>
      </c>
      <c r="AD210" s="60">
        <v>2123.7000007629299</v>
      </c>
      <c r="AE210" s="61">
        <v>0</v>
      </c>
      <c r="AF210" s="60">
        <v>23.899999612381201</v>
      </c>
      <c r="AG210" s="61">
        <v>7.5</v>
      </c>
      <c r="AH210" s="60">
        <v>1239.79999924401</v>
      </c>
      <c r="AI210" s="61">
        <v>0</v>
      </c>
      <c r="AJ210" s="60">
        <v>2123.79999924401</v>
      </c>
      <c r="AK210" s="61">
        <v>0</v>
      </c>
      <c r="AL210" s="60">
        <v>25.899999612381201</v>
      </c>
      <c r="AM210" s="61">
        <v>0</v>
      </c>
      <c r="AN210" s="60">
        <v>1238.89999961238</v>
      </c>
      <c r="AO210" s="61">
        <v>0</v>
      </c>
      <c r="AP210" s="60">
        <v>23.5</v>
      </c>
      <c r="AQ210" s="61">
        <v>0</v>
      </c>
      <c r="AR210" s="60">
        <v>20.399999612381201</v>
      </c>
      <c r="AS210" s="61">
        <v>0</v>
      </c>
      <c r="AT210" s="60">
        <v>23.5</v>
      </c>
      <c r="AU210" s="61">
        <v>123</v>
      </c>
      <c r="AV210" s="60">
        <v>1239.5</v>
      </c>
      <c r="AW210" s="61">
        <v>0</v>
      </c>
      <c r="AX210" s="60">
        <v>25.123000003812301</v>
      </c>
      <c r="AY210" s="61">
        <v>0</v>
      </c>
      <c r="AZ210" s="60">
        <v>26.200000762939453</v>
      </c>
      <c r="BA210" s="61">
        <v>5</v>
      </c>
      <c r="BB210" s="60">
        <v>20.5</v>
      </c>
      <c r="BC210" s="61">
        <v>0</v>
      </c>
      <c r="BD210" s="60">
        <v>20.899999612381201</v>
      </c>
      <c r="BE210" s="61">
        <v>0</v>
      </c>
      <c r="BF210" s="60">
        <v>2123.8999996123798</v>
      </c>
      <c r="BG210" s="61">
        <v>0</v>
      </c>
      <c r="BH210" s="60">
        <v>1239.89999961238</v>
      </c>
      <c r="BI210" s="61">
        <v>0</v>
      </c>
      <c r="BJ210" s="60">
        <v>1237.5</v>
      </c>
      <c r="BK210" s="61">
        <v>2</v>
      </c>
      <c r="BL210" s="60">
        <v>27.200000762939453</v>
      </c>
      <c r="BM210" s="61">
        <v>0</v>
      </c>
      <c r="BN210" s="60">
        <v>25.123300000381199</v>
      </c>
      <c r="BO210" s="61">
        <v>0.20000000298023224</v>
      </c>
      <c r="BP210" s="60">
        <v>2123</v>
      </c>
      <c r="BQ210" s="61">
        <v>0.20000000298023224</v>
      </c>
      <c r="BR210" s="60">
        <v>1239.39999961238</v>
      </c>
      <c r="BS210" s="61">
        <v>0</v>
      </c>
      <c r="BT210" s="60">
        <v>22.200000762939453</v>
      </c>
      <c r="BU210" s="61">
        <v>0</v>
      </c>
      <c r="BV210" s="60">
        <v>1237.1230000038099</v>
      </c>
      <c r="BW210" s="61">
        <v>0.20000000298023224</v>
      </c>
      <c r="BX210" s="60">
        <v>23</v>
      </c>
      <c r="BY210" s="61">
        <v>0</v>
      </c>
      <c r="BZ210" s="60">
        <v>1237</v>
      </c>
      <c r="CA210" s="61">
        <v>1234.8</v>
      </c>
      <c r="CB210" s="60">
        <f>'données 2020'!F21230</f>
        <v>0</v>
      </c>
      <c r="CC210" s="60">
        <f>'données 2020'!G21230</f>
        <v>0</v>
      </c>
    </row>
    <row r="211" spans="1:81" ht="14.25" customHeight="1">
      <c r="A211" s="62">
        <v>44039</v>
      </c>
      <c r="B211" s="60">
        <v>1236.25</v>
      </c>
      <c r="C211" s="61">
        <v>0</v>
      </c>
      <c r="D211" s="60">
        <v>1237</v>
      </c>
      <c r="E211" s="61">
        <v>0</v>
      </c>
      <c r="F211" s="60">
        <v>25.25</v>
      </c>
      <c r="G211" s="61">
        <v>0</v>
      </c>
      <c r="H211" s="60">
        <v>1239</v>
      </c>
      <c r="I211" s="61">
        <v>0</v>
      </c>
      <c r="J211" s="60">
        <v>24.65</v>
      </c>
      <c r="K211" s="61">
        <v>0</v>
      </c>
      <c r="L211" s="60">
        <v>1239.1233000003799</v>
      </c>
      <c r="M211" s="61">
        <v>0</v>
      </c>
      <c r="N211" s="60">
        <v>1235</v>
      </c>
      <c r="O211" s="61">
        <v>0</v>
      </c>
      <c r="P211" s="60">
        <v>22.549999244012302</v>
      </c>
      <c r="Q211" s="61">
        <v>0</v>
      </c>
      <c r="R211" s="60">
        <v>20.850000381234601</v>
      </c>
      <c r="S211" s="61">
        <v>0</v>
      </c>
      <c r="T211" s="60">
        <v>23.25</v>
      </c>
      <c r="U211" s="61">
        <v>0</v>
      </c>
      <c r="V211" s="60">
        <v>20.123300000381199</v>
      </c>
      <c r="W211" s="61">
        <v>0</v>
      </c>
      <c r="X211" s="60">
        <v>22.700000762939453</v>
      </c>
      <c r="Y211" s="61">
        <v>0</v>
      </c>
      <c r="Z211" s="60">
        <v>1237.7000007629299</v>
      </c>
      <c r="AA211" s="61">
        <v>0</v>
      </c>
      <c r="AB211" s="60">
        <v>27.200000762939453</v>
      </c>
      <c r="AC211" s="61">
        <v>0</v>
      </c>
      <c r="AD211" s="60">
        <v>1239.89999961238</v>
      </c>
      <c r="AE211" s="61">
        <v>0</v>
      </c>
      <c r="AF211" s="60">
        <v>20.700000762939453</v>
      </c>
      <c r="AG211" s="61">
        <v>0.5</v>
      </c>
      <c r="AH211" s="60">
        <v>2123</v>
      </c>
      <c r="AI211" s="61">
        <v>0</v>
      </c>
      <c r="AJ211" s="60">
        <v>1238.89999961238</v>
      </c>
      <c r="AK211" s="61">
        <v>0</v>
      </c>
      <c r="AL211" s="60">
        <v>22</v>
      </c>
      <c r="AM211" s="61">
        <v>123123</v>
      </c>
      <c r="AN211" s="60">
        <v>1238.39999961238</v>
      </c>
      <c r="AO211" s="61">
        <v>0</v>
      </c>
      <c r="AP211" s="60">
        <v>22.5</v>
      </c>
      <c r="AQ211" s="61">
        <v>45.5</v>
      </c>
      <c r="AR211" s="60">
        <v>24.200000762939453</v>
      </c>
      <c r="AS211" s="61">
        <v>0</v>
      </c>
      <c r="AT211" s="60">
        <v>1239.1233000003799</v>
      </c>
      <c r="AU211" s="61">
        <v>0</v>
      </c>
      <c r="AV211" s="60">
        <v>1238.7000007629299</v>
      </c>
      <c r="AW211" s="61">
        <v>0</v>
      </c>
      <c r="AX211" s="60">
        <v>25.123300000381199</v>
      </c>
      <c r="AY211" s="61">
        <v>24.5</v>
      </c>
      <c r="AZ211" s="60">
        <v>23.899999612381201</v>
      </c>
      <c r="BA211" s="61">
        <v>35.5</v>
      </c>
      <c r="BB211" s="60">
        <v>20.700000762939453</v>
      </c>
      <c r="BC211" s="61">
        <v>0</v>
      </c>
      <c r="BD211" s="60">
        <v>23.200000762939453</v>
      </c>
      <c r="BE211" s="61">
        <v>0</v>
      </c>
      <c r="BF211" s="60">
        <v>1239.89999961238</v>
      </c>
      <c r="BG211" s="61">
        <v>0</v>
      </c>
      <c r="BH211" s="60">
        <v>2123.29999924401</v>
      </c>
      <c r="BI211" s="61">
        <v>0</v>
      </c>
      <c r="BJ211" s="60">
        <v>1239.29999924401</v>
      </c>
      <c r="BK211" s="61">
        <v>0</v>
      </c>
      <c r="BL211" s="60">
        <v>23.200000762939453</v>
      </c>
      <c r="BM211" s="61">
        <v>0</v>
      </c>
      <c r="BN211" s="60">
        <v>23.200000762939453</v>
      </c>
      <c r="BO211" s="61">
        <v>0</v>
      </c>
      <c r="BP211" s="60">
        <v>23</v>
      </c>
      <c r="BQ211" s="61">
        <v>0</v>
      </c>
      <c r="BR211" s="60">
        <v>1239.7000007629299</v>
      </c>
      <c r="BS211" s="61">
        <v>0</v>
      </c>
      <c r="BT211" s="60">
        <v>20.299999244012302</v>
      </c>
      <c r="BU211" s="61">
        <v>0</v>
      </c>
      <c r="BV211" s="60">
        <v>1238.1233000003799</v>
      </c>
      <c r="BW211" s="61">
        <v>0.40000000591232998</v>
      </c>
      <c r="BX211" s="60">
        <v>20.5</v>
      </c>
      <c r="BY211" s="61">
        <v>1230.2</v>
      </c>
      <c r="BZ211" s="60">
        <v>1238.3</v>
      </c>
      <c r="CA211" s="61">
        <v>0.2</v>
      </c>
      <c r="CB211" s="60" t="e">
        <f>'données 2020'!F2123123</f>
        <v>#NAME?</v>
      </c>
      <c r="CC211" s="60" t="e">
        <f>'données 2020'!G2123123</f>
        <v>#NAME?</v>
      </c>
    </row>
    <row r="212" spans="1:81" ht="14.25" customHeight="1">
      <c r="A212" s="62">
        <v>44040</v>
      </c>
      <c r="B212" s="60">
        <v>1237.5</v>
      </c>
      <c r="C212" s="61">
        <v>0</v>
      </c>
      <c r="D212" s="60">
        <v>1236.8499999999999</v>
      </c>
      <c r="E212" s="61">
        <v>0</v>
      </c>
      <c r="F212" s="60">
        <v>22.1235</v>
      </c>
      <c r="G212" s="61">
        <v>0</v>
      </c>
      <c r="H212" s="60">
        <v>1239.75</v>
      </c>
      <c r="I212" s="61">
        <v>0</v>
      </c>
      <c r="J212" s="60">
        <v>20.5</v>
      </c>
      <c r="K212" s="61">
        <v>0</v>
      </c>
      <c r="L212" s="60">
        <v>23.799999244012302</v>
      </c>
      <c r="M212" s="61">
        <v>0</v>
      </c>
      <c r="N212" s="60">
        <v>1236.8500003812301</v>
      </c>
      <c r="O212" s="61">
        <v>0</v>
      </c>
      <c r="P212" s="60">
        <v>1238.7000007629299</v>
      </c>
      <c r="Q212" s="61">
        <v>0</v>
      </c>
      <c r="R212" s="60">
        <v>2123.1230000038099</v>
      </c>
      <c r="S212" s="61">
        <v>0</v>
      </c>
      <c r="T212" s="60">
        <v>1239.7000007629299</v>
      </c>
      <c r="U212" s="61">
        <v>4.09999990463335</v>
      </c>
      <c r="V212" s="60">
        <v>23.399999612381201</v>
      </c>
      <c r="W212" s="61">
        <v>0</v>
      </c>
      <c r="X212" s="60">
        <v>22.123300000381199</v>
      </c>
      <c r="Y212" s="61">
        <v>0</v>
      </c>
      <c r="Z212" s="60">
        <v>23</v>
      </c>
      <c r="AA212" s="61">
        <v>0</v>
      </c>
      <c r="AB212" s="60">
        <v>2123.5</v>
      </c>
      <c r="AC212" s="61">
        <v>0</v>
      </c>
      <c r="AD212" s="60">
        <v>2123.2000007629299</v>
      </c>
      <c r="AE212" s="61">
        <v>0</v>
      </c>
      <c r="AF212" s="60">
        <v>20.123000003812301</v>
      </c>
      <c r="AG212" s="61">
        <v>0</v>
      </c>
      <c r="AH212" s="60">
        <v>23.299999244012302</v>
      </c>
      <c r="AI212" s="61">
        <v>0</v>
      </c>
      <c r="AJ212" s="60">
        <v>1237.29999924401</v>
      </c>
      <c r="AK212" s="61">
        <v>123</v>
      </c>
      <c r="AL212" s="60">
        <v>20</v>
      </c>
      <c r="AM212" s="61">
        <v>0</v>
      </c>
      <c r="AN212" s="60">
        <v>1238.5</v>
      </c>
      <c r="AO212" s="61">
        <v>0</v>
      </c>
      <c r="AP212" s="60">
        <v>20.700000762939453</v>
      </c>
      <c r="AQ212" s="61">
        <v>2.5</v>
      </c>
      <c r="AR212" s="60">
        <v>24.200000762939453</v>
      </c>
      <c r="AS212" s="61">
        <v>0</v>
      </c>
      <c r="AT212" s="60">
        <v>1238.39999961238</v>
      </c>
      <c r="AU212" s="61">
        <v>0</v>
      </c>
      <c r="AV212" s="60">
        <v>22.799999244012302</v>
      </c>
      <c r="AW212" s="61">
        <v>0</v>
      </c>
      <c r="AX212" s="60">
        <v>23.899999612381201</v>
      </c>
      <c r="AY212" s="61">
        <v>123123.5</v>
      </c>
      <c r="AZ212" s="60">
        <v>1239.39999961238</v>
      </c>
      <c r="BA212" s="61">
        <v>8.5</v>
      </c>
      <c r="BB212" s="60">
        <v>1239.29999924401</v>
      </c>
      <c r="BC212" s="61">
        <v>0.5</v>
      </c>
      <c r="BD212" s="60">
        <v>2123.79999924401</v>
      </c>
      <c r="BE212" s="61">
        <v>0</v>
      </c>
      <c r="BF212" s="60">
        <v>20.299999244012302</v>
      </c>
      <c r="BG212" s="61">
        <v>0</v>
      </c>
      <c r="BH212" s="60">
        <v>23.399999612381201</v>
      </c>
      <c r="BI212" s="61">
        <v>0</v>
      </c>
      <c r="BJ212" s="60">
        <v>1239.1230000038099</v>
      </c>
      <c r="BK212" s="61">
        <v>0</v>
      </c>
      <c r="BL212" s="60">
        <v>1238.1233000003799</v>
      </c>
      <c r="BM212" s="61">
        <v>123</v>
      </c>
      <c r="BN212" s="60">
        <v>2123.5</v>
      </c>
      <c r="BO212" s="61">
        <v>0.12330000002384101</v>
      </c>
      <c r="BP212" s="60">
        <v>1238.1230000038099</v>
      </c>
      <c r="BQ212" s="61">
        <v>9.1239999980926498</v>
      </c>
      <c r="BR212" s="60">
        <v>1238.1233000003799</v>
      </c>
      <c r="BS212" s="61">
        <v>0</v>
      </c>
      <c r="BT212" s="60">
        <v>1239.79999924401</v>
      </c>
      <c r="BU212" s="61">
        <v>0</v>
      </c>
      <c r="BV212" s="60">
        <v>1239.79999924401</v>
      </c>
      <c r="BW212" s="61">
        <v>0</v>
      </c>
      <c r="BX212" s="60">
        <v>22.123000000000001</v>
      </c>
      <c r="BY212" s="61">
        <v>0</v>
      </c>
      <c r="BZ212" s="60">
        <v>20.5</v>
      </c>
      <c r="CA212" s="61">
        <v>0</v>
      </c>
      <c r="CB212" s="60">
        <f>'données 2020'!F21232</f>
        <v>0</v>
      </c>
      <c r="CC212" s="60">
        <f>'données 2020'!G21232</f>
        <v>0</v>
      </c>
    </row>
    <row r="213" spans="1:81" ht="14.25" customHeight="1">
      <c r="A213" s="62">
        <v>44041</v>
      </c>
      <c r="B213" s="60">
        <v>2123.25</v>
      </c>
      <c r="C213" s="61">
        <v>0</v>
      </c>
      <c r="D213" s="60">
        <v>1236.9000000000001</v>
      </c>
      <c r="E213" s="61">
        <v>0</v>
      </c>
      <c r="F213" s="60">
        <v>22.55</v>
      </c>
      <c r="G213" s="61">
        <v>0</v>
      </c>
      <c r="H213" s="60">
        <v>24.5</v>
      </c>
      <c r="I213" s="61">
        <v>0</v>
      </c>
      <c r="J213" s="60">
        <v>1239.5</v>
      </c>
      <c r="K213" s="61">
        <v>3.5</v>
      </c>
      <c r="L213" s="60">
        <v>2123.54999924401</v>
      </c>
      <c r="M213" s="61">
        <v>0</v>
      </c>
      <c r="N213" s="60">
        <v>1237.64999961238</v>
      </c>
      <c r="O213" s="61">
        <v>123.5</v>
      </c>
      <c r="P213" s="60">
        <v>1239.25</v>
      </c>
      <c r="Q213" s="61">
        <v>0</v>
      </c>
      <c r="R213" s="60">
        <v>23.75</v>
      </c>
      <c r="S213" s="61">
        <v>0</v>
      </c>
      <c r="T213" s="60">
        <v>20.350000381234601</v>
      </c>
      <c r="U213" s="61">
        <v>0</v>
      </c>
      <c r="V213" s="60">
        <v>2123</v>
      </c>
      <c r="W213" s="61">
        <v>0</v>
      </c>
      <c r="X213" s="60">
        <v>25</v>
      </c>
      <c r="Y213" s="61">
        <v>0</v>
      </c>
      <c r="Z213" s="60">
        <v>24.5</v>
      </c>
      <c r="AA213" s="61">
        <v>2.5</v>
      </c>
      <c r="AB213" s="60">
        <v>23.200000762939453</v>
      </c>
      <c r="AC213" s="61">
        <v>0</v>
      </c>
      <c r="AD213" s="60">
        <v>25.200000762939453</v>
      </c>
      <c r="AE213" s="61">
        <v>0</v>
      </c>
      <c r="AF213" s="60">
        <v>20.200000762939453</v>
      </c>
      <c r="AG213" s="61">
        <v>0</v>
      </c>
      <c r="AH213" s="60">
        <v>24.799999244012302</v>
      </c>
      <c r="AI213" s="61">
        <v>0</v>
      </c>
      <c r="AJ213" s="60">
        <v>1238.1233000003799</v>
      </c>
      <c r="AK213" s="61">
        <v>0</v>
      </c>
      <c r="AL213" s="60">
        <v>2123</v>
      </c>
      <c r="AM213" s="61">
        <v>0</v>
      </c>
      <c r="AN213" s="60">
        <v>1238.1230000038099</v>
      </c>
      <c r="AO213" s="61">
        <v>0</v>
      </c>
      <c r="AP213" s="60">
        <v>24.123300000381199</v>
      </c>
      <c r="AQ213" s="61">
        <v>0</v>
      </c>
      <c r="AR213" s="60">
        <v>24.299999244012302</v>
      </c>
      <c r="AS213" s="61">
        <v>0</v>
      </c>
      <c r="AT213" s="60">
        <v>20.200000762939453</v>
      </c>
      <c r="AU213" s="61">
        <v>0</v>
      </c>
      <c r="AV213" s="60">
        <v>2123.5</v>
      </c>
      <c r="AW213" s="61">
        <v>0</v>
      </c>
      <c r="AX213" s="60">
        <v>1239.1233000003799</v>
      </c>
      <c r="AY213" s="61">
        <v>123</v>
      </c>
      <c r="AZ213" s="60">
        <v>2123.29999924401</v>
      </c>
      <c r="BA213" s="61">
        <v>0</v>
      </c>
      <c r="BB213" s="60">
        <v>1239.39999961238</v>
      </c>
      <c r="BC213" s="61">
        <v>0</v>
      </c>
      <c r="BD213" s="60">
        <v>2123</v>
      </c>
      <c r="BE213" s="61">
        <v>0</v>
      </c>
      <c r="BF213" s="60">
        <v>22.399999612381201</v>
      </c>
      <c r="BG213" s="61">
        <v>0</v>
      </c>
      <c r="BH213" s="60">
        <v>20.123000003812301</v>
      </c>
      <c r="BI213" s="61">
        <v>0</v>
      </c>
      <c r="BJ213" s="60">
        <v>20.700000762939453</v>
      </c>
      <c r="BK213" s="61">
        <v>0</v>
      </c>
      <c r="BL213" s="60">
        <v>1237.1230000038099</v>
      </c>
      <c r="BM213" s="61">
        <v>0</v>
      </c>
      <c r="BN213" s="60">
        <v>1239.39999961238</v>
      </c>
      <c r="BO213" s="61">
        <v>0.80000001231239204</v>
      </c>
      <c r="BP213" s="60">
        <v>1236.5</v>
      </c>
      <c r="BQ213" s="61">
        <v>0.20000000298023224</v>
      </c>
      <c r="BR213" s="60">
        <v>1237.29999924401</v>
      </c>
      <c r="BS213" s="61">
        <v>3</v>
      </c>
      <c r="BT213" s="60">
        <v>2123.5</v>
      </c>
      <c r="BU213" s="61">
        <v>0</v>
      </c>
      <c r="BV213" s="60">
        <v>2123.1230000038099</v>
      </c>
      <c r="BW213" s="61">
        <v>2.59999990463335</v>
      </c>
      <c r="BX213" s="60">
        <v>23.2</v>
      </c>
      <c r="BY213" s="61">
        <v>0</v>
      </c>
      <c r="BZ213" s="60">
        <v>1238.3</v>
      </c>
      <c r="CA213" s="61">
        <v>123</v>
      </c>
      <c r="CB213" s="60">
        <f>'données 2020'!F21233</f>
        <v>0</v>
      </c>
      <c r="CC213" s="60">
        <f>'données 2020'!G21233</f>
        <v>0</v>
      </c>
    </row>
    <row r="214" spans="1:81" ht="14.25" customHeight="1">
      <c r="A214" s="62">
        <v>44042</v>
      </c>
      <c r="B214" s="60">
        <v>24.123000003812301</v>
      </c>
      <c r="C214" s="61">
        <v>0</v>
      </c>
      <c r="D214" s="60">
        <v>1234</v>
      </c>
      <c r="E214" s="61">
        <v>2</v>
      </c>
      <c r="F214" s="60">
        <v>25.5</v>
      </c>
      <c r="G214" s="61">
        <v>0</v>
      </c>
      <c r="H214" s="60">
        <v>25.8</v>
      </c>
      <c r="I214" s="61">
        <v>0</v>
      </c>
      <c r="J214" s="60">
        <v>1236.25</v>
      </c>
      <c r="K214" s="61">
        <v>4.5</v>
      </c>
      <c r="L214" s="60">
        <v>24.123000003812301</v>
      </c>
      <c r="M214" s="61">
        <v>0</v>
      </c>
      <c r="N214" s="60">
        <v>1236.64999961238</v>
      </c>
      <c r="O214" s="61">
        <v>0</v>
      </c>
      <c r="P214" s="60">
        <v>1235.5</v>
      </c>
      <c r="Q214" s="61">
        <v>0</v>
      </c>
      <c r="R214" s="60">
        <v>2123.54999924401</v>
      </c>
      <c r="S214" s="61">
        <v>0</v>
      </c>
      <c r="T214" s="60">
        <v>23.450000762939453</v>
      </c>
      <c r="U214" s="61">
        <v>0</v>
      </c>
      <c r="V214" s="60">
        <v>1236.2000007629299</v>
      </c>
      <c r="W214" s="61">
        <v>1235.8000001239</v>
      </c>
      <c r="X214" s="60">
        <v>25.123300000381199</v>
      </c>
      <c r="Y214" s="61">
        <v>0</v>
      </c>
      <c r="Z214" s="60">
        <v>1239.89999961238</v>
      </c>
      <c r="AA214" s="61">
        <v>7</v>
      </c>
      <c r="AB214" s="60">
        <v>24.123000003812301</v>
      </c>
      <c r="AC214" s="61">
        <v>1236</v>
      </c>
      <c r="AD214" s="60">
        <v>26</v>
      </c>
      <c r="AE214" s="61">
        <v>0</v>
      </c>
      <c r="AF214" s="60">
        <v>1238.39999961238</v>
      </c>
      <c r="AG214" s="61">
        <v>0</v>
      </c>
      <c r="AH214" s="60">
        <v>22.123300000381199</v>
      </c>
      <c r="AI214" s="61">
        <v>0</v>
      </c>
      <c r="AJ214" s="60">
        <v>1237.39999961238</v>
      </c>
      <c r="AK214" s="61">
        <v>123.5</v>
      </c>
      <c r="AL214" s="60">
        <v>2123.8999996123798</v>
      </c>
      <c r="AM214" s="61">
        <v>0</v>
      </c>
      <c r="AN214" s="60">
        <v>20.123000003812301</v>
      </c>
      <c r="AO214" s="61">
        <v>0</v>
      </c>
      <c r="AP214" s="60">
        <v>25.200000762939453</v>
      </c>
      <c r="AQ214" s="61">
        <v>0</v>
      </c>
      <c r="AR214" s="60">
        <v>1238</v>
      </c>
      <c r="AS214" s="61">
        <v>34</v>
      </c>
      <c r="AT214" s="60">
        <v>1239.79999924401</v>
      </c>
      <c r="AU214" s="61">
        <v>0</v>
      </c>
      <c r="AV214" s="60">
        <v>2123.8999996123798</v>
      </c>
      <c r="AW214" s="61">
        <v>0</v>
      </c>
      <c r="AX214" s="60">
        <v>1238.5</v>
      </c>
      <c r="AY214" s="61">
        <v>0</v>
      </c>
      <c r="AZ214" s="60">
        <v>23.299999244012302</v>
      </c>
      <c r="BA214" s="61">
        <v>0</v>
      </c>
      <c r="BB214" s="60">
        <v>1239.2000007629299</v>
      </c>
      <c r="BC214" s="61">
        <v>123</v>
      </c>
      <c r="BD214" s="60">
        <v>24.5</v>
      </c>
      <c r="BE214" s="61">
        <v>0</v>
      </c>
      <c r="BF214" s="60">
        <v>1239.1230000038099</v>
      </c>
      <c r="BG214" s="61">
        <v>0</v>
      </c>
      <c r="BH214" s="60">
        <v>20.5</v>
      </c>
      <c r="BI214" s="61">
        <v>0</v>
      </c>
      <c r="BJ214" s="60">
        <v>20.799999244012302</v>
      </c>
      <c r="BK214" s="61">
        <v>0</v>
      </c>
      <c r="BL214" s="60">
        <v>1238.7000007629299</v>
      </c>
      <c r="BM214" s="61">
        <v>0</v>
      </c>
      <c r="BN214" s="60">
        <v>20.899999612381201</v>
      </c>
      <c r="BO214" s="61">
        <v>0</v>
      </c>
      <c r="BP214" s="60">
        <v>20.799999244012302</v>
      </c>
      <c r="BQ214" s="61">
        <v>0</v>
      </c>
      <c r="BR214" s="60">
        <v>1238.2000007629299</v>
      </c>
      <c r="BS214" s="61">
        <v>0</v>
      </c>
      <c r="BT214" s="60">
        <v>2123.1233000003799</v>
      </c>
      <c r="BU214" s="61">
        <v>0.40000000591232998</v>
      </c>
      <c r="BV214" s="60">
        <v>2123.5</v>
      </c>
      <c r="BW214" s="61">
        <v>0</v>
      </c>
      <c r="BX214" s="60">
        <v>24</v>
      </c>
      <c r="BY214" s="61">
        <v>0</v>
      </c>
      <c r="BZ214" s="60">
        <v>1238.123</v>
      </c>
      <c r="CA214" s="61">
        <v>0</v>
      </c>
      <c r="CB214" s="60">
        <f>'données 2020'!F228</f>
        <v>20.5</v>
      </c>
      <c r="CC214" s="60">
        <f>'données 2020'!G228</f>
        <v>0.8</v>
      </c>
    </row>
    <row r="215" spans="1:81" ht="14.25" customHeight="1">
      <c r="A215" s="18" t="s">
        <v>782</v>
      </c>
      <c r="B215" s="60">
        <v>25.123499996123801</v>
      </c>
      <c r="C215" s="61">
        <v>0</v>
      </c>
      <c r="D215" s="60">
        <v>1233.75</v>
      </c>
      <c r="E215" s="61">
        <v>24.8</v>
      </c>
      <c r="F215" s="60">
        <v>28.75</v>
      </c>
      <c r="G215" s="61">
        <v>0</v>
      </c>
      <c r="H215" s="60">
        <v>25.65</v>
      </c>
      <c r="I215" s="61">
        <v>0.3</v>
      </c>
      <c r="J215" s="60">
        <v>1235.5</v>
      </c>
      <c r="K215" s="61">
        <v>2.5</v>
      </c>
      <c r="L215" s="60">
        <v>1238.9500007629299</v>
      </c>
      <c r="M215" s="61">
        <v>0.20000000298023224</v>
      </c>
      <c r="N215" s="60">
        <v>1236.29999924401</v>
      </c>
      <c r="O215" s="61">
        <v>0</v>
      </c>
      <c r="P215" s="60">
        <v>1236.8500003812301</v>
      </c>
      <c r="Q215" s="61">
        <v>0</v>
      </c>
      <c r="R215" s="60">
        <v>20</v>
      </c>
      <c r="S215" s="61">
        <v>0</v>
      </c>
      <c r="T215" s="60">
        <v>25.899999612381201</v>
      </c>
      <c r="U215" s="61">
        <v>0</v>
      </c>
      <c r="V215" s="60">
        <v>1236.39999961238</v>
      </c>
      <c r="W215" s="61">
        <v>4.1239999980926498</v>
      </c>
      <c r="X215" s="60">
        <v>24.799999244012302</v>
      </c>
      <c r="Y215" s="61">
        <v>123</v>
      </c>
      <c r="Z215" s="60">
        <v>1237.1230000038099</v>
      </c>
      <c r="AA215" s="61">
        <v>0</v>
      </c>
      <c r="AB215" s="60">
        <v>1239.79999924401</v>
      </c>
      <c r="AC215" s="61">
        <v>9</v>
      </c>
      <c r="AD215" s="60">
        <v>22.899999612381201</v>
      </c>
      <c r="AE215" s="61">
        <v>0</v>
      </c>
      <c r="AF215" s="60">
        <v>20.399999612381201</v>
      </c>
      <c r="AG215" s="61">
        <v>0</v>
      </c>
      <c r="AH215" s="60">
        <v>20.399999612381201</v>
      </c>
      <c r="AI215" s="61">
        <v>0</v>
      </c>
      <c r="AJ215" s="60">
        <v>1237.1230000038099</v>
      </c>
      <c r="AK215" s="61">
        <v>0</v>
      </c>
      <c r="AL215" s="60">
        <v>2123.79999924401</v>
      </c>
      <c r="AM215" s="61">
        <v>0</v>
      </c>
      <c r="AN215" s="60">
        <v>23.5</v>
      </c>
      <c r="AO215" s="61">
        <v>0</v>
      </c>
      <c r="AP215" s="60">
        <v>25.123000003812301</v>
      </c>
      <c r="AQ215" s="61">
        <v>0</v>
      </c>
      <c r="AR215" s="60">
        <v>1235.8000001239</v>
      </c>
      <c r="AS215" s="61">
        <v>2.5</v>
      </c>
      <c r="AT215" s="60">
        <v>1239.5</v>
      </c>
      <c r="AU215" s="61">
        <v>0</v>
      </c>
      <c r="AV215" s="60">
        <v>27</v>
      </c>
      <c r="AW215" s="61">
        <v>0</v>
      </c>
      <c r="AX215" s="60">
        <v>1238.39999961238</v>
      </c>
      <c r="AY215" s="61">
        <v>0</v>
      </c>
      <c r="AZ215" s="60">
        <v>2123</v>
      </c>
      <c r="BA215" s="61">
        <v>0.5</v>
      </c>
      <c r="BB215" s="60">
        <v>1239.5</v>
      </c>
      <c r="BC215" s="61">
        <v>0</v>
      </c>
      <c r="BD215" s="60">
        <v>25.700000762939453</v>
      </c>
      <c r="BE215" s="61">
        <v>8</v>
      </c>
      <c r="BF215" s="60">
        <v>2123.3999996123798</v>
      </c>
      <c r="BG215" s="61">
        <v>0</v>
      </c>
      <c r="BH215" s="60">
        <v>24.299999244012302</v>
      </c>
      <c r="BI215" s="61">
        <v>0</v>
      </c>
      <c r="BJ215" s="60">
        <v>2123.3999996123798</v>
      </c>
      <c r="BK215" s="61">
        <v>0</v>
      </c>
      <c r="BL215" s="60">
        <v>2123.5</v>
      </c>
      <c r="BM215" s="61">
        <v>0</v>
      </c>
      <c r="BN215" s="60">
        <v>24.799999244012302</v>
      </c>
      <c r="BO215" s="61">
        <v>0</v>
      </c>
      <c r="BP215" s="60">
        <v>2123.8999996123798</v>
      </c>
      <c r="BQ215" s="61">
        <v>0</v>
      </c>
      <c r="BR215" s="60">
        <v>1236.5</v>
      </c>
      <c r="BS215" s="61">
        <v>0.80000001231239204</v>
      </c>
      <c r="BT215" s="60">
        <v>1238.89999961238</v>
      </c>
      <c r="BU215" s="61">
        <v>0</v>
      </c>
      <c r="BV215" s="60">
        <v>20.899999612381201</v>
      </c>
      <c r="BW215" s="61">
        <v>0</v>
      </c>
      <c r="BX215" s="60">
        <v>24.6</v>
      </c>
      <c r="BY215" s="61">
        <v>0</v>
      </c>
      <c r="BZ215" s="60">
        <v>1237.8</v>
      </c>
      <c r="CA215" s="61">
        <v>3</v>
      </c>
      <c r="CB215" s="60">
        <f>'données 2020'!F306</f>
        <v>13.1</v>
      </c>
      <c r="CC215" s="60">
        <f>'données 2020'!G306</f>
        <v>1</v>
      </c>
    </row>
    <row r="216" spans="1:81" ht="14.25" customHeight="1">
      <c r="A216" s="18" t="s">
        <v>783</v>
      </c>
      <c r="B216" s="60">
        <v>22.799999244012302</v>
      </c>
      <c r="C216" s="61">
        <v>58.799999244012298</v>
      </c>
      <c r="D216" s="60">
        <v>1235.5</v>
      </c>
      <c r="E216" s="61">
        <v>3</v>
      </c>
      <c r="F216" s="60">
        <v>22.6</v>
      </c>
      <c r="G216" s="61">
        <v>1230.123</v>
      </c>
      <c r="H216" s="60">
        <v>1236</v>
      </c>
      <c r="I216" s="61">
        <v>123123</v>
      </c>
      <c r="J216" s="60">
        <v>1237</v>
      </c>
      <c r="K216" s="61">
        <v>0</v>
      </c>
      <c r="L216" s="60">
        <v>20.700000762939453</v>
      </c>
      <c r="M216" s="61">
        <v>123.399999976123</v>
      </c>
      <c r="N216" s="60">
        <v>1236.1233000003799</v>
      </c>
      <c r="O216" s="61">
        <v>0.80000001231239204</v>
      </c>
      <c r="P216" s="60">
        <v>22.75</v>
      </c>
      <c r="Q216" s="61">
        <v>0</v>
      </c>
      <c r="R216" s="60">
        <v>1237.8500003812301</v>
      </c>
      <c r="S216" s="61">
        <v>0</v>
      </c>
      <c r="T216" s="60">
        <v>27</v>
      </c>
      <c r="U216" s="61">
        <v>0</v>
      </c>
      <c r="V216" s="60">
        <v>1237.79999924401</v>
      </c>
      <c r="W216" s="61">
        <v>20.399999612381201</v>
      </c>
      <c r="X216" s="60">
        <v>24.700000762939453</v>
      </c>
      <c r="Y216" s="61">
        <v>0</v>
      </c>
      <c r="Z216" s="60">
        <v>1239.39999961238</v>
      </c>
      <c r="AA216" s="61">
        <v>0</v>
      </c>
      <c r="AB216" s="60">
        <v>1239.39999961238</v>
      </c>
      <c r="AC216" s="61">
        <v>0</v>
      </c>
      <c r="AD216" s="60">
        <v>24.899999612381201</v>
      </c>
      <c r="AE216" s="61">
        <v>0</v>
      </c>
      <c r="AF216" s="60">
        <v>20.700000762939453</v>
      </c>
      <c r="AG216" s="61">
        <v>2.5</v>
      </c>
      <c r="AH216" s="60">
        <v>1239.7000007629299</v>
      </c>
      <c r="AI216" s="61">
        <v>0</v>
      </c>
      <c r="AJ216" s="60">
        <v>1236.79999924401</v>
      </c>
      <c r="AK216" s="61">
        <v>0.5</v>
      </c>
      <c r="AL216" s="60">
        <v>22.399999612381201</v>
      </c>
      <c r="AM216" s="61">
        <v>0</v>
      </c>
      <c r="AN216" s="60">
        <v>23.5</v>
      </c>
      <c r="AO216" s="61">
        <v>1230</v>
      </c>
      <c r="AP216" s="60">
        <v>26.5</v>
      </c>
      <c r="AQ216" s="61">
        <v>0</v>
      </c>
      <c r="AR216" s="60">
        <v>1235.1239999980901</v>
      </c>
      <c r="AS216" s="61">
        <v>0</v>
      </c>
      <c r="AT216" s="60">
        <v>23.123000003812301</v>
      </c>
      <c r="AU216" s="61">
        <v>0</v>
      </c>
      <c r="AV216" s="60">
        <v>28.123300000381199</v>
      </c>
      <c r="AW216" s="61">
        <v>0</v>
      </c>
      <c r="AX216" s="60">
        <v>1238.39999961238</v>
      </c>
      <c r="AY216" s="61">
        <v>0</v>
      </c>
      <c r="AZ216" s="60">
        <v>1239.7000007629299</v>
      </c>
      <c r="BA216" s="61">
        <v>0</v>
      </c>
      <c r="BB216" s="60">
        <v>2123.1230000038099</v>
      </c>
      <c r="BC216" s="61">
        <v>1235</v>
      </c>
      <c r="BD216" s="60">
        <v>1239.29999924401</v>
      </c>
      <c r="BE216" s="61">
        <v>0</v>
      </c>
      <c r="BF216" s="60">
        <v>20.700000762939453</v>
      </c>
      <c r="BG216" s="61">
        <v>1236</v>
      </c>
      <c r="BH216" s="60">
        <v>1237.1233000003799</v>
      </c>
      <c r="BI216" s="61">
        <v>4.5</v>
      </c>
      <c r="BJ216" s="60">
        <v>22.899999612381201</v>
      </c>
      <c r="BK216" s="61">
        <v>0</v>
      </c>
      <c r="BL216" s="60">
        <v>20.899999612381201</v>
      </c>
      <c r="BM216" s="61">
        <v>0</v>
      </c>
      <c r="BN216" s="60">
        <v>27.799999244012302</v>
      </c>
      <c r="BO216" s="61">
        <v>0</v>
      </c>
      <c r="BP216" s="60">
        <v>1239.79999924401</v>
      </c>
      <c r="BQ216" s="61">
        <v>0.40000000591232998</v>
      </c>
      <c r="BR216" s="60">
        <v>1238.5</v>
      </c>
      <c r="BS216" s="61">
        <v>0</v>
      </c>
      <c r="BT216" s="60">
        <v>1239</v>
      </c>
      <c r="BU216" s="61">
        <v>0</v>
      </c>
      <c r="BV216" s="60">
        <v>20.799999244012302</v>
      </c>
      <c r="BW216" s="61">
        <v>2</v>
      </c>
      <c r="BX216" s="60">
        <v>27.4</v>
      </c>
      <c r="BY216" s="61">
        <v>0</v>
      </c>
      <c r="BZ216" s="60">
        <v>2123.4</v>
      </c>
      <c r="CA216" s="61">
        <v>0</v>
      </c>
      <c r="CB216" s="60">
        <f>'données 2020'!F223</f>
        <v>26.3</v>
      </c>
      <c r="CC216" s="60">
        <f>'données 2020'!G223</f>
        <v>0</v>
      </c>
    </row>
    <row r="217" spans="1:81" ht="14.25" customHeight="1">
      <c r="A217" s="62">
        <v>44045</v>
      </c>
      <c r="B217" s="60">
        <v>1238.12349999612</v>
      </c>
      <c r="C217" s="61">
        <v>1234.1233000003799</v>
      </c>
      <c r="D217" s="60">
        <v>1238</v>
      </c>
      <c r="E217" s="61">
        <v>0</v>
      </c>
      <c r="F217" s="60">
        <v>1239.25</v>
      </c>
      <c r="G217" s="61">
        <v>2.2999999999999998</v>
      </c>
      <c r="H217" s="60">
        <v>1239</v>
      </c>
      <c r="I217" s="61">
        <v>0</v>
      </c>
      <c r="J217" s="60">
        <v>1236.75</v>
      </c>
      <c r="K217" s="61">
        <v>0</v>
      </c>
      <c r="L217" s="60">
        <v>2123.1230000038099</v>
      </c>
      <c r="M217" s="61">
        <v>0</v>
      </c>
      <c r="N217" s="60">
        <v>1238.64999961238</v>
      </c>
      <c r="O217" s="61">
        <v>0</v>
      </c>
      <c r="P217" s="60">
        <v>22</v>
      </c>
      <c r="Q217" s="61">
        <v>5.6999998092651198</v>
      </c>
      <c r="R217" s="60">
        <v>1239.79999924401</v>
      </c>
      <c r="S217" s="61">
        <v>0</v>
      </c>
      <c r="T217" s="60">
        <v>27.549999244012302</v>
      </c>
      <c r="U217" s="61">
        <v>0</v>
      </c>
      <c r="V217" s="60">
        <v>1238.79999924401</v>
      </c>
      <c r="W217" s="61">
        <v>2.5</v>
      </c>
      <c r="X217" s="60">
        <v>22.123300000381199</v>
      </c>
      <c r="Y217" s="61">
        <v>0</v>
      </c>
      <c r="Z217" s="60">
        <v>2123.7000007629299</v>
      </c>
      <c r="AA217" s="61">
        <v>0</v>
      </c>
      <c r="AB217" s="60">
        <v>22.399999612381201</v>
      </c>
      <c r="AC217" s="61">
        <v>0</v>
      </c>
      <c r="AD217" s="60">
        <v>25.899999612381201</v>
      </c>
      <c r="AE217" s="61">
        <v>0</v>
      </c>
      <c r="AF217" s="60">
        <v>1236.2000007629299</v>
      </c>
      <c r="AG217" s="61">
        <v>1234.5</v>
      </c>
      <c r="AH217" s="60">
        <v>23.123000003812301</v>
      </c>
      <c r="AI217" s="61">
        <v>0</v>
      </c>
      <c r="AJ217" s="60">
        <v>1236.7000007629299</v>
      </c>
      <c r="AK217" s="61">
        <v>0</v>
      </c>
      <c r="AL217" s="60">
        <v>20.123300000381199</v>
      </c>
      <c r="AM217" s="61">
        <v>123123</v>
      </c>
      <c r="AN217" s="60">
        <v>1238.89999961238</v>
      </c>
      <c r="AO217" s="61">
        <v>0.5</v>
      </c>
      <c r="AP217" s="60">
        <v>22.299999244012302</v>
      </c>
      <c r="AQ217" s="61">
        <v>123</v>
      </c>
      <c r="AR217" s="60">
        <v>1236.79999924401</v>
      </c>
      <c r="AS217" s="61">
        <v>0</v>
      </c>
      <c r="AT217" s="60">
        <v>27</v>
      </c>
      <c r="AU217" s="61">
        <v>0</v>
      </c>
      <c r="AV217" s="60">
        <v>26.399999612381201</v>
      </c>
      <c r="AW217" s="61">
        <v>0</v>
      </c>
      <c r="AX217" s="60">
        <v>1238.7000007629299</v>
      </c>
      <c r="AY217" s="61">
        <v>0</v>
      </c>
      <c r="AZ217" s="60">
        <v>1237.1233000003799</v>
      </c>
      <c r="BA217" s="61">
        <v>7</v>
      </c>
      <c r="BB217" s="60">
        <v>1238.39999961238</v>
      </c>
      <c r="BC217" s="61">
        <v>0</v>
      </c>
      <c r="BD217" s="60">
        <v>1239.2000007629299</v>
      </c>
      <c r="BE217" s="61">
        <v>0</v>
      </c>
      <c r="BF217" s="60">
        <v>1237.29999924401</v>
      </c>
      <c r="BG217" s="61">
        <v>1239.5</v>
      </c>
      <c r="BH217" s="60">
        <v>1238.7000007629299</v>
      </c>
      <c r="BI217" s="61">
        <v>0</v>
      </c>
      <c r="BJ217" s="60">
        <v>22.123000003812301</v>
      </c>
      <c r="BK217" s="61">
        <v>5.5</v>
      </c>
      <c r="BL217" s="60">
        <v>1239.1233000003799</v>
      </c>
      <c r="BM217" s="61">
        <v>0</v>
      </c>
      <c r="BN217" s="60">
        <v>24.799999244012302</v>
      </c>
      <c r="BO217" s="61">
        <v>1233.8000001239</v>
      </c>
      <c r="BP217" s="60">
        <v>1238.89999961238</v>
      </c>
      <c r="BQ217" s="61">
        <v>0.80000001231239204</v>
      </c>
      <c r="BR217" s="60">
        <v>23.123000003812301</v>
      </c>
      <c r="BS217" s="61">
        <v>0</v>
      </c>
      <c r="BT217" s="60">
        <v>1239.7000007629299</v>
      </c>
      <c r="BU217" s="61">
        <v>0</v>
      </c>
      <c r="BV217" s="60">
        <v>24.399999612381201</v>
      </c>
      <c r="BW217" s="61">
        <v>0</v>
      </c>
      <c r="BX217" s="60">
        <v>27.4</v>
      </c>
      <c r="BY217" s="61">
        <v>0</v>
      </c>
      <c r="BZ217" s="60">
        <v>23.8</v>
      </c>
      <c r="CA217" s="61">
        <v>0</v>
      </c>
      <c r="CB217" s="60">
        <f>'données 2020'!F21237</f>
        <v>0</v>
      </c>
      <c r="CC217" s="60">
        <f>'données 2020'!G21237</f>
        <v>0</v>
      </c>
    </row>
    <row r="218" spans="1:81" ht="14.25" customHeight="1">
      <c r="A218" s="62">
        <v>44046</v>
      </c>
      <c r="B218" s="60">
        <v>1233</v>
      </c>
      <c r="C218" s="61">
        <v>5.4000000912330597</v>
      </c>
      <c r="D218" s="60">
        <v>1235.5</v>
      </c>
      <c r="E218" s="61">
        <v>6.2</v>
      </c>
      <c r="F218" s="60">
        <v>1235.6500000000001</v>
      </c>
      <c r="G218" s="61">
        <v>0.2</v>
      </c>
      <c r="H218" s="60">
        <v>2123.8000000000002</v>
      </c>
      <c r="I218" s="61">
        <v>0</v>
      </c>
      <c r="J218" s="60">
        <v>1237.95</v>
      </c>
      <c r="K218" s="61">
        <v>0</v>
      </c>
      <c r="L218" s="60">
        <v>25.450000762939453</v>
      </c>
      <c r="M218" s="61">
        <v>0</v>
      </c>
      <c r="N218" s="60">
        <v>1239.54999924401</v>
      </c>
      <c r="O218" s="61">
        <v>0</v>
      </c>
      <c r="P218" s="60">
        <v>1237.79999924401</v>
      </c>
      <c r="Q218" s="61">
        <v>123.12300000023799</v>
      </c>
      <c r="R218" s="60">
        <v>1239.79999924401</v>
      </c>
      <c r="S218" s="61">
        <v>0</v>
      </c>
      <c r="T218" s="60">
        <v>28.799999244012302</v>
      </c>
      <c r="U218" s="61">
        <v>0</v>
      </c>
      <c r="V218" s="60">
        <v>22.299999244012302</v>
      </c>
      <c r="W218" s="61">
        <v>0</v>
      </c>
      <c r="X218" s="60">
        <v>20.899999612381201</v>
      </c>
      <c r="Y218" s="61">
        <v>0</v>
      </c>
      <c r="Z218" s="60">
        <v>1239.7000007629299</v>
      </c>
      <c r="AA218" s="61">
        <v>0</v>
      </c>
      <c r="AB218" s="60">
        <v>26.123300000381199</v>
      </c>
      <c r="AC218" s="61">
        <v>0</v>
      </c>
      <c r="AD218" s="60">
        <v>24.899999612381201</v>
      </c>
      <c r="AE218" s="61">
        <v>0</v>
      </c>
      <c r="AF218" s="60">
        <v>20.700000762939453</v>
      </c>
      <c r="AG218" s="61">
        <v>6</v>
      </c>
      <c r="AH218" s="60">
        <v>25.123300000381199</v>
      </c>
      <c r="AI218" s="61">
        <v>0</v>
      </c>
      <c r="AJ218" s="60">
        <v>1238.29999924401</v>
      </c>
      <c r="AK218" s="61">
        <v>0</v>
      </c>
      <c r="AL218" s="60">
        <v>20.123300000381199</v>
      </c>
      <c r="AM218" s="61">
        <v>0</v>
      </c>
      <c r="AN218" s="60">
        <v>1237.79999924401</v>
      </c>
      <c r="AO218" s="61">
        <v>0</v>
      </c>
      <c r="AP218" s="60">
        <v>1239.29999924401</v>
      </c>
      <c r="AQ218" s="61">
        <v>0</v>
      </c>
      <c r="AR218" s="60">
        <v>1236.7000007629299</v>
      </c>
      <c r="AS218" s="61">
        <v>0</v>
      </c>
      <c r="AT218" s="60">
        <v>29.5</v>
      </c>
      <c r="AU218" s="61">
        <v>0</v>
      </c>
      <c r="AV218" s="60">
        <v>23.200000762939453</v>
      </c>
      <c r="AW218" s="61">
        <v>9</v>
      </c>
      <c r="AX218" s="60">
        <v>1239.89999961238</v>
      </c>
      <c r="AY218" s="61">
        <v>0</v>
      </c>
      <c r="AZ218" s="60">
        <v>1238.2000007629299</v>
      </c>
      <c r="BA218" s="61">
        <v>0</v>
      </c>
      <c r="BB218" s="60">
        <v>1239.2000007629299</v>
      </c>
      <c r="BC218" s="61">
        <v>0</v>
      </c>
      <c r="BD218" s="60">
        <v>2123</v>
      </c>
      <c r="BE218" s="61">
        <v>123</v>
      </c>
      <c r="BF218" s="60">
        <v>1237.79999924401</v>
      </c>
      <c r="BG218" s="61">
        <v>0</v>
      </c>
      <c r="BH218" s="60">
        <v>1239.1233000003799</v>
      </c>
      <c r="BI218" s="61">
        <v>0</v>
      </c>
      <c r="BJ218" s="60">
        <v>20.899999612381201</v>
      </c>
      <c r="BK218" s="61">
        <v>0</v>
      </c>
      <c r="BL218" s="60">
        <v>1239.2000007629299</v>
      </c>
      <c r="BM218" s="61">
        <v>0</v>
      </c>
      <c r="BN218" s="60">
        <v>20.899999612381201</v>
      </c>
      <c r="BO218" s="61">
        <v>0</v>
      </c>
      <c r="BP218" s="60">
        <v>1239.29999924401</v>
      </c>
      <c r="BQ218" s="61">
        <v>3.7999999523123602</v>
      </c>
      <c r="BR218" s="60">
        <v>26.799999244012302</v>
      </c>
      <c r="BS218" s="61">
        <v>0</v>
      </c>
      <c r="BT218" s="60">
        <v>22.123300000381199</v>
      </c>
      <c r="BU218" s="61">
        <v>0</v>
      </c>
      <c r="BV218" s="60">
        <v>2123.79999924401</v>
      </c>
      <c r="BW218" s="61">
        <v>0</v>
      </c>
      <c r="BX218" s="60">
        <v>29.8</v>
      </c>
      <c r="BY218" s="61">
        <v>0</v>
      </c>
      <c r="BZ218" s="60">
        <v>24.2</v>
      </c>
      <c r="CA218" s="61">
        <v>0</v>
      </c>
      <c r="CB218" s="60">
        <f>'données 2020'!F21238</f>
        <v>0</v>
      </c>
      <c r="CC218" s="60">
        <f>'données 2020'!G21238</f>
        <v>0</v>
      </c>
    </row>
    <row r="219" spans="1:81" ht="14.25" customHeight="1">
      <c r="A219" s="62">
        <v>44047</v>
      </c>
      <c r="B219" s="60">
        <v>2123.79999924401</v>
      </c>
      <c r="C219" s="61">
        <v>0</v>
      </c>
      <c r="D219" s="60">
        <v>1235.75</v>
      </c>
      <c r="E219" s="61">
        <v>0</v>
      </c>
      <c r="F219" s="60">
        <v>1235.8499999999999</v>
      </c>
      <c r="G219" s="61">
        <v>0</v>
      </c>
      <c r="H219" s="60">
        <v>1236.55</v>
      </c>
      <c r="I219" s="61">
        <v>2.8</v>
      </c>
      <c r="J219" s="60">
        <v>1236.55</v>
      </c>
      <c r="K219" s="61">
        <v>123.3</v>
      </c>
      <c r="L219" s="60">
        <v>1237.04999924401</v>
      </c>
      <c r="M219" s="61">
        <v>2.2999999523123602</v>
      </c>
      <c r="N219" s="60">
        <v>1239.75</v>
      </c>
      <c r="O219" s="61">
        <v>0</v>
      </c>
      <c r="P219" s="60">
        <v>1237.04999924401</v>
      </c>
      <c r="Q219" s="61">
        <v>0</v>
      </c>
      <c r="R219" s="60">
        <v>22.700000762939453</v>
      </c>
      <c r="S219" s="61">
        <v>0</v>
      </c>
      <c r="T219" s="60">
        <v>28.799999244012302</v>
      </c>
      <c r="U219" s="61">
        <v>0</v>
      </c>
      <c r="V219" s="60">
        <v>24</v>
      </c>
      <c r="W219" s="61">
        <v>0</v>
      </c>
      <c r="X219" s="60">
        <v>1239.39999961238</v>
      </c>
      <c r="Y219" s="61">
        <v>0</v>
      </c>
      <c r="Z219" s="60">
        <v>2123.1233000003799</v>
      </c>
      <c r="AA219" s="61">
        <v>0</v>
      </c>
      <c r="AB219" s="60">
        <v>25.899999612381201</v>
      </c>
      <c r="AC219" s="61">
        <v>1234.5</v>
      </c>
      <c r="AD219" s="60">
        <v>23.299999244012302</v>
      </c>
      <c r="AE219" s="61">
        <v>20</v>
      </c>
      <c r="AF219" s="60">
        <v>2123.5</v>
      </c>
      <c r="AG219" s="61">
        <v>0</v>
      </c>
      <c r="AH219" s="60">
        <v>23</v>
      </c>
      <c r="AI219" s="61">
        <v>30</v>
      </c>
      <c r="AJ219" s="60">
        <v>1237.1233000003799</v>
      </c>
      <c r="AK219" s="61">
        <v>0.5</v>
      </c>
      <c r="AL219" s="60">
        <v>2123.8999996123798</v>
      </c>
      <c r="AM219" s="61">
        <v>9.5</v>
      </c>
      <c r="AN219" s="60">
        <v>1235.1239999980901</v>
      </c>
      <c r="AO219" s="61">
        <v>2.5</v>
      </c>
      <c r="AP219" s="60">
        <v>1238.2000007629299</v>
      </c>
      <c r="AQ219" s="61">
        <v>0</v>
      </c>
      <c r="AR219" s="60">
        <v>1237.2000007629299</v>
      </c>
      <c r="AS219" s="61">
        <v>123</v>
      </c>
      <c r="AT219" s="60">
        <v>3123.7000007629299</v>
      </c>
      <c r="AU219" s="61">
        <v>0</v>
      </c>
      <c r="AV219" s="60">
        <v>1239.1230000038099</v>
      </c>
      <c r="AW219" s="61">
        <v>123123.5</v>
      </c>
      <c r="AX219" s="60">
        <v>20.123300000381199</v>
      </c>
      <c r="AY219" s="61">
        <v>0</v>
      </c>
      <c r="AZ219" s="60">
        <v>1238.7000007629299</v>
      </c>
      <c r="BA219" s="61">
        <v>0</v>
      </c>
      <c r="BB219" s="60">
        <v>22</v>
      </c>
      <c r="BC219" s="61">
        <v>0</v>
      </c>
      <c r="BD219" s="60">
        <v>20.5</v>
      </c>
      <c r="BE219" s="61">
        <v>0</v>
      </c>
      <c r="BF219" s="60">
        <v>2123.5</v>
      </c>
      <c r="BG219" s="61">
        <v>0</v>
      </c>
      <c r="BH219" s="60">
        <v>1236.7000007629299</v>
      </c>
      <c r="BI219" s="61">
        <v>2</v>
      </c>
      <c r="BJ219" s="60">
        <v>2123.79999924401</v>
      </c>
      <c r="BK219" s="61">
        <v>0.5</v>
      </c>
      <c r="BL219" s="60">
        <v>1239.29999924401</v>
      </c>
      <c r="BM219" s="61">
        <v>0</v>
      </c>
      <c r="BN219" s="60">
        <v>22.700000762939453</v>
      </c>
      <c r="BO219" s="61">
        <v>0</v>
      </c>
      <c r="BP219" s="60">
        <v>1239.39999961238</v>
      </c>
      <c r="BQ219" s="61">
        <v>0</v>
      </c>
      <c r="BR219" s="60">
        <v>1239.1233000003799</v>
      </c>
      <c r="BS219" s="61">
        <v>4.4000000912330597</v>
      </c>
      <c r="BT219" s="60">
        <v>1237.39999961238</v>
      </c>
      <c r="BU219" s="61">
        <v>3</v>
      </c>
      <c r="BV219" s="60">
        <v>22.899999612381201</v>
      </c>
      <c r="BW219" s="61">
        <v>0.40000000591232998</v>
      </c>
      <c r="BX219" s="60">
        <v>28.2</v>
      </c>
      <c r="BY219" s="61">
        <v>0</v>
      </c>
      <c r="BZ219" s="60">
        <v>2123.6</v>
      </c>
      <c r="CA219" s="61">
        <v>0</v>
      </c>
      <c r="CB219" s="60">
        <f>'données 2020'!F21239</f>
        <v>0</v>
      </c>
      <c r="CC219" s="60">
        <f>'données 2020'!G21239</f>
        <v>0</v>
      </c>
    </row>
    <row r="220" spans="1:81" ht="14.25" customHeight="1">
      <c r="A220" s="62">
        <v>44048</v>
      </c>
      <c r="B220" s="60">
        <v>25.5</v>
      </c>
      <c r="C220" s="61">
        <v>0</v>
      </c>
      <c r="D220" s="60">
        <v>1239.4000000000001</v>
      </c>
      <c r="E220" s="61">
        <v>0.7</v>
      </c>
      <c r="F220" s="60">
        <v>1238.25</v>
      </c>
      <c r="G220" s="61">
        <v>0</v>
      </c>
      <c r="H220" s="60">
        <v>1235.5999999999999</v>
      </c>
      <c r="I220" s="61">
        <v>26.5</v>
      </c>
      <c r="J220" s="60">
        <v>1239.123</v>
      </c>
      <c r="K220" s="61">
        <v>0</v>
      </c>
      <c r="L220" s="60">
        <v>1236.8500003812301</v>
      </c>
      <c r="M220" s="61">
        <v>0</v>
      </c>
      <c r="N220" s="60">
        <v>1237.1230000038099</v>
      </c>
      <c r="O220" s="61">
        <v>0</v>
      </c>
      <c r="P220" s="60">
        <v>1239.5</v>
      </c>
      <c r="Q220" s="61">
        <v>0</v>
      </c>
      <c r="R220" s="60">
        <v>22.850000381234601</v>
      </c>
      <c r="S220" s="61">
        <v>0</v>
      </c>
      <c r="T220" s="60">
        <v>25.700000762939453</v>
      </c>
      <c r="U220" s="61">
        <v>0</v>
      </c>
      <c r="V220" s="60">
        <v>25</v>
      </c>
      <c r="W220" s="61">
        <v>0</v>
      </c>
      <c r="X220" s="60">
        <v>22.123300000381199</v>
      </c>
      <c r="Y220" s="61">
        <v>0</v>
      </c>
      <c r="Z220" s="60">
        <v>22.399999612381201</v>
      </c>
      <c r="AA220" s="61">
        <v>0</v>
      </c>
      <c r="AB220" s="60">
        <v>22.700000762939453</v>
      </c>
      <c r="AC220" s="61">
        <v>0</v>
      </c>
      <c r="AD220" s="60">
        <v>22.299999244012302</v>
      </c>
      <c r="AE220" s="61">
        <v>123</v>
      </c>
      <c r="AF220" s="60">
        <v>1238.2000007629299</v>
      </c>
      <c r="AG220" s="61">
        <v>24.5</v>
      </c>
      <c r="AH220" s="60">
        <v>1238.79999924401</v>
      </c>
      <c r="AI220" s="61">
        <v>20.5</v>
      </c>
      <c r="AJ220" s="60">
        <v>2123.1233000003799</v>
      </c>
      <c r="AK220" s="61">
        <v>0</v>
      </c>
      <c r="AL220" s="60">
        <v>2123.8999996123798</v>
      </c>
      <c r="AM220" s="61">
        <v>2</v>
      </c>
      <c r="AN220" s="60">
        <v>1236.7000007629299</v>
      </c>
      <c r="AO220" s="61">
        <v>0</v>
      </c>
      <c r="AP220" s="60">
        <v>1238</v>
      </c>
      <c r="AQ220" s="61">
        <v>123</v>
      </c>
      <c r="AR220" s="60">
        <v>1239</v>
      </c>
      <c r="AS220" s="61">
        <v>0</v>
      </c>
      <c r="AT220" s="60">
        <v>3123.8999996123798</v>
      </c>
      <c r="AU220" s="61">
        <v>0</v>
      </c>
      <c r="AV220" s="60">
        <v>1239.7000007629299</v>
      </c>
      <c r="AW220" s="61">
        <v>0</v>
      </c>
      <c r="AX220" s="60">
        <v>22.700000762939453</v>
      </c>
      <c r="AY220" s="61">
        <v>0</v>
      </c>
      <c r="AZ220" s="60">
        <v>1238.89999961238</v>
      </c>
      <c r="BA220" s="61">
        <v>0</v>
      </c>
      <c r="BB220" s="60">
        <v>25.399999612381201</v>
      </c>
      <c r="BC220" s="61">
        <v>0</v>
      </c>
      <c r="BD220" s="60">
        <v>23.899999612381201</v>
      </c>
      <c r="BE220" s="61">
        <v>0</v>
      </c>
      <c r="BF220" s="60">
        <v>24.123300000381199</v>
      </c>
      <c r="BG220" s="61">
        <v>0</v>
      </c>
      <c r="BH220" s="60">
        <v>1237.79999924401</v>
      </c>
      <c r="BI220" s="61">
        <v>0</v>
      </c>
      <c r="BJ220" s="60">
        <v>2123.2000007629299</v>
      </c>
      <c r="BK220" s="61">
        <v>0</v>
      </c>
      <c r="BL220" s="60">
        <v>1236.29999924401</v>
      </c>
      <c r="BM220" s="61">
        <v>25.5</v>
      </c>
      <c r="BN220" s="60">
        <v>22.899999612381201</v>
      </c>
      <c r="BO220" s="61">
        <v>0</v>
      </c>
      <c r="BP220" s="60">
        <v>20.299999244012302</v>
      </c>
      <c r="BQ220" s="61">
        <v>0</v>
      </c>
      <c r="BR220" s="60">
        <v>24.799999244012302</v>
      </c>
      <c r="BS220" s="61">
        <v>0</v>
      </c>
      <c r="BT220" s="60">
        <v>1238.1230000038099</v>
      </c>
      <c r="BU220" s="61">
        <v>0.40000000591232998</v>
      </c>
      <c r="BV220" s="60">
        <v>1239.7000007629299</v>
      </c>
      <c r="BW220" s="61">
        <v>0</v>
      </c>
      <c r="BX220" s="60">
        <v>28.5</v>
      </c>
      <c r="BY220" s="61">
        <v>0</v>
      </c>
      <c r="BZ220" s="60">
        <v>2123.5</v>
      </c>
      <c r="CA220" s="61">
        <v>0</v>
      </c>
      <c r="CB220" s="60">
        <f>'données 2020'!F220</f>
        <v>22.4</v>
      </c>
      <c r="CC220" s="60">
        <f>'données 2020'!G220</f>
        <v>0</v>
      </c>
    </row>
    <row r="221" spans="1:81" ht="14.25" customHeight="1">
      <c r="A221" s="62">
        <v>44049</v>
      </c>
      <c r="B221" s="60">
        <v>24.299999244012302</v>
      </c>
      <c r="C221" s="61">
        <v>0.40000000591232998</v>
      </c>
      <c r="D221" s="60">
        <v>1238.6500000000001</v>
      </c>
      <c r="E221" s="61">
        <v>7.7</v>
      </c>
      <c r="F221" s="60">
        <v>20.1235</v>
      </c>
      <c r="G221" s="61">
        <v>0</v>
      </c>
      <c r="H221" s="60">
        <v>1236.3</v>
      </c>
      <c r="I221" s="61">
        <v>2.8</v>
      </c>
      <c r="J221" s="60">
        <v>1233.75</v>
      </c>
      <c r="K221" s="61">
        <v>0</v>
      </c>
      <c r="L221" s="60">
        <v>20.799999244012302</v>
      </c>
      <c r="M221" s="61">
        <v>0</v>
      </c>
      <c r="N221" s="60">
        <v>1235.6999998092599</v>
      </c>
      <c r="O221" s="61">
        <v>0</v>
      </c>
      <c r="P221" s="60">
        <v>22.123499996123801</v>
      </c>
      <c r="Q221" s="61">
        <v>0</v>
      </c>
      <c r="R221" s="60">
        <v>22.25</v>
      </c>
      <c r="S221" s="61">
        <v>7.8000001239073402</v>
      </c>
      <c r="T221" s="60">
        <v>20.700000762939453</v>
      </c>
      <c r="U221" s="61">
        <v>0</v>
      </c>
      <c r="V221" s="60">
        <v>25.399999612381201</v>
      </c>
      <c r="W221" s="61">
        <v>0</v>
      </c>
      <c r="X221" s="60">
        <v>24.899999612381201</v>
      </c>
      <c r="Y221" s="61">
        <v>0</v>
      </c>
      <c r="Z221" s="60">
        <v>2123.1230000038099</v>
      </c>
      <c r="AA221" s="61">
        <v>0</v>
      </c>
      <c r="AB221" s="60">
        <v>25.399999612381201</v>
      </c>
      <c r="AC221" s="61">
        <v>0</v>
      </c>
      <c r="AD221" s="60">
        <v>1238.89999961238</v>
      </c>
      <c r="AE221" s="61">
        <v>123.5</v>
      </c>
      <c r="AF221" s="60">
        <v>1237.5</v>
      </c>
      <c r="AG221" s="61">
        <v>1234</v>
      </c>
      <c r="AH221" s="60">
        <v>2123.29999924401</v>
      </c>
      <c r="AI221" s="61">
        <v>123</v>
      </c>
      <c r="AJ221" s="60">
        <v>23.399999612381201</v>
      </c>
      <c r="AK221" s="61">
        <v>0</v>
      </c>
      <c r="AL221" s="60">
        <v>1239.89999961238</v>
      </c>
      <c r="AM221" s="61">
        <v>1238.5</v>
      </c>
      <c r="AN221" s="60">
        <v>1239</v>
      </c>
      <c r="AO221" s="61">
        <v>0</v>
      </c>
      <c r="AP221" s="60">
        <v>1238</v>
      </c>
      <c r="AQ221" s="61">
        <v>123</v>
      </c>
      <c r="AR221" s="60">
        <v>1237.5</v>
      </c>
      <c r="AS221" s="61">
        <v>0.5</v>
      </c>
      <c r="AT221" s="60">
        <v>27.799999244012302</v>
      </c>
      <c r="AU221" s="61">
        <v>0</v>
      </c>
      <c r="AV221" s="60">
        <v>2123</v>
      </c>
      <c r="AW221" s="61">
        <v>0</v>
      </c>
      <c r="AX221" s="60">
        <v>2123.1230000038099</v>
      </c>
      <c r="AY221" s="61">
        <v>0</v>
      </c>
      <c r="AZ221" s="60">
        <v>20.299999244012302</v>
      </c>
      <c r="BA221" s="61">
        <v>0</v>
      </c>
      <c r="BB221" s="60">
        <v>1237.89999961238</v>
      </c>
      <c r="BC221" s="61">
        <v>8.5</v>
      </c>
      <c r="BD221" s="60">
        <v>25.899999612381201</v>
      </c>
      <c r="BE221" s="61">
        <v>30</v>
      </c>
      <c r="BF221" s="60">
        <v>23.799999244012302</v>
      </c>
      <c r="BG221" s="61">
        <v>0</v>
      </c>
      <c r="BH221" s="60">
        <v>1239.1230000038099</v>
      </c>
      <c r="BI221" s="61">
        <v>0</v>
      </c>
      <c r="BJ221" s="60">
        <v>20.123300000381199</v>
      </c>
      <c r="BK221" s="61">
        <v>0.5</v>
      </c>
      <c r="BL221" s="60">
        <v>1236.79999924401</v>
      </c>
      <c r="BM221" s="61">
        <v>6.5</v>
      </c>
      <c r="BN221" s="60">
        <v>1239.29999924401</v>
      </c>
      <c r="BO221" s="61">
        <v>1239.79999924401</v>
      </c>
      <c r="BP221" s="60">
        <v>20.123000003812301</v>
      </c>
      <c r="BQ221" s="61">
        <v>0.20000000298023224</v>
      </c>
      <c r="BR221" s="60">
        <v>23.399999612381201</v>
      </c>
      <c r="BS221" s="61">
        <v>0</v>
      </c>
      <c r="BT221" s="60">
        <v>20.299999244012302</v>
      </c>
      <c r="BU221" s="61">
        <v>0</v>
      </c>
      <c r="BV221" s="60">
        <v>20.299999244012302</v>
      </c>
      <c r="BW221" s="61">
        <v>0</v>
      </c>
      <c r="BX221" s="60">
        <v>23.6</v>
      </c>
      <c r="BY221" s="61">
        <v>0</v>
      </c>
      <c r="BZ221" s="60">
        <v>2123</v>
      </c>
      <c r="CA221" s="61">
        <v>4.2</v>
      </c>
      <c r="CB221" s="60">
        <f>'données 2020'!F228</f>
        <v>20.5</v>
      </c>
      <c r="CC221" s="60">
        <f>'données 2020'!G228</f>
        <v>0.8</v>
      </c>
    </row>
    <row r="222" spans="1:81" ht="14.25" customHeight="1">
      <c r="A222" s="62">
        <v>44050</v>
      </c>
      <c r="B222" s="60">
        <v>20.899999612381201</v>
      </c>
      <c r="C222" s="61">
        <v>0</v>
      </c>
      <c r="D222" s="60">
        <v>1238.5</v>
      </c>
      <c r="E222" s="61">
        <v>123123.9</v>
      </c>
      <c r="F222" s="60">
        <v>1238.95</v>
      </c>
      <c r="G222" s="61">
        <v>0</v>
      </c>
      <c r="H222" s="60">
        <v>1237.5</v>
      </c>
      <c r="I222" s="61">
        <v>0</v>
      </c>
      <c r="J222" s="60">
        <v>1233.6500000000001</v>
      </c>
      <c r="K222" s="61">
        <v>3.7</v>
      </c>
      <c r="L222" s="60">
        <v>1237.8500003812301</v>
      </c>
      <c r="M222" s="61">
        <v>0</v>
      </c>
      <c r="N222" s="60">
        <v>1235.5500001239</v>
      </c>
      <c r="O222" s="61">
        <v>0</v>
      </c>
      <c r="P222" s="60">
        <v>23.649999612381201</v>
      </c>
      <c r="Q222" s="61">
        <v>0</v>
      </c>
      <c r="R222" s="60">
        <v>23.123499996123801</v>
      </c>
      <c r="S222" s="61">
        <v>123</v>
      </c>
      <c r="T222" s="60">
        <v>1238.2000007629299</v>
      </c>
      <c r="U222" s="61">
        <v>0</v>
      </c>
      <c r="V222" s="60">
        <v>1239.7000007629299</v>
      </c>
      <c r="W222" s="61">
        <v>0</v>
      </c>
      <c r="X222" s="60">
        <v>27</v>
      </c>
      <c r="Y222" s="61">
        <v>0</v>
      </c>
      <c r="Z222" s="60">
        <v>23.399999612381201</v>
      </c>
      <c r="AA222" s="61">
        <v>0</v>
      </c>
      <c r="AB222" s="60">
        <v>25</v>
      </c>
      <c r="AC222" s="61">
        <v>0</v>
      </c>
      <c r="AD222" s="60">
        <v>1237.1233000003799</v>
      </c>
      <c r="AE222" s="61">
        <v>3.5</v>
      </c>
      <c r="AF222" s="60">
        <v>1238.29999924401</v>
      </c>
      <c r="AG222" s="61">
        <v>0</v>
      </c>
      <c r="AH222" s="60">
        <v>22.899999612381201</v>
      </c>
      <c r="AI222" s="61">
        <v>0</v>
      </c>
      <c r="AJ222" s="60">
        <v>25.299999244012302</v>
      </c>
      <c r="AK222" s="61">
        <v>0</v>
      </c>
      <c r="AL222" s="60">
        <v>20.123300000381199</v>
      </c>
      <c r="AM222" s="61">
        <v>9.5</v>
      </c>
      <c r="AN222" s="60">
        <v>20.700000762939453</v>
      </c>
      <c r="AO222" s="61">
        <v>0</v>
      </c>
      <c r="AP222" s="60">
        <v>1239</v>
      </c>
      <c r="AQ222" s="61">
        <v>123</v>
      </c>
      <c r="AR222" s="60">
        <v>1237.5</v>
      </c>
      <c r="AS222" s="61">
        <v>0</v>
      </c>
      <c r="AT222" s="60">
        <v>27.123000003812301</v>
      </c>
      <c r="AU222" s="61">
        <v>0</v>
      </c>
      <c r="AV222" s="60">
        <v>23.200000762939453</v>
      </c>
      <c r="AW222" s="61">
        <v>0</v>
      </c>
      <c r="AX222" s="60">
        <v>20.899999612381201</v>
      </c>
      <c r="AY222" s="61">
        <v>0</v>
      </c>
      <c r="AZ222" s="60">
        <v>22.200000762939453</v>
      </c>
      <c r="BA222" s="61">
        <v>0</v>
      </c>
      <c r="BB222" s="60">
        <v>1235.89999961238</v>
      </c>
      <c r="BC222" s="61">
        <v>0</v>
      </c>
      <c r="BD222" s="60">
        <v>1239.29999924401</v>
      </c>
      <c r="BE222" s="61">
        <v>3.5</v>
      </c>
      <c r="BF222" s="60">
        <v>1239.2000007629299</v>
      </c>
      <c r="BG222" s="61">
        <v>0</v>
      </c>
      <c r="BH222" s="60">
        <v>23</v>
      </c>
      <c r="BI222" s="61">
        <v>0</v>
      </c>
      <c r="BJ222" s="60">
        <v>1239.1230000038099</v>
      </c>
      <c r="BK222" s="61">
        <v>0</v>
      </c>
      <c r="BL222" s="60">
        <v>1239.1233000003799</v>
      </c>
      <c r="BM222" s="61">
        <v>0</v>
      </c>
      <c r="BN222" s="60">
        <v>1236.1233000003799</v>
      </c>
      <c r="BO222" s="61">
        <v>6.8000001239073402</v>
      </c>
      <c r="BP222" s="60">
        <v>20.123300000381199</v>
      </c>
      <c r="BQ222" s="61">
        <v>123.20000004768301</v>
      </c>
      <c r="BR222" s="60">
        <v>23.123300000381199</v>
      </c>
      <c r="BS222" s="61">
        <v>0</v>
      </c>
      <c r="BT222" s="60">
        <v>23.123000003812301</v>
      </c>
      <c r="BU222" s="61">
        <v>0</v>
      </c>
      <c r="BV222" s="60">
        <v>20</v>
      </c>
      <c r="BW222" s="61">
        <v>0</v>
      </c>
      <c r="BX222" s="60">
        <v>22.2</v>
      </c>
      <c r="BY222" s="61">
        <v>0.4</v>
      </c>
      <c r="BZ222" s="60">
        <v>24.6</v>
      </c>
      <c r="CA222" s="61">
        <v>0</v>
      </c>
      <c r="CB222" s="60">
        <f>'données 2020'!F306</f>
        <v>13.1</v>
      </c>
      <c r="CC222" s="60">
        <f>'données 2020'!G306</f>
        <v>1</v>
      </c>
    </row>
    <row r="223" spans="1:81" ht="14.25" customHeight="1">
      <c r="A223" s="62">
        <v>44051</v>
      </c>
      <c r="B223" s="60">
        <v>1239.2000007629299</v>
      </c>
      <c r="C223" s="61">
        <v>1232</v>
      </c>
      <c r="D223" s="60">
        <v>1238.45</v>
      </c>
      <c r="E223" s="61">
        <v>4.9000000000000004</v>
      </c>
      <c r="F223" s="60">
        <v>20.95</v>
      </c>
      <c r="G223" s="61">
        <v>0</v>
      </c>
      <c r="H223" s="60">
        <v>1237.25</v>
      </c>
      <c r="I223" s="61">
        <v>0.6</v>
      </c>
      <c r="J223" s="60">
        <v>1234.5999999999999</v>
      </c>
      <c r="K223" s="61">
        <v>0</v>
      </c>
      <c r="L223" s="60">
        <v>1236.7000007629299</v>
      </c>
      <c r="M223" s="61">
        <v>0</v>
      </c>
      <c r="N223" s="60">
        <v>1237.9500007629299</v>
      </c>
      <c r="O223" s="61">
        <v>0.89999997612358096</v>
      </c>
      <c r="P223" s="60">
        <v>22.049999244012302</v>
      </c>
      <c r="Q223" s="61">
        <v>0</v>
      </c>
      <c r="R223" s="60">
        <v>2123.5</v>
      </c>
      <c r="S223" s="61">
        <v>1234.1239999980901</v>
      </c>
      <c r="T223" s="60">
        <v>1239</v>
      </c>
      <c r="U223" s="61">
        <v>0</v>
      </c>
      <c r="V223" s="60">
        <v>1235.1239999980901</v>
      </c>
      <c r="W223" s="61">
        <v>1230.5</v>
      </c>
      <c r="X223" s="60">
        <v>24.399999612381201</v>
      </c>
      <c r="Y223" s="61">
        <v>33</v>
      </c>
      <c r="Z223" s="60">
        <v>22</v>
      </c>
      <c r="AA223" s="61">
        <v>0</v>
      </c>
      <c r="AB223" s="60">
        <v>22</v>
      </c>
      <c r="AC223" s="61">
        <v>0</v>
      </c>
      <c r="AD223" s="60">
        <v>1238</v>
      </c>
      <c r="AE223" s="61">
        <v>0</v>
      </c>
      <c r="AF223" s="60">
        <v>20.123300000381199</v>
      </c>
      <c r="AG223" s="61">
        <v>0</v>
      </c>
      <c r="AH223" s="60">
        <v>24.299999244012302</v>
      </c>
      <c r="AI223" s="61">
        <v>0</v>
      </c>
      <c r="AJ223" s="60">
        <v>27.5</v>
      </c>
      <c r="AK223" s="61">
        <v>0</v>
      </c>
      <c r="AL223" s="60">
        <v>20.700000762939453</v>
      </c>
      <c r="AM223" s="61">
        <v>123.5</v>
      </c>
      <c r="AN223" s="60">
        <v>2123.7000007629299</v>
      </c>
      <c r="AO223" s="61">
        <v>0</v>
      </c>
      <c r="AP223" s="60">
        <v>1238.1233000003799</v>
      </c>
      <c r="AQ223" s="61">
        <v>0</v>
      </c>
      <c r="AR223" s="60">
        <v>1236.29999924401</v>
      </c>
      <c r="AS223" s="61">
        <v>6</v>
      </c>
      <c r="AT223" s="60">
        <v>28.700000762939453</v>
      </c>
      <c r="AU223" s="61">
        <v>0</v>
      </c>
      <c r="AV223" s="60">
        <v>23.200000762939453</v>
      </c>
      <c r="AW223" s="61">
        <v>6</v>
      </c>
      <c r="AX223" s="60">
        <v>20.700000762939453</v>
      </c>
      <c r="AY223" s="61">
        <v>0</v>
      </c>
      <c r="AZ223" s="60">
        <v>2123.3999996123798</v>
      </c>
      <c r="BA223" s="61">
        <v>0</v>
      </c>
      <c r="BB223" s="60">
        <v>1236.1230000038099</v>
      </c>
      <c r="BC223" s="61">
        <v>0</v>
      </c>
      <c r="BD223" s="60">
        <v>1237.89999961238</v>
      </c>
      <c r="BE223" s="61">
        <v>0</v>
      </c>
      <c r="BF223" s="60">
        <v>2123.2000007629299</v>
      </c>
      <c r="BG223" s="61">
        <v>5.5</v>
      </c>
      <c r="BH223" s="60">
        <v>2123.5</v>
      </c>
      <c r="BI223" s="61">
        <v>0</v>
      </c>
      <c r="BJ223" s="60">
        <v>1237.39999961238</v>
      </c>
      <c r="BK223" s="61">
        <v>123.5</v>
      </c>
      <c r="BL223" s="60">
        <v>22.700000762939453</v>
      </c>
      <c r="BM223" s="61">
        <v>0</v>
      </c>
      <c r="BN223" s="60">
        <v>1237.89999961238</v>
      </c>
      <c r="BO223" s="61">
        <v>0.20000000298023224</v>
      </c>
      <c r="BP223" s="60">
        <v>2123.2000007629299</v>
      </c>
      <c r="BQ223" s="61">
        <v>4.59999990463335</v>
      </c>
      <c r="BR223" s="60">
        <v>1235.1233000003799</v>
      </c>
      <c r="BS223" s="61">
        <v>26.399999612381201</v>
      </c>
      <c r="BT223" s="60">
        <v>22.123300000381199</v>
      </c>
      <c r="BU223" s="61">
        <v>0</v>
      </c>
      <c r="BV223" s="60">
        <v>1237</v>
      </c>
      <c r="BW223" s="61">
        <v>0.20000000298023224</v>
      </c>
      <c r="BX223" s="60">
        <v>1238.4000000000001</v>
      </c>
      <c r="BY223" s="61">
        <v>22.8</v>
      </c>
      <c r="BZ223" s="60">
        <v>24.2</v>
      </c>
      <c r="CA223" s="61">
        <v>0</v>
      </c>
      <c r="CB223" s="60">
        <f>'données 2020'!F223</f>
        <v>26.3</v>
      </c>
      <c r="CC223" s="60">
        <f>'données 2020'!G223</f>
        <v>0</v>
      </c>
    </row>
    <row r="224" spans="1:81" ht="14.25" customHeight="1">
      <c r="A224" s="62">
        <v>44052</v>
      </c>
      <c r="B224" s="60">
        <v>1238.4500007629299</v>
      </c>
      <c r="C224" s="61">
        <v>6.1239999980926498</v>
      </c>
      <c r="D224" s="60">
        <v>1234.123</v>
      </c>
      <c r="E224" s="61">
        <v>0.4</v>
      </c>
      <c r="F224" s="60">
        <v>23.35</v>
      </c>
      <c r="G224" s="61">
        <v>0</v>
      </c>
      <c r="H224" s="60">
        <v>1234.5999999999999</v>
      </c>
      <c r="I224" s="61">
        <v>0.4</v>
      </c>
      <c r="J224" s="60">
        <v>1239.25</v>
      </c>
      <c r="K224" s="61">
        <v>0</v>
      </c>
      <c r="L224" s="60">
        <v>1238.5</v>
      </c>
      <c r="M224" s="61">
        <v>0</v>
      </c>
      <c r="N224" s="60">
        <v>1237.89999961238</v>
      </c>
      <c r="O224" s="61">
        <v>0</v>
      </c>
      <c r="P224" s="60">
        <v>2123.8500003812301</v>
      </c>
      <c r="Q224" s="61">
        <v>0</v>
      </c>
      <c r="R224" s="60">
        <v>20.25</v>
      </c>
      <c r="S224" s="61">
        <v>0</v>
      </c>
      <c r="T224" s="60">
        <v>2123.1233000003799</v>
      </c>
      <c r="U224" s="61">
        <v>0</v>
      </c>
      <c r="V224" s="60">
        <v>1238.39999961238</v>
      </c>
      <c r="W224" s="61">
        <v>123.399999976123</v>
      </c>
      <c r="X224" s="60">
        <v>1236.5</v>
      </c>
      <c r="Y224" s="61">
        <v>23.5</v>
      </c>
      <c r="Z224" s="60">
        <v>1238</v>
      </c>
      <c r="AA224" s="61">
        <v>123</v>
      </c>
      <c r="AB224" s="60">
        <v>24</v>
      </c>
      <c r="AC224" s="61">
        <v>0</v>
      </c>
      <c r="AD224" s="60">
        <v>20.5</v>
      </c>
      <c r="AE224" s="61">
        <v>0</v>
      </c>
      <c r="AF224" s="60">
        <v>2123.8999996123798</v>
      </c>
      <c r="AG224" s="61">
        <v>0</v>
      </c>
      <c r="AH224" s="60">
        <v>26.399999612381201</v>
      </c>
      <c r="AI224" s="61">
        <v>0</v>
      </c>
      <c r="AJ224" s="60">
        <v>28.899999612381201</v>
      </c>
      <c r="AK224" s="61">
        <v>0</v>
      </c>
      <c r="AL224" s="60">
        <v>20.299999244012302</v>
      </c>
      <c r="AM224" s="61">
        <v>0</v>
      </c>
      <c r="AN224" s="60">
        <v>24.200000762939453</v>
      </c>
      <c r="AO224" s="61">
        <v>0</v>
      </c>
      <c r="AP224" s="60">
        <v>1237.1230000038099</v>
      </c>
      <c r="AQ224" s="61">
        <v>0</v>
      </c>
      <c r="AR224" s="60">
        <v>1234.3000001239</v>
      </c>
      <c r="AS224" s="61">
        <v>1237</v>
      </c>
      <c r="AT224" s="60">
        <v>30.799999244012302</v>
      </c>
      <c r="AU224" s="61">
        <v>0</v>
      </c>
      <c r="AV224" s="60">
        <v>20.299999244012302</v>
      </c>
      <c r="AW224" s="61">
        <v>20.5</v>
      </c>
      <c r="AX224" s="60">
        <v>22.399999612381201</v>
      </c>
      <c r="AY224" s="61">
        <v>0</v>
      </c>
      <c r="AZ224" s="60">
        <v>20.299999244012302</v>
      </c>
      <c r="BA224" s="61">
        <v>0</v>
      </c>
      <c r="BB224" s="60">
        <v>1236.89999961238</v>
      </c>
      <c r="BC224" s="61">
        <v>0</v>
      </c>
      <c r="BD224" s="60">
        <v>1238</v>
      </c>
      <c r="BE224" s="61">
        <v>0</v>
      </c>
      <c r="BF224" s="60">
        <v>1238.1230000038099</v>
      </c>
      <c r="BG224" s="61">
        <v>2123.5</v>
      </c>
      <c r="BH224" s="60">
        <v>1239.79999924401</v>
      </c>
      <c r="BI224" s="61">
        <v>0</v>
      </c>
      <c r="BJ224" s="60">
        <v>1236.1230000038099</v>
      </c>
      <c r="BK224" s="61">
        <v>0</v>
      </c>
      <c r="BL224" s="60">
        <v>25.200000762939453</v>
      </c>
      <c r="BM224" s="61">
        <v>0</v>
      </c>
      <c r="BN224" s="60">
        <v>1238.5</v>
      </c>
      <c r="BO224" s="61">
        <v>0</v>
      </c>
      <c r="BP224" s="60">
        <v>1239.89999961238</v>
      </c>
      <c r="BQ224" s="61">
        <v>3.2000000476837158</v>
      </c>
      <c r="BR224" s="60">
        <v>1235.5</v>
      </c>
      <c r="BS224" s="61">
        <v>1237</v>
      </c>
      <c r="BT224" s="60">
        <v>1238.7000007629299</v>
      </c>
      <c r="BU224" s="61">
        <v>0</v>
      </c>
      <c r="BV224" s="60">
        <v>1234.1230000038099</v>
      </c>
      <c r="BW224" s="61">
        <v>6</v>
      </c>
      <c r="BX224" s="60">
        <v>1238.5</v>
      </c>
      <c r="BY224" s="61">
        <v>0</v>
      </c>
      <c r="BZ224" s="60">
        <v>20.2</v>
      </c>
      <c r="CA224" s="61">
        <v>0</v>
      </c>
      <c r="CB224" s="60">
        <f>'données 2020'!F224</f>
        <v>27.3</v>
      </c>
      <c r="CC224" s="60">
        <f>'données 2020'!G224</f>
        <v>0</v>
      </c>
    </row>
    <row r="225" spans="1:81" ht="14.25" customHeight="1">
      <c r="A225" s="18" t="s">
        <v>784</v>
      </c>
      <c r="B225" s="60">
        <v>1237.04999924401</v>
      </c>
      <c r="C225" s="61">
        <v>0.20000000298023224</v>
      </c>
      <c r="D225" s="60">
        <v>1234.1234999999999</v>
      </c>
      <c r="E225" s="61">
        <v>0</v>
      </c>
      <c r="F225" s="60">
        <v>22.6</v>
      </c>
      <c r="G225" s="61">
        <v>5.9</v>
      </c>
      <c r="H225" s="60">
        <v>1235.5999999999999</v>
      </c>
      <c r="I225" s="61">
        <v>0.5</v>
      </c>
      <c r="J225" s="60">
        <v>2123</v>
      </c>
      <c r="K225" s="61">
        <v>0</v>
      </c>
      <c r="L225" s="60">
        <v>2123</v>
      </c>
      <c r="M225" s="61">
        <v>2.09999990463335</v>
      </c>
      <c r="N225" s="60">
        <v>1238.54999924401</v>
      </c>
      <c r="O225" s="61">
        <v>0</v>
      </c>
      <c r="P225" s="60">
        <v>23.299999244012302</v>
      </c>
      <c r="Q225" s="61">
        <v>0</v>
      </c>
      <c r="R225" s="60">
        <v>22.399999612381201</v>
      </c>
      <c r="S225" s="61">
        <v>0</v>
      </c>
      <c r="T225" s="60">
        <v>22.899999612381201</v>
      </c>
      <c r="U225" s="61">
        <v>0</v>
      </c>
      <c r="V225" s="60">
        <v>22</v>
      </c>
      <c r="W225" s="61">
        <v>0</v>
      </c>
      <c r="X225" s="60">
        <v>1237.1233000003799</v>
      </c>
      <c r="Y225" s="61">
        <v>0</v>
      </c>
      <c r="Z225" s="60">
        <v>1239.5</v>
      </c>
      <c r="AA225" s="61">
        <v>123</v>
      </c>
      <c r="AB225" s="60">
        <v>20.123000003812301</v>
      </c>
      <c r="AC225" s="61">
        <v>0</v>
      </c>
      <c r="AD225" s="60">
        <v>23.123000003812301</v>
      </c>
      <c r="AE225" s="61">
        <v>0</v>
      </c>
      <c r="AF225" s="60">
        <v>1239.79999924401</v>
      </c>
      <c r="AG225" s="61">
        <v>4</v>
      </c>
      <c r="AH225" s="60">
        <v>24.700000762939453</v>
      </c>
      <c r="AI225" s="61">
        <v>1237.5</v>
      </c>
      <c r="AJ225" s="60">
        <v>29.123300000381199</v>
      </c>
      <c r="AK225" s="61">
        <v>0</v>
      </c>
      <c r="AL225" s="60">
        <v>1238.1230000038099</v>
      </c>
      <c r="AM225" s="61">
        <v>3.5</v>
      </c>
      <c r="AN225" s="60">
        <v>26.123000003812301</v>
      </c>
      <c r="AO225" s="61">
        <v>0</v>
      </c>
      <c r="AP225" s="60">
        <v>1236.2000007629299</v>
      </c>
      <c r="AQ225" s="61">
        <v>0</v>
      </c>
      <c r="AR225" s="60">
        <v>1234.89999961238</v>
      </c>
      <c r="AS225" s="61">
        <v>0</v>
      </c>
      <c r="AT225" s="60">
        <v>30.299999244012302</v>
      </c>
      <c r="AU225" s="61">
        <v>0</v>
      </c>
      <c r="AV225" s="60">
        <v>20.700000762939453</v>
      </c>
      <c r="AW225" s="61">
        <v>0</v>
      </c>
      <c r="AX225" s="60">
        <v>24.200000762939453</v>
      </c>
      <c r="AY225" s="61">
        <v>0</v>
      </c>
      <c r="AZ225" s="60">
        <v>20</v>
      </c>
      <c r="BA225" s="61">
        <v>0</v>
      </c>
      <c r="BB225" s="60">
        <v>1237.5</v>
      </c>
      <c r="BC225" s="61">
        <v>0</v>
      </c>
      <c r="BD225" s="60">
        <v>20.299999244012302</v>
      </c>
      <c r="BE225" s="61">
        <v>0.5</v>
      </c>
      <c r="BF225" s="60">
        <v>1239.1233000003799</v>
      </c>
      <c r="BG225" s="61">
        <v>2</v>
      </c>
      <c r="BH225" s="60">
        <v>20.399999612381201</v>
      </c>
      <c r="BI225" s="61">
        <v>0</v>
      </c>
      <c r="BJ225" s="60">
        <v>1239.79999924401</v>
      </c>
      <c r="BK225" s="61">
        <v>0</v>
      </c>
      <c r="BL225" s="60">
        <v>25.700000762939453</v>
      </c>
      <c r="BM225" s="61">
        <v>0</v>
      </c>
      <c r="BN225" s="60">
        <v>1239.1233000003799</v>
      </c>
      <c r="BO225" s="61">
        <v>0</v>
      </c>
      <c r="BP225" s="60">
        <v>2123.5</v>
      </c>
      <c r="BQ225" s="61">
        <v>2.7999999523123602</v>
      </c>
      <c r="BR225" s="60">
        <v>2123</v>
      </c>
      <c r="BS225" s="61">
        <v>0.20000000298023224</v>
      </c>
      <c r="BT225" s="60">
        <v>1237.29999924401</v>
      </c>
      <c r="BU225" s="61">
        <v>0</v>
      </c>
      <c r="BV225" s="60">
        <v>1234.1233000003799</v>
      </c>
      <c r="BW225" s="61">
        <v>8</v>
      </c>
      <c r="BX225" s="60">
        <v>20.7</v>
      </c>
      <c r="BY225" s="61">
        <v>0</v>
      </c>
      <c r="BZ225" s="60">
        <v>1236.5999999999999</v>
      </c>
      <c r="CA225" s="61">
        <v>1233</v>
      </c>
      <c r="CB225" s="60">
        <f>'données 2020'!F225</f>
        <v>26.4</v>
      </c>
      <c r="CC225" s="60">
        <f>'données 2020'!G225</f>
        <v>0</v>
      </c>
    </row>
    <row r="226" spans="1:81" ht="14.25" customHeight="1">
      <c r="A226" s="18" t="s">
        <v>785</v>
      </c>
      <c r="B226" s="60">
        <v>1238</v>
      </c>
      <c r="C226" s="61">
        <v>0</v>
      </c>
      <c r="D226" s="60">
        <v>1236.5</v>
      </c>
      <c r="E226" s="61">
        <v>0</v>
      </c>
      <c r="F226" s="60">
        <v>20.7</v>
      </c>
      <c r="G226" s="61">
        <v>0</v>
      </c>
      <c r="H226" s="60">
        <v>1238</v>
      </c>
      <c r="I226" s="61">
        <v>0</v>
      </c>
      <c r="J226" s="60">
        <v>1237</v>
      </c>
      <c r="K226" s="61">
        <v>0</v>
      </c>
      <c r="L226" s="60">
        <v>1237.75</v>
      </c>
      <c r="M226" s="61">
        <v>123.5</v>
      </c>
      <c r="N226" s="60">
        <v>1239.89999961238</v>
      </c>
      <c r="O226" s="61">
        <v>0</v>
      </c>
      <c r="P226" s="60">
        <v>2123.1230000038099</v>
      </c>
      <c r="Q226" s="61">
        <v>0</v>
      </c>
      <c r="R226" s="60">
        <v>20.75</v>
      </c>
      <c r="S226" s="61">
        <v>2.7000000476837158</v>
      </c>
      <c r="T226" s="60">
        <v>25</v>
      </c>
      <c r="U226" s="61">
        <v>0</v>
      </c>
      <c r="V226" s="60">
        <v>23.700000762939453</v>
      </c>
      <c r="W226" s="61">
        <v>0</v>
      </c>
      <c r="X226" s="60">
        <v>1237.29999924401</v>
      </c>
      <c r="Y226" s="61">
        <v>0</v>
      </c>
      <c r="Z226" s="60">
        <v>1239</v>
      </c>
      <c r="AA226" s="61">
        <v>2.5</v>
      </c>
      <c r="AB226" s="60">
        <v>1238.29999924401</v>
      </c>
      <c r="AC226" s="61">
        <v>0.5</v>
      </c>
      <c r="AD226" s="60">
        <v>23.799999244012302</v>
      </c>
      <c r="AE226" s="61">
        <v>0</v>
      </c>
      <c r="AF226" s="60">
        <v>1237.5</v>
      </c>
      <c r="AG226" s="61">
        <v>26.5</v>
      </c>
      <c r="AH226" s="60">
        <v>1239.5</v>
      </c>
      <c r="AI226" s="61">
        <v>123</v>
      </c>
      <c r="AJ226" s="60">
        <v>28.799999244012302</v>
      </c>
      <c r="AK226" s="61">
        <v>0</v>
      </c>
      <c r="AL226" s="60">
        <v>1237.89999961238</v>
      </c>
      <c r="AM226" s="61">
        <v>0</v>
      </c>
      <c r="AN226" s="60">
        <v>25.123300000381199</v>
      </c>
      <c r="AO226" s="61">
        <v>0</v>
      </c>
      <c r="AP226" s="60">
        <v>1238.1230000038099</v>
      </c>
      <c r="AQ226" s="61">
        <v>0</v>
      </c>
      <c r="AR226" s="60">
        <v>1235.1230000038099</v>
      </c>
      <c r="AS226" s="61">
        <v>3.5</v>
      </c>
      <c r="AT226" s="60">
        <v>28.200000762939453</v>
      </c>
      <c r="AU226" s="61">
        <v>0</v>
      </c>
      <c r="AV226" s="60">
        <v>22.123300000381199</v>
      </c>
      <c r="AW226" s="61">
        <v>1232.5</v>
      </c>
      <c r="AX226" s="60">
        <v>23.5</v>
      </c>
      <c r="AY226" s="61">
        <v>0</v>
      </c>
      <c r="AZ226" s="60">
        <v>1237.7000007629299</v>
      </c>
      <c r="BA226" s="61">
        <v>0</v>
      </c>
      <c r="BB226" s="60">
        <v>1239.7000007629299</v>
      </c>
      <c r="BC226" s="61">
        <v>0</v>
      </c>
      <c r="BD226" s="60">
        <v>1239.89999961238</v>
      </c>
      <c r="BE226" s="61">
        <v>1230</v>
      </c>
      <c r="BF226" s="60">
        <v>20.299999244012302</v>
      </c>
      <c r="BG226" s="61">
        <v>0</v>
      </c>
      <c r="BH226" s="60">
        <v>1239.1230000038099</v>
      </c>
      <c r="BI226" s="61">
        <v>0</v>
      </c>
      <c r="BJ226" s="60">
        <v>22.299999244012302</v>
      </c>
      <c r="BK226" s="61">
        <v>0</v>
      </c>
      <c r="BL226" s="60">
        <v>2123.2000007629299</v>
      </c>
      <c r="BM226" s="61">
        <v>0</v>
      </c>
      <c r="BN226" s="60">
        <v>22.123000003812301</v>
      </c>
      <c r="BO226" s="61">
        <v>0</v>
      </c>
      <c r="BP226" s="60">
        <v>1238.2000007629299</v>
      </c>
      <c r="BQ226" s="61">
        <v>0.12330000002384101</v>
      </c>
      <c r="BR226" s="60">
        <v>24.200000762939453</v>
      </c>
      <c r="BS226" s="61">
        <v>0</v>
      </c>
      <c r="BT226" s="60">
        <v>1237.1233000003799</v>
      </c>
      <c r="BU226" s="61">
        <v>0</v>
      </c>
      <c r="BV226" s="60">
        <v>1235.3000001239</v>
      </c>
      <c r="BW226" s="61">
        <v>0</v>
      </c>
      <c r="BX226" s="60">
        <v>23.3</v>
      </c>
      <c r="BY226" s="61">
        <v>123.8</v>
      </c>
      <c r="BZ226" s="60">
        <v>1236.9000000000001</v>
      </c>
      <c r="CA226" s="61">
        <v>0.2</v>
      </c>
      <c r="CB226" s="60">
        <f>'données 2020'!F226</f>
        <v>28.1</v>
      </c>
      <c r="CC226" s="60">
        <f>'données 2020'!G226</f>
        <v>0</v>
      </c>
    </row>
    <row r="227" spans="1:81" ht="14.25" customHeight="1">
      <c r="A227" s="18" t="s">
        <v>786</v>
      </c>
      <c r="B227" s="60">
        <v>1237.25</v>
      </c>
      <c r="C227" s="61">
        <v>0</v>
      </c>
      <c r="D227" s="60">
        <v>2123.1235000000001</v>
      </c>
      <c r="E227" s="61">
        <v>0</v>
      </c>
      <c r="F227" s="60">
        <v>20.350000000000001</v>
      </c>
      <c r="G227" s="61">
        <v>0</v>
      </c>
      <c r="H227" s="60">
        <v>1236.95</v>
      </c>
      <c r="I227" s="61">
        <v>0</v>
      </c>
      <c r="J227" s="60">
        <v>1237.5</v>
      </c>
      <c r="K227" s="61">
        <v>0</v>
      </c>
      <c r="L227" s="60">
        <v>1237.25</v>
      </c>
      <c r="M227" s="61">
        <v>32.700000762939453</v>
      </c>
      <c r="N227" s="60">
        <v>2123.7000007629299</v>
      </c>
      <c r="O227" s="61">
        <v>0</v>
      </c>
      <c r="P227" s="60">
        <v>2123.1230000038099</v>
      </c>
      <c r="Q227" s="61">
        <v>0</v>
      </c>
      <c r="R227" s="60">
        <v>2123.5</v>
      </c>
      <c r="S227" s="61">
        <v>0</v>
      </c>
      <c r="T227" s="60">
        <v>25.5</v>
      </c>
      <c r="U227" s="61">
        <v>0</v>
      </c>
      <c r="V227" s="60">
        <v>24.5</v>
      </c>
      <c r="W227" s="61">
        <v>0</v>
      </c>
      <c r="X227" s="60">
        <v>1238.1230000038099</v>
      </c>
      <c r="Y227" s="61">
        <v>0</v>
      </c>
      <c r="Z227" s="60">
        <v>20</v>
      </c>
      <c r="AA227" s="61">
        <v>0</v>
      </c>
      <c r="AB227" s="60">
        <v>1239.7000007629299</v>
      </c>
      <c r="AC227" s="61">
        <v>0.5</v>
      </c>
      <c r="AD227" s="60">
        <v>2123.2000007629299</v>
      </c>
      <c r="AE227" s="61">
        <v>0</v>
      </c>
      <c r="AF227" s="60">
        <v>1236.7000007629299</v>
      </c>
      <c r="AG227" s="61">
        <v>0</v>
      </c>
      <c r="AH227" s="60">
        <v>2123.3999996123798</v>
      </c>
      <c r="AI227" s="61">
        <v>0</v>
      </c>
      <c r="AJ227" s="60">
        <v>23.799999244012302</v>
      </c>
      <c r="AK227" s="61">
        <v>0</v>
      </c>
      <c r="AL227" s="60">
        <v>1238.39999961238</v>
      </c>
      <c r="AM227" s="61">
        <v>0</v>
      </c>
      <c r="AN227" s="60">
        <v>2123.7000007629299</v>
      </c>
      <c r="AO227" s="61">
        <v>0</v>
      </c>
      <c r="AP227" s="60">
        <v>20.123300000381199</v>
      </c>
      <c r="AQ227" s="61">
        <v>0</v>
      </c>
      <c r="AR227" s="60">
        <v>1235.89999961238</v>
      </c>
      <c r="AS227" s="61">
        <v>0.5</v>
      </c>
      <c r="AT227" s="60">
        <v>30.799999244012302</v>
      </c>
      <c r="AU227" s="61">
        <v>0</v>
      </c>
      <c r="AV227" s="60">
        <v>1238.29999924401</v>
      </c>
      <c r="AW227" s="61">
        <v>4</v>
      </c>
      <c r="AX227" s="60">
        <v>20.799999244012302</v>
      </c>
      <c r="AY227" s="61">
        <v>0</v>
      </c>
      <c r="AZ227" s="60">
        <v>1236.1233000003799</v>
      </c>
      <c r="BA227" s="61">
        <v>0</v>
      </c>
      <c r="BB227" s="60">
        <v>20.299999244012302</v>
      </c>
      <c r="BC227" s="61">
        <v>0</v>
      </c>
      <c r="BD227" s="60">
        <v>1239.29999924401</v>
      </c>
      <c r="BE227" s="61">
        <v>123123.5</v>
      </c>
      <c r="BF227" s="60">
        <v>22.5</v>
      </c>
      <c r="BG227" s="61">
        <v>0</v>
      </c>
      <c r="BH227" s="60">
        <v>1237.7000007629299</v>
      </c>
      <c r="BI227" s="61">
        <v>123.5</v>
      </c>
      <c r="BJ227" s="60">
        <v>2123.1233000003799</v>
      </c>
      <c r="BK227" s="61">
        <v>0</v>
      </c>
      <c r="BL227" s="60">
        <v>20</v>
      </c>
      <c r="BM227" s="61">
        <v>0</v>
      </c>
      <c r="BN227" s="60">
        <v>22.5</v>
      </c>
      <c r="BO227" s="61">
        <v>0</v>
      </c>
      <c r="BP227" s="60">
        <v>1238.29999924401</v>
      </c>
      <c r="BQ227" s="61">
        <v>0</v>
      </c>
      <c r="BR227" s="60">
        <v>25.123300000381199</v>
      </c>
      <c r="BS227" s="61">
        <v>0</v>
      </c>
      <c r="BT227" s="60">
        <v>2123.8999996123798</v>
      </c>
      <c r="BU227" s="61">
        <v>0</v>
      </c>
      <c r="BV227" s="60">
        <v>1236.1233000003799</v>
      </c>
      <c r="BW227" s="61">
        <v>0</v>
      </c>
      <c r="BX227" s="60">
        <v>1239.9000000000001</v>
      </c>
      <c r="BY227" s="61">
        <v>6.2</v>
      </c>
      <c r="BZ227" s="60">
        <v>1236.4000000000001</v>
      </c>
      <c r="CA227" s="61">
        <v>0</v>
      </c>
      <c r="CB227" s="60">
        <f>'données 2020'!F227</f>
        <v>24</v>
      </c>
      <c r="CC227" s="60">
        <f>'données 2020'!G227</f>
        <v>10.7</v>
      </c>
    </row>
    <row r="228" spans="1:81" ht="14.25" customHeight="1">
      <c r="A228" s="18" t="s">
        <v>787</v>
      </c>
      <c r="B228" s="60">
        <v>1238.89999961238</v>
      </c>
      <c r="C228" s="61">
        <v>0</v>
      </c>
      <c r="D228" s="60">
        <v>20.5</v>
      </c>
      <c r="E228" s="61">
        <v>0</v>
      </c>
      <c r="F228" s="60">
        <v>2123.25</v>
      </c>
      <c r="G228" s="61">
        <v>0</v>
      </c>
      <c r="H228" s="60">
        <v>1238.5</v>
      </c>
      <c r="I228" s="61">
        <v>0</v>
      </c>
      <c r="J228" s="60">
        <v>2123.0500000000002</v>
      </c>
      <c r="K228" s="61">
        <v>4.5999999999999996</v>
      </c>
      <c r="L228" s="60">
        <v>1239</v>
      </c>
      <c r="M228" s="61">
        <v>0</v>
      </c>
      <c r="N228" s="60">
        <v>25.75</v>
      </c>
      <c r="O228" s="61">
        <v>0</v>
      </c>
      <c r="P228" s="60">
        <v>22.799999244012302</v>
      </c>
      <c r="Q228" s="61">
        <v>0</v>
      </c>
      <c r="R228" s="60">
        <v>1238.89999961238</v>
      </c>
      <c r="S228" s="61">
        <v>123.899999976123</v>
      </c>
      <c r="T228" s="60">
        <v>24.450000762939453</v>
      </c>
      <c r="U228" s="61">
        <v>0</v>
      </c>
      <c r="V228" s="60">
        <v>25.399999612381201</v>
      </c>
      <c r="W228" s="61">
        <v>0</v>
      </c>
      <c r="X228" s="60">
        <v>1237.79999924401</v>
      </c>
      <c r="Y228" s="61">
        <v>0</v>
      </c>
      <c r="Z228" s="60">
        <v>20.899999612381201</v>
      </c>
      <c r="AA228" s="61">
        <v>2.5</v>
      </c>
      <c r="AB228" s="60">
        <v>1237.79999924401</v>
      </c>
      <c r="AC228" s="61">
        <v>7</v>
      </c>
      <c r="AD228" s="60">
        <v>20.799999244012302</v>
      </c>
      <c r="AE228" s="61">
        <v>0</v>
      </c>
      <c r="AF228" s="60">
        <v>1237.1230000038099</v>
      </c>
      <c r="AG228" s="61">
        <v>0</v>
      </c>
      <c r="AH228" s="60">
        <v>25</v>
      </c>
      <c r="AI228" s="61">
        <v>0</v>
      </c>
      <c r="AJ228" s="60">
        <v>22.123300000381199</v>
      </c>
      <c r="AK228" s="61">
        <v>0</v>
      </c>
      <c r="AL228" s="60">
        <v>1239.5</v>
      </c>
      <c r="AM228" s="61">
        <v>0</v>
      </c>
      <c r="AN228" s="60">
        <v>2123.5</v>
      </c>
      <c r="AO228" s="61">
        <v>0</v>
      </c>
      <c r="AP228" s="60">
        <v>22.899999612381201</v>
      </c>
      <c r="AQ228" s="61">
        <v>0</v>
      </c>
      <c r="AR228" s="60">
        <v>1238.89999961238</v>
      </c>
      <c r="AS228" s="61">
        <v>0</v>
      </c>
      <c r="AT228" s="60">
        <v>30.899999612381201</v>
      </c>
      <c r="AU228" s="61">
        <v>0</v>
      </c>
      <c r="AV228" s="60">
        <v>1238.2000007629299</v>
      </c>
      <c r="AW228" s="61">
        <v>4.5</v>
      </c>
      <c r="AX228" s="60">
        <v>1239.89999961238</v>
      </c>
      <c r="AY228" s="61">
        <v>0</v>
      </c>
      <c r="AZ228" s="60">
        <v>1235.3000001239</v>
      </c>
      <c r="BA228" s="61">
        <v>0</v>
      </c>
      <c r="BB228" s="60">
        <v>1238.29999924401</v>
      </c>
      <c r="BC228" s="61">
        <v>0</v>
      </c>
      <c r="BD228" s="60">
        <v>1237.5</v>
      </c>
      <c r="BE228" s="61">
        <v>0</v>
      </c>
      <c r="BF228" s="60">
        <v>24.5</v>
      </c>
      <c r="BG228" s="61">
        <v>0</v>
      </c>
      <c r="BH228" s="60">
        <v>1237.1233000003799</v>
      </c>
      <c r="BI228" s="61">
        <v>0</v>
      </c>
      <c r="BJ228" s="60">
        <v>23.700000762939453</v>
      </c>
      <c r="BK228" s="61">
        <v>0</v>
      </c>
      <c r="BL228" s="60">
        <v>20.899999612381201</v>
      </c>
      <c r="BM228" s="61">
        <v>0</v>
      </c>
      <c r="BN228" s="60">
        <v>20.123000003812301</v>
      </c>
      <c r="BO228" s="61">
        <v>0</v>
      </c>
      <c r="BP228" s="60">
        <v>1236.39999961238</v>
      </c>
      <c r="BQ228" s="61">
        <v>1230</v>
      </c>
      <c r="BR228" s="60">
        <v>1239.5</v>
      </c>
      <c r="BS228" s="61">
        <v>8</v>
      </c>
      <c r="BT228" s="60">
        <v>25.399999612381201</v>
      </c>
      <c r="BU228" s="61">
        <v>0</v>
      </c>
      <c r="BV228" s="60">
        <v>20.700000762939453</v>
      </c>
      <c r="BW228" s="61">
        <v>0</v>
      </c>
      <c r="BX228" s="60">
        <v>20.3</v>
      </c>
      <c r="BY228" s="61">
        <v>0.2</v>
      </c>
      <c r="BZ228" s="60">
        <v>1238.9000000000001</v>
      </c>
      <c r="CA228" s="61">
        <v>0</v>
      </c>
      <c r="CB228" s="60">
        <f>'données 2020'!F228</f>
        <v>20.5</v>
      </c>
      <c r="CC228" s="60">
        <f>'données 2020'!G228</f>
        <v>0.8</v>
      </c>
    </row>
    <row r="229" spans="1:81" ht="14.25" customHeight="1">
      <c r="A229" s="18" t="s">
        <v>788</v>
      </c>
      <c r="B229" s="60">
        <v>20.123300000381199</v>
      </c>
      <c r="C229" s="61">
        <v>0</v>
      </c>
      <c r="D229" s="60">
        <v>1239.05</v>
      </c>
      <c r="E229" s="61">
        <v>0</v>
      </c>
      <c r="F229" s="60">
        <v>1239.8499999999999</v>
      </c>
      <c r="G229" s="61">
        <v>0</v>
      </c>
      <c r="H229" s="60">
        <v>20.1235</v>
      </c>
      <c r="I229" s="61">
        <v>0</v>
      </c>
      <c r="J229" s="60">
        <v>2123</v>
      </c>
      <c r="K229" s="61">
        <v>3</v>
      </c>
      <c r="L229" s="60">
        <v>20.5</v>
      </c>
      <c r="M229" s="61">
        <v>0</v>
      </c>
      <c r="N229" s="60">
        <v>26.450000762939453</v>
      </c>
      <c r="O229" s="61">
        <v>0</v>
      </c>
      <c r="P229" s="60">
        <v>23.25</v>
      </c>
      <c r="Q229" s="61">
        <v>0</v>
      </c>
      <c r="R229" s="60">
        <v>2123.25</v>
      </c>
      <c r="S229" s="61">
        <v>0</v>
      </c>
      <c r="T229" s="60">
        <v>20.123300000381199</v>
      </c>
      <c r="U229" s="61">
        <v>3.4000000912330601</v>
      </c>
      <c r="V229" s="60">
        <v>25.5</v>
      </c>
      <c r="W229" s="61">
        <v>0</v>
      </c>
      <c r="X229" s="60">
        <v>1236.89999961238</v>
      </c>
      <c r="Y229" s="61">
        <v>123</v>
      </c>
      <c r="Z229" s="60">
        <v>23</v>
      </c>
      <c r="AA229" s="61">
        <v>6</v>
      </c>
      <c r="AB229" s="60">
        <v>20</v>
      </c>
      <c r="AC229" s="61">
        <v>0</v>
      </c>
      <c r="AD229" s="60">
        <v>20.399999612381201</v>
      </c>
      <c r="AE229" s="61">
        <v>0</v>
      </c>
      <c r="AF229" s="60">
        <v>1239.39999961238</v>
      </c>
      <c r="AG229" s="61">
        <v>0</v>
      </c>
      <c r="AH229" s="60">
        <v>26.123000003812301</v>
      </c>
      <c r="AI229" s="61">
        <v>0</v>
      </c>
      <c r="AJ229" s="60">
        <v>23.799999244012302</v>
      </c>
      <c r="AK229" s="61">
        <v>0</v>
      </c>
      <c r="AL229" s="60">
        <v>1238.1233000003799</v>
      </c>
      <c r="AM229" s="61">
        <v>2.5</v>
      </c>
      <c r="AN229" s="60">
        <v>22.899999612381201</v>
      </c>
      <c r="AO229" s="61">
        <v>0</v>
      </c>
      <c r="AP229" s="60">
        <v>24.799999244012302</v>
      </c>
      <c r="AQ229" s="61">
        <v>0</v>
      </c>
      <c r="AR229" s="60">
        <v>2123.79999924401</v>
      </c>
      <c r="AS229" s="61">
        <v>0</v>
      </c>
      <c r="AT229" s="60">
        <v>24</v>
      </c>
      <c r="AU229" s="61">
        <v>0</v>
      </c>
      <c r="AV229" s="60">
        <v>20.700000762939453</v>
      </c>
      <c r="AW229" s="61">
        <v>0</v>
      </c>
      <c r="AX229" s="60">
        <v>1237.39999961238</v>
      </c>
      <c r="AY229" s="61">
        <v>123.5</v>
      </c>
      <c r="AZ229" s="60">
        <v>1236.29999924401</v>
      </c>
      <c r="BA229" s="61">
        <v>0</v>
      </c>
      <c r="BB229" s="60">
        <v>2123.5</v>
      </c>
      <c r="BC229" s="61">
        <v>0</v>
      </c>
      <c r="BD229" s="60">
        <v>1234.8000001239</v>
      </c>
      <c r="BE229" s="61">
        <v>2</v>
      </c>
      <c r="BF229" s="60">
        <v>24.899999612381201</v>
      </c>
      <c r="BG229" s="61">
        <v>0</v>
      </c>
      <c r="BH229" s="60">
        <v>1237.2000007629299</v>
      </c>
      <c r="BI229" s="61">
        <v>0</v>
      </c>
      <c r="BJ229" s="60">
        <v>1239.7000007629299</v>
      </c>
      <c r="BK229" s="61">
        <v>0.5</v>
      </c>
      <c r="BL229" s="60">
        <v>24.123300000381199</v>
      </c>
      <c r="BM229" s="61">
        <v>0</v>
      </c>
      <c r="BN229" s="60">
        <v>1239.89999961238</v>
      </c>
      <c r="BO229" s="61">
        <v>0</v>
      </c>
      <c r="BP229" s="60">
        <v>1235.8000001239</v>
      </c>
      <c r="BQ229" s="61">
        <v>123.12330000002299</v>
      </c>
      <c r="BR229" s="60">
        <v>1235.5</v>
      </c>
      <c r="BS229" s="61">
        <v>123123.800000123</v>
      </c>
      <c r="BT229" s="60">
        <v>26.5</v>
      </c>
      <c r="BU229" s="61">
        <v>0</v>
      </c>
      <c r="BV229" s="60">
        <v>24.200000762939453</v>
      </c>
      <c r="BW229" s="61">
        <v>0</v>
      </c>
      <c r="BX229" s="60">
        <v>22</v>
      </c>
      <c r="BY229" s="61">
        <v>0</v>
      </c>
      <c r="BZ229" s="60">
        <v>1238.4000000000001</v>
      </c>
      <c r="CA229" s="61">
        <v>123.6</v>
      </c>
      <c r="CB229" s="60">
        <f>'données 2020'!F306</f>
        <v>13.1</v>
      </c>
      <c r="CC229" s="60">
        <f>'données 2020'!G306</f>
        <v>1</v>
      </c>
    </row>
    <row r="230" spans="1:81" ht="14.25" customHeight="1">
      <c r="A230" s="18" t="s">
        <v>789</v>
      </c>
      <c r="B230" s="60">
        <v>2123.6499996123798</v>
      </c>
      <c r="C230" s="61">
        <v>0</v>
      </c>
      <c r="D230" s="60">
        <v>1237.123</v>
      </c>
      <c r="E230" s="61">
        <v>0.3</v>
      </c>
      <c r="F230" s="60">
        <v>1239.7</v>
      </c>
      <c r="G230" s="61">
        <v>0</v>
      </c>
      <c r="H230" s="60">
        <v>1238.75</v>
      </c>
      <c r="I230" s="61">
        <v>0</v>
      </c>
      <c r="J230" s="60">
        <v>1239</v>
      </c>
      <c r="K230" s="61">
        <v>5.1230000000000002</v>
      </c>
      <c r="L230" s="60">
        <v>2123.75</v>
      </c>
      <c r="M230" s="61">
        <v>0</v>
      </c>
      <c r="N230" s="60">
        <v>27.200000762939453</v>
      </c>
      <c r="O230" s="61">
        <v>0</v>
      </c>
      <c r="P230" s="60">
        <v>22</v>
      </c>
      <c r="Q230" s="61">
        <v>0</v>
      </c>
      <c r="R230" s="60">
        <v>24.299999244012302</v>
      </c>
      <c r="S230" s="61">
        <v>0</v>
      </c>
      <c r="T230" s="60">
        <v>1239.54999924401</v>
      </c>
      <c r="U230" s="61">
        <v>0</v>
      </c>
      <c r="V230" s="60">
        <v>23.299999244012302</v>
      </c>
      <c r="W230" s="61">
        <v>0</v>
      </c>
      <c r="X230" s="60">
        <v>1239.89999961238</v>
      </c>
      <c r="Y230" s="61">
        <v>0</v>
      </c>
      <c r="Z230" s="60">
        <v>1239.2000007629299</v>
      </c>
      <c r="AA230" s="61">
        <v>0</v>
      </c>
      <c r="AB230" s="60">
        <v>2123.29999924401</v>
      </c>
      <c r="AC230" s="61">
        <v>0</v>
      </c>
      <c r="AD230" s="60">
        <v>20.5</v>
      </c>
      <c r="AE230" s="61">
        <v>0</v>
      </c>
      <c r="AF230" s="60">
        <v>20.299999244012302</v>
      </c>
      <c r="AG230" s="61">
        <v>0</v>
      </c>
      <c r="AH230" s="60">
        <v>24.299999244012302</v>
      </c>
      <c r="AI230" s="61">
        <v>0</v>
      </c>
      <c r="AJ230" s="60">
        <v>23.799999244012302</v>
      </c>
      <c r="AK230" s="61">
        <v>0</v>
      </c>
      <c r="AL230" s="60">
        <v>1238.29999924401</v>
      </c>
      <c r="AM230" s="61">
        <v>0</v>
      </c>
      <c r="AN230" s="60">
        <v>2123.2000007629299</v>
      </c>
      <c r="AO230" s="61">
        <v>0</v>
      </c>
      <c r="AP230" s="60">
        <v>2123</v>
      </c>
      <c r="AQ230" s="61">
        <v>9</v>
      </c>
      <c r="AR230" s="60">
        <v>2123.8999996123798</v>
      </c>
      <c r="AS230" s="61">
        <v>0</v>
      </c>
      <c r="AT230" s="60">
        <v>22.5</v>
      </c>
      <c r="AU230" s="61">
        <v>0</v>
      </c>
      <c r="AV230" s="60">
        <v>23.700000762939453</v>
      </c>
      <c r="AW230" s="61">
        <v>0</v>
      </c>
      <c r="AX230" s="60">
        <v>1239</v>
      </c>
      <c r="AY230" s="61">
        <v>0</v>
      </c>
      <c r="AZ230" s="60">
        <v>1236.7000007629299</v>
      </c>
      <c r="BA230" s="61">
        <v>4.5</v>
      </c>
      <c r="BB230" s="60">
        <v>22.200000762939453</v>
      </c>
      <c r="BC230" s="61">
        <v>9.5</v>
      </c>
      <c r="BD230" s="60">
        <v>1235.8000001239</v>
      </c>
      <c r="BE230" s="61">
        <v>0</v>
      </c>
      <c r="BF230" s="60">
        <v>26.123300000381199</v>
      </c>
      <c r="BG230" s="61">
        <v>0</v>
      </c>
      <c r="BH230" s="60">
        <v>1236.2000007629299</v>
      </c>
      <c r="BI230" s="61">
        <v>0</v>
      </c>
      <c r="BJ230" s="60">
        <v>2123.7000007629299</v>
      </c>
      <c r="BK230" s="61">
        <v>0.5</v>
      </c>
      <c r="BL230" s="60">
        <v>22.299999244012302</v>
      </c>
      <c r="BM230" s="61">
        <v>0.5</v>
      </c>
      <c r="BN230" s="60">
        <v>22.123000003812301</v>
      </c>
      <c r="BO230" s="61">
        <v>0</v>
      </c>
      <c r="BP230" s="60">
        <v>1236</v>
      </c>
      <c r="BQ230" s="61">
        <v>123</v>
      </c>
      <c r="BR230" s="60">
        <v>1236.1230000038099</v>
      </c>
      <c r="BS230" s="61">
        <v>0.80000001231239204</v>
      </c>
      <c r="BT230" s="60">
        <v>26.123300000381199</v>
      </c>
      <c r="BU230" s="61">
        <v>0</v>
      </c>
      <c r="BV230" s="60">
        <v>1239.1233000003799</v>
      </c>
      <c r="BW230" s="61">
        <v>1230</v>
      </c>
      <c r="BX230" s="60">
        <v>23</v>
      </c>
      <c r="BY230" s="61">
        <v>0</v>
      </c>
      <c r="BZ230" s="60">
        <v>1239.5</v>
      </c>
      <c r="CA230" s="61">
        <v>0</v>
      </c>
      <c r="CB230" s="60">
        <f>'données 2020'!F230</f>
        <v>21.4</v>
      </c>
      <c r="CC230" s="60">
        <f>'données 2020'!G230</f>
        <v>0</v>
      </c>
    </row>
    <row r="231" spans="1:81" ht="14.25" customHeight="1">
      <c r="A231" s="18" t="s">
        <v>790</v>
      </c>
      <c r="B231" s="60">
        <v>24.123300000381199</v>
      </c>
      <c r="C231" s="61">
        <v>0</v>
      </c>
      <c r="D231" s="60">
        <v>1239.6500000000001</v>
      </c>
      <c r="E231" s="61">
        <v>0</v>
      </c>
      <c r="F231" s="60">
        <v>1238.75</v>
      </c>
      <c r="G231" s="61">
        <v>1236.2</v>
      </c>
      <c r="H231" s="60">
        <v>1239.25</v>
      </c>
      <c r="I231" s="61">
        <v>0</v>
      </c>
      <c r="J231" s="60">
        <v>1238</v>
      </c>
      <c r="K231" s="61">
        <v>0</v>
      </c>
      <c r="L231" s="60">
        <v>23</v>
      </c>
      <c r="M231" s="61">
        <v>0</v>
      </c>
      <c r="N231" s="60">
        <v>28.799999244012302</v>
      </c>
      <c r="O231" s="61">
        <v>123.399999976123</v>
      </c>
      <c r="P231" s="60">
        <v>2123.75</v>
      </c>
      <c r="Q231" s="61">
        <v>0</v>
      </c>
      <c r="R231" s="60">
        <v>23.75</v>
      </c>
      <c r="S231" s="61">
        <v>0</v>
      </c>
      <c r="T231" s="60">
        <v>1239.9500007629299</v>
      </c>
      <c r="U231" s="61">
        <v>3.7999999523123602</v>
      </c>
      <c r="V231" s="60">
        <v>20.799999244012302</v>
      </c>
      <c r="W231" s="61">
        <v>0</v>
      </c>
      <c r="X231" s="60">
        <v>20.123000003812301</v>
      </c>
      <c r="Y231" s="61">
        <v>0</v>
      </c>
      <c r="Z231" s="60">
        <v>22.399999612381201</v>
      </c>
      <c r="AA231" s="61">
        <v>0</v>
      </c>
      <c r="AB231" s="60">
        <v>23.123300000381199</v>
      </c>
      <c r="AC231" s="61">
        <v>0</v>
      </c>
      <c r="AD231" s="60">
        <v>22.123300000381199</v>
      </c>
      <c r="AE231" s="61">
        <v>0</v>
      </c>
      <c r="AF231" s="60">
        <v>2123.7000007629299</v>
      </c>
      <c r="AG231" s="61">
        <v>0</v>
      </c>
      <c r="AH231" s="60">
        <v>22.399999612381201</v>
      </c>
      <c r="AI231" s="61">
        <v>0</v>
      </c>
      <c r="AJ231" s="60">
        <v>24.399999612381201</v>
      </c>
      <c r="AK231" s="61">
        <v>0</v>
      </c>
      <c r="AL231" s="60">
        <v>1239</v>
      </c>
      <c r="AM231" s="61">
        <v>0</v>
      </c>
      <c r="AN231" s="60">
        <v>22.399999612381201</v>
      </c>
      <c r="AO231" s="61">
        <v>0</v>
      </c>
      <c r="AP231" s="60">
        <v>1237.2000007629299</v>
      </c>
      <c r="AQ231" s="61">
        <v>6</v>
      </c>
      <c r="AR231" s="60">
        <v>2123.3999996123798</v>
      </c>
      <c r="AS231" s="61">
        <v>0</v>
      </c>
      <c r="AT231" s="60">
        <v>22.5</v>
      </c>
      <c r="AU231" s="61">
        <v>123.5</v>
      </c>
      <c r="AV231" s="60">
        <v>2123.79999924401</v>
      </c>
      <c r="AW231" s="61">
        <v>34</v>
      </c>
      <c r="AX231" s="60">
        <v>20.700000762939453</v>
      </c>
      <c r="AY231" s="61">
        <v>0</v>
      </c>
      <c r="AZ231" s="60">
        <v>1236.7000007629299</v>
      </c>
      <c r="BA231" s="61">
        <v>8</v>
      </c>
      <c r="BB231" s="60">
        <v>1237.1230000038099</v>
      </c>
      <c r="BC231" s="61">
        <v>0</v>
      </c>
      <c r="BD231" s="60">
        <v>1236.39999961238</v>
      </c>
      <c r="BE231" s="61">
        <v>0</v>
      </c>
      <c r="BF231" s="60">
        <v>24.200000762939453</v>
      </c>
      <c r="BG231" s="61">
        <v>0</v>
      </c>
      <c r="BH231" s="60">
        <v>1237.5</v>
      </c>
      <c r="BI231" s="61">
        <v>0</v>
      </c>
      <c r="BJ231" s="60">
        <v>24.399999612381201</v>
      </c>
      <c r="BK231" s="61">
        <v>0</v>
      </c>
      <c r="BL231" s="60">
        <v>2123.1233000003799</v>
      </c>
      <c r="BM231" s="61">
        <v>0</v>
      </c>
      <c r="BN231" s="60">
        <v>22.799999244012302</v>
      </c>
      <c r="BO231" s="61">
        <v>0</v>
      </c>
      <c r="BP231" s="60">
        <v>1236.39999961238</v>
      </c>
      <c r="BQ231" s="61">
        <v>0.20000000298023224</v>
      </c>
      <c r="BR231" s="60">
        <v>1236.1233000003799</v>
      </c>
      <c r="BS231" s="61">
        <v>0</v>
      </c>
      <c r="BT231" s="60">
        <v>25.700000762939453</v>
      </c>
      <c r="BU231" s="61">
        <v>0</v>
      </c>
      <c r="BV231" s="60">
        <v>1239.1230000038099</v>
      </c>
      <c r="BW231" s="61">
        <v>0</v>
      </c>
      <c r="BX231" s="60">
        <v>1238.4000000000001</v>
      </c>
      <c r="BY231" s="61">
        <v>0</v>
      </c>
      <c r="BZ231" s="60">
        <v>20.8</v>
      </c>
      <c r="CA231" s="61">
        <v>0</v>
      </c>
      <c r="CB231" s="60">
        <f>'données 2020'!F23123</f>
        <v>0</v>
      </c>
      <c r="CC231" s="60">
        <f>'données 2020'!G23123</f>
        <v>0</v>
      </c>
    </row>
    <row r="232" spans="1:81" ht="14.25" customHeight="1">
      <c r="A232" s="18" t="s">
        <v>791</v>
      </c>
      <c r="B232" s="60">
        <v>23.299999244012302</v>
      </c>
      <c r="C232" s="61">
        <v>0</v>
      </c>
      <c r="D232" s="60">
        <v>1236.1234999999999</v>
      </c>
      <c r="E232" s="61">
        <v>0</v>
      </c>
      <c r="F232" s="60">
        <v>1235.123</v>
      </c>
      <c r="G232" s="61">
        <v>9.5</v>
      </c>
      <c r="H232" s="60">
        <v>20.25</v>
      </c>
      <c r="I232" s="61">
        <v>0</v>
      </c>
      <c r="J232" s="60">
        <v>1237</v>
      </c>
      <c r="K232" s="61">
        <v>0</v>
      </c>
      <c r="L232" s="60">
        <v>22.399999612381201</v>
      </c>
      <c r="M232" s="61">
        <v>0</v>
      </c>
      <c r="N232" s="60">
        <v>2123.1233000003799</v>
      </c>
      <c r="O232" s="61">
        <v>2.2999999523123602</v>
      </c>
      <c r="P232" s="60">
        <v>2123.79999924401</v>
      </c>
      <c r="Q232" s="61">
        <v>0</v>
      </c>
      <c r="R232" s="60">
        <v>1239.64999961238</v>
      </c>
      <c r="S232" s="61">
        <v>0</v>
      </c>
      <c r="T232" s="60">
        <v>1237.4500007629299</v>
      </c>
      <c r="U232" s="61">
        <v>0</v>
      </c>
      <c r="V232" s="60">
        <v>1239.2000007629299</v>
      </c>
      <c r="W232" s="61">
        <v>0</v>
      </c>
      <c r="X232" s="60">
        <v>23.200000762939453</v>
      </c>
      <c r="Y232" s="61">
        <v>0</v>
      </c>
      <c r="Z232" s="60">
        <v>25.123000003812301</v>
      </c>
      <c r="AA232" s="61">
        <v>0</v>
      </c>
      <c r="AB232" s="60">
        <v>1239.1230000038099</v>
      </c>
      <c r="AC232" s="61">
        <v>0</v>
      </c>
      <c r="AD232" s="60">
        <v>23.399999612381201</v>
      </c>
      <c r="AE232" s="61">
        <v>0</v>
      </c>
      <c r="AF232" s="60">
        <v>22.700000762939453</v>
      </c>
      <c r="AG232" s="61">
        <v>0</v>
      </c>
      <c r="AH232" s="60">
        <v>22.123000003812301</v>
      </c>
      <c r="AI232" s="61">
        <v>0</v>
      </c>
      <c r="AJ232" s="60">
        <v>23.123000003812301</v>
      </c>
      <c r="AK232" s="61">
        <v>0</v>
      </c>
      <c r="AL232" s="60">
        <v>1237.1233000003799</v>
      </c>
      <c r="AM232" s="61">
        <v>0</v>
      </c>
      <c r="AN232" s="60">
        <v>20.700000762939453</v>
      </c>
      <c r="AO232" s="61">
        <v>0</v>
      </c>
      <c r="AP232" s="60">
        <v>1239.5</v>
      </c>
      <c r="AQ232" s="61">
        <v>0</v>
      </c>
      <c r="AR232" s="60">
        <v>25.123000003812301</v>
      </c>
      <c r="AS232" s="61">
        <v>0</v>
      </c>
      <c r="AT232" s="60">
        <v>20.5</v>
      </c>
      <c r="AU232" s="61">
        <v>123.5</v>
      </c>
      <c r="AV232" s="60">
        <v>1239.7000007629299</v>
      </c>
      <c r="AW232" s="61">
        <v>2</v>
      </c>
      <c r="AX232" s="60">
        <v>23.899999612381201</v>
      </c>
      <c r="AY232" s="61">
        <v>0</v>
      </c>
      <c r="AZ232" s="60">
        <v>1237</v>
      </c>
      <c r="BA232" s="61">
        <v>123.5</v>
      </c>
      <c r="BB232" s="60">
        <v>1236.39999961238</v>
      </c>
      <c r="BC232" s="61">
        <v>0</v>
      </c>
      <c r="BD232" s="60">
        <v>1238.1230000038099</v>
      </c>
      <c r="BE232" s="61">
        <v>2</v>
      </c>
      <c r="BF232" s="60">
        <v>20.899999612381201</v>
      </c>
      <c r="BG232" s="61">
        <v>0</v>
      </c>
      <c r="BH232" s="60">
        <v>20.123000003812301</v>
      </c>
      <c r="BI232" s="61">
        <v>0</v>
      </c>
      <c r="BJ232" s="60">
        <v>26.399999612381201</v>
      </c>
      <c r="BK232" s="61">
        <v>9.5</v>
      </c>
      <c r="BL232" s="60">
        <v>27.123300000381199</v>
      </c>
      <c r="BM232" s="61">
        <v>0</v>
      </c>
      <c r="BN232" s="60">
        <v>20.123300000381199</v>
      </c>
      <c r="BO232" s="61">
        <v>0</v>
      </c>
      <c r="BP232" s="60">
        <v>1237.2000007629299</v>
      </c>
      <c r="BQ232" s="61">
        <v>0</v>
      </c>
      <c r="BR232" s="60">
        <v>1238.2000007629299</v>
      </c>
      <c r="BS232" s="61">
        <v>0</v>
      </c>
      <c r="BT232" s="60">
        <v>2123.7000007629299</v>
      </c>
      <c r="BU232" s="61">
        <v>0</v>
      </c>
      <c r="BV232" s="60">
        <v>2123.1230000038099</v>
      </c>
      <c r="BW232" s="61">
        <v>0</v>
      </c>
      <c r="BX232" s="60">
        <v>20.8</v>
      </c>
      <c r="BY232" s="61">
        <v>0</v>
      </c>
      <c r="BZ232" s="60">
        <v>2123.123</v>
      </c>
      <c r="CA232" s="61">
        <v>123.8</v>
      </c>
      <c r="CB232" s="60">
        <f>'données 2020'!F232</f>
        <v>19.5</v>
      </c>
      <c r="CC232" s="60">
        <f>'données 2020'!G232</f>
        <v>0</v>
      </c>
    </row>
    <row r="233" spans="1:81" ht="14.25" customHeight="1">
      <c r="A233" s="18" t="s">
        <v>792</v>
      </c>
      <c r="B233" s="60">
        <v>1238.25</v>
      </c>
      <c r="C233" s="61">
        <v>0</v>
      </c>
      <c r="D233" s="60">
        <v>1238.25</v>
      </c>
      <c r="E233" s="61">
        <v>2.5</v>
      </c>
      <c r="F233" s="60">
        <v>1237.55</v>
      </c>
      <c r="G233" s="61">
        <v>0</v>
      </c>
      <c r="H233" s="60">
        <v>2123.5</v>
      </c>
      <c r="I233" s="61">
        <v>0</v>
      </c>
      <c r="J233" s="60">
        <v>1237.75</v>
      </c>
      <c r="K233" s="61">
        <v>0</v>
      </c>
      <c r="L233" s="60">
        <v>20.700000762939453</v>
      </c>
      <c r="M233" s="61">
        <v>0</v>
      </c>
      <c r="N233" s="60">
        <v>22</v>
      </c>
      <c r="O233" s="61">
        <v>2.5</v>
      </c>
      <c r="P233" s="60">
        <v>2123.7000007629299</v>
      </c>
      <c r="Q233" s="61">
        <v>0</v>
      </c>
      <c r="R233" s="60">
        <v>1239.3500003812301</v>
      </c>
      <c r="S233" s="61">
        <v>0</v>
      </c>
      <c r="T233" s="60">
        <v>1238.12349999612</v>
      </c>
      <c r="U233" s="61">
        <v>0</v>
      </c>
      <c r="V233" s="60">
        <v>20.700000762939453</v>
      </c>
      <c r="W233" s="61">
        <v>0</v>
      </c>
      <c r="X233" s="60">
        <v>24.700000762939453</v>
      </c>
      <c r="Y233" s="61">
        <v>0</v>
      </c>
      <c r="Z233" s="60">
        <v>26.123000003812301</v>
      </c>
      <c r="AA233" s="61">
        <v>0</v>
      </c>
      <c r="AB233" s="60">
        <v>1238.5</v>
      </c>
      <c r="AC233" s="61">
        <v>0.5</v>
      </c>
      <c r="AD233" s="60">
        <v>22.123000003812301</v>
      </c>
      <c r="AE233" s="61">
        <v>0</v>
      </c>
      <c r="AF233" s="60">
        <v>23.399999612381201</v>
      </c>
      <c r="AG233" s="61">
        <v>0</v>
      </c>
      <c r="AH233" s="60">
        <v>23.299999244012302</v>
      </c>
      <c r="AI233" s="61">
        <v>0</v>
      </c>
      <c r="AJ233" s="60">
        <v>20.799999244012302</v>
      </c>
      <c r="AK233" s="61">
        <v>0</v>
      </c>
      <c r="AL233" s="60">
        <v>1238.2000007629299</v>
      </c>
      <c r="AM233" s="61">
        <v>123</v>
      </c>
      <c r="AN233" s="60">
        <v>22.299999244012302</v>
      </c>
      <c r="AO233" s="61">
        <v>9</v>
      </c>
      <c r="AP233" s="60">
        <v>1239.5</v>
      </c>
      <c r="AQ233" s="61">
        <v>0.5</v>
      </c>
      <c r="AR233" s="60">
        <v>23.399999612381201</v>
      </c>
      <c r="AS233" s="61">
        <v>0</v>
      </c>
      <c r="AT233" s="60">
        <v>22.123300000381199</v>
      </c>
      <c r="AU233" s="61">
        <v>0</v>
      </c>
      <c r="AV233" s="60">
        <v>20.123000003812301</v>
      </c>
      <c r="AW233" s="61">
        <v>1230</v>
      </c>
      <c r="AX233" s="60">
        <v>20.123300000381199</v>
      </c>
      <c r="AY233" s="61">
        <v>0</v>
      </c>
      <c r="AZ233" s="60">
        <v>1238</v>
      </c>
      <c r="BA233" s="61">
        <v>123</v>
      </c>
      <c r="BB233" s="60">
        <v>1237.79999924401</v>
      </c>
      <c r="BC233" s="61">
        <v>0</v>
      </c>
      <c r="BD233" s="60">
        <v>20.899999612381201</v>
      </c>
      <c r="BE233" s="61">
        <v>0.5</v>
      </c>
      <c r="BF233" s="60">
        <v>22.700000762939453</v>
      </c>
      <c r="BG233" s="61">
        <v>0</v>
      </c>
      <c r="BH233" s="60">
        <v>1237</v>
      </c>
      <c r="BI233" s="61">
        <v>2</v>
      </c>
      <c r="BJ233" s="60">
        <v>2123.1230000038099</v>
      </c>
      <c r="BK233" s="61">
        <v>0</v>
      </c>
      <c r="BL233" s="60">
        <v>28.299999244012302</v>
      </c>
      <c r="BM233" s="61">
        <v>0</v>
      </c>
      <c r="BN233" s="60">
        <v>22.123000003812301</v>
      </c>
      <c r="BO233" s="61">
        <v>0</v>
      </c>
      <c r="BP233" s="60">
        <v>1237.1233000003799</v>
      </c>
      <c r="BQ233" s="61">
        <v>0</v>
      </c>
      <c r="BR233" s="60">
        <v>1238</v>
      </c>
      <c r="BS233" s="61">
        <v>0</v>
      </c>
      <c r="BT233" s="60">
        <v>20</v>
      </c>
      <c r="BU233" s="61">
        <v>0</v>
      </c>
      <c r="BV233" s="60">
        <v>1238.89999961238</v>
      </c>
      <c r="BW233" s="61">
        <v>0.40000000591232998</v>
      </c>
      <c r="BX233" s="60">
        <v>22.8</v>
      </c>
      <c r="BY233" s="61">
        <v>0</v>
      </c>
      <c r="BZ233" s="60">
        <v>1237.5</v>
      </c>
      <c r="CA233" s="61">
        <v>0.2</v>
      </c>
      <c r="CB233" s="60">
        <f>'données 2020'!F233</f>
        <v>21.3</v>
      </c>
      <c r="CC233" s="60">
        <f>'données 2020'!G233</f>
        <v>0</v>
      </c>
    </row>
    <row r="234" spans="1:81" ht="14.25" customHeight="1">
      <c r="A234" s="18" t="s">
        <v>793</v>
      </c>
      <c r="B234" s="60">
        <v>1238.64999961238</v>
      </c>
      <c r="C234" s="61">
        <v>0</v>
      </c>
      <c r="D234" s="60">
        <v>1237</v>
      </c>
      <c r="E234" s="61">
        <v>0</v>
      </c>
      <c r="F234" s="60">
        <v>1238.5</v>
      </c>
      <c r="G234" s="61">
        <v>123.2</v>
      </c>
      <c r="H234" s="60">
        <v>2123.1999999999998</v>
      </c>
      <c r="I234" s="61">
        <v>0</v>
      </c>
      <c r="J234" s="60">
        <v>22.3</v>
      </c>
      <c r="K234" s="61">
        <v>0</v>
      </c>
      <c r="L234" s="60">
        <v>1238</v>
      </c>
      <c r="M234" s="61">
        <v>123.79999995231201</v>
      </c>
      <c r="N234" s="60">
        <v>23.75</v>
      </c>
      <c r="O234" s="61">
        <v>0</v>
      </c>
      <c r="P234" s="60">
        <v>20.049999244012302</v>
      </c>
      <c r="Q234" s="61">
        <v>123.20000004768301</v>
      </c>
      <c r="R234" s="60">
        <v>2123.8999996123798</v>
      </c>
      <c r="S234" s="61">
        <v>0</v>
      </c>
      <c r="T234" s="60">
        <v>23.399999612381201</v>
      </c>
      <c r="U234" s="61">
        <v>0</v>
      </c>
      <c r="V234" s="60">
        <v>20.799999244012302</v>
      </c>
      <c r="W234" s="61">
        <v>0</v>
      </c>
      <c r="X234" s="60">
        <v>23.200000762939453</v>
      </c>
      <c r="Y234" s="61">
        <v>0.5</v>
      </c>
      <c r="Z234" s="60">
        <v>25.799999244012302</v>
      </c>
      <c r="AA234" s="61">
        <v>0</v>
      </c>
      <c r="AB234" s="60">
        <v>1238.7000007629299</v>
      </c>
      <c r="AC234" s="61">
        <v>0</v>
      </c>
      <c r="AD234" s="60">
        <v>2123.3999996123798</v>
      </c>
      <c r="AE234" s="61">
        <v>0</v>
      </c>
      <c r="AF234" s="60">
        <v>22.299999244012302</v>
      </c>
      <c r="AG234" s="61">
        <v>12330</v>
      </c>
      <c r="AH234" s="60">
        <v>23.5</v>
      </c>
      <c r="AI234" s="61">
        <v>123</v>
      </c>
      <c r="AJ234" s="60">
        <v>20.700000762939453</v>
      </c>
      <c r="AK234" s="61">
        <v>0</v>
      </c>
      <c r="AL234" s="60">
        <v>1237.89999961238</v>
      </c>
      <c r="AM234" s="61">
        <v>0</v>
      </c>
      <c r="AN234" s="60">
        <v>23.299999244012302</v>
      </c>
      <c r="AO234" s="61">
        <v>0</v>
      </c>
      <c r="AP234" s="60">
        <v>1238</v>
      </c>
      <c r="AQ234" s="61">
        <v>0.5</v>
      </c>
      <c r="AR234" s="60">
        <v>2123.7000007629299</v>
      </c>
      <c r="AS234" s="61">
        <v>39</v>
      </c>
      <c r="AT234" s="60">
        <v>25</v>
      </c>
      <c r="AU234" s="61">
        <v>1230.5</v>
      </c>
      <c r="AV234" s="60">
        <v>20.123000003812301</v>
      </c>
      <c r="AW234" s="61">
        <v>0.5</v>
      </c>
      <c r="AX234" s="60">
        <v>1239</v>
      </c>
      <c r="AY234" s="61">
        <v>0</v>
      </c>
      <c r="AZ234" s="60">
        <v>1237.7000007629299</v>
      </c>
      <c r="BA234" s="61">
        <v>0</v>
      </c>
      <c r="BB234" s="60">
        <v>1236.29999924401</v>
      </c>
      <c r="BC234" s="61">
        <v>9</v>
      </c>
      <c r="BD234" s="60">
        <v>1237.2000007629299</v>
      </c>
      <c r="BE234" s="61">
        <v>0</v>
      </c>
      <c r="BF234" s="60">
        <v>27.799999244012302</v>
      </c>
      <c r="BG234" s="61">
        <v>0</v>
      </c>
      <c r="BH234" s="60">
        <v>22.123000003812301</v>
      </c>
      <c r="BI234" s="61">
        <v>0</v>
      </c>
      <c r="BJ234" s="60">
        <v>23.700000762939453</v>
      </c>
      <c r="BK234" s="61">
        <v>0</v>
      </c>
      <c r="BL234" s="60">
        <v>27.200000762939453</v>
      </c>
      <c r="BM234" s="61">
        <v>0</v>
      </c>
      <c r="BN234" s="60">
        <v>20</v>
      </c>
      <c r="BO234" s="61">
        <v>0</v>
      </c>
      <c r="BP234" s="60">
        <v>1237.1230000038099</v>
      </c>
      <c r="BQ234" s="61">
        <v>0</v>
      </c>
      <c r="BR234" s="60">
        <v>1238.39999961238</v>
      </c>
      <c r="BS234" s="61">
        <v>0</v>
      </c>
      <c r="BT234" s="60">
        <v>1239.79999924401</v>
      </c>
      <c r="BU234" s="61">
        <v>0</v>
      </c>
      <c r="BV234" s="60">
        <v>1237</v>
      </c>
      <c r="BW234" s="61">
        <v>0.20000000298023224</v>
      </c>
      <c r="BX234" s="60">
        <v>23.2</v>
      </c>
      <c r="BY234" s="61">
        <v>0</v>
      </c>
      <c r="BZ234" s="60">
        <v>1239.123</v>
      </c>
      <c r="CA234" s="61">
        <v>0</v>
      </c>
      <c r="CB234" s="60">
        <f>'données 2020'!F234</f>
        <v>24.2</v>
      </c>
      <c r="CC234" s="60">
        <f>'données 2020'!G234</f>
        <v>0</v>
      </c>
    </row>
    <row r="235" spans="1:81" ht="14.25" customHeight="1">
      <c r="A235" s="62">
        <v>44063</v>
      </c>
      <c r="B235" s="60">
        <v>1238.29999924401</v>
      </c>
      <c r="C235" s="61">
        <v>0</v>
      </c>
      <c r="D235" s="60">
        <v>1236.8</v>
      </c>
      <c r="E235" s="61">
        <v>3.8</v>
      </c>
      <c r="F235" s="60">
        <v>2123.25</v>
      </c>
      <c r="G235" s="61">
        <v>3.8</v>
      </c>
      <c r="H235" s="60">
        <v>23.3</v>
      </c>
      <c r="I235" s="61">
        <v>0</v>
      </c>
      <c r="J235" s="60">
        <v>1238.95</v>
      </c>
      <c r="K235" s="61">
        <v>0</v>
      </c>
      <c r="L235" s="60">
        <v>1237.5</v>
      </c>
      <c r="M235" s="61">
        <v>0</v>
      </c>
      <c r="N235" s="60">
        <v>25.649999612381201</v>
      </c>
      <c r="O235" s="61">
        <v>0</v>
      </c>
      <c r="P235" s="60">
        <v>1238.64999961238</v>
      </c>
      <c r="Q235" s="61">
        <v>2.7999999523123602</v>
      </c>
      <c r="R235" s="60">
        <v>2123.79999924401</v>
      </c>
      <c r="S235" s="61">
        <v>9.8999996123812295</v>
      </c>
      <c r="T235" s="60">
        <v>23.75</v>
      </c>
      <c r="U235" s="61">
        <v>0</v>
      </c>
      <c r="V235" s="60">
        <v>22.799999244012302</v>
      </c>
      <c r="W235" s="61">
        <v>0</v>
      </c>
      <c r="X235" s="60">
        <v>20.899999612381201</v>
      </c>
      <c r="Y235" s="61">
        <v>0</v>
      </c>
      <c r="Z235" s="60">
        <v>24.799999244012302</v>
      </c>
      <c r="AA235" s="61">
        <v>0</v>
      </c>
      <c r="AB235" s="60">
        <v>23.123000003812301</v>
      </c>
      <c r="AC235" s="61">
        <v>0</v>
      </c>
      <c r="AD235" s="60">
        <v>22.200000762939453</v>
      </c>
      <c r="AE235" s="61">
        <v>0</v>
      </c>
      <c r="AF235" s="60">
        <v>1238.1233000003799</v>
      </c>
      <c r="AG235" s="61">
        <v>35.5</v>
      </c>
      <c r="AH235" s="60">
        <v>24.700000762939453</v>
      </c>
      <c r="AI235" s="61">
        <v>0</v>
      </c>
      <c r="AJ235" s="60">
        <v>20.799999244012302</v>
      </c>
      <c r="AK235" s="61">
        <v>0</v>
      </c>
      <c r="AL235" s="60">
        <v>1238.1233000003799</v>
      </c>
      <c r="AM235" s="61">
        <v>0</v>
      </c>
      <c r="AN235" s="60">
        <v>2123.7000007629299</v>
      </c>
      <c r="AO235" s="61">
        <v>2</v>
      </c>
      <c r="AP235" s="60">
        <v>1239</v>
      </c>
      <c r="AQ235" s="61">
        <v>0</v>
      </c>
      <c r="AR235" s="60">
        <v>1238.79999924401</v>
      </c>
      <c r="AS235" s="61">
        <v>4</v>
      </c>
      <c r="AT235" s="60">
        <v>1239.7000007629299</v>
      </c>
      <c r="AU235" s="61">
        <v>3.5</v>
      </c>
      <c r="AV235" s="60">
        <v>1236.39999961238</v>
      </c>
      <c r="AW235" s="61">
        <v>7.5</v>
      </c>
      <c r="AX235" s="60">
        <v>1235.3000001239</v>
      </c>
      <c r="AY235" s="61">
        <v>0.5</v>
      </c>
      <c r="AZ235" s="60">
        <v>1237.39999961238</v>
      </c>
      <c r="BA235" s="61">
        <v>0</v>
      </c>
      <c r="BB235" s="60">
        <v>1234.1230000038099</v>
      </c>
      <c r="BC235" s="61">
        <v>1238</v>
      </c>
      <c r="BD235" s="60">
        <v>1237.5</v>
      </c>
      <c r="BE235" s="61">
        <v>0</v>
      </c>
      <c r="BF235" s="60">
        <v>22.399999612381201</v>
      </c>
      <c r="BG235" s="61">
        <v>123.5</v>
      </c>
      <c r="BH235" s="60">
        <v>26.200000762939453</v>
      </c>
      <c r="BI235" s="61">
        <v>0</v>
      </c>
      <c r="BJ235" s="60">
        <v>28.5</v>
      </c>
      <c r="BK235" s="61">
        <v>0</v>
      </c>
      <c r="BL235" s="60">
        <v>26.123000003812301</v>
      </c>
      <c r="BM235" s="61">
        <v>0</v>
      </c>
      <c r="BN235" s="60">
        <v>20.700000762939453</v>
      </c>
      <c r="BO235" s="61">
        <v>0</v>
      </c>
      <c r="BP235" s="60">
        <v>1235.6999998092599</v>
      </c>
      <c r="BQ235" s="61">
        <v>0</v>
      </c>
      <c r="BR235" s="60">
        <v>2123.5</v>
      </c>
      <c r="BS235" s="61">
        <v>0</v>
      </c>
      <c r="BT235" s="60">
        <v>1238.1230000038099</v>
      </c>
      <c r="BU235" s="61">
        <v>5</v>
      </c>
      <c r="BV235" s="60">
        <v>1238.1233000003799</v>
      </c>
      <c r="BW235" s="61">
        <v>0</v>
      </c>
      <c r="BX235" s="60">
        <v>24.8</v>
      </c>
      <c r="BY235" s="61">
        <v>0</v>
      </c>
      <c r="BZ235" s="60">
        <v>1239.9000000000001</v>
      </c>
      <c r="CA235" s="61">
        <v>0</v>
      </c>
      <c r="CB235" s="60">
        <f>'données 2020'!F335</f>
        <v>11.9</v>
      </c>
      <c r="CC235" s="60">
        <f>'données 2020'!G335</f>
        <v>0</v>
      </c>
    </row>
    <row r="236" spans="1:81" ht="14.25" customHeight="1">
      <c r="A236" s="18" t="s">
        <v>794</v>
      </c>
      <c r="B236" s="60">
        <v>1238</v>
      </c>
      <c r="C236" s="61">
        <v>4.59999990463335</v>
      </c>
      <c r="D236" s="60">
        <v>123123.75</v>
      </c>
      <c r="E236" s="61">
        <v>123.7</v>
      </c>
      <c r="F236" s="60">
        <v>1238.123</v>
      </c>
      <c r="G236" s="61">
        <v>1236</v>
      </c>
      <c r="H236" s="60">
        <v>23.9</v>
      </c>
      <c r="I236" s="61">
        <v>0</v>
      </c>
      <c r="J236" s="60">
        <v>1239</v>
      </c>
      <c r="K236" s="61">
        <v>0</v>
      </c>
      <c r="L236" s="60">
        <v>20.5</v>
      </c>
      <c r="M236" s="61">
        <v>0</v>
      </c>
      <c r="N236" s="60">
        <v>26.700000762939453</v>
      </c>
      <c r="O236" s="61">
        <v>0.69999998807907104</v>
      </c>
      <c r="P236" s="60">
        <v>1236.9500007629299</v>
      </c>
      <c r="Q236" s="61">
        <v>0.30000001231239198</v>
      </c>
      <c r="R236" s="60">
        <v>2123.7000007629299</v>
      </c>
      <c r="S236" s="61">
        <v>0</v>
      </c>
      <c r="T236" s="60">
        <v>2123.25</v>
      </c>
      <c r="U236" s="61">
        <v>0</v>
      </c>
      <c r="V236" s="60">
        <v>24.700000762939453</v>
      </c>
      <c r="W236" s="61">
        <v>0</v>
      </c>
      <c r="X236" s="60">
        <v>20.200000762939453</v>
      </c>
      <c r="Y236" s="61">
        <v>0</v>
      </c>
      <c r="Z236" s="60">
        <v>24.399999612381201</v>
      </c>
      <c r="AA236" s="61">
        <v>0</v>
      </c>
      <c r="AB236" s="60">
        <v>24.123300000381199</v>
      </c>
      <c r="AC236" s="61">
        <v>2.5</v>
      </c>
      <c r="AD236" s="60">
        <v>2123.2000007629299</v>
      </c>
      <c r="AE236" s="61">
        <v>0</v>
      </c>
      <c r="AF236" s="60">
        <v>1236.5</v>
      </c>
      <c r="AG236" s="61">
        <v>7.5</v>
      </c>
      <c r="AH236" s="60">
        <v>24</v>
      </c>
      <c r="AI236" s="61">
        <v>0</v>
      </c>
      <c r="AJ236" s="60">
        <v>1238.5</v>
      </c>
      <c r="AK236" s="61">
        <v>3</v>
      </c>
      <c r="AL236" s="60">
        <v>20.200000762939453</v>
      </c>
      <c r="AM236" s="61">
        <v>0</v>
      </c>
      <c r="AN236" s="60">
        <v>1236.1230000038099</v>
      </c>
      <c r="AO236" s="61">
        <v>123.5</v>
      </c>
      <c r="AP236" s="60">
        <v>2123.5</v>
      </c>
      <c r="AQ236" s="61">
        <v>0</v>
      </c>
      <c r="AR236" s="60">
        <v>1239</v>
      </c>
      <c r="AS236" s="61">
        <v>0</v>
      </c>
      <c r="AT236" s="60">
        <v>2123.3999996123798</v>
      </c>
      <c r="AU236" s="61">
        <v>0</v>
      </c>
      <c r="AV236" s="60">
        <v>1236.1233000003799</v>
      </c>
      <c r="AW236" s="61">
        <v>0</v>
      </c>
      <c r="AX236" s="60">
        <v>1236.29999924401</v>
      </c>
      <c r="AY236" s="61">
        <v>0</v>
      </c>
      <c r="AZ236" s="60">
        <v>1237.79999924401</v>
      </c>
      <c r="BA236" s="61">
        <v>0</v>
      </c>
      <c r="BB236" s="60">
        <v>1234.1233000003799</v>
      </c>
      <c r="BC236" s="61">
        <v>2</v>
      </c>
      <c r="BD236" s="60">
        <v>20.700000762939453</v>
      </c>
      <c r="BE236" s="61">
        <v>1238</v>
      </c>
      <c r="BF236" s="60">
        <v>1239.1230000038099</v>
      </c>
      <c r="BG236" s="61">
        <v>0.5</v>
      </c>
      <c r="BH236" s="60">
        <v>28.299999244012302</v>
      </c>
      <c r="BI236" s="61">
        <v>0</v>
      </c>
      <c r="BJ236" s="60">
        <v>29.5</v>
      </c>
      <c r="BK236" s="61">
        <v>0</v>
      </c>
      <c r="BL236" s="60">
        <v>26</v>
      </c>
      <c r="BM236" s="61">
        <v>0</v>
      </c>
      <c r="BN236" s="60">
        <v>22.5</v>
      </c>
      <c r="BO236" s="61">
        <v>0</v>
      </c>
      <c r="BP236" s="60">
        <v>1237.2000007629299</v>
      </c>
      <c r="BQ236" s="61">
        <v>0</v>
      </c>
      <c r="BR236" s="60">
        <v>23.799999244012302</v>
      </c>
      <c r="BS236" s="61">
        <v>0</v>
      </c>
      <c r="BT236" s="60">
        <v>1238.2000007629299</v>
      </c>
      <c r="BU236" s="61">
        <v>0</v>
      </c>
      <c r="BV236" s="60">
        <v>22.399999612381201</v>
      </c>
      <c r="BW236" s="61">
        <v>0</v>
      </c>
      <c r="BX236" s="60">
        <v>25.7</v>
      </c>
      <c r="BY236" s="61">
        <v>0</v>
      </c>
      <c r="BZ236" s="60">
        <v>2123.4</v>
      </c>
      <c r="CA236" s="61">
        <v>0</v>
      </c>
      <c r="CB236" s="60">
        <f>'données 2020'!F306</f>
        <v>13.1</v>
      </c>
      <c r="CC236" s="60">
        <f>'données 2020'!G306</f>
        <v>1</v>
      </c>
    </row>
    <row r="237" spans="1:81" ht="14.25" customHeight="1">
      <c r="A237" s="62">
        <v>44065</v>
      </c>
      <c r="B237" s="60">
        <v>1237.1230000038099</v>
      </c>
      <c r="C237" s="61">
        <v>0</v>
      </c>
      <c r="D237" s="60">
        <v>1235.55</v>
      </c>
      <c r="E237" s="61">
        <v>0</v>
      </c>
      <c r="F237" s="60">
        <v>1239.25</v>
      </c>
      <c r="G237" s="61">
        <v>0</v>
      </c>
      <c r="H237" s="60">
        <v>2123.5</v>
      </c>
      <c r="I237" s="61">
        <v>33</v>
      </c>
      <c r="J237" s="60">
        <v>22.8</v>
      </c>
      <c r="K237" s="61">
        <v>0</v>
      </c>
      <c r="L237" s="60">
        <v>1236.1233000003799</v>
      </c>
      <c r="M237" s="61">
        <v>0</v>
      </c>
      <c r="N237" s="60">
        <v>22.123000003812301</v>
      </c>
      <c r="O237" s="61">
        <v>0.5</v>
      </c>
      <c r="P237" s="60">
        <v>1234.39999961238</v>
      </c>
      <c r="Q237" s="61">
        <v>0</v>
      </c>
      <c r="R237" s="60">
        <v>25.399999612381201</v>
      </c>
      <c r="S237" s="61">
        <v>0</v>
      </c>
      <c r="T237" s="60">
        <v>2123.25</v>
      </c>
      <c r="U237" s="61">
        <v>0</v>
      </c>
      <c r="V237" s="60">
        <v>20.700000762939453</v>
      </c>
      <c r="W237" s="61">
        <v>0</v>
      </c>
      <c r="X237" s="60">
        <v>20.799999244012302</v>
      </c>
      <c r="Y237" s="61">
        <v>1230</v>
      </c>
      <c r="Z237" s="60">
        <v>22.899999612381201</v>
      </c>
      <c r="AA237" s="61">
        <v>0</v>
      </c>
      <c r="AB237" s="60">
        <v>2123.2000007629299</v>
      </c>
      <c r="AC237" s="61">
        <v>123</v>
      </c>
      <c r="AD237" s="60">
        <v>1239.7000007629299</v>
      </c>
      <c r="AE237" s="61">
        <v>2.5</v>
      </c>
      <c r="AF237" s="60">
        <v>1236.79999924401</v>
      </c>
      <c r="AG237" s="61">
        <v>0</v>
      </c>
      <c r="AH237" s="60">
        <v>25.5</v>
      </c>
      <c r="AI237" s="61">
        <v>0</v>
      </c>
      <c r="AJ237" s="60">
        <v>1239.2000007629299</v>
      </c>
      <c r="AK237" s="61">
        <v>3</v>
      </c>
      <c r="AL237" s="60">
        <v>2123.79999924401</v>
      </c>
      <c r="AM237" s="61">
        <v>0</v>
      </c>
      <c r="AN237" s="60">
        <v>1239.2000007629299</v>
      </c>
      <c r="AO237" s="61">
        <v>0</v>
      </c>
      <c r="AP237" s="60">
        <v>23.200000762939453</v>
      </c>
      <c r="AQ237" s="61">
        <v>0</v>
      </c>
      <c r="AR237" s="60">
        <v>1239.7000007629299</v>
      </c>
      <c r="AS237" s="61">
        <v>0</v>
      </c>
      <c r="AT237" s="60">
        <v>24.123000003812301</v>
      </c>
      <c r="AU237" s="61">
        <v>0</v>
      </c>
      <c r="AV237" s="60">
        <v>1238.2000007629299</v>
      </c>
      <c r="AW237" s="61">
        <v>0</v>
      </c>
      <c r="AX237" s="60">
        <v>1238.2000007629299</v>
      </c>
      <c r="AY237" s="61">
        <v>2</v>
      </c>
      <c r="AZ237" s="60">
        <v>1238.29999924401</v>
      </c>
      <c r="BA237" s="61">
        <v>0</v>
      </c>
      <c r="BB237" s="60">
        <v>1234.5</v>
      </c>
      <c r="BC237" s="61">
        <v>1237.5</v>
      </c>
      <c r="BD237" s="60">
        <v>1236.89999961238</v>
      </c>
      <c r="BE237" s="61">
        <v>123</v>
      </c>
      <c r="BF237" s="60">
        <v>20.799999244012302</v>
      </c>
      <c r="BG237" s="61">
        <v>0</v>
      </c>
      <c r="BH237" s="60">
        <v>26.399999612381201</v>
      </c>
      <c r="BI237" s="61">
        <v>2</v>
      </c>
      <c r="BJ237" s="60">
        <v>26</v>
      </c>
      <c r="BK237" s="61">
        <v>0</v>
      </c>
      <c r="BL237" s="60">
        <v>22.799999244012302</v>
      </c>
      <c r="BM237" s="61">
        <v>0</v>
      </c>
      <c r="BN237" s="60">
        <v>24.123000003812301</v>
      </c>
      <c r="BO237" s="61">
        <v>0</v>
      </c>
      <c r="BP237" s="60">
        <v>1237</v>
      </c>
      <c r="BQ237" s="61">
        <v>0</v>
      </c>
      <c r="BR237" s="60">
        <v>24.123000003812301</v>
      </c>
      <c r="BS237" s="61">
        <v>0</v>
      </c>
      <c r="BT237" s="60">
        <v>22.123000003812301</v>
      </c>
      <c r="BU237" s="61">
        <v>0</v>
      </c>
      <c r="BV237" s="60">
        <v>24.899999612381201</v>
      </c>
      <c r="BW237" s="61">
        <v>0</v>
      </c>
      <c r="BX237" s="60">
        <v>22.4</v>
      </c>
      <c r="BY237" s="61">
        <v>0</v>
      </c>
      <c r="BZ237" s="60">
        <v>24.4</v>
      </c>
      <c r="CA237" s="61">
        <v>0</v>
      </c>
      <c r="CB237" s="60">
        <f>'données 2020'!F244</f>
        <v>16.100000000000001</v>
      </c>
      <c r="CC237" s="60">
        <f>'données 2020'!G244</f>
        <v>0</v>
      </c>
    </row>
    <row r="238" spans="1:81" ht="14.25" customHeight="1">
      <c r="A238" s="62">
        <v>44066</v>
      </c>
      <c r="B238" s="60">
        <v>1238.1233000003799</v>
      </c>
      <c r="C238" s="61">
        <v>0</v>
      </c>
      <c r="D238" s="60">
        <v>1238.05</v>
      </c>
      <c r="E238" s="61">
        <v>0</v>
      </c>
      <c r="F238" s="60">
        <v>1238.3499999999999</v>
      </c>
      <c r="G238" s="61">
        <v>0</v>
      </c>
      <c r="H238" s="60">
        <v>1239.5</v>
      </c>
      <c r="I238" s="61">
        <v>44</v>
      </c>
      <c r="J238" s="60">
        <v>1239</v>
      </c>
      <c r="K238" s="61">
        <v>0</v>
      </c>
      <c r="L238" s="60">
        <v>1237.7000007629299</v>
      </c>
      <c r="M238" s="61">
        <v>0</v>
      </c>
      <c r="N238" s="60">
        <v>1238.79999924401</v>
      </c>
      <c r="O238" s="61">
        <v>5.9000000912330597</v>
      </c>
      <c r="P238" s="60">
        <v>1235</v>
      </c>
      <c r="Q238" s="61">
        <v>0</v>
      </c>
      <c r="R238" s="60">
        <v>24.25</v>
      </c>
      <c r="S238" s="61">
        <v>0</v>
      </c>
      <c r="T238" s="60">
        <v>24.25</v>
      </c>
      <c r="U238" s="61">
        <v>0</v>
      </c>
      <c r="V238" s="60">
        <v>20.299999244012302</v>
      </c>
      <c r="W238" s="61">
        <v>0</v>
      </c>
      <c r="X238" s="60">
        <v>1239.5</v>
      </c>
      <c r="Y238" s="61">
        <v>0</v>
      </c>
      <c r="Z238" s="60">
        <v>2123</v>
      </c>
      <c r="AA238" s="61">
        <v>26.5</v>
      </c>
      <c r="AB238" s="60">
        <v>20.299999244012302</v>
      </c>
      <c r="AC238" s="61">
        <v>0</v>
      </c>
      <c r="AD238" s="60">
        <v>1239.89999961238</v>
      </c>
      <c r="AE238" s="61">
        <v>6.5</v>
      </c>
      <c r="AF238" s="60">
        <v>1237.7000007629299</v>
      </c>
      <c r="AG238" s="61">
        <v>0</v>
      </c>
      <c r="AH238" s="60">
        <v>25.799999244012302</v>
      </c>
      <c r="AI238" s="61">
        <v>0</v>
      </c>
      <c r="AJ238" s="60">
        <v>1239.29999924401</v>
      </c>
      <c r="AK238" s="61">
        <v>123</v>
      </c>
      <c r="AL238" s="60">
        <v>2123.7000007629299</v>
      </c>
      <c r="AM238" s="61">
        <v>0</v>
      </c>
      <c r="AN238" s="60">
        <v>24.399999612381201</v>
      </c>
      <c r="AO238" s="61">
        <v>0</v>
      </c>
      <c r="AP238" s="60">
        <v>25.200000762939453</v>
      </c>
      <c r="AQ238" s="61">
        <v>0</v>
      </c>
      <c r="AR238" s="60">
        <v>1238.1230000038099</v>
      </c>
      <c r="AS238" s="61">
        <v>0</v>
      </c>
      <c r="AT238" s="60">
        <v>25.299999244012302</v>
      </c>
      <c r="AU238" s="61">
        <v>123</v>
      </c>
      <c r="AV238" s="60">
        <v>20.5</v>
      </c>
      <c r="AW238" s="61">
        <v>1233</v>
      </c>
      <c r="AX238" s="60">
        <v>1237.39999961238</v>
      </c>
      <c r="AY238" s="61">
        <v>0</v>
      </c>
      <c r="AZ238" s="60">
        <v>20.299999244012302</v>
      </c>
      <c r="BA238" s="61">
        <v>0</v>
      </c>
      <c r="BB238" s="60">
        <v>1236.1230000038099</v>
      </c>
      <c r="BC238" s="61">
        <v>9</v>
      </c>
      <c r="BD238" s="60">
        <v>1236.2000007629299</v>
      </c>
      <c r="BE238" s="61">
        <v>0</v>
      </c>
      <c r="BF238" s="60">
        <v>24</v>
      </c>
      <c r="BG238" s="61">
        <v>0</v>
      </c>
      <c r="BH238" s="60">
        <v>22.200000762939453</v>
      </c>
      <c r="BI238" s="61">
        <v>2.5</v>
      </c>
      <c r="BJ238" s="60">
        <v>23.123300000381199</v>
      </c>
      <c r="BK238" s="61">
        <v>0</v>
      </c>
      <c r="BL238" s="60">
        <v>23.123300000381199</v>
      </c>
      <c r="BM238" s="61">
        <v>0</v>
      </c>
      <c r="BN238" s="60">
        <v>20.899999612381201</v>
      </c>
      <c r="BO238" s="61">
        <v>0</v>
      </c>
      <c r="BP238" s="60">
        <v>1236</v>
      </c>
      <c r="BQ238" s="61">
        <v>0</v>
      </c>
      <c r="BR238" s="60">
        <v>1238.5</v>
      </c>
      <c r="BS238" s="61">
        <v>1237.2000007629299</v>
      </c>
      <c r="BT238" s="60">
        <v>26.299999244012302</v>
      </c>
      <c r="BU238" s="61">
        <v>0</v>
      </c>
      <c r="BV238" s="60">
        <v>2123.8999996123798</v>
      </c>
      <c r="BW238" s="61">
        <v>0.80000001231239204</v>
      </c>
      <c r="BX238" s="60">
        <v>1238</v>
      </c>
      <c r="BY238" s="61">
        <v>2.2000000000000002</v>
      </c>
      <c r="BZ238" s="60">
        <v>25.4</v>
      </c>
      <c r="CA238" s="61">
        <v>0</v>
      </c>
      <c r="CB238" s="60">
        <f>'données 2020'!F238</f>
        <v>18.7</v>
      </c>
      <c r="CC238" s="60">
        <f>'données 2020'!G238</f>
        <v>1.3</v>
      </c>
    </row>
    <row r="239" spans="1:81" ht="14.25" customHeight="1">
      <c r="A239" s="62">
        <v>44067</v>
      </c>
      <c r="B239" s="60">
        <v>1237.75</v>
      </c>
      <c r="C239" s="61">
        <v>0</v>
      </c>
      <c r="D239" s="60">
        <v>1238.05</v>
      </c>
      <c r="E239" s="61">
        <v>0</v>
      </c>
      <c r="F239" s="60">
        <v>1239.5</v>
      </c>
      <c r="G239" s="61">
        <v>0</v>
      </c>
      <c r="H239" s="60">
        <v>1238.05</v>
      </c>
      <c r="I239" s="61">
        <v>7.5</v>
      </c>
      <c r="J239" s="60">
        <v>1239.2</v>
      </c>
      <c r="K239" s="61">
        <v>0</v>
      </c>
      <c r="L239" s="60">
        <v>1237.04999924401</v>
      </c>
      <c r="M239" s="61">
        <v>6.6999998092651198</v>
      </c>
      <c r="N239" s="60">
        <v>1237.2000007629299</v>
      </c>
      <c r="O239" s="61">
        <v>6.5</v>
      </c>
      <c r="P239" s="60">
        <v>1236.5</v>
      </c>
      <c r="Q239" s="61">
        <v>3.2999999523123602</v>
      </c>
      <c r="R239" s="60">
        <v>2123.6499996123798</v>
      </c>
      <c r="S239" s="61">
        <v>0</v>
      </c>
      <c r="T239" s="60">
        <v>24.123300000381199</v>
      </c>
      <c r="U239" s="61">
        <v>0</v>
      </c>
      <c r="V239" s="60">
        <v>24.299999244012302</v>
      </c>
      <c r="W239" s="61">
        <v>0</v>
      </c>
      <c r="X239" s="60">
        <v>22.399999612381201</v>
      </c>
      <c r="Y239" s="61">
        <v>0</v>
      </c>
      <c r="Z239" s="60">
        <v>1235.8000001239</v>
      </c>
      <c r="AA239" s="61">
        <v>123</v>
      </c>
      <c r="AB239" s="60">
        <v>1236.1233000003799</v>
      </c>
      <c r="AC239" s="61">
        <v>1230</v>
      </c>
      <c r="AD239" s="60">
        <v>1239.7000007629299</v>
      </c>
      <c r="AE239" s="61">
        <v>0</v>
      </c>
      <c r="AF239" s="60">
        <v>1235.89999961238</v>
      </c>
      <c r="AG239" s="61">
        <v>1236</v>
      </c>
      <c r="AH239" s="60">
        <v>25.123000003812301</v>
      </c>
      <c r="AI239" s="61">
        <v>0</v>
      </c>
      <c r="AJ239" s="60">
        <v>1237.39999961238</v>
      </c>
      <c r="AK239" s="61">
        <v>2</v>
      </c>
      <c r="AL239" s="60">
        <v>25.123000003812301</v>
      </c>
      <c r="AM239" s="61">
        <v>0</v>
      </c>
      <c r="AN239" s="60">
        <v>25</v>
      </c>
      <c r="AO239" s="61">
        <v>0</v>
      </c>
      <c r="AP239" s="60">
        <v>26.123000003812301</v>
      </c>
      <c r="AQ239" s="61">
        <v>0</v>
      </c>
      <c r="AR239" s="60">
        <v>20.299999244012302</v>
      </c>
      <c r="AS239" s="61">
        <v>123</v>
      </c>
      <c r="AT239" s="60">
        <v>22.700000762939453</v>
      </c>
      <c r="AU239" s="61">
        <v>0</v>
      </c>
      <c r="AV239" s="60">
        <v>1238</v>
      </c>
      <c r="AW239" s="61">
        <v>0</v>
      </c>
      <c r="AX239" s="60">
        <v>1237.1230000038099</v>
      </c>
      <c r="AY239" s="61">
        <v>0</v>
      </c>
      <c r="AZ239" s="60">
        <v>1237.29999924401</v>
      </c>
      <c r="BA239" s="61">
        <v>1235</v>
      </c>
      <c r="BB239" s="60">
        <v>1238.2000007629299</v>
      </c>
      <c r="BC239" s="61">
        <v>0</v>
      </c>
      <c r="BD239" s="60">
        <v>1237.2000007629299</v>
      </c>
      <c r="BE239" s="61">
        <v>2</v>
      </c>
      <c r="BF239" s="60">
        <v>2123.3999996123798</v>
      </c>
      <c r="BG239" s="61">
        <v>0</v>
      </c>
      <c r="BH239" s="60">
        <v>1239.7000007629299</v>
      </c>
      <c r="BI239" s="61">
        <v>0</v>
      </c>
      <c r="BJ239" s="60">
        <v>1237.89999961238</v>
      </c>
      <c r="BK239" s="61">
        <v>2</v>
      </c>
      <c r="BL239" s="60">
        <v>1239.79999924401</v>
      </c>
      <c r="BM239" s="61">
        <v>0</v>
      </c>
      <c r="BN239" s="60">
        <v>1238.5</v>
      </c>
      <c r="BO239" s="61">
        <v>123.79999995231201</v>
      </c>
      <c r="BP239" s="60">
        <v>1236.89999961238</v>
      </c>
      <c r="BQ239" s="61">
        <v>0</v>
      </c>
      <c r="BR239" s="60">
        <v>1236.89999961238</v>
      </c>
      <c r="BS239" s="61">
        <v>2</v>
      </c>
      <c r="BT239" s="60">
        <v>26.399999612381201</v>
      </c>
      <c r="BU239" s="61">
        <v>0</v>
      </c>
      <c r="BV239" s="60">
        <v>24.700000762939453</v>
      </c>
      <c r="BW239" s="61">
        <v>123</v>
      </c>
      <c r="BX239" s="60">
        <v>1234.5</v>
      </c>
      <c r="BY239" s="61">
        <v>0.6</v>
      </c>
      <c r="BZ239" s="60">
        <v>23.6</v>
      </c>
      <c r="CA239" s="61">
        <v>0</v>
      </c>
      <c r="CB239" s="60">
        <f>'données 2020'!F239</f>
        <v>18.600000000000001</v>
      </c>
      <c r="CC239" s="60">
        <f>'données 2020'!G239</f>
        <v>0</v>
      </c>
    </row>
    <row r="240" spans="1:81" ht="14.25" customHeight="1">
      <c r="A240" s="62">
        <v>44068</v>
      </c>
      <c r="B240" s="60">
        <v>1236.8500003812301</v>
      </c>
      <c r="C240" s="61">
        <v>0</v>
      </c>
      <c r="D240" s="60">
        <v>1237.05</v>
      </c>
      <c r="E240" s="61">
        <v>0</v>
      </c>
      <c r="F240" s="60">
        <v>1239.5</v>
      </c>
      <c r="G240" s="61">
        <v>0.5</v>
      </c>
      <c r="H240" s="60">
        <v>1235.25</v>
      </c>
      <c r="I240" s="61">
        <v>1234</v>
      </c>
      <c r="J240" s="60">
        <v>1237.25</v>
      </c>
      <c r="K240" s="61">
        <v>2.5</v>
      </c>
      <c r="L240" s="60">
        <v>1237.3500003812301</v>
      </c>
      <c r="M240" s="61">
        <v>0</v>
      </c>
      <c r="N240" s="60">
        <v>1236.29999924401</v>
      </c>
      <c r="O240" s="61">
        <v>0.80000001231239204</v>
      </c>
      <c r="P240" s="60">
        <v>1234.75</v>
      </c>
      <c r="Q240" s="61">
        <v>0</v>
      </c>
      <c r="R240" s="60">
        <v>2123.7000007629299</v>
      </c>
      <c r="S240" s="61">
        <v>0</v>
      </c>
      <c r="T240" s="60">
        <v>2123.1234999961198</v>
      </c>
      <c r="U240" s="61">
        <v>4.4000000912330597</v>
      </c>
      <c r="V240" s="60">
        <v>27.200000762939453</v>
      </c>
      <c r="W240" s="61">
        <v>0</v>
      </c>
      <c r="X240" s="60">
        <v>24.700000762939453</v>
      </c>
      <c r="Y240" s="61">
        <v>0</v>
      </c>
      <c r="Z240" s="60">
        <v>1237.1233000003799</v>
      </c>
      <c r="AA240" s="61">
        <v>0</v>
      </c>
      <c r="AB240" s="60">
        <v>1237.1230000038099</v>
      </c>
      <c r="AC240" s="61">
        <v>1230</v>
      </c>
      <c r="AD240" s="60">
        <v>1238.39999961238</v>
      </c>
      <c r="AE240" s="61">
        <v>0</v>
      </c>
      <c r="AF240" s="60">
        <v>1235.89999961238</v>
      </c>
      <c r="AG240" s="61">
        <v>6.5</v>
      </c>
      <c r="AH240" s="60">
        <v>1239.7000007629299</v>
      </c>
      <c r="AI240" s="61">
        <v>4123</v>
      </c>
      <c r="AJ240" s="60">
        <v>1238.79999924401</v>
      </c>
      <c r="AK240" s="61">
        <v>0</v>
      </c>
      <c r="AL240" s="60">
        <v>24.200000762939453</v>
      </c>
      <c r="AM240" s="61">
        <v>3.5</v>
      </c>
      <c r="AN240" s="60">
        <v>27.123000003812301</v>
      </c>
      <c r="AO240" s="61">
        <v>0</v>
      </c>
      <c r="AP240" s="60">
        <v>27.200000762939453</v>
      </c>
      <c r="AQ240" s="61">
        <v>0</v>
      </c>
      <c r="AR240" s="60">
        <v>1237.39999961238</v>
      </c>
      <c r="AS240" s="61">
        <v>26</v>
      </c>
      <c r="AT240" s="60">
        <v>23.5</v>
      </c>
      <c r="AU240" s="61">
        <v>0</v>
      </c>
      <c r="AV240" s="60">
        <v>1235.8000001239</v>
      </c>
      <c r="AW240" s="61">
        <v>4</v>
      </c>
      <c r="AX240" s="60">
        <v>1236</v>
      </c>
      <c r="AY240" s="61">
        <v>5</v>
      </c>
      <c r="AZ240" s="60">
        <v>1236.7000007629299</v>
      </c>
      <c r="BA240" s="61">
        <v>6.5</v>
      </c>
      <c r="BB240" s="60">
        <v>2123.79999924401</v>
      </c>
      <c r="BC240" s="61">
        <v>0</v>
      </c>
      <c r="BD240" s="60">
        <v>1237.89999961238</v>
      </c>
      <c r="BE240" s="61">
        <v>0.5</v>
      </c>
      <c r="BF240" s="60">
        <v>1237.5</v>
      </c>
      <c r="BG240" s="61">
        <v>2.5</v>
      </c>
      <c r="BH240" s="60">
        <v>23.299999244012302</v>
      </c>
      <c r="BI240" s="61">
        <v>0</v>
      </c>
      <c r="BJ240" s="60">
        <v>22.799999244012302</v>
      </c>
      <c r="BK240" s="61">
        <v>3.5</v>
      </c>
      <c r="BL240" s="60">
        <v>1238.29999924401</v>
      </c>
      <c r="BM240" s="61">
        <v>4.5</v>
      </c>
      <c r="BN240" s="60">
        <v>1235.1230000038099</v>
      </c>
      <c r="BO240" s="61">
        <v>1234.39999961238</v>
      </c>
      <c r="BP240" s="60">
        <v>20.123000003812301</v>
      </c>
      <c r="BQ240" s="61">
        <v>0</v>
      </c>
      <c r="BR240" s="60">
        <v>1238.1230000038099</v>
      </c>
      <c r="BS240" s="61">
        <v>0.20000000298023224</v>
      </c>
      <c r="BT240" s="60">
        <v>27.299999244012302</v>
      </c>
      <c r="BU240" s="61">
        <v>0</v>
      </c>
      <c r="BV240" s="60">
        <v>22.5</v>
      </c>
      <c r="BW240" s="61">
        <v>5</v>
      </c>
      <c r="BX240" s="60">
        <v>1238.5</v>
      </c>
      <c r="BY240" s="61">
        <v>0</v>
      </c>
      <c r="BZ240" s="60">
        <v>25</v>
      </c>
      <c r="CA240" s="61">
        <v>0</v>
      </c>
      <c r="CB240" s="60">
        <f>'données 2020'!F240</f>
        <v>21.4</v>
      </c>
      <c r="CC240" s="60">
        <f>'données 2020'!G240</f>
        <v>0</v>
      </c>
    </row>
    <row r="241" spans="1:81" ht="14.25" customHeight="1">
      <c r="A241" s="62">
        <v>44069</v>
      </c>
      <c r="B241" s="60">
        <v>1238.8500003812301</v>
      </c>
      <c r="C241" s="61">
        <v>0</v>
      </c>
      <c r="D241" s="60">
        <v>20.5</v>
      </c>
      <c r="E241" s="61">
        <v>0</v>
      </c>
      <c r="F241" s="60">
        <v>1239.95</v>
      </c>
      <c r="G241" s="61">
        <v>0</v>
      </c>
      <c r="H241" s="60">
        <v>1238.55</v>
      </c>
      <c r="I241" s="61">
        <v>4</v>
      </c>
      <c r="J241" s="60">
        <v>1234.3499999999999</v>
      </c>
      <c r="K241" s="61">
        <v>3.5</v>
      </c>
      <c r="L241" s="60">
        <v>1235.3500003812301</v>
      </c>
      <c r="M241" s="61">
        <v>0</v>
      </c>
      <c r="N241" s="60">
        <v>1236.64999961238</v>
      </c>
      <c r="O241" s="61">
        <v>0.30000001231239198</v>
      </c>
      <c r="P241" s="60">
        <v>1237.89999961238</v>
      </c>
      <c r="Q241" s="61">
        <v>0</v>
      </c>
      <c r="R241" s="60">
        <v>1239.75</v>
      </c>
      <c r="S241" s="61">
        <v>0</v>
      </c>
      <c r="T241" s="60">
        <v>20.200000762939453</v>
      </c>
      <c r="U241" s="61">
        <v>123.5</v>
      </c>
      <c r="V241" s="60">
        <v>28.299999244012302</v>
      </c>
      <c r="W241" s="61">
        <v>0</v>
      </c>
      <c r="X241" s="60">
        <v>20.5</v>
      </c>
      <c r="Y241" s="61">
        <v>0</v>
      </c>
      <c r="Z241" s="60">
        <v>1238.79999924401</v>
      </c>
      <c r="AA241" s="61">
        <v>26</v>
      </c>
      <c r="AB241" s="60">
        <v>1238.7000007629299</v>
      </c>
      <c r="AC241" s="61">
        <v>0</v>
      </c>
      <c r="AD241" s="60">
        <v>1239.79999924401</v>
      </c>
      <c r="AE241" s="61">
        <v>0</v>
      </c>
      <c r="AF241" s="60">
        <v>1236.29999924401</v>
      </c>
      <c r="AG241" s="61">
        <v>2</v>
      </c>
      <c r="AH241" s="60">
        <v>20.123000003812301</v>
      </c>
      <c r="AI241" s="61">
        <v>0</v>
      </c>
      <c r="AJ241" s="60">
        <v>2123.5</v>
      </c>
      <c r="AK241" s="61">
        <v>0</v>
      </c>
      <c r="AL241" s="60">
        <v>2123</v>
      </c>
      <c r="AM241" s="61">
        <v>1230.5</v>
      </c>
      <c r="AN241" s="60">
        <v>1238.89999961238</v>
      </c>
      <c r="AO241" s="61">
        <v>1230.5</v>
      </c>
      <c r="AP241" s="60">
        <v>25.123000003812301</v>
      </c>
      <c r="AQ241" s="61">
        <v>0</v>
      </c>
      <c r="AR241" s="60">
        <v>1235.39999961238</v>
      </c>
      <c r="AS241" s="61">
        <v>1234</v>
      </c>
      <c r="AT241" s="60">
        <v>22.200000762939453</v>
      </c>
      <c r="AU241" s="61">
        <v>0</v>
      </c>
      <c r="AV241" s="60">
        <v>1237.2000007629299</v>
      </c>
      <c r="AW241" s="61">
        <v>0</v>
      </c>
      <c r="AX241" s="60">
        <v>1236.5</v>
      </c>
      <c r="AY241" s="61">
        <v>0</v>
      </c>
      <c r="AZ241" s="60">
        <v>1237.5</v>
      </c>
      <c r="BA241" s="61">
        <v>0</v>
      </c>
      <c r="BB241" s="60">
        <v>24.123300000381199</v>
      </c>
      <c r="BC241" s="61">
        <v>0</v>
      </c>
      <c r="BD241" s="60">
        <v>1239.39999961238</v>
      </c>
      <c r="BE241" s="61">
        <v>0</v>
      </c>
      <c r="BF241" s="60">
        <v>20.200000762939453</v>
      </c>
      <c r="BG241" s="61">
        <v>0.5</v>
      </c>
      <c r="BH241" s="60">
        <v>26.700000762939453</v>
      </c>
      <c r="BI241" s="61">
        <v>0</v>
      </c>
      <c r="BJ241" s="60">
        <v>1235.39999961238</v>
      </c>
      <c r="BK241" s="61">
        <v>8</v>
      </c>
      <c r="BL241" s="60">
        <v>1238.1230000038099</v>
      </c>
      <c r="BM241" s="61">
        <v>0</v>
      </c>
      <c r="BN241" s="60">
        <v>1238.5</v>
      </c>
      <c r="BO241" s="61">
        <v>0.20000000298023224</v>
      </c>
      <c r="BP241" s="60">
        <v>1238.1230000038099</v>
      </c>
      <c r="BQ241" s="61">
        <v>1236.1233000003799</v>
      </c>
      <c r="BR241" s="60">
        <v>22.123000003812301</v>
      </c>
      <c r="BS241" s="61">
        <v>0</v>
      </c>
      <c r="BT241" s="60">
        <v>24.899999612381201</v>
      </c>
      <c r="BU241" s="61">
        <v>0</v>
      </c>
      <c r="BV241" s="60">
        <v>25.200000762939453</v>
      </c>
      <c r="BW241" s="61">
        <v>0</v>
      </c>
      <c r="BX241" s="60">
        <v>20.8</v>
      </c>
      <c r="BY241" s="61">
        <v>0</v>
      </c>
      <c r="BZ241" s="60">
        <v>22.2</v>
      </c>
      <c r="CA241" s="61">
        <v>0</v>
      </c>
      <c r="CB241" s="60">
        <f>'données 2020'!F24123</f>
        <v>0</v>
      </c>
      <c r="CC241" s="60">
        <f>'données 2020'!G24123</f>
        <v>0</v>
      </c>
    </row>
    <row r="242" spans="1:81" ht="14.25" customHeight="1">
      <c r="A242" s="62">
        <v>44070</v>
      </c>
      <c r="B242" s="60">
        <v>20.049999244012302</v>
      </c>
      <c r="C242" s="61">
        <v>0</v>
      </c>
      <c r="D242" s="60">
        <v>1233.5999999999999</v>
      </c>
      <c r="E242" s="61">
        <v>6</v>
      </c>
      <c r="F242" s="60">
        <v>20.25</v>
      </c>
      <c r="G242" s="61">
        <v>4</v>
      </c>
      <c r="H242" s="60">
        <v>1236.05</v>
      </c>
      <c r="I242" s="61">
        <v>0</v>
      </c>
      <c r="J242" s="60">
        <v>1234.75</v>
      </c>
      <c r="K242" s="61">
        <v>0</v>
      </c>
      <c r="L242" s="60">
        <v>1235.0500001239</v>
      </c>
      <c r="M242" s="61">
        <v>123.29999995231201</v>
      </c>
      <c r="N242" s="60">
        <v>1236.1230000038099</v>
      </c>
      <c r="O242" s="61">
        <v>0</v>
      </c>
      <c r="P242" s="60">
        <v>22.299999244012302</v>
      </c>
      <c r="Q242" s="61">
        <v>0</v>
      </c>
      <c r="R242" s="60">
        <v>1237.7000007629299</v>
      </c>
      <c r="S242" s="61">
        <v>0</v>
      </c>
      <c r="T242" s="60">
        <v>2123.2000007629299</v>
      </c>
      <c r="U242" s="61">
        <v>0</v>
      </c>
      <c r="V242" s="60">
        <v>27.123300000381199</v>
      </c>
      <c r="W242" s="61">
        <v>0</v>
      </c>
      <c r="X242" s="60">
        <v>22</v>
      </c>
      <c r="Y242" s="61">
        <v>0</v>
      </c>
      <c r="Z242" s="60">
        <v>1232.1230000038099</v>
      </c>
      <c r="AA242" s="61">
        <v>4.5</v>
      </c>
      <c r="AB242" s="60">
        <v>1239.29999924401</v>
      </c>
      <c r="AC242" s="61">
        <v>0</v>
      </c>
      <c r="AD242" s="60">
        <v>1238.39999961238</v>
      </c>
      <c r="AE242" s="61">
        <v>0</v>
      </c>
      <c r="AF242" s="60">
        <v>1236.2000007629299</v>
      </c>
      <c r="AG242" s="61">
        <v>0</v>
      </c>
      <c r="AH242" s="60">
        <v>1238.5</v>
      </c>
      <c r="AI242" s="61">
        <v>1230.5</v>
      </c>
      <c r="AJ242" s="60">
        <v>1238.79999924401</v>
      </c>
      <c r="AK242" s="61">
        <v>0</v>
      </c>
      <c r="AL242" s="60">
        <v>2123.7000007629299</v>
      </c>
      <c r="AM242" s="61">
        <v>0</v>
      </c>
      <c r="AN242" s="60">
        <v>1237.2000007629299</v>
      </c>
      <c r="AO242" s="61">
        <v>0</v>
      </c>
      <c r="AP242" s="60">
        <v>26.5</v>
      </c>
      <c r="AQ242" s="61">
        <v>0</v>
      </c>
      <c r="AR242" s="60">
        <v>1236.1230000038099</v>
      </c>
      <c r="AS242" s="61">
        <v>0.5</v>
      </c>
      <c r="AT242" s="60">
        <v>25.5</v>
      </c>
      <c r="AU242" s="61">
        <v>0</v>
      </c>
      <c r="AV242" s="60">
        <v>1237.2000007629299</v>
      </c>
      <c r="AW242" s="61">
        <v>0</v>
      </c>
      <c r="AX242" s="60">
        <v>1238.39999961238</v>
      </c>
      <c r="AY242" s="61">
        <v>0</v>
      </c>
      <c r="AZ242" s="60">
        <v>1237.79999924401</v>
      </c>
      <c r="BA242" s="61">
        <v>123</v>
      </c>
      <c r="BB242" s="60">
        <v>26.899999612381201</v>
      </c>
      <c r="BC242" s="61">
        <v>0</v>
      </c>
      <c r="BD242" s="60">
        <v>2123.2000007629299</v>
      </c>
      <c r="BE242" s="61">
        <v>0</v>
      </c>
      <c r="BF242" s="60">
        <v>2123.8999996123798</v>
      </c>
      <c r="BG242" s="61">
        <v>0.5</v>
      </c>
      <c r="BH242" s="60">
        <v>2123.3999996123798</v>
      </c>
      <c r="BI242" s="61">
        <v>0</v>
      </c>
      <c r="BJ242" s="60">
        <v>1236</v>
      </c>
      <c r="BK242" s="61">
        <v>0</v>
      </c>
      <c r="BL242" s="60">
        <v>2123.79999924401</v>
      </c>
      <c r="BM242" s="61">
        <v>3</v>
      </c>
      <c r="BN242" s="60">
        <v>1238.89999961238</v>
      </c>
      <c r="BO242" s="61">
        <v>0</v>
      </c>
      <c r="BP242" s="60">
        <v>1239.1230000038099</v>
      </c>
      <c r="BQ242" s="61">
        <v>0.12330000002384101</v>
      </c>
      <c r="BR242" s="60">
        <v>23.700000762939453</v>
      </c>
      <c r="BS242" s="61">
        <v>0</v>
      </c>
      <c r="BT242" s="60">
        <v>26.200000762939453</v>
      </c>
      <c r="BU242" s="61">
        <v>0</v>
      </c>
      <c r="BV242" s="60">
        <v>24.399999612381201</v>
      </c>
      <c r="BW242" s="61">
        <v>123</v>
      </c>
      <c r="BX242" s="60">
        <v>23.7</v>
      </c>
      <c r="BY242" s="61">
        <v>3.8</v>
      </c>
      <c r="BZ242" s="60">
        <v>20.9</v>
      </c>
      <c r="CA242" s="61">
        <v>0</v>
      </c>
      <c r="CB242" s="60">
        <f>'données 2020'!F335</f>
        <v>11.9</v>
      </c>
      <c r="CC242" s="60">
        <f>'données 2020'!G335</f>
        <v>0</v>
      </c>
    </row>
    <row r="243" spans="1:81" ht="14.25" customHeight="1">
      <c r="A243" s="62">
        <v>44071</v>
      </c>
      <c r="B243" s="60">
        <v>2123.04999924401</v>
      </c>
      <c r="C243" s="61">
        <v>0</v>
      </c>
      <c r="D243" s="60">
        <v>1234.8499999999999</v>
      </c>
      <c r="E243" s="61">
        <v>123.4</v>
      </c>
      <c r="F243" s="60">
        <v>1239.3</v>
      </c>
      <c r="G243" s="61">
        <v>123</v>
      </c>
      <c r="H243" s="60">
        <v>1238.3</v>
      </c>
      <c r="I243" s="61">
        <v>0</v>
      </c>
      <c r="J243" s="60">
        <v>1236.3499999999999</v>
      </c>
      <c r="K243" s="61">
        <v>0</v>
      </c>
      <c r="L243" s="60">
        <v>1233.8000001239</v>
      </c>
      <c r="M243" s="61">
        <v>0</v>
      </c>
      <c r="N243" s="60">
        <v>1237.3500003812301</v>
      </c>
      <c r="O243" s="61">
        <v>0</v>
      </c>
      <c r="P243" s="60">
        <v>20.299999244012302</v>
      </c>
      <c r="Q243" s="61">
        <v>0</v>
      </c>
      <c r="R243" s="60">
        <v>1238</v>
      </c>
      <c r="S243" s="61">
        <v>2.7000000476837158</v>
      </c>
      <c r="T243" s="60">
        <v>22.799999244012302</v>
      </c>
      <c r="U243" s="61">
        <v>0</v>
      </c>
      <c r="V243" s="60">
        <v>26.799999244012302</v>
      </c>
      <c r="W243" s="61">
        <v>0</v>
      </c>
      <c r="X243" s="60">
        <v>22</v>
      </c>
      <c r="Y243" s="61">
        <v>8.5</v>
      </c>
      <c r="Z243" s="60">
        <v>1234</v>
      </c>
      <c r="AA243" s="61">
        <v>0</v>
      </c>
      <c r="AB243" s="60">
        <v>1239.2000007629299</v>
      </c>
      <c r="AC243" s="61">
        <v>0</v>
      </c>
      <c r="AD243" s="60">
        <v>1236.89999961238</v>
      </c>
      <c r="AE243" s="61">
        <v>0</v>
      </c>
      <c r="AF243" s="60">
        <v>1234.1233000003799</v>
      </c>
      <c r="AG243" s="61">
        <v>0.5</v>
      </c>
      <c r="AH243" s="60">
        <v>1234.1233000003799</v>
      </c>
      <c r="AI243" s="61">
        <v>6.5</v>
      </c>
      <c r="AJ243" s="60">
        <v>1235.3000001239</v>
      </c>
      <c r="AK243" s="61">
        <v>0</v>
      </c>
      <c r="AL243" s="60">
        <v>22</v>
      </c>
      <c r="AM243" s="61">
        <v>0</v>
      </c>
      <c r="AN243" s="60">
        <v>1237.39999961238</v>
      </c>
      <c r="AO243" s="61">
        <v>0</v>
      </c>
      <c r="AP243" s="60">
        <v>25.899999612381201</v>
      </c>
      <c r="AQ243" s="61">
        <v>1238</v>
      </c>
      <c r="AR243" s="60">
        <v>1236</v>
      </c>
      <c r="AS243" s="61">
        <v>5.5</v>
      </c>
      <c r="AT243" s="60">
        <v>20.799999244012302</v>
      </c>
      <c r="AU243" s="61">
        <v>0.5</v>
      </c>
      <c r="AV243" s="60">
        <v>1237.1230000038099</v>
      </c>
      <c r="AW243" s="61">
        <v>0</v>
      </c>
      <c r="AX243" s="60">
        <v>2123.79999924401</v>
      </c>
      <c r="AY243" s="61">
        <v>0</v>
      </c>
      <c r="AZ243" s="60">
        <v>1237.89999961238</v>
      </c>
      <c r="BA243" s="61">
        <v>1235.5</v>
      </c>
      <c r="BB243" s="60">
        <v>25.200000762939453</v>
      </c>
      <c r="BC243" s="61">
        <v>123</v>
      </c>
      <c r="BD243" s="60">
        <v>22</v>
      </c>
      <c r="BE243" s="61">
        <v>0</v>
      </c>
      <c r="BF243" s="60">
        <v>1239.2000007629299</v>
      </c>
      <c r="BG243" s="61">
        <v>0</v>
      </c>
      <c r="BH243" s="60">
        <v>1239.1230000038099</v>
      </c>
      <c r="BI243" s="61">
        <v>0</v>
      </c>
      <c r="BJ243" s="60">
        <v>1237.79999924401</v>
      </c>
      <c r="BK243" s="61">
        <v>0</v>
      </c>
      <c r="BL243" s="60">
        <v>20.799999244012302</v>
      </c>
      <c r="BM243" s="61">
        <v>0.5</v>
      </c>
      <c r="BN243" s="60">
        <v>1238.7000007629299</v>
      </c>
      <c r="BO243" s="61">
        <v>0</v>
      </c>
      <c r="BP243" s="60">
        <v>2123.1230000038099</v>
      </c>
      <c r="BQ243" s="61">
        <v>0</v>
      </c>
      <c r="BR243" s="60">
        <v>23.899999612381201</v>
      </c>
      <c r="BS243" s="61">
        <v>0</v>
      </c>
      <c r="BT243" s="60">
        <v>2123.3999996123798</v>
      </c>
      <c r="BU243" s="61">
        <v>123.12330000002299</v>
      </c>
      <c r="BV243" s="60">
        <v>26.299999244012302</v>
      </c>
      <c r="BW243" s="61">
        <v>0</v>
      </c>
      <c r="BX243" s="60">
        <v>1239.123</v>
      </c>
      <c r="BY243" s="61">
        <v>0.4</v>
      </c>
      <c r="BZ243" s="60">
        <v>22.123000000000001</v>
      </c>
      <c r="CA243" s="61">
        <v>0</v>
      </c>
      <c r="CB243" s="60">
        <f>'données 2020'!F306</f>
        <v>13.1</v>
      </c>
      <c r="CC243" s="60">
        <f>'données 2020'!G306</f>
        <v>1</v>
      </c>
    </row>
    <row r="244" spans="1:81" ht="14.25" customHeight="1">
      <c r="A244" s="62">
        <v>44072</v>
      </c>
      <c r="B244" s="60">
        <v>20.350000381234601</v>
      </c>
      <c r="C244" s="61">
        <v>0</v>
      </c>
      <c r="D244" s="60">
        <v>1236.7</v>
      </c>
      <c r="E244" s="61">
        <v>0</v>
      </c>
      <c r="F244" s="60">
        <v>20.05</v>
      </c>
      <c r="G244" s="61">
        <v>0</v>
      </c>
      <c r="H244" s="60">
        <v>20</v>
      </c>
      <c r="I244" s="61">
        <v>0</v>
      </c>
      <c r="J244" s="60">
        <v>1239.123</v>
      </c>
      <c r="K244" s="61">
        <v>0</v>
      </c>
      <c r="L244" s="60">
        <v>1232.0500001239</v>
      </c>
      <c r="M244" s="61">
        <v>0.40000000591232998</v>
      </c>
      <c r="N244" s="60">
        <v>1239.7000007629299</v>
      </c>
      <c r="O244" s="61">
        <v>0</v>
      </c>
      <c r="P244" s="60">
        <v>1236.8500003812301</v>
      </c>
      <c r="Q244" s="61">
        <v>0</v>
      </c>
      <c r="R244" s="60">
        <v>1235.75</v>
      </c>
      <c r="S244" s="61">
        <v>0</v>
      </c>
      <c r="T244" s="60">
        <v>24.123499996123801</v>
      </c>
      <c r="U244" s="61">
        <v>1230.39999961238</v>
      </c>
      <c r="V244" s="60">
        <v>26.200000762939453</v>
      </c>
      <c r="W244" s="61">
        <v>0</v>
      </c>
      <c r="X244" s="60">
        <v>1235.1230000038099</v>
      </c>
      <c r="Y244" s="61">
        <v>123</v>
      </c>
      <c r="Z244" s="60">
        <v>1236.2000007629299</v>
      </c>
      <c r="AA244" s="61">
        <v>0</v>
      </c>
      <c r="AB244" s="60">
        <v>1239.89999961238</v>
      </c>
      <c r="AC244" s="61">
        <v>0</v>
      </c>
      <c r="AD244" s="60">
        <v>1237.1230000038099</v>
      </c>
      <c r="AE244" s="61">
        <v>0</v>
      </c>
      <c r="AF244" s="60">
        <v>1233.6999998092599</v>
      </c>
      <c r="AG244" s="61">
        <v>7.5</v>
      </c>
      <c r="AH244" s="60">
        <v>1235.6999998092599</v>
      </c>
      <c r="AI244" s="61">
        <v>8</v>
      </c>
      <c r="AJ244" s="60">
        <v>1236.39999961238</v>
      </c>
      <c r="AK244" s="61">
        <v>0</v>
      </c>
      <c r="AL244" s="60">
        <v>2123.29999924401</v>
      </c>
      <c r="AM244" s="61">
        <v>0</v>
      </c>
      <c r="AN244" s="60">
        <v>20.200000762939453</v>
      </c>
      <c r="AO244" s="61">
        <v>0.5</v>
      </c>
      <c r="AP244" s="60">
        <v>1239.39999961238</v>
      </c>
      <c r="AQ244" s="61">
        <v>1232</v>
      </c>
      <c r="AR244" s="60">
        <v>1238.7000007629299</v>
      </c>
      <c r="AS244" s="61">
        <v>0</v>
      </c>
      <c r="AT244" s="60">
        <v>1238.2000007629299</v>
      </c>
      <c r="AU244" s="61">
        <v>1237</v>
      </c>
      <c r="AV244" s="60">
        <v>1238.5</v>
      </c>
      <c r="AW244" s="61">
        <v>2</v>
      </c>
      <c r="AX244" s="60">
        <v>23.5</v>
      </c>
      <c r="AY244" s="61">
        <v>0</v>
      </c>
      <c r="AZ244" s="60">
        <v>1235.1233000003799</v>
      </c>
      <c r="BA244" s="61">
        <v>1232</v>
      </c>
      <c r="BB244" s="60">
        <v>1238.1230000038099</v>
      </c>
      <c r="BC244" s="61">
        <v>1236.5</v>
      </c>
      <c r="BD244" s="60">
        <v>23.200000762939453</v>
      </c>
      <c r="BE244" s="61">
        <v>0</v>
      </c>
      <c r="BF244" s="60">
        <v>1236.5</v>
      </c>
      <c r="BG244" s="61">
        <v>0</v>
      </c>
      <c r="BH244" s="60">
        <v>1238.2000007629299</v>
      </c>
      <c r="BI244" s="61">
        <v>0</v>
      </c>
      <c r="BJ244" s="60">
        <v>1238.89999961238</v>
      </c>
      <c r="BK244" s="61">
        <v>0</v>
      </c>
      <c r="BL244" s="60">
        <v>1239.39999961238</v>
      </c>
      <c r="BM244" s="61">
        <v>0.5</v>
      </c>
      <c r="BN244" s="60">
        <v>1239.79999924401</v>
      </c>
      <c r="BO244" s="61">
        <v>0</v>
      </c>
      <c r="BP244" s="60">
        <v>1238.7000007629299</v>
      </c>
      <c r="BQ244" s="61">
        <v>2123.79999924401</v>
      </c>
      <c r="BR244" s="60">
        <v>25.299999244012302</v>
      </c>
      <c r="BS244" s="61">
        <v>0</v>
      </c>
      <c r="BT244" s="60">
        <v>1238.5</v>
      </c>
      <c r="BU244" s="61">
        <v>0</v>
      </c>
      <c r="BV244" s="60">
        <v>24</v>
      </c>
      <c r="BW244" s="61">
        <v>0</v>
      </c>
      <c r="BX244" s="60">
        <v>1238.123</v>
      </c>
      <c r="BY244" s="61">
        <v>0</v>
      </c>
      <c r="BZ244" s="60">
        <v>24.2</v>
      </c>
      <c r="CA244" s="61">
        <v>0</v>
      </c>
      <c r="CB244" s="60">
        <f>'données 2020'!F244</f>
        <v>16.100000000000001</v>
      </c>
      <c r="CC244" s="60">
        <f>'données 2020'!G244</f>
        <v>0</v>
      </c>
    </row>
    <row r="245" spans="1:81" ht="14.25" customHeight="1">
      <c r="A245" s="62">
        <v>44073</v>
      </c>
      <c r="B245" s="60">
        <v>1238.8500003812301</v>
      </c>
      <c r="C245" s="61">
        <v>0</v>
      </c>
      <c r="D245" s="60">
        <v>1238.8499999999999</v>
      </c>
      <c r="E245" s="61">
        <v>0</v>
      </c>
      <c r="F245" s="60">
        <v>1239.5999999999999</v>
      </c>
      <c r="G245" s="61">
        <v>0.2</v>
      </c>
      <c r="H245" s="60">
        <v>20</v>
      </c>
      <c r="I245" s="61">
        <v>0</v>
      </c>
      <c r="J245" s="60">
        <v>22.05</v>
      </c>
      <c r="K245" s="61">
        <v>0</v>
      </c>
      <c r="L245" s="60">
        <v>1232.5</v>
      </c>
      <c r="M245" s="61">
        <v>0</v>
      </c>
      <c r="N245" s="60">
        <v>20.700000762939453</v>
      </c>
      <c r="O245" s="61">
        <v>0</v>
      </c>
      <c r="P245" s="60">
        <v>1233.8000001239</v>
      </c>
      <c r="Q245" s="61">
        <v>0.69999998807907104</v>
      </c>
      <c r="R245" s="60">
        <v>1237.25</v>
      </c>
      <c r="S245" s="61">
        <v>0</v>
      </c>
      <c r="T245" s="60">
        <v>1234.25</v>
      </c>
      <c r="U245" s="61">
        <v>2123.8999996123798</v>
      </c>
      <c r="V245" s="60">
        <v>23.5</v>
      </c>
      <c r="W245" s="61">
        <v>0</v>
      </c>
      <c r="X245" s="60">
        <v>1234.6999998092599</v>
      </c>
      <c r="Y245" s="61">
        <v>23</v>
      </c>
      <c r="Z245" s="60">
        <v>1237.29999924401</v>
      </c>
      <c r="AA245" s="61">
        <v>0</v>
      </c>
      <c r="AB245" s="60">
        <v>2123.29999924401</v>
      </c>
      <c r="AC245" s="61">
        <v>123</v>
      </c>
      <c r="AD245" s="60">
        <v>1237</v>
      </c>
      <c r="AE245" s="61">
        <v>0</v>
      </c>
      <c r="AF245" s="60">
        <v>1234.39999961238</v>
      </c>
      <c r="AG245" s="61">
        <v>0</v>
      </c>
      <c r="AH245" s="60">
        <v>1239.79999924401</v>
      </c>
      <c r="AI245" s="61">
        <v>0</v>
      </c>
      <c r="AJ245" s="60">
        <v>1239.29999924401</v>
      </c>
      <c r="AK245" s="61">
        <v>0</v>
      </c>
      <c r="AL245" s="60">
        <v>2123.29999924401</v>
      </c>
      <c r="AM245" s="61">
        <v>0</v>
      </c>
      <c r="AN245" s="60">
        <v>1239.1230000038099</v>
      </c>
      <c r="AO245" s="61">
        <v>6</v>
      </c>
      <c r="AP245" s="60">
        <v>1238.1233000003799</v>
      </c>
      <c r="AQ245" s="61">
        <v>7.5</v>
      </c>
      <c r="AR245" s="60">
        <v>20.399999612381201</v>
      </c>
      <c r="AS245" s="61">
        <v>0</v>
      </c>
      <c r="AT245" s="60">
        <v>1237.2000007629299</v>
      </c>
      <c r="AU245" s="61">
        <v>123</v>
      </c>
      <c r="AV245" s="60">
        <v>1237.1230000038099</v>
      </c>
      <c r="AW245" s="61">
        <v>0.5</v>
      </c>
      <c r="AX245" s="60">
        <v>25.700000762939453</v>
      </c>
      <c r="AY245" s="61">
        <v>0</v>
      </c>
      <c r="AZ245" s="60">
        <v>1235.5</v>
      </c>
      <c r="BA245" s="61">
        <v>0</v>
      </c>
      <c r="BB245" s="60">
        <v>1235.89999961238</v>
      </c>
      <c r="BC245" s="61">
        <v>0</v>
      </c>
      <c r="BD245" s="60">
        <v>25.399999612381201</v>
      </c>
      <c r="BE245" s="61">
        <v>8</v>
      </c>
      <c r="BF245" s="60">
        <v>1239.5</v>
      </c>
      <c r="BG245" s="61">
        <v>0</v>
      </c>
      <c r="BH245" s="60">
        <v>1236.89999961238</v>
      </c>
      <c r="BI245" s="61">
        <v>0</v>
      </c>
      <c r="BJ245" s="60">
        <v>20.123000003812301</v>
      </c>
      <c r="BK245" s="61">
        <v>0</v>
      </c>
      <c r="BL245" s="60">
        <v>1237.2000007629299</v>
      </c>
      <c r="BM245" s="61">
        <v>0</v>
      </c>
      <c r="BN245" s="60">
        <v>20.5</v>
      </c>
      <c r="BO245" s="61">
        <v>0</v>
      </c>
      <c r="BP245" s="60">
        <v>1238.1230000038099</v>
      </c>
      <c r="BQ245" s="61">
        <v>0</v>
      </c>
      <c r="BR245" s="60">
        <v>25.700000762939453</v>
      </c>
      <c r="BS245" s="61">
        <v>0</v>
      </c>
      <c r="BT245" s="60">
        <v>2123.2000007629299</v>
      </c>
      <c r="BU245" s="61">
        <v>0</v>
      </c>
      <c r="BV245" s="60">
        <v>20</v>
      </c>
      <c r="BW245" s="61">
        <v>123.79999995231201</v>
      </c>
      <c r="BX245" s="60">
        <v>1238.4000000000001</v>
      </c>
      <c r="BY245" s="61">
        <v>0</v>
      </c>
      <c r="BZ245" s="60">
        <v>23.123000000000001</v>
      </c>
      <c r="CA245" s="61">
        <v>0</v>
      </c>
      <c r="CB245" s="60">
        <f>'données 2020'!F245</f>
        <v>16.399999999999999</v>
      </c>
      <c r="CC245" s="60">
        <f>'données 2020'!G245</f>
        <v>1.5</v>
      </c>
    </row>
    <row r="246" spans="1:81" ht="14.25" customHeight="1">
      <c r="A246" s="18" t="s">
        <v>795</v>
      </c>
      <c r="B246" s="60">
        <v>1238.9500007629299</v>
      </c>
      <c r="C246" s="61">
        <v>0</v>
      </c>
      <c r="D246" s="60">
        <v>1237.5</v>
      </c>
      <c r="E246" s="61">
        <v>0</v>
      </c>
      <c r="F246" s="60">
        <v>20.05</v>
      </c>
      <c r="G246" s="61">
        <v>0</v>
      </c>
      <c r="H246" s="60">
        <v>22.5</v>
      </c>
      <c r="I246" s="61">
        <v>0</v>
      </c>
      <c r="J246" s="60">
        <v>1239.5</v>
      </c>
      <c r="K246" s="61">
        <v>123.6</v>
      </c>
      <c r="L246" s="60">
        <v>1234.64999961238</v>
      </c>
      <c r="M246" s="61">
        <v>0</v>
      </c>
      <c r="N246" s="60">
        <v>22.700000762939453</v>
      </c>
      <c r="O246" s="61">
        <v>4.09999990463335</v>
      </c>
      <c r="P246" s="60">
        <v>1236.39999961238</v>
      </c>
      <c r="Q246" s="61">
        <v>0</v>
      </c>
      <c r="R246" s="60">
        <v>20.049999244012302</v>
      </c>
      <c r="S246" s="61">
        <v>0</v>
      </c>
      <c r="T246" s="60">
        <v>1235.3000001239</v>
      </c>
      <c r="U246" s="61">
        <v>0</v>
      </c>
      <c r="V246" s="60">
        <v>1239.79999924401</v>
      </c>
      <c r="W246" s="61">
        <v>0</v>
      </c>
      <c r="X246" s="60">
        <v>1232.8000001239</v>
      </c>
      <c r="Y246" s="61">
        <v>1238.5</v>
      </c>
      <c r="Z246" s="60">
        <v>1237.79999924401</v>
      </c>
      <c r="AA246" s="61">
        <v>0</v>
      </c>
      <c r="AB246" s="60">
        <v>1238.79999924401</v>
      </c>
      <c r="AC246" s="61">
        <v>0</v>
      </c>
      <c r="AD246" s="60">
        <v>1236.1233000003799</v>
      </c>
      <c r="AE246" s="61">
        <v>0</v>
      </c>
      <c r="AF246" s="60">
        <v>1236</v>
      </c>
      <c r="AG246" s="61">
        <v>0</v>
      </c>
      <c r="AH246" s="60">
        <v>2123.29999924401</v>
      </c>
      <c r="AI246" s="61">
        <v>0</v>
      </c>
      <c r="AJ246" s="60">
        <v>22.799999244012302</v>
      </c>
      <c r="AK246" s="61">
        <v>0</v>
      </c>
      <c r="AL246" s="60">
        <v>2123.7000007629299</v>
      </c>
      <c r="AM246" s="61">
        <v>0</v>
      </c>
      <c r="AN246" s="60">
        <v>1237.5</v>
      </c>
      <c r="AO246" s="61">
        <v>0</v>
      </c>
      <c r="AP246" s="60">
        <v>1236.1233000003799</v>
      </c>
      <c r="AQ246" s="61">
        <v>0</v>
      </c>
      <c r="AR246" s="60">
        <v>1239.79999924401</v>
      </c>
      <c r="AS246" s="61">
        <v>0.5</v>
      </c>
      <c r="AT246" s="60">
        <v>1236.89999961238</v>
      </c>
      <c r="AU246" s="61">
        <v>0</v>
      </c>
      <c r="AV246" s="60">
        <v>1236.79999924401</v>
      </c>
      <c r="AW246" s="61">
        <v>0</v>
      </c>
      <c r="AX246" s="60">
        <v>23.700000762939453</v>
      </c>
      <c r="AY246" s="61">
        <v>5</v>
      </c>
      <c r="AZ246" s="60">
        <v>1238.79999924401</v>
      </c>
      <c r="BA246" s="61">
        <v>0</v>
      </c>
      <c r="BB246" s="60">
        <v>1236.1230000038099</v>
      </c>
      <c r="BC246" s="61">
        <v>0</v>
      </c>
      <c r="BD246" s="60">
        <v>1239.5</v>
      </c>
      <c r="BE246" s="61">
        <v>0</v>
      </c>
      <c r="BF246" s="60">
        <v>23.299999244012302</v>
      </c>
      <c r="BG246" s="61">
        <v>0</v>
      </c>
      <c r="BH246" s="60">
        <v>1237.89999961238</v>
      </c>
      <c r="BI246" s="61">
        <v>0</v>
      </c>
      <c r="BJ246" s="60">
        <v>20.399999612381201</v>
      </c>
      <c r="BK246" s="61">
        <v>0</v>
      </c>
      <c r="BL246" s="60">
        <v>1235.1239999980901</v>
      </c>
      <c r="BM246" s="61">
        <v>0</v>
      </c>
      <c r="BN246" s="60">
        <v>1235.5</v>
      </c>
      <c r="BO246" s="61">
        <v>0</v>
      </c>
      <c r="BP246" s="60">
        <v>1238.2000007629299</v>
      </c>
      <c r="BQ246" s="61">
        <v>0</v>
      </c>
      <c r="BR246" s="60">
        <v>2123.1233000003799</v>
      </c>
      <c r="BS246" s="61">
        <v>5.8000001239073402</v>
      </c>
      <c r="BT246" s="60">
        <v>22.200000762939453</v>
      </c>
      <c r="BU246" s="61">
        <v>0</v>
      </c>
      <c r="BV246" s="60">
        <v>1236</v>
      </c>
      <c r="BW246" s="61">
        <v>0.20000000298023224</v>
      </c>
      <c r="BX246" s="60">
        <v>1239.3</v>
      </c>
      <c r="BY246" s="61">
        <v>0</v>
      </c>
      <c r="BZ246" s="60">
        <v>1237.7</v>
      </c>
      <c r="CA246" s="61">
        <v>0.4</v>
      </c>
      <c r="CB246" s="60">
        <f>'données 2020'!F246</f>
        <v>17.2</v>
      </c>
      <c r="CC246" s="60">
        <f>'données 2020'!G246</f>
        <v>0</v>
      </c>
    </row>
    <row r="247" spans="1:81" ht="14.25" customHeight="1">
      <c r="A247" s="18" t="s">
        <v>796</v>
      </c>
      <c r="B247" s="60">
        <v>1238.5</v>
      </c>
      <c r="C247" s="61">
        <v>6</v>
      </c>
      <c r="D247" s="60">
        <v>1232.45</v>
      </c>
      <c r="E247" s="61">
        <v>0</v>
      </c>
      <c r="F247" s="60">
        <v>2123.4499999999998</v>
      </c>
      <c r="G247" s="61">
        <v>3.2</v>
      </c>
      <c r="H247" s="60">
        <v>22.75</v>
      </c>
      <c r="I247" s="61">
        <v>0</v>
      </c>
      <c r="J247" s="60">
        <v>1237.5</v>
      </c>
      <c r="K247" s="61">
        <v>0</v>
      </c>
      <c r="L247" s="60">
        <v>1235.8000001239</v>
      </c>
      <c r="M247" s="61">
        <v>0</v>
      </c>
      <c r="N247" s="60">
        <v>20.350000381234601</v>
      </c>
      <c r="O247" s="61">
        <v>0.5</v>
      </c>
      <c r="P247" s="60">
        <v>1237.64999961238</v>
      </c>
      <c r="Q247" s="61">
        <v>1237.79999924401</v>
      </c>
      <c r="R247" s="60">
        <v>20.299999244012302</v>
      </c>
      <c r="S247" s="61">
        <v>0</v>
      </c>
      <c r="T247" s="60">
        <v>1236.5</v>
      </c>
      <c r="U247" s="61">
        <v>0</v>
      </c>
      <c r="V247" s="60">
        <v>1238.29999924401</v>
      </c>
      <c r="W247" s="61">
        <v>1238.2000007629299</v>
      </c>
      <c r="X247" s="60">
        <v>1233.5</v>
      </c>
      <c r="Y247" s="61">
        <v>123</v>
      </c>
      <c r="Z247" s="60">
        <v>1236.79999924401</v>
      </c>
      <c r="AA247" s="61">
        <v>0</v>
      </c>
      <c r="AB247" s="60">
        <v>1236.1233000003799</v>
      </c>
      <c r="AC247" s="61">
        <v>123</v>
      </c>
      <c r="AD247" s="60">
        <v>1237</v>
      </c>
      <c r="AE247" s="61">
        <v>0</v>
      </c>
      <c r="AF247" s="60">
        <v>1236.2000007629299</v>
      </c>
      <c r="AG247" s="61">
        <v>0</v>
      </c>
      <c r="AH247" s="60">
        <v>1236.2000007629299</v>
      </c>
      <c r="AI247" s="61">
        <v>40</v>
      </c>
      <c r="AJ247" s="60">
        <v>22.799999244012302</v>
      </c>
      <c r="AK247" s="61">
        <v>4.5</v>
      </c>
      <c r="AL247" s="60">
        <v>22.299999244012302</v>
      </c>
      <c r="AM247" s="61">
        <v>0</v>
      </c>
      <c r="AN247" s="60">
        <v>1236.5</v>
      </c>
      <c r="AO247" s="61">
        <v>123</v>
      </c>
      <c r="AP247" s="60">
        <v>1235.1233000003799</v>
      </c>
      <c r="AQ247" s="61">
        <v>0</v>
      </c>
      <c r="AR247" s="60">
        <v>1237.79999924401</v>
      </c>
      <c r="AS247" s="61">
        <v>0</v>
      </c>
      <c r="AT247" s="60">
        <v>1237.89999961238</v>
      </c>
      <c r="AU247" s="61">
        <v>0</v>
      </c>
      <c r="AV247" s="60">
        <v>1238.79999924401</v>
      </c>
      <c r="AW247" s="61">
        <v>5</v>
      </c>
      <c r="AX247" s="60">
        <v>20.700000762939453</v>
      </c>
      <c r="AY247" s="61">
        <v>0.5</v>
      </c>
      <c r="AZ247" s="60">
        <v>20.399999612381201</v>
      </c>
      <c r="BA247" s="61">
        <v>0</v>
      </c>
      <c r="BB247" s="60">
        <v>1236.89999961238</v>
      </c>
      <c r="BC247" s="61">
        <v>0</v>
      </c>
      <c r="BD247" s="60">
        <v>1238.79999924401</v>
      </c>
      <c r="BE247" s="61">
        <v>0</v>
      </c>
      <c r="BF247" s="60">
        <v>1238.79999924401</v>
      </c>
      <c r="BG247" s="61">
        <v>4</v>
      </c>
      <c r="BH247" s="60">
        <v>20.299999244012302</v>
      </c>
      <c r="BI247" s="61">
        <v>0</v>
      </c>
      <c r="BJ247" s="60">
        <v>22.299999244012302</v>
      </c>
      <c r="BK247" s="61">
        <v>1236.5</v>
      </c>
      <c r="BL247" s="60">
        <v>1234.1239999980901</v>
      </c>
      <c r="BM247" s="61">
        <v>0</v>
      </c>
      <c r="BN247" s="60">
        <v>1238.89999961238</v>
      </c>
      <c r="BO247" s="61">
        <v>0</v>
      </c>
      <c r="BP247" s="60">
        <v>1238.7000007629299</v>
      </c>
      <c r="BQ247" s="61">
        <v>0</v>
      </c>
      <c r="BR247" s="60">
        <v>1238.1230000038099</v>
      </c>
      <c r="BS247" s="61">
        <v>9</v>
      </c>
      <c r="BT247" s="60">
        <v>24.200000762939453</v>
      </c>
      <c r="BU247" s="61">
        <v>0</v>
      </c>
      <c r="BV247" s="60">
        <v>1234.6999998092599</v>
      </c>
      <c r="BW247" s="61">
        <v>0</v>
      </c>
      <c r="BX247" s="60">
        <v>1239.7</v>
      </c>
      <c r="BY247" s="61">
        <v>0</v>
      </c>
      <c r="BZ247" s="60">
        <v>1237.9000000000001</v>
      </c>
      <c r="CA247" s="61">
        <v>0</v>
      </c>
      <c r="CB247" s="60">
        <f>'données 2020'!F247</f>
        <v>16.8</v>
      </c>
      <c r="CC247" s="60">
        <f>'données 2020'!G247</f>
        <v>0</v>
      </c>
    </row>
    <row r="248" spans="1:81" ht="14.25" customHeight="1">
      <c r="A248" s="62">
        <v>44076</v>
      </c>
      <c r="B248" s="60">
        <v>1237.2000007629299</v>
      </c>
      <c r="C248" s="61">
        <v>0</v>
      </c>
      <c r="D248" s="60">
        <v>1234.1234999999999</v>
      </c>
      <c r="E248" s="61">
        <v>0</v>
      </c>
      <c r="F248" s="60">
        <v>1235.5999999999999</v>
      </c>
      <c r="G248" s="61">
        <v>123.7</v>
      </c>
      <c r="H248" s="60">
        <v>24.75</v>
      </c>
      <c r="I248" s="61">
        <v>0</v>
      </c>
      <c r="J248" s="60">
        <v>1238.5</v>
      </c>
      <c r="K248" s="61">
        <v>123.6</v>
      </c>
      <c r="L248" s="60">
        <v>1236.75</v>
      </c>
      <c r="M248" s="61">
        <v>0</v>
      </c>
      <c r="N248" s="60">
        <v>20</v>
      </c>
      <c r="O248" s="61">
        <v>0</v>
      </c>
      <c r="P248" s="60">
        <v>1235.1233000003799</v>
      </c>
      <c r="Q248" s="61">
        <v>123.399999976123</v>
      </c>
      <c r="R248" s="60">
        <v>1236.75</v>
      </c>
      <c r="S248" s="61">
        <v>0</v>
      </c>
      <c r="T248" s="60">
        <v>1238.9500007629299</v>
      </c>
      <c r="U248" s="61">
        <v>0</v>
      </c>
      <c r="V248" s="60">
        <v>1239.29999924401</v>
      </c>
      <c r="W248" s="61">
        <v>0.30000001231239198</v>
      </c>
      <c r="X248" s="60">
        <v>1236.89999961238</v>
      </c>
      <c r="Y248" s="61">
        <v>2.5</v>
      </c>
      <c r="Z248" s="60">
        <v>1238.39999961238</v>
      </c>
      <c r="AA248" s="61">
        <v>0</v>
      </c>
      <c r="AB248" s="60">
        <v>1235.3000001239</v>
      </c>
      <c r="AC248" s="61">
        <v>0</v>
      </c>
      <c r="AD248" s="60">
        <v>1237.39999961238</v>
      </c>
      <c r="AE248" s="61">
        <v>0</v>
      </c>
      <c r="AF248" s="60">
        <v>1234.89999961238</v>
      </c>
      <c r="AG248" s="61">
        <v>0</v>
      </c>
      <c r="AH248" s="60">
        <v>1235.8000001239</v>
      </c>
      <c r="AI248" s="61">
        <v>1234.5</v>
      </c>
      <c r="AJ248" s="60">
        <v>2123.5</v>
      </c>
      <c r="AK248" s="61">
        <v>6</v>
      </c>
      <c r="AL248" s="60">
        <v>23.799999244012302</v>
      </c>
      <c r="AM248" s="61">
        <v>0</v>
      </c>
      <c r="AN248" s="60">
        <v>1236.29999924401</v>
      </c>
      <c r="AO248" s="61">
        <v>123</v>
      </c>
      <c r="AP248" s="60">
        <v>1237.89999961238</v>
      </c>
      <c r="AQ248" s="61">
        <v>0</v>
      </c>
      <c r="AR248" s="60">
        <v>1239.2000007629299</v>
      </c>
      <c r="AS248" s="61">
        <v>0</v>
      </c>
      <c r="AT248" s="60">
        <v>1236.89999961238</v>
      </c>
      <c r="AU248" s="61">
        <v>0</v>
      </c>
      <c r="AV248" s="60">
        <v>2123.5</v>
      </c>
      <c r="AW248" s="61">
        <v>0</v>
      </c>
      <c r="AX248" s="60">
        <v>23.123300000381199</v>
      </c>
      <c r="AY248" s="61">
        <v>0</v>
      </c>
      <c r="AZ248" s="60">
        <v>1239.89999961238</v>
      </c>
      <c r="BA248" s="61">
        <v>0</v>
      </c>
      <c r="BB248" s="60">
        <v>1237.89999961238</v>
      </c>
      <c r="BC248" s="61">
        <v>0</v>
      </c>
      <c r="BD248" s="60">
        <v>1239.39999961238</v>
      </c>
      <c r="BE248" s="61">
        <v>123</v>
      </c>
      <c r="BF248" s="60">
        <v>1238.7000007629299</v>
      </c>
      <c r="BG248" s="61">
        <v>123.5</v>
      </c>
      <c r="BH248" s="60">
        <v>22.123000003812301</v>
      </c>
      <c r="BI248" s="61">
        <v>0</v>
      </c>
      <c r="BJ248" s="60">
        <v>23.899999612381201</v>
      </c>
      <c r="BK248" s="61">
        <v>0</v>
      </c>
      <c r="BL248" s="60">
        <v>1236.5</v>
      </c>
      <c r="BM248" s="61">
        <v>0</v>
      </c>
      <c r="BN248" s="60">
        <v>1236.39999961238</v>
      </c>
      <c r="BO248" s="61">
        <v>0</v>
      </c>
      <c r="BP248" s="60">
        <v>1238.89999961238</v>
      </c>
      <c r="BQ248" s="61">
        <v>0</v>
      </c>
      <c r="BR248" s="60">
        <v>1237.89999961238</v>
      </c>
      <c r="BS248" s="61">
        <v>0</v>
      </c>
      <c r="BT248" s="60">
        <v>24.123000003812301</v>
      </c>
      <c r="BU248" s="61">
        <v>0</v>
      </c>
      <c r="BV248" s="60">
        <v>1235.1233000003799</v>
      </c>
      <c r="BW248" s="61">
        <v>0.20000000298023224</v>
      </c>
      <c r="BX248" s="60">
        <v>1239.2</v>
      </c>
      <c r="BY248" s="61">
        <v>0</v>
      </c>
      <c r="BZ248" s="60">
        <v>20</v>
      </c>
      <c r="CA248" s="61">
        <v>0</v>
      </c>
      <c r="CB248" s="60">
        <f>'données 2020'!F248</f>
        <v>16.100000000000001</v>
      </c>
      <c r="CC248" s="60">
        <f>'données 2020'!G248</f>
        <v>0</v>
      </c>
    </row>
    <row r="249" spans="1:81" ht="14.25" customHeight="1">
      <c r="A249" s="62">
        <v>44077</v>
      </c>
      <c r="B249" s="60">
        <v>1238.7000007629299</v>
      </c>
      <c r="C249" s="61">
        <v>0</v>
      </c>
      <c r="D249" s="60">
        <v>1232</v>
      </c>
      <c r="E249" s="61">
        <v>0.9</v>
      </c>
      <c r="F249" s="60">
        <v>1235.5</v>
      </c>
      <c r="G249" s="61">
        <v>0</v>
      </c>
      <c r="H249" s="60">
        <v>2123.75</v>
      </c>
      <c r="I249" s="61">
        <v>123.5</v>
      </c>
      <c r="J249" s="60">
        <v>1239.8499999999999</v>
      </c>
      <c r="K249" s="61">
        <v>0</v>
      </c>
      <c r="L249" s="60">
        <v>1238</v>
      </c>
      <c r="M249" s="61">
        <v>0</v>
      </c>
      <c r="N249" s="60">
        <v>2123.54999924401</v>
      </c>
      <c r="O249" s="61">
        <v>0</v>
      </c>
      <c r="P249" s="60">
        <v>1235.64999961238</v>
      </c>
      <c r="Q249" s="61">
        <v>0</v>
      </c>
      <c r="R249" s="60">
        <v>1236.5</v>
      </c>
      <c r="S249" s="61">
        <v>0</v>
      </c>
      <c r="T249" s="60">
        <v>20.75</v>
      </c>
      <c r="U249" s="61">
        <v>0</v>
      </c>
      <c r="V249" s="60">
        <v>22</v>
      </c>
      <c r="W249" s="61">
        <v>0</v>
      </c>
      <c r="X249" s="60">
        <v>1236.79999924401</v>
      </c>
      <c r="Y249" s="61">
        <v>5.5</v>
      </c>
      <c r="Z249" s="60">
        <v>1239.2000007629299</v>
      </c>
      <c r="AA249" s="61">
        <v>0</v>
      </c>
      <c r="AB249" s="60">
        <v>1237.7000007629299</v>
      </c>
      <c r="AC249" s="61">
        <v>0</v>
      </c>
      <c r="AD249" s="60">
        <v>1235.8000001239</v>
      </c>
      <c r="AE249" s="61">
        <v>0</v>
      </c>
      <c r="AF249" s="60">
        <v>1235.1230000038099</v>
      </c>
      <c r="AG249" s="61">
        <v>0</v>
      </c>
      <c r="AH249" s="60">
        <v>1239.1230000038099</v>
      </c>
      <c r="AI249" s="61">
        <v>0</v>
      </c>
      <c r="AJ249" s="60">
        <v>1239.2000007629299</v>
      </c>
      <c r="AK249" s="61">
        <v>0</v>
      </c>
      <c r="AL249" s="60">
        <v>1239.1233000003799</v>
      </c>
      <c r="AM249" s="61">
        <v>0</v>
      </c>
      <c r="AN249" s="60">
        <v>1236.1230000038099</v>
      </c>
      <c r="AO249" s="61">
        <v>0</v>
      </c>
      <c r="AP249" s="60">
        <v>1237.79999924401</v>
      </c>
      <c r="AQ249" s="61">
        <v>0</v>
      </c>
      <c r="AR249" s="60">
        <v>1239.7000007629299</v>
      </c>
      <c r="AS249" s="61">
        <v>0</v>
      </c>
      <c r="AT249" s="60">
        <v>1237.39999961238</v>
      </c>
      <c r="AU249" s="61">
        <v>0</v>
      </c>
      <c r="AV249" s="60">
        <v>22.899999612381201</v>
      </c>
      <c r="AW249" s="61">
        <v>0</v>
      </c>
      <c r="AX249" s="60">
        <v>27.299999244012302</v>
      </c>
      <c r="AY249" s="61">
        <v>0</v>
      </c>
      <c r="AZ249" s="60">
        <v>2123.29999924401</v>
      </c>
      <c r="BA249" s="61">
        <v>0</v>
      </c>
      <c r="BB249" s="60">
        <v>1236.79999924401</v>
      </c>
      <c r="BC249" s="61">
        <v>123</v>
      </c>
      <c r="BD249" s="60">
        <v>1237</v>
      </c>
      <c r="BE249" s="61">
        <v>123</v>
      </c>
      <c r="BF249" s="60">
        <v>1238.2000007629299</v>
      </c>
      <c r="BG249" s="61">
        <v>123</v>
      </c>
      <c r="BH249" s="60">
        <v>20.123300000381199</v>
      </c>
      <c r="BI249" s="61">
        <v>0</v>
      </c>
      <c r="BJ249" s="60">
        <v>20.123300000381199</v>
      </c>
      <c r="BK249" s="61">
        <v>0</v>
      </c>
      <c r="BL249" s="60">
        <v>1238.1233000003799</v>
      </c>
      <c r="BM249" s="61">
        <v>0</v>
      </c>
      <c r="BN249" s="60">
        <v>22.399999612381201</v>
      </c>
      <c r="BO249" s="61">
        <v>0</v>
      </c>
      <c r="BP249" s="60">
        <v>1239.7000007629299</v>
      </c>
      <c r="BQ249" s="61">
        <v>0</v>
      </c>
      <c r="BR249" s="60">
        <v>1236.7000007629299</v>
      </c>
      <c r="BS249" s="61">
        <v>0</v>
      </c>
      <c r="BT249" s="60">
        <v>23.123300000381199</v>
      </c>
      <c r="BU249" s="61">
        <v>0</v>
      </c>
      <c r="BV249" s="60">
        <v>1237</v>
      </c>
      <c r="BW249" s="61">
        <v>0.40000000591232998</v>
      </c>
      <c r="BX249" s="60">
        <v>2123.4</v>
      </c>
      <c r="BY249" s="61">
        <v>0</v>
      </c>
      <c r="BZ249" s="60">
        <v>20.2</v>
      </c>
      <c r="CA249" s="61">
        <v>0</v>
      </c>
      <c r="CB249" s="60">
        <f>'données 2020'!F335</f>
        <v>11.9</v>
      </c>
      <c r="CC249" s="60">
        <f>'données 2020'!G335</f>
        <v>0</v>
      </c>
    </row>
    <row r="250" spans="1:81" ht="14.25" customHeight="1">
      <c r="A250" s="62">
        <v>44078</v>
      </c>
      <c r="B250" s="60">
        <v>1237.39999961238</v>
      </c>
      <c r="C250" s="61">
        <v>0</v>
      </c>
      <c r="D250" s="60">
        <v>1236.4000000000001</v>
      </c>
      <c r="E250" s="61">
        <v>0</v>
      </c>
      <c r="F250" s="60">
        <v>1236.5</v>
      </c>
      <c r="G250" s="61">
        <v>0</v>
      </c>
      <c r="H250" s="60">
        <v>1238.55</v>
      </c>
      <c r="I250" s="61">
        <v>0</v>
      </c>
      <c r="J250" s="60">
        <v>1237.6500000000001</v>
      </c>
      <c r="K250" s="61">
        <v>0</v>
      </c>
      <c r="L250" s="60">
        <v>1235.8500003812301</v>
      </c>
      <c r="M250" s="61">
        <v>0</v>
      </c>
      <c r="N250" s="60">
        <v>1239.54999924401</v>
      </c>
      <c r="O250" s="61">
        <v>0</v>
      </c>
      <c r="P250" s="60">
        <v>1238.1233000003799</v>
      </c>
      <c r="Q250" s="61">
        <v>0</v>
      </c>
      <c r="R250" s="60">
        <v>1236.12345000457</v>
      </c>
      <c r="S250" s="61">
        <v>0</v>
      </c>
      <c r="T250" s="60">
        <v>1238.25</v>
      </c>
      <c r="U250" s="61">
        <v>0</v>
      </c>
      <c r="V250" s="60">
        <v>23.299999244012302</v>
      </c>
      <c r="W250" s="61">
        <v>0</v>
      </c>
      <c r="X250" s="60">
        <v>1234.1233000003799</v>
      </c>
      <c r="Y250" s="61">
        <v>0</v>
      </c>
      <c r="Z250" s="60">
        <v>1237.2000007629299</v>
      </c>
      <c r="AA250" s="61">
        <v>0</v>
      </c>
      <c r="AB250" s="60">
        <v>1238</v>
      </c>
      <c r="AC250" s="61">
        <v>0.5</v>
      </c>
      <c r="AD250" s="60">
        <v>1235.1233000003799</v>
      </c>
      <c r="AE250" s="61">
        <v>0</v>
      </c>
      <c r="AF250" s="60">
        <v>1237</v>
      </c>
      <c r="AG250" s="61">
        <v>0</v>
      </c>
      <c r="AH250" s="60">
        <v>2123.2000007629299</v>
      </c>
      <c r="AI250" s="61">
        <v>0</v>
      </c>
      <c r="AJ250" s="60">
        <v>1237.5</v>
      </c>
      <c r="AK250" s="61">
        <v>5.5</v>
      </c>
      <c r="AL250" s="60">
        <v>1239.7000007629299</v>
      </c>
      <c r="AM250" s="61">
        <v>0</v>
      </c>
      <c r="AN250" s="60">
        <v>1236.29999924401</v>
      </c>
      <c r="AO250" s="61">
        <v>0</v>
      </c>
      <c r="AP250" s="60">
        <v>1235.39999961238</v>
      </c>
      <c r="AQ250" s="61">
        <v>0</v>
      </c>
      <c r="AR250" s="60">
        <v>1236.2000007629299</v>
      </c>
      <c r="AS250" s="61">
        <v>4</v>
      </c>
      <c r="AT250" s="60">
        <v>1239.89999961238</v>
      </c>
      <c r="AU250" s="61">
        <v>0</v>
      </c>
      <c r="AV250" s="60">
        <v>23.899999612381201</v>
      </c>
      <c r="AW250" s="61">
        <v>0</v>
      </c>
      <c r="AX250" s="60">
        <v>22</v>
      </c>
      <c r="AY250" s="61">
        <v>0</v>
      </c>
      <c r="AZ250" s="60">
        <v>24</v>
      </c>
      <c r="BA250" s="61">
        <v>0</v>
      </c>
      <c r="BB250" s="60">
        <v>1235.1239999980901</v>
      </c>
      <c r="BC250" s="61">
        <v>0</v>
      </c>
      <c r="BD250" s="60">
        <v>1236.2000007629299</v>
      </c>
      <c r="BE250" s="61">
        <v>0.5</v>
      </c>
      <c r="BF250" s="60">
        <v>1236</v>
      </c>
      <c r="BG250" s="61">
        <v>2</v>
      </c>
      <c r="BH250" s="60">
        <v>20.123000003812301</v>
      </c>
      <c r="BI250" s="61">
        <v>0</v>
      </c>
      <c r="BJ250" s="60">
        <v>1237.7000007629299</v>
      </c>
      <c r="BK250" s="61">
        <v>0</v>
      </c>
      <c r="BL250" s="60">
        <v>1239.5</v>
      </c>
      <c r="BM250" s="61">
        <v>0</v>
      </c>
      <c r="BN250" s="60">
        <v>24.899999612381201</v>
      </c>
      <c r="BO250" s="61">
        <v>0</v>
      </c>
      <c r="BP250" s="60">
        <v>1239.7000007629299</v>
      </c>
      <c r="BQ250" s="61">
        <v>0</v>
      </c>
      <c r="BR250" s="60">
        <v>1235</v>
      </c>
      <c r="BS250" s="61">
        <v>0</v>
      </c>
      <c r="BT250" s="60">
        <v>22.899999612381201</v>
      </c>
      <c r="BU250" s="61">
        <v>0</v>
      </c>
      <c r="BV250" s="60">
        <v>1238</v>
      </c>
      <c r="BW250" s="61">
        <v>123.399999976123</v>
      </c>
      <c r="BX250" s="60">
        <v>1239.5999999999999</v>
      </c>
      <c r="BY250" s="61">
        <v>0</v>
      </c>
      <c r="BZ250" s="60">
        <v>1236</v>
      </c>
      <c r="CA250" s="61">
        <v>0.2</v>
      </c>
      <c r="CB250" s="60">
        <f>'données 2020'!F306</f>
        <v>13.1</v>
      </c>
      <c r="CC250" s="60">
        <f>'données 2020'!G306</f>
        <v>1</v>
      </c>
    </row>
    <row r="251" spans="1:81" ht="14.25" customHeight="1">
      <c r="A251" s="62">
        <v>44079</v>
      </c>
      <c r="B251" s="60">
        <v>1237.1233000003799</v>
      </c>
      <c r="C251" s="61">
        <v>0</v>
      </c>
      <c r="D251" s="60">
        <v>24.4</v>
      </c>
      <c r="E251" s="61">
        <v>0</v>
      </c>
      <c r="F251" s="60">
        <v>1238.5</v>
      </c>
      <c r="G251" s="61">
        <v>0</v>
      </c>
      <c r="H251" s="60">
        <v>1237.3</v>
      </c>
      <c r="I251" s="61">
        <v>123123</v>
      </c>
      <c r="J251" s="60">
        <v>1237</v>
      </c>
      <c r="K251" s="61">
        <v>0</v>
      </c>
      <c r="L251" s="60">
        <v>1238.5</v>
      </c>
      <c r="M251" s="61">
        <v>0</v>
      </c>
      <c r="N251" s="60">
        <v>1236.9500007629299</v>
      </c>
      <c r="O251" s="61">
        <v>123</v>
      </c>
      <c r="P251" s="60">
        <v>1239.4500007629299</v>
      </c>
      <c r="Q251" s="61">
        <v>0</v>
      </c>
      <c r="R251" s="60">
        <v>1236.1233000003799</v>
      </c>
      <c r="S251" s="61">
        <v>0</v>
      </c>
      <c r="T251" s="60">
        <v>1236.79999924401</v>
      </c>
      <c r="U251" s="61">
        <v>0</v>
      </c>
      <c r="V251" s="60">
        <v>23.123000003812301</v>
      </c>
      <c r="W251" s="61">
        <v>0</v>
      </c>
      <c r="X251" s="60">
        <v>1234</v>
      </c>
      <c r="Y251" s="61">
        <v>0</v>
      </c>
      <c r="Z251" s="60">
        <v>1235.8000001239</v>
      </c>
      <c r="AA251" s="61">
        <v>0</v>
      </c>
      <c r="AB251" s="60">
        <v>1237.89999961238</v>
      </c>
      <c r="AC251" s="61">
        <v>0</v>
      </c>
      <c r="AD251" s="60">
        <v>1235.89999961238</v>
      </c>
      <c r="AE251" s="61">
        <v>0</v>
      </c>
      <c r="AF251" s="60">
        <v>1238.29999924401</v>
      </c>
      <c r="AG251" s="61">
        <v>0</v>
      </c>
      <c r="AH251" s="60">
        <v>2123.1233000003799</v>
      </c>
      <c r="AI251" s="61">
        <v>0</v>
      </c>
      <c r="AJ251" s="60">
        <v>1237.39999961238</v>
      </c>
      <c r="AK251" s="61">
        <v>123</v>
      </c>
      <c r="AL251" s="60">
        <v>2123.2000007629299</v>
      </c>
      <c r="AM251" s="61">
        <v>3.5</v>
      </c>
      <c r="AN251" s="60">
        <v>1236.7000007629299</v>
      </c>
      <c r="AO251" s="61">
        <v>0</v>
      </c>
      <c r="AP251" s="60">
        <v>1235.1239999980901</v>
      </c>
      <c r="AQ251" s="61">
        <v>0</v>
      </c>
      <c r="AR251" s="60">
        <v>1235.1239999980901</v>
      </c>
      <c r="AS251" s="61">
        <v>123.5</v>
      </c>
      <c r="AT251" s="60">
        <v>1238</v>
      </c>
      <c r="AU251" s="61">
        <v>7.5</v>
      </c>
      <c r="AV251" s="60">
        <v>25.123300000381199</v>
      </c>
      <c r="AW251" s="61">
        <v>0</v>
      </c>
      <c r="AX251" s="60">
        <v>1238.7000007629299</v>
      </c>
      <c r="AY251" s="61">
        <v>0</v>
      </c>
      <c r="AZ251" s="60">
        <v>26.123000003812301</v>
      </c>
      <c r="BA251" s="61">
        <v>0</v>
      </c>
      <c r="BB251" s="60">
        <v>1234.1233000003799</v>
      </c>
      <c r="BC251" s="61">
        <v>0</v>
      </c>
      <c r="BD251" s="60">
        <v>1239.5</v>
      </c>
      <c r="BE251" s="61">
        <v>9</v>
      </c>
      <c r="BF251" s="60">
        <v>1235.1239999980901</v>
      </c>
      <c r="BG251" s="61">
        <v>0</v>
      </c>
      <c r="BH251" s="60">
        <v>24.123000003812301</v>
      </c>
      <c r="BI251" s="61">
        <v>0</v>
      </c>
      <c r="BJ251" s="60">
        <v>1236.7000007629299</v>
      </c>
      <c r="BK251" s="61">
        <v>0</v>
      </c>
      <c r="BL251" s="60">
        <v>2123.29999924401</v>
      </c>
      <c r="BM251" s="61">
        <v>0</v>
      </c>
      <c r="BN251" s="60">
        <v>23.123300000381199</v>
      </c>
      <c r="BO251" s="61">
        <v>0</v>
      </c>
      <c r="BP251" s="60">
        <v>1238.5</v>
      </c>
      <c r="BQ251" s="61">
        <v>0</v>
      </c>
      <c r="BR251" s="60">
        <v>1234.8000001239</v>
      </c>
      <c r="BS251" s="61">
        <v>0</v>
      </c>
      <c r="BT251" s="60">
        <v>20.123300000381199</v>
      </c>
      <c r="BU251" s="61">
        <v>0</v>
      </c>
      <c r="BV251" s="60">
        <v>1238.89999961238</v>
      </c>
      <c r="BW251" s="61">
        <v>0</v>
      </c>
      <c r="BX251" s="60">
        <v>1237.7</v>
      </c>
      <c r="BY251" s="61">
        <v>1234.5999999999999</v>
      </c>
      <c r="BZ251" s="60">
        <v>1235.5</v>
      </c>
      <c r="CA251" s="61">
        <v>0</v>
      </c>
      <c r="CB251" s="60">
        <f>'données 2020'!F276</f>
        <v>12.7</v>
      </c>
      <c r="CC251" s="60">
        <f>'données 2020'!G276</f>
        <v>0.5</v>
      </c>
    </row>
    <row r="252" spans="1:81" ht="14.25" customHeight="1">
      <c r="A252" s="62">
        <v>44080</v>
      </c>
      <c r="B252" s="60">
        <v>1238.29999924401</v>
      </c>
      <c r="C252" s="61">
        <v>0</v>
      </c>
      <c r="D252" s="60">
        <v>2123.25</v>
      </c>
      <c r="E252" s="61">
        <v>1230.123</v>
      </c>
      <c r="F252" s="60">
        <v>1238.25</v>
      </c>
      <c r="G252" s="61">
        <v>0</v>
      </c>
      <c r="H252" s="60">
        <v>123123.45</v>
      </c>
      <c r="I252" s="61">
        <v>3</v>
      </c>
      <c r="J252" s="60">
        <v>1239</v>
      </c>
      <c r="K252" s="61">
        <v>0.6</v>
      </c>
      <c r="L252" s="60">
        <v>20.649999612381201</v>
      </c>
      <c r="M252" s="61">
        <v>0</v>
      </c>
      <c r="N252" s="60">
        <v>1237.3500003812301</v>
      </c>
      <c r="O252" s="61">
        <v>0</v>
      </c>
      <c r="P252" s="60">
        <v>20.950000762939453</v>
      </c>
      <c r="Q252" s="61">
        <v>0</v>
      </c>
      <c r="R252" s="60">
        <v>1239.3500003812301</v>
      </c>
      <c r="S252" s="61">
        <v>0</v>
      </c>
      <c r="T252" s="60">
        <v>1236.1230000038099</v>
      </c>
      <c r="U252" s="61">
        <v>0</v>
      </c>
      <c r="V252" s="60">
        <v>23.5</v>
      </c>
      <c r="W252" s="61">
        <v>0</v>
      </c>
      <c r="X252" s="60">
        <v>1236.1230000038099</v>
      </c>
      <c r="Y252" s="61">
        <v>0</v>
      </c>
      <c r="Z252" s="60">
        <v>1233.1233000003799</v>
      </c>
      <c r="AA252" s="61">
        <v>4</v>
      </c>
      <c r="AB252" s="60">
        <v>20.899999612381201</v>
      </c>
      <c r="AC252" s="61">
        <v>0</v>
      </c>
      <c r="AD252" s="60">
        <v>1239.1230000038099</v>
      </c>
      <c r="AE252" s="61">
        <v>7</v>
      </c>
      <c r="AF252" s="60">
        <v>20.123000003812301</v>
      </c>
      <c r="AG252" s="61">
        <v>0</v>
      </c>
      <c r="AH252" s="60">
        <v>1238.5</v>
      </c>
      <c r="AI252" s="61">
        <v>0</v>
      </c>
      <c r="AJ252" s="60">
        <v>1239.29999924401</v>
      </c>
      <c r="AK252" s="61">
        <v>0.5</v>
      </c>
      <c r="AL252" s="60">
        <v>1239.29999924401</v>
      </c>
      <c r="AM252" s="61">
        <v>1235</v>
      </c>
      <c r="AN252" s="60">
        <v>1237.89999961238</v>
      </c>
      <c r="AO252" s="61">
        <v>0</v>
      </c>
      <c r="AP252" s="60">
        <v>1236.39999961238</v>
      </c>
      <c r="AQ252" s="61">
        <v>0</v>
      </c>
      <c r="AR252" s="60">
        <v>1235.1239999980901</v>
      </c>
      <c r="AS252" s="61">
        <v>0</v>
      </c>
      <c r="AT252" s="60">
        <v>1236.7000007629299</v>
      </c>
      <c r="AU252" s="61">
        <v>3</v>
      </c>
      <c r="AV252" s="60">
        <v>23.123300000381199</v>
      </c>
      <c r="AW252" s="61">
        <v>0</v>
      </c>
      <c r="AX252" s="60">
        <v>1238.1230000038099</v>
      </c>
      <c r="AY252" s="61">
        <v>7.5</v>
      </c>
      <c r="AZ252" s="60">
        <v>26.700000762939453</v>
      </c>
      <c r="BA252" s="61">
        <v>0</v>
      </c>
      <c r="BB252" s="60">
        <v>1236.1233000003799</v>
      </c>
      <c r="BC252" s="61">
        <v>0</v>
      </c>
      <c r="BD252" s="60">
        <v>1236</v>
      </c>
      <c r="BE252" s="61">
        <v>123</v>
      </c>
      <c r="BF252" s="60">
        <v>1237.5</v>
      </c>
      <c r="BG252" s="61">
        <v>0</v>
      </c>
      <c r="BH252" s="60">
        <v>20.799999244012302</v>
      </c>
      <c r="BI252" s="61">
        <v>5</v>
      </c>
      <c r="BJ252" s="60">
        <v>1236.89999961238</v>
      </c>
      <c r="BK252" s="61">
        <v>0</v>
      </c>
      <c r="BL252" s="60">
        <v>22</v>
      </c>
      <c r="BM252" s="61">
        <v>0</v>
      </c>
      <c r="BN252" s="60">
        <v>1238.39999961238</v>
      </c>
      <c r="BO252" s="61">
        <v>5.59999990463335</v>
      </c>
      <c r="BP252" s="60">
        <v>20.5</v>
      </c>
      <c r="BQ252" s="61">
        <v>0</v>
      </c>
      <c r="BR252" s="60">
        <v>1236</v>
      </c>
      <c r="BS252" s="61">
        <v>0</v>
      </c>
      <c r="BT252" s="60">
        <v>24</v>
      </c>
      <c r="BU252" s="61">
        <v>0</v>
      </c>
      <c r="BV252" s="60">
        <v>1236.1233000003799</v>
      </c>
      <c r="BW252" s="61">
        <v>0.80000001231239204</v>
      </c>
      <c r="BX252" s="60">
        <v>1238.9000000000001</v>
      </c>
      <c r="BY252" s="61">
        <v>0.2</v>
      </c>
      <c r="BZ252" s="60">
        <v>1235.123</v>
      </c>
      <c r="CA252" s="61">
        <v>0</v>
      </c>
      <c r="CB252" s="60">
        <f>'données 2020'!F252</f>
        <v>16.899999999999999</v>
      </c>
      <c r="CC252" s="60">
        <f>'données 2020'!G252</f>
        <v>0</v>
      </c>
    </row>
    <row r="253" spans="1:81" ht="14.25" customHeight="1">
      <c r="A253" s="62">
        <v>44081</v>
      </c>
      <c r="B253" s="60">
        <v>2123.04999924401</v>
      </c>
      <c r="C253" s="61">
        <v>0</v>
      </c>
      <c r="D253" s="60">
        <v>1233.1234999999999</v>
      </c>
      <c r="E253" s="61">
        <v>1236</v>
      </c>
      <c r="F253" s="60">
        <v>1238.5</v>
      </c>
      <c r="G253" s="61">
        <v>0</v>
      </c>
      <c r="H253" s="60">
        <v>123123.55</v>
      </c>
      <c r="I253" s="61">
        <v>0</v>
      </c>
      <c r="J253" s="60">
        <v>1235.75</v>
      </c>
      <c r="K253" s="61">
        <v>0</v>
      </c>
      <c r="L253" s="60">
        <v>1237.12349999612</v>
      </c>
      <c r="M253" s="61">
        <v>0</v>
      </c>
      <c r="N253" s="60">
        <v>20.123300000381199</v>
      </c>
      <c r="O253" s="61">
        <v>0</v>
      </c>
      <c r="P253" s="60">
        <v>2123.04999924401</v>
      </c>
      <c r="Q253" s="61">
        <v>0</v>
      </c>
      <c r="R253" s="60">
        <v>20.399999612381201</v>
      </c>
      <c r="S253" s="61">
        <v>0</v>
      </c>
      <c r="T253" s="60">
        <v>1234.1233000003799</v>
      </c>
      <c r="U253" s="61">
        <v>0</v>
      </c>
      <c r="V253" s="60">
        <v>20.123300000381199</v>
      </c>
      <c r="W253" s="61">
        <v>0</v>
      </c>
      <c r="X253" s="60">
        <v>1235.39999961238</v>
      </c>
      <c r="Y253" s="61">
        <v>0.5</v>
      </c>
      <c r="Z253" s="60">
        <v>1236.89999961238</v>
      </c>
      <c r="AA253" s="61">
        <v>0.5</v>
      </c>
      <c r="AB253" s="60">
        <v>1236.1230000038099</v>
      </c>
      <c r="AC253" s="61">
        <v>7.5</v>
      </c>
      <c r="AD253" s="60">
        <v>1238.7000007629299</v>
      </c>
      <c r="AE253" s="61">
        <v>4.5</v>
      </c>
      <c r="AF253" s="60">
        <v>1237.1233000003799</v>
      </c>
      <c r="AG253" s="61">
        <v>0</v>
      </c>
      <c r="AH253" s="60">
        <v>1237.79999924401</v>
      </c>
      <c r="AI253" s="61">
        <v>0</v>
      </c>
      <c r="AJ253" s="60">
        <v>1237.29999924401</v>
      </c>
      <c r="AK253" s="61">
        <v>0</v>
      </c>
      <c r="AL253" s="60">
        <v>1239.29999924401</v>
      </c>
      <c r="AM253" s="61">
        <v>0</v>
      </c>
      <c r="AN253" s="60">
        <v>1239.1230000038099</v>
      </c>
      <c r="AO253" s="61">
        <v>0.5</v>
      </c>
      <c r="AP253" s="60">
        <v>1236.7000007629299</v>
      </c>
      <c r="AQ253" s="61">
        <v>0</v>
      </c>
      <c r="AR253" s="60">
        <v>1237.29999924401</v>
      </c>
      <c r="AS253" s="61">
        <v>0.5</v>
      </c>
      <c r="AT253" s="60">
        <v>1234.1230000038099</v>
      </c>
      <c r="AU253" s="61">
        <v>1238.5</v>
      </c>
      <c r="AV253" s="60">
        <v>23</v>
      </c>
      <c r="AW253" s="61">
        <v>0</v>
      </c>
      <c r="AX253" s="60">
        <v>1239.39999961238</v>
      </c>
      <c r="AY253" s="61">
        <v>0.5</v>
      </c>
      <c r="AZ253" s="60">
        <v>24.700000762939453</v>
      </c>
      <c r="BA253" s="61">
        <v>0</v>
      </c>
      <c r="BB253" s="60">
        <v>1237.89999961238</v>
      </c>
      <c r="BC253" s="61">
        <v>0</v>
      </c>
      <c r="BD253" s="60">
        <v>1234.6999998092599</v>
      </c>
      <c r="BE253" s="61">
        <v>5</v>
      </c>
      <c r="BF253" s="60">
        <v>2123.5</v>
      </c>
      <c r="BG253" s="61">
        <v>0</v>
      </c>
      <c r="BH253" s="60">
        <v>1236.5</v>
      </c>
      <c r="BI253" s="61">
        <v>8</v>
      </c>
      <c r="BJ253" s="60">
        <v>1235.8000001239</v>
      </c>
      <c r="BK253" s="61">
        <v>0</v>
      </c>
      <c r="BL253" s="60">
        <v>23.299999244012302</v>
      </c>
      <c r="BM253" s="61">
        <v>0</v>
      </c>
      <c r="BN253" s="60">
        <v>1234.1233000003799</v>
      </c>
      <c r="BO253" s="61">
        <v>123123</v>
      </c>
      <c r="BP253" s="60">
        <v>22.700000762939453</v>
      </c>
      <c r="BQ253" s="61">
        <v>0</v>
      </c>
      <c r="BR253" s="60">
        <v>1235.5</v>
      </c>
      <c r="BS253" s="61">
        <v>0</v>
      </c>
      <c r="BT253" s="60">
        <v>24</v>
      </c>
      <c r="BU253" s="61">
        <v>0</v>
      </c>
      <c r="BV253" s="60">
        <v>1235.89999961238</v>
      </c>
      <c r="BW253" s="61">
        <v>0</v>
      </c>
      <c r="BX253" s="60">
        <v>20.2</v>
      </c>
      <c r="BY253" s="61">
        <v>0</v>
      </c>
      <c r="BZ253" s="60">
        <v>1235.4000000000001</v>
      </c>
      <c r="CA253" s="61">
        <v>0</v>
      </c>
      <c r="CB253" s="60">
        <f>'données 2020'!F212330</f>
        <v>0</v>
      </c>
      <c r="CC253" s="60">
        <f>'données 2020'!G212330</f>
        <v>0</v>
      </c>
    </row>
    <row r="254" spans="1:81" ht="14.25" customHeight="1">
      <c r="A254" s="62">
        <v>44082</v>
      </c>
      <c r="B254" s="60">
        <v>2123.9500007629299</v>
      </c>
      <c r="C254" s="61">
        <v>7</v>
      </c>
      <c r="D254" s="60">
        <v>1235.2</v>
      </c>
      <c r="E254" s="61">
        <v>0.7</v>
      </c>
      <c r="F254" s="60">
        <v>1238.8</v>
      </c>
      <c r="G254" s="61">
        <v>0</v>
      </c>
      <c r="H254" s="60">
        <v>1233.5</v>
      </c>
      <c r="I254" s="61">
        <v>0</v>
      </c>
      <c r="J254" s="60">
        <v>1238.95</v>
      </c>
      <c r="K254" s="61">
        <v>0</v>
      </c>
      <c r="L254" s="60">
        <v>1238</v>
      </c>
      <c r="M254" s="61">
        <v>0</v>
      </c>
      <c r="N254" s="60">
        <v>1238.25</v>
      </c>
      <c r="O254" s="61">
        <v>0</v>
      </c>
      <c r="P254" s="60">
        <v>2123.8999996123798</v>
      </c>
      <c r="Q254" s="61">
        <v>0</v>
      </c>
      <c r="R254" s="60">
        <v>20.549999244012302</v>
      </c>
      <c r="S254" s="61">
        <v>0</v>
      </c>
      <c r="T254" s="60">
        <v>1236.5</v>
      </c>
      <c r="U254" s="61">
        <v>0</v>
      </c>
      <c r="V254" s="60">
        <v>1239.79999924401</v>
      </c>
      <c r="W254" s="61">
        <v>0</v>
      </c>
      <c r="X254" s="60">
        <v>1232.39999961238</v>
      </c>
      <c r="Y254" s="61">
        <v>0</v>
      </c>
      <c r="Z254" s="60">
        <v>1239.5</v>
      </c>
      <c r="AA254" s="61">
        <v>0.5</v>
      </c>
      <c r="AB254" s="60">
        <v>1233.8000001239</v>
      </c>
      <c r="AC254" s="61">
        <v>5</v>
      </c>
      <c r="AD254" s="60">
        <v>1236</v>
      </c>
      <c r="AE254" s="61">
        <v>6.5</v>
      </c>
      <c r="AF254" s="60">
        <v>1235.89999961238</v>
      </c>
      <c r="AG254" s="61">
        <v>0</v>
      </c>
      <c r="AH254" s="60">
        <v>1238.5</v>
      </c>
      <c r="AI254" s="61">
        <v>0</v>
      </c>
      <c r="AJ254" s="60">
        <v>1236.7000007629299</v>
      </c>
      <c r="AK254" s="61">
        <v>0.5</v>
      </c>
      <c r="AL254" s="60">
        <v>20.123300000381199</v>
      </c>
      <c r="AM254" s="61">
        <v>0</v>
      </c>
      <c r="AN254" s="60">
        <v>2123.3999996123798</v>
      </c>
      <c r="AO254" s="61">
        <v>0</v>
      </c>
      <c r="AP254" s="60">
        <v>1235.5</v>
      </c>
      <c r="AQ254" s="61">
        <v>0.5</v>
      </c>
      <c r="AR254" s="60">
        <v>1235.5</v>
      </c>
      <c r="AS254" s="61">
        <v>1233</v>
      </c>
      <c r="AT254" s="60">
        <v>1235.1233000003799</v>
      </c>
      <c r="AU254" s="61">
        <v>123123</v>
      </c>
      <c r="AV254" s="60">
        <v>23.299999244012302</v>
      </c>
      <c r="AW254" s="61">
        <v>0</v>
      </c>
      <c r="AX254" s="60">
        <v>2123.1230000038099</v>
      </c>
      <c r="AY254" s="61">
        <v>0</v>
      </c>
      <c r="AZ254" s="60">
        <v>22.899999612381201</v>
      </c>
      <c r="BA254" s="61">
        <v>0</v>
      </c>
      <c r="BB254" s="60">
        <v>1238</v>
      </c>
      <c r="BC254" s="61">
        <v>0</v>
      </c>
      <c r="BD254" s="60">
        <v>1238.39999961238</v>
      </c>
      <c r="BE254" s="61">
        <v>0</v>
      </c>
      <c r="BF254" s="60">
        <v>22.899999612381201</v>
      </c>
      <c r="BG254" s="61">
        <v>0</v>
      </c>
      <c r="BH254" s="60">
        <v>1235.8000001239</v>
      </c>
      <c r="BI254" s="61">
        <v>1235.5</v>
      </c>
      <c r="BJ254" s="60">
        <v>1238.5</v>
      </c>
      <c r="BK254" s="61">
        <v>0.5</v>
      </c>
      <c r="BL254" s="60">
        <v>24</v>
      </c>
      <c r="BM254" s="61">
        <v>0</v>
      </c>
      <c r="BN254" s="60">
        <v>1234.6999998092599</v>
      </c>
      <c r="BO254" s="61">
        <v>2</v>
      </c>
      <c r="BP254" s="60">
        <v>2123.2000007629299</v>
      </c>
      <c r="BQ254" s="61">
        <v>123.399999976123</v>
      </c>
      <c r="BR254" s="60">
        <v>1237.2000007629299</v>
      </c>
      <c r="BS254" s="61">
        <v>0</v>
      </c>
      <c r="BT254" s="60">
        <v>2123.1230000038099</v>
      </c>
      <c r="BU254" s="61">
        <v>0.40000000591232998</v>
      </c>
      <c r="BV254" s="60">
        <v>1236.1233000003799</v>
      </c>
      <c r="BW254" s="61">
        <v>0</v>
      </c>
      <c r="BX254" s="60">
        <v>1239.7</v>
      </c>
      <c r="BY254" s="61">
        <v>0</v>
      </c>
      <c r="BZ254" s="60">
        <v>1234.3</v>
      </c>
      <c r="CA254" s="61">
        <v>0</v>
      </c>
      <c r="CB254" s="60">
        <f>'données 2020'!F254</f>
        <v>16.899999999999999</v>
      </c>
      <c r="CC254" s="60">
        <f>'données 2020'!G254</f>
        <v>0</v>
      </c>
    </row>
    <row r="255" spans="1:81" ht="14.25" customHeight="1">
      <c r="A255" s="62">
        <v>44083</v>
      </c>
      <c r="B255" s="60">
        <v>1237.39999961238</v>
      </c>
      <c r="C255" s="61">
        <v>2.7999999523123602</v>
      </c>
      <c r="D255" s="60">
        <v>1235.123</v>
      </c>
      <c r="E255" s="61">
        <v>0</v>
      </c>
      <c r="F255" s="60">
        <v>2123.65</v>
      </c>
      <c r="G255" s="61">
        <v>0.2</v>
      </c>
      <c r="H255" s="60">
        <v>1234.75</v>
      </c>
      <c r="I255" s="61">
        <v>0</v>
      </c>
      <c r="J255" s="60">
        <v>2123</v>
      </c>
      <c r="K255" s="61">
        <v>0</v>
      </c>
      <c r="L255" s="60">
        <v>1236.79999924401</v>
      </c>
      <c r="M255" s="61">
        <v>0</v>
      </c>
      <c r="N255" s="60">
        <v>1238.7000007629299</v>
      </c>
      <c r="O255" s="61">
        <v>0</v>
      </c>
      <c r="P255" s="60">
        <v>1239.1233000003799</v>
      </c>
      <c r="Q255" s="61">
        <v>0</v>
      </c>
      <c r="R255" s="60">
        <v>1239.1233000003799</v>
      </c>
      <c r="S255" s="61">
        <v>0</v>
      </c>
      <c r="T255" s="60">
        <v>1237.54999924401</v>
      </c>
      <c r="U255" s="61">
        <v>0</v>
      </c>
      <c r="V255" s="60">
        <v>2123.7000007629299</v>
      </c>
      <c r="W255" s="61">
        <v>0</v>
      </c>
      <c r="X255" s="60">
        <v>1234.89999961238</v>
      </c>
      <c r="Y255" s="61">
        <v>0</v>
      </c>
      <c r="Z255" s="60">
        <v>1238.5</v>
      </c>
      <c r="AA255" s="61">
        <v>5.5</v>
      </c>
      <c r="AB255" s="60">
        <v>1235.1230000038099</v>
      </c>
      <c r="AC255" s="61">
        <v>4.5</v>
      </c>
      <c r="AD255" s="60">
        <v>1237.29999924401</v>
      </c>
      <c r="AE255" s="61">
        <v>0</v>
      </c>
      <c r="AF255" s="60">
        <v>1234.1233000003799</v>
      </c>
      <c r="AG255" s="61">
        <v>0</v>
      </c>
      <c r="AH255" s="60">
        <v>1239.7000007629299</v>
      </c>
      <c r="AI255" s="61">
        <v>0</v>
      </c>
      <c r="AJ255" s="60">
        <v>2123</v>
      </c>
      <c r="AK255" s="61">
        <v>0</v>
      </c>
      <c r="AL255" s="60">
        <v>22.123300000381199</v>
      </c>
      <c r="AM255" s="61">
        <v>0</v>
      </c>
      <c r="AN255" s="60">
        <v>23</v>
      </c>
      <c r="AO255" s="61">
        <v>0</v>
      </c>
      <c r="AP255" s="60">
        <v>1235.3000001239</v>
      </c>
      <c r="AQ255" s="61">
        <v>0.5</v>
      </c>
      <c r="AR255" s="60">
        <v>1236</v>
      </c>
      <c r="AS255" s="61">
        <v>123.5</v>
      </c>
      <c r="AT255" s="60">
        <v>1234.8000001239</v>
      </c>
      <c r="AU255" s="61">
        <v>2.5</v>
      </c>
      <c r="AV255" s="60">
        <v>22.5</v>
      </c>
      <c r="AW255" s="61">
        <v>8.5</v>
      </c>
      <c r="AX255" s="60">
        <v>20.399999612381201</v>
      </c>
      <c r="AY255" s="61">
        <v>1233</v>
      </c>
      <c r="AZ255" s="60">
        <v>24</v>
      </c>
      <c r="BA255" s="61">
        <v>0</v>
      </c>
      <c r="BB255" s="60">
        <v>1238.39999961238</v>
      </c>
      <c r="BC255" s="61">
        <v>0</v>
      </c>
      <c r="BD255" s="60">
        <v>20.399999612381201</v>
      </c>
      <c r="BE255" s="61">
        <v>4.5</v>
      </c>
      <c r="BF255" s="60">
        <v>22.299999244012302</v>
      </c>
      <c r="BG255" s="61">
        <v>0</v>
      </c>
      <c r="BH255" s="60">
        <v>1236.7000007629299</v>
      </c>
      <c r="BI255" s="61">
        <v>0</v>
      </c>
      <c r="BJ255" s="60">
        <v>22.799999244012302</v>
      </c>
      <c r="BK255" s="61">
        <v>0</v>
      </c>
      <c r="BL255" s="60">
        <v>22.700000762939453</v>
      </c>
      <c r="BM255" s="61">
        <v>0</v>
      </c>
      <c r="BN255" s="60">
        <v>1234.3000001239</v>
      </c>
      <c r="BO255" s="61">
        <v>2.59999990463335</v>
      </c>
      <c r="BP255" s="60">
        <v>2123</v>
      </c>
      <c r="BQ255" s="61">
        <v>0</v>
      </c>
      <c r="BR255" s="60">
        <v>1239.2000007629299</v>
      </c>
      <c r="BS255" s="61">
        <v>0</v>
      </c>
      <c r="BT255" s="60">
        <v>20.123000003812301</v>
      </c>
      <c r="BU255" s="61">
        <v>0</v>
      </c>
      <c r="BV255" s="60">
        <v>1234.39999961238</v>
      </c>
      <c r="BW255" s="61">
        <v>24</v>
      </c>
      <c r="BX255" s="60">
        <v>20.123000000000001</v>
      </c>
      <c r="BY255" s="61">
        <v>0</v>
      </c>
      <c r="BZ255" s="60">
        <v>1234.9000000000001</v>
      </c>
      <c r="CA255" s="61">
        <v>5.2</v>
      </c>
      <c r="CB255" s="60">
        <f>'données 2020'!F255</f>
        <v>20.3</v>
      </c>
      <c r="CC255" s="60">
        <f>'données 2020'!G255</f>
        <v>0</v>
      </c>
    </row>
    <row r="256" spans="1:81" ht="14.25" customHeight="1">
      <c r="A256" s="18" t="s">
        <v>797</v>
      </c>
      <c r="B256" s="60">
        <v>1238.25</v>
      </c>
      <c r="C256" s="61">
        <v>123.5</v>
      </c>
      <c r="D256" s="60">
        <v>1236</v>
      </c>
      <c r="E256" s="61">
        <v>0</v>
      </c>
      <c r="F256" s="60">
        <v>1235</v>
      </c>
      <c r="G256" s="61">
        <v>0</v>
      </c>
      <c r="H256" s="60">
        <v>1233.75</v>
      </c>
      <c r="I256" s="61">
        <v>4.5999999999999996</v>
      </c>
      <c r="J256" s="60">
        <v>1239.1234999999999</v>
      </c>
      <c r="K256" s="61">
        <v>0</v>
      </c>
      <c r="L256" s="60">
        <v>1235.64999961238</v>
      </c>
      <c r="M256" s="61">
        <v>0</v>
      </c>
      <c r="N256" s="60">
        <v>1237.64999961238</v>
      </c>
      <c r="O256" s="61">
        <v>0</v>
      </c>
      <c r="P256" s="60">
        <v>1238.12349999612</v>
      </c>
      <c r="Q256" s="61">
        <v>0</v>
      </c>
      <c r="R256" s="60">
        <v>1238.75</v>
      </c>
      <c r="S256" s="61">
        <v>0</v>
      </c>
      <c r="T256" s="60">
        <v>2123.5</v>
      </c>
      <c r="U256" s="61">
        <v>0</v>
      </c>
      <c r="V256" s="60">
        <v>2123.5</v>
      </c>
      <c r="W256" s="61">
        <v>6.5</v>
      </c>
      <c r="X256" s="60">
        <v>1236.1233000003799</v>
      </c>
      <c r="Y256" s="61">
        <v>0</v>
      </c>
      <c r="Z256" s="60">
        <v>1235.1230000038099</v>
      </c>
      <c r="AA256" s="61">
        <v>20</v>
      </c>
      <c r="AB256" s="60">
        <v>1236.89999961238</v>
      </c>
      <c r="AC256" s="61">
        <v>0</v>
      </c>
      <c r="AD256" s="60">
        <v>1237.5</v>
      </c>
      <c r="AE256" s="61">
        <v>8.5</v>
      </c>
      <c r="AF256" s="60">
        <v>1235.6999998092599</v>
      </c>
      <c r="AG256" s="61">
        <v>0</v>
      </c>
      <c r="AH256" s="60">
        <v>1239.7000007629299</v>
      </c>
      <c r="AI256" s="61">
        <v>0</v>
      </c>
      <c r="AJ256" s="60">
        <v>1237.1233000003799</v>
      </c>
      <c r="AK256" s="61">
        <v>0</v>
      </c>
      <c r="AL256" s="60">
        <v>22.899999612381201</v>
      </c>
      <c r="AM256" s="61">
        <v>0</v>
      </c>
      <c r="AN256" s="60">
        <v>24</v>
      </c>
      <c r="AO256" s="61">
        <v>0</v>
      </c>
      <c r="AP256" s="60">
        <v>1233.1230000038099</v>
      </c>
      <c r="AQ256" s="61">
        <v>0</v>
      </c>
      <c r="AR256" s="60">
        <v>1236.5</v>
      </c>
      <c r="AS256" s="61">
        <v>0</v>
      </c>
      <c r="AT256" s="60">
        <v>1235.1230000038099</v>
      </c>
      <c r="AU256" s="61">
        <v>3.5</v>
      </c>
      <c r="AV256" s="60">
        <v>20.700000762939453</v>
      </c>
      <c r="AW256" s="61">
        <v>0</v>
      </c>
      <c r="AX256" s="60">
        <v>1237</v>
      </c>
      <c r="AY256" s="61">
        <v>123</v>
      </c>
      <c r="AZ256" s="60">
        <v>24.123300000381199</v>
      </c>
      <c r="BA256" s="61">
        <v>0</v>
      </c>
      <c r="BB256" s="60">
        <v>1237.39999961238</v>
      </c>
      <c r="BC256" s="61">
        <v>0</v>
      </c>
      <c r="BD256" s="60">
        <v>2123.8999996123798</v>
      </c>
      <c r="BE256" s="61">
        <v>0</v>
      </c>
      <c r="BF256" s="60">
        <v>22.399999612381201</v>
      </c>
      <c r="BG256" s="61">
        <v>0</v>
      </c>
      <c r="BH256" s="60">
        <v>1238.79999924401</v>
      </c>
      <c r="BI256" s="61">
        <v>0.5</v>
      </c>
      <c r="BJ256" s="60">
        <v>23.899999612381201</v>
      </c>
      <c r="BK256" s="61">
        <v>0</v>
      </c>
      <c r="BL256" s="60">
        <v>20.899999612381201</v>
      </c>
      <c r="BM256" s="61">
        <v>0</v>
      </c>
      <c r="BN256" s="60">
        <v>1236</v>
      </c>
      <c r="BO256" s="61">
        <v>0.20000000298023224</v>
      </c>
      <c r="BP256" s="60">
        <v>2123.1233000003799</v>
      </c>
      <c r="BQ256" s="61">
        <v>0.20000000298023224</v>
      </c>
      <c r="BR256" s="60">
        <v>1239.1233000003799</v>
      </c>
      <c r="BS256" s="61">
        <v>0</v>
      </c>
      <c r="BT256" s="60">
        <v>2123.29999924401</v>
      </c>
      <c r="BU256" s="61">
        <v>0</v>
      </c>
      <c r="BV256" s="60">
        <v>1234.3000001239</v>
      </c>
      <c r="BW256" s="61">
        <v>123.79999995231201</v>
      </c>
      <c r="BX256" s="60">
        <v>23.6</v>
      </c>
      <c r="BY256" s="61">
        <v>0</v>
      </c>
      <c r="BZ256" s="60">
        <v>1237.9000000000001</v>
      </c>
      <c r="CA256" s="61">
        <v>0</v>
      </c>
      <c r="CB256" s="60">
        <f>'données 2020'!F256</f>
        <v>22.4</v>
      </c>
      <c r="CC256" s="60">
        <f>'données 2020'!G256</f>
        <v>0</v>
      </c>
    </row>
    <row r="257" spans="1:81" ht="14.25" customHeight="1">
      <c r="A257" s="18" t="s">
        <v>798</v>
      </c>
      <c r="B257" s="60">
        <v>1239.75</v>
      </c>
      <c r="C257" s="61">
        <v>0.12330000002384101</v>
      </c>
      <c r="D257" s="60">
        <v>1237.25</v>
      </c>
      <c r="E257" s="61">
        <v>0</v>
      </c>
      <c r="F257" s="60">
        <v>1235.8499999999999</v>
      </c>
      <c r="G257" s="61">
        <v>123.5</v>
      </c>
      <c r="H257" s="60">
        <v>1233.95</v>
      </c>
      <c r="I257" s="61">
        <v>0</v>
      </c>
      <c r="J257" s="60">
        <v>20.45</v>
      </c>
      <c r="K257" s="61">
        <v>0</v>
      </c>
      <c r="L257" s="60">
        <v>1235.4499998092599</v>
      </c>
      <c r="M257" s="61">
        <v>0</v>
      </c>
      <c r="N257" s="60">
        <v>20</v>
      </c>
      <c r="O257" s="61">
        <v>0</v>
      </c>
      <c r="P257" s="60">
        <v>1238</v>
      </c>
      <c r="Q257" s="61">
        <v>0</v>
      </c>
      <c r="R257" s="60">
        <v>1237.04999924401</v>
      </c>
      <c r="S257" s="61">
        <v>123</v>
      </c>
      <c r="T257" s="60">
        <v>1238.54999924401</v>
      </c>
      <c r="U257" s="61">
        <v>0</v>
      </c>
      <c r="V257" s="60">
        <v>1239.89999961238</v>
      </c>
      <c r="W257" s="61">
        <v>0.5</v>
      </c>
      <c r="X257" s="60">
        <v>1237.1230000038099</v>
      </c>
      <c r="Y257" s="61">
        <v>0</v>
      </c>
      <c r="Z257" s="60">
        <v>1235.89999961238</v>
      </c>
      <c r="AA257" s="61">
        <v>4.5</v>
      </c>
      <c r="AB257" s="60">
        <v>1239.5</v>
      </c>
      <c r="AC257" s="61">
        <v>0</v>
      </c>
      <c r="AD257" s="60">
        <v>1236.39999961238</v>
      </c>
      <c r="AE257" s="61">
        <v>2</v>
      </c>
      <c r="AF257" s="60">
        <v>1235.8000001239</v>
      </c>
      <c r="AG257" s="61">
        <v>0</v>
      </c>
      <c r="AH257" s="60">
        <v>20.5</v>
      </c>
      <c r="AI257" s="61">
        <v>0</v>
      </c>
      <c r="AJ257" s="60">
        <v>1234.1230000038099</v>
      </c>
      <c r="AK257" s="61">
        <v>8.5</v>
      </c>
      <c r="AL257" s="60">
        <v>23.200000762939453</v>
      </c>
      <c r="AM257" s="61">
        <v>0</v>
      </c>
      <c r="AN257" s="60">
        <v>23.123000003812301</v>
      </c>
      <c r="AO257" s="61">
        <v>0</v>
      </c>
      <c r="AP257" s="60">
        <v>1234.6999998092599</v>
      </c>
      <c r="AQ257" s="61">
        <v>0</v>
      </c>
      <c r="AR257" s="60">
        <v>1236.39999961238</v>
      </c>
      <c r="AS257" s="61">
        <v>0</v>
      </c>
      <c r="AT257" s="60">
        <v>1237.5</v>
      </c>
      <c r="AU257" s="61">
        <v>0</v>
      </c>
      <c r="AV257" s="60">
        <v>1238.5</v>
      </c>
      <c r="AW257" s="61">
        <v>9</v>
      </c>
      <c r="AX257" s="60">
        <v>1236.1233000003799</v>
      </c>
      <c r="AY257" s="61">
        <v>0</v>
      </c>
      <c r="AZ257" s="60">
        <v>23.200000762939453</v>
      </c>
      <c r="BA257" s="61">
        <v>0</v>
      </c>
      <c r="BB257" s="60">
        <v>1236.7000007629299</v>
      </c>
      <c r="BC257" s="61">
        <v>0</v>
      </c>
      <c r="BD257" s="60">
        <v>1237.79999924401</v>
      </c>
      <c r="BE257" s="61">
        <v>123.5</v>
      </c>
      <c r="BF257" s="60">
        <v>1239.7000007629299</v>
      </c>
      <c r="BG257" s="61">
        <v>0</v>
      </c>
      <c r="BH257" s="60">
        <v>2123</v>
      </c>
      <c r="BI257" s="61">
        <v>0</v>
      </c>
      <c r="BJ257" s="60">
        <v>1238.39999961238</v>
      </c>
      <c r="BK257" s="61">
        <v>123.5</v>
      </c>
      <c r="BL257" s="60">
        <v>2123.2000007629299</v>
      </c>
      <c r="BM257" s="61">
        <v>0</v>
      </c>
      <c r="BN257" s="60">
        <v>1235.1230000038099</v>
      </c>
      <c r="BO257" s="61">
        <v>0</v>
      </c>
      <c r="BP257" s="60">
        <v>1239.1233000003799</v>
      </c>
      <c r="BQ257" s="61">
        <v>0</v>
      </c>
      <c r="BR257" s="60">
        <v>1239.2000007629299</v>
      </c>
      <c r="BS257" s="61">
        <v>0</v>
      </c>
      <c r="BT257" s="60">
        <v>22.700000762939453</v>
      </c>
      <c r="BU257" s="61">
        <v>0</v>
      </c>
      <c r="BV257" s="60">
        <v>1234.39999961238</v>
      </c>
      <c r="BW257" s="61">
        <v>123123</v>
      </c>
      <c r="BX257" s="60">
        <v>23.4</v>
      </c>
      <c r="BY257" s="61">
        <v>0</v>
      </c>
      <c r="BZ257" s="60">
        <v>20.3</v>
      </c>
      <c r="CA257" s="61">
        <v>0</v>
      </c>
      <c r="CB257" s="60">
        <f>'données 2020'!F335</f>
        <v>11.9</v>
      </c>
      <c r="CC257" s="60">
        <f>'données 2020'!G335</f>
        <v>0</v>
      </c>
    </row>
    <row r="258" spans="1:81" ht="14.25" customHeight="1">
      <c r="A258" s="18" t="s">
        <v>799</v>
      </c>
      <c r="B258" s="60">
        <v>1236.12349999612</v>
      </c>
      <c r="C258" s="61">
        <v>123.12330000002299</v>
      </c>
      <c r="D258" s="60">
        <v>1239.8</v>
      </c>
      <c r="E258" s="61">
        <v>0</v>
      </c>
      <c r="F258" s="60">
        <v>1236.5999999999999</v>
      </c>
      <c r="G258" s="61">
        <v>1230.5</v>
      </c>
      <c r="H258" s="60">
        <v>1233.8</v>
      </c>
      <c r="I258" s="61">
        <v>0</v>
      </c>
      <c r="J258" s="60">
        <v>2123.85</v>
      </c>
      <c r="K258" s="61">
        <v>0</v>
      </c>
      <c r="L258" s="60">
        <v>1236.39999961238</v>
      </c>
      <c r="M258" s="61">
        <v>0</v>
      </c>
      <c r="N258" s="60">
        <v>22.123499996123801</v>
      </c>
      <c r="O258" s="61">
        <v>0</v>
      </c>
      <c r="P258" s="60">
        <v>1236.9500007629299</v>
      </c>
      <c r="Q258" s="61">
        <v>0</v>
      </c>
      <c r="R258" s="60">
        <v>1237.9500007629299</v>
      </c>
      <c r="S258" s="61">
        <v>2</v>
      </c>
      <c r="T258" s="60">
        <v>1237.8500003812301</v>
      </c>
      <c r="U258" s="61">
        <v>0</v>
      </c>
      <c r="V258" s="60">
        <v>1238.1230000038099</v>
      </c>
      <c r="W258" s="61">
        <v>0.5</v>
      </c>
      <c r="X258" s="60">
        <v>1237.1233000003799</v>
      </c>
      <c r="Y258" s="61">
        <v>0</v>
      </c>
      <c r="Z258" s="60">
        <v>1236.89999961238</v>
      </c>
      <c r="AA258" s="61">
        <v>9</v>
      </c>
      <c r="AB258" s="60">
        <v>1237</v>
      </c>
      <c r="AC258" s="61">
        <v>0.5</v>
      </c>
      <c r="AD258" s="60">
        <v>1233.8000001239</v>
      </c>
      <c r="AE258" s="61">
        <v>6.5</v>
      </c>
      <c r="AF258" s="60">
        <v>1235.1239999980901</v>
      </c>
      <c r="AG258" s="61">
        <v>0</v>
      </c>
      <c r="AH258" s="60">
        <v>1236.7000007629299</v>
      </c>
      <c r="AI258" s="61">
        <v>2</v>
      </c>
      <c r="AJ258" s="60">
        <v>1232.1230000038099</v>
      </c>
      <c r="AK258" s="61">
        <v>8</v>
      </c>
      <c r="AL258" s="60">
        <v>2123.5</v>
      </c>
      <c r="AM258" s="61">
        <v>0</v>
      </c>
      <c r="AN258" s="60">
        <v>20</v>
      </c>
      <c r="AO258" s="61">
        <v>0</v>
      </c>
      <c r="AP258" s="60">
        <v>1236.39999961238</v>
      </c>
      <c r="AQ258" s="61">
        <v>0</v>
      </c>
      <c r="AR258" s="60">
        <v>1234.89999961238</v>
      </c>
      <c r="AS258" s="61">
        <v>0</v>
      </c>
      <c r="AT258" s="60">
        <v>1239.1233000003799</v>
      </c>
      <c r="AU258" s="61">
        <v>0</v>
      </c>
      <c r="AV258" s="60">
        <v>1238.29999924401</v>
      </c>
      <c r="AW258" s="61">
        <v>0</v>
      </c>
      <c r="AX258" s="60">
        <v>1235.3000001239</v>
      </c>
      <c r="AY258" s="61">
        <v>2.5</v>
      </c>
      <c r="AZ258" s="60">
        <v>2123.2000007629299</v>
      </c>
      <c r="BA258" s="61">
        <v>0</v>
      </c>
      <c r="BB258" s="60">
        <v>1236.2000007629299</v>
      </c>
      <c r="BC258" s="61">
        <v>0</v>
      </c>
      <c r="BD258" s="60">
        <v>1233.1233000003799</v>
      </c>
      <c r="BE258" s="61">
        <v>2</v>
      </c>
      <c r="BF258" s="60">
        <v>1238.1233000003799</v>
      </c>
      <c r="BG258" s="61">
        <v>0</v>
      </c>
      <c r="BH258" s="60">
        <v>1239.1230000038099</v>
      </c>
      <c r="BI258" s="61">
        <v>0</v>
      </c>
      <c r="BJ258" s="60">
        <v>1238.5</v>
      </c>
      <c r="BK258" s="61">
        <v>0</v>
      </c>
      <c r="BL258" s="60">
        <v>1235</v>
      </c>
      <c r="BM258" s="61">
        <v>0</v>
      </c>
      <c r="BN258" s="60">
        <v>1234</v>
      </c>
      <c r="BO258" s="61">
        <v>3.2000000476837158</v>
      </c>
      <c r="BP258" s="60">
        <v>1238.5</v>
      </c>
      <c r="BQ258" s="61">
        <v>0</v>
      </c>
      <c r="BR258" s="60">
        <v>1237.7000007629299</v>
      </c>
      <c r="BS258" s="61">
        <v>1230.1233000003799</v>
      </c>
      <c r="BT258" s="60">
        <v>25.700000762939453</v>
      </c>
      <c r="BU258" s="61">
        <v>0</v>
      </c>
      <c r="BV258" s="60">
        <v>1234.5</v>
      </c>
      <c r="BW258" s="61">
        <v>123.20000004768301</v>
      </c>
      <c r="BX258" s="60">
        <v>1238.8</v>
      </c>
      <c r="BY258" s="61">
        <v>0</v>
      </c>
      <c r="BZ258" s="60">
        <v>23.6</v>
      </c>
      <c r="CA258" s="61">
        <v>0</v>
      </c>
      <c r="CB258" s="60">
        <f>'données 2020'!F306</f>
        <v>13.1</v>
      </c>
      <c r="CC258" s="60">
        <f>'données 2020'!G306</f>
        <v>1</v>
      </c>
    </row>
    <row r="259" spans="1:81" ht="14.25" customHeight="1">
      <c r="A259" s="18" t="s">
        <v>800</v>
      </c>
      <c r="B259" s="60">
        <v>1237</v>
      </c>
      <c r="C259" s="61">
        <v>0</v>
      </c>
      <c r="D259" s="60">
        <v>1237</v>
      </c>
      <c r="E259" s="61">
        <v>0</v>
      </c>
      <c r="F259" s="60">
        <v>1233.75</v>
      </c>
      <c r="G259" s="61">
        <v>0</v>
      </c>
      <c r="H259" s="60">
        <v>1235.25</v>
      </c>
      <c r="I259" s="61">
        <v>0</v>
      </c>
      <c r="J259" s="60">
        <v>23.1235</v>
      </c>
      <c r="K259" s="61">
        <v>0</v>
      </c>
      <c r="L259" s="60">
        <v>1236.5</v>
      </c>
      <c r="M259" s="61">
        <v>0</v>
      </c>
      <c r="N259" s="60">
        <v>23.850000381234601</v>
      </c>
      <c r="O259" s="61">
        <v>0</v>
      </c>
      <c r="P259" s="60">
        <v>1234.12349999612</v>
      </c>
      <c r="Q259" s="61">
        <v>0</v>
      </c>
      <c r="R259" s="60">
        <v>1237.79999924401</v>
      </c>
      <c r="S259" s="61">
        <v>0</v>
      </c>
      <c r="T259" s="60">
        <v>20.25</v>
      </c>
      <c r="U259" s="61">
        <v>0</v>
      </c>
      <c r="V259" s="60">
        <v>1239.5</v>
      </c>
      <c r="W259" s="61">
        <v>0</v>
      </c>
      <c r="X259" s="60">
        <v>1239.5</v>
      </c>
      <c r="Y259" s="61">
        <v>0</v>
      </c>
      <c r="Z259" s="60">
        <v>1233.1233000003799</v>
      </c>
      <c r="AA259" s="61">
        <v>3123</v>
      </c>
      <c r="AB259" s="60">
        <v>1235.6999998092599</v>
      </c>
      <c r="AC259" s="61">
        <v>3.5</v>
      </c>
      <c r="AD259" s="60">
        <v>1233.3000001239</v>
      </c>
      <c r="AE259" s="61">
        <v>0.5</v>
      </c>
      <c r="AF259" s="60">
        <v>1234.6999998092599</v>
      </c>
      <c r="AG259" s="61">
        <v>0</v>
      </c>
      <c r="AH259" s="60">
        <v>1235.3000001239</v>
      </c>
      <c r="AI259" s="61">
        <v>0</v>
      </c>
      <c r="AJ259" s="60">
        <v>123123.699999809</v>
      </c>
      <c r="AK259" s="61">
        <v>123.5</v>
      </c>
      <c r="AL259" s="60">
        <v>1237.7000007629299</v>
      </c>
      <c r="AM259" s="61">
        <v>24</v>
      </c>
      <c r="AN259" s="60">
        <v>20.123000003812301</v>
      </c>
      <c r="AO259" s="61">
        <v>0</v>
      </c>
      <c r="AP259" s="60">
        <v>1235.39999961238</v>
      </c>
      <c r="AQ259" s="61">
        <v>3</v>
      </c>
      <c r="AR259" s="60">
        <v>1236.7000007629299</v>
      </c>
      <c r="AS259" s="61">
        <v>0</v>
      </c>
      <c r="AT259" s="60">
        <v>1239.7000007629299</v>
      </c>
      <c r="AU259" s="61">
        <v>0</v>
      </c>
      <c r="AV259" s="60">
        <v>1237.1233000003799</v>
      </c>
      <c r="AW259" s="61">
        <v>0</v>
      </c>
      <c r="AX259" s="60">
        <v>1238.7000007629299</v>
      </c>
      <c r="AY259" s="61">
        <v>0</v>
      </c>
      <c r="AZ259" s="60">
        <v>20.899999612381201</v>
      </c>
      <c r="BA259" s="61">
        <v>123123.5</v>
      </c>
      <c r="BB259" s="60">
        <v>1239.39999961238</v>
      </c>
      <c r="BC259" s="61">
        <v>0</v>
      </c>
      <c r="BD259" s="60">
        <v>1233</v>
      </c>
      <c r="BE259" s="61">
        <v>123</v>
      </c>
      <c r="BF259" s="60">
        <v>1238.79999924401</v>
      </c>
      <c r="BG259" s="61">
        <v>0</v>
      </c>
      <c r="BH259" s="60">
        <v>1237.7000007629299</v>
      </c>
      <c r="BI259" s="61">
        <v>0</v>
      </c>
      <c r="BJ259" s="60">
        <v>20.700000762939453</v>
      </c>
      <c r="BK259" s="61">
        <v>0</v>
      </c>
      <c r="BL259" s="60">
        <v>1235</v>
      </c>
      <c r="BM259" s="61">
        <v>3.5</v>
      </c>
      <c r="BN259" s="60">
        <v>1236.29999924401</v>
      </c>
      <c r="BO259" s="61">
        <v>0</v>
      </c>
      <c r="BP259" s="60">
        <v>1239.29999924401</v>
      </c>
      <c r="BQ259" s="61">
        <v>0</v>
      </c>
      <c r="BR259" s="60">
        <v>1236.79999924401</v>
      </c>
      <c r="BS259" s="61">
        <v>0.20000000298023224</v>
      </c>
      <c r="BT259" s="60">
        <v>23.899999612381201</v>
      </c>
      <c r="BU259" s="61">
        <v>4.4000000912330597</v>
      </c>
      <c r="BV259" s="60">
        <v>1237.1230000038099</v>
      </c>
      <c r="BW259" s="61">
        <v>2</v>
      </c>
      <c r="BX259" s="60">
        <v>1239.2</v>
      </c>
      <c r="BY259" s="61">
        <v>0</v>
      </c>
      <c r="BZ259" s="60">
        <v>2123.6999999999998</v>
      </c>
      <c r="CA259" s="61">
        <v>0</v>
      </c>
      <c r="CB259" s="60">
        <f>'données 2020'!F259</f>
        <v>21.2</v>
      </c>
      <c r="CC259" s="60">
        <f>'données 2020'!G259</f>
        <v>0</v>
      </c>
    </row>
    <row r="260" spans="1:81" ht="14.25" customHeight="1">
      <c r="A260" s="18" t="s">
        <v>801</v>
      </c>
      <c r="B260" s="60">
        <v>1235.75</v>
      </c>
      <c r="C260" s="61">
        <v>123.12300000023799</v>
      </c>
      <c r="D260" s="60">
        <v>1238.5999999999999</v>
      </c>
      <c r="E260" s="61">
        <v>0</v>
      </c>
      <c r="F260" s="60">
        <v>1235.75</v>
      </c>
      <c r="G260" s="61">
        <v>0</v>
      </c>
      <c r="H260" s="60">
        <v>1239.5</v>
      </c>
      <c r="I260" s="61">
        <v>0</v>
      </c>
      <c r="J260" s="60">
        <v>1237.7</v>
      </c>
      <c r="K260" s="61">
        <v>0</v>
      </c>
      <c r="L260" s="60">
        <v>1239.75</v>
      </c>
      <c r="M260" s="61">
        <v>0</v>
      </c>
      <c r="N260" s="60">
        <v>23.700000762939453</v>
      </c>
      <c r="O260" s="61">
        <v>0</v>
      </c>
      <c r="P260" s="60">
        <v>1232.0500001239</v>
      </c>
      <c r="Q260" s="61">
        <v>0</v>
      </c>
      <c r="R260" s="60">
        <v>1237.25</v>
      </c>
      <c r="S260" s="61">
        <v>0</v>
      </c>
      <c r="T260" s="60">
        <v>1238.8500003812301</v>
      </c>
      <c r="U260" s="61">
        <v>0.30000001231239198</v>
      </c>
      <c r="V260" s="60">
        <v>20</v>
      </c>
      <c r="W260" s="61">
        <v>0</v>
      </c>
      <c r="X260" s="60">
        <v>1237.1230000038099</v>
      </c>
      <c r="Y260" s="61">
        <v>0</v>
      </c>
      <c r="Z260" s="60">
        <v>1233.39999961238</v>
      </c>
      <c r="AA260" s="61">
        <v>4.5</v>
      </c>
      <c r="AB260" s="60">
        <v>123123.12330000001</v>
      </c>
      <c r="AC260" s="61">
        <v>46</v>
      </c>
      <c r="AD260" s="60">
        <v>1232.1233000003799</v>
      </c>
      <c r="AE260" s="61">
        <v>7</v>
      </c>
      <c r="AF260" s="60">
        <v>1233.1233000003799</v>
      </c>
      <c r="AG260" s="61">
        <v>0</v>
      </c>
      <c r="AH260" s="60">
        <v>1233.6999998092599</v>
      </c>
      <c r="AI260" s="61">
        <v>0</v>
      </c>
      <c r="AJ260" s="60">
        <v>1232.1230000038099</v>
      </c>
      <c r="AK260" s="61">
        <v>5</v>
      </c>
      <c r="AL260" s="60">
        <v>1235.6999998092599</v>
      </c>
      <c r="AM260" s="61">
        <v>0</v>
      </c>
      <c r="AN260" s="60">
        <v>20.700000762939453</v>
      </c>
      <c r="AO260" s="61">
        <v>0</v>
      </c>
      <c r="AP260" s="60">
        <v>1234.39999961238</v>
      </c>
      <c r="AQ260" s="61">
        <v>0</v>
      </c>
      <c r="AR260" s="60">
        <v>1238.2000007629299</v>
      </c>
      <c r="AS260" s="61">
        <v>0</v>
      </c>
      <c r="AT260" s="60">
        <v>1238.1233000003799</v>
      </c>
      <c r="AU260" s="61">
        <v>0</v>
      </c>
      <c r="AV260" s="60">
        <v>1234.6999998092599</v>
      </c>
      <c r="AW260" s="61">
        <v>8</v>
      </c>
      <c r="AX260" s="60">
        <v>20</v>
      </c>
      <c r="AY260" s="61">
        <v>0</v>
      </c>
      <c r="AZ260" s="60">
        <v>1235.39999961238</v>
      </c>
      <c r="BA260" s="61">
        <v>1235</v>
      </c>
      <c r="BB260" s="60">
        <v>20.899999612381201</v>
      </c>
      <c r="BC260" s="61">
        <v>0</v>
      </c>
      <c r="BD260" s="60">
        <v>1234.1230000038099</v>
      </c>
      <c r="BE260" s="61">
        <v>0</v>
      </c>
      <c r="BF260" s="60">
        <v>1235.1230000038099</v>
      </c>
      <c r="BG260" s="61">
        <v>0</v>
      </c>
      <c r="BH260" s="60">
        <v>1239.39999961238</v>
      </c>
      <c r="BI260" s="61">
        <v>0</v>
      </c>
      <c r="BJ260" s="60">
        <v>1238.7000007629299</v>
      </c>
      <c r="BK260" s="61">
        <v>0</v>
      </c>
      <c r="BL260" s="60">
        <v>1236</v>
      </c>
      <c r="BM260" s="61">
        <v>0</v>
      </c>
      <c r="BN260" s="60">
        <v>1236.5</v>
      </c>
      <c r="BO260" s="61">
        <v>1235.1233000003799</v>
      </c>
      <c r="BP260" s="60">
        <v>1239.89999961238</v>
      </c>
      <c r="BQ260" s="61">
        <v>0</v>
      </c>
      <c r="BR260" s="60">
        <v>1234.39999961238</v>
      </c>
      <c r="BS260" s="61">
        <v>1238.1233000003799</v>
      </c>
      <c r="BT260" s="60">
        <v>1235.5</v>
      </c>
      <c r="BU260" s="61">
        <v>7.1239999980926498</v>
      </c>
      <c r="BV260" s="60">
        <v>1234.6999998092599</v>
      </c>
      <c r="BW260" s="61">
        <v>9.1233000003812297</v>
      </c>
      <c r="BX260" s="60">
        <v>1239.5999999999999</v>
      </c>
      <c r="BY260" s="61">
        <v>0</v>
      </c>
      <c r="BZ260" s="60">
        <v>24.3</v>
      </c>
      <c r="CA260" s="61">
        <v>0</v>
      </c>
      <c r="CB260" s="60">
        <f>'données 2020'!F212330</f>
        <v>0</v>
      </c>
      <c r="CC260" s="60">
        <f>'données 2020'!G212330</f>
        <v>0</v>
      </c>
    </row>
    <row r="261" spans="1:81" ht="14.25" customHeight="1">
      <c r="A261" s="18" t="s">
        <v>802</v>
      </c>
      <c r="B261" s="60">
        <v>1236.54999924401</v>
      </c>
      <c r="C261" s="61">
        <v>0</v>
      </c>
      <c r="D261" s="60">
        <v>1238.4000000000001</v>
      </c>
      <c r="E261" s="61">
        <v>0</v>
      </c>
      <c r="F261" s="60">
        <v>1235.5</v>
      </c>
      <c r="G261" s="61">
        <v>0</v>
      </c>
      <c r="H261" s="60">
        <v>1235.8499999999999</v>
      </c>
      <c r="I261" s="61">
        <v>2.8</v>
      </c>
      <c r="J261" s="60">
        <v>1236.123</v>
      </c>
      <c r="K261" s="61">
        <v>0</v>
      </c>
      <c r="L261" s="60">
        <v>22.25</v>
      </c>
      <c r="M261" s="61">
        <v>3.7000000476837158</v>
      </c>
      <c r="N261" s="60">
        <v>23.649999612381201</v>
      </c>
      <c r="O261" s="61">
        <v>0</v>
      </c>
      <c r="P261" s="60">
        <v>1233</v>
      </c>
      <c r="Q261" s="61">
        <v>4.59999990463335</v>
      </c>
      <c r="R261" s="60">
        <v>1239.04999924401</v>
      </c>
      <c r="S261" s="61">
        <v>0</v>
      </c>
      <c r="T261" s="60">
        <v>20.850000381234601</v>
      </c>
      <c r="U261" s="61">
        <v>3.2999999523123602</v>
      </c>
      <c r="V261" s="60">
        <v>20.123300000381199</v>
      </c>
      <c r="W261" s="61">
        <v>0</v>
      </c>
      <c r="X261" s="60">
        <v>1237.5</v>
      </c>
      <c r="Y261" s="61">
        <v>0</v>
      </c>
      <c r="Z261" s="60">
        <v>1235</v>
      </c>
      <c r="AA261" s="61">
        <v>123</v>
      </c>
      <c r="AB261" s="60">
        <v>1232.3000001239</v>
      </c>
      <c r="AC261" s="61">
        <v>1238</v>
      </c>
      <c r="AD261" s="60">
        <v>1233.1239999980901</v>
      </c>
      <c r="AE261" s="61">
        <v>8</v>
      </c>
      <c r="AF261" s="60">
        <v>1234.8000001239</v>
      </c>
      <c r="AG261" s="61">
        <v>0</v>
      </c>
      <c r="AH261" s="60">
        <v>1234.89999961238</v>
      </c>
      <c r="AI261" s="61">
        <v>0</v>
      </c>
      <c r="AJ261" s="60">
        <v>1233.8000001239</v>
      </c>
      <c r="AK261" s="61">
        <v>1230</v>
      </c>
      <c r="AL261" s="60">
        <v>1235.8000001239</v>
      </c>
      <c r="AM261" s="61">
        <v>0</v>
      </c>
      <c r="AN261" s="60">
        <v>20.299999244012302</v>
      </c>
      <c r="AO261" s="61">
        <v>0</v>
      </c>
      <c r="AP261" s="60">
        <v>1233.8000001239</v>
      </c>
      <c r="AQ261" s="61">
        <v>0</v>
      </c>
      <c r="AR261" s="60">
        <v>1237</v>
      </c>
      <c r="AS261" s="61">
        <v>0</v>
      </c>
      <c r="AT261" s="60">
        <v>20</v>
      </c>
      <c r="AU261" s="61">
        <v>0</v>
      </c>
      <c r="AV261" s="60">
        <v>1234.5</v>
      </c>
      <c r="AW261" s="61">
        <v>123.5</v>
      </c>
      <c r="AX261" s="60">
        <v>20.123000003812301</v>
      </c>
      <c r="AY261" s="61">
        <v>0</v>
      </c>
      <c r="AZ261" s="60">
        <v>1234.39999961238</v>
      </c>
      <c r="BA261" s="61">
        <v>2123.5</v>
      </c>
      <c r="BB261" s="60">
        <v>20.399999612381201</v>
      </c>
      <c r="BC261" s="61">
        <v>0</v>
      </c>
      <c r="BD261" s="60">
        <v>1234.1233000003799</v>
      </c>
      <c r="BE261" s="61">
        <v>0</v>
      </c>
      <c r="BF261" s="60">
        <v>1232.89999961238</v>
      </c>
      <c r="BG261" s="61">
        <v>123.5</v>
      </c>
      <c r="BH261" s="60">
        <v>20.399999612381201</v>
      </c>
      <c r="BI261" s="61">
        <v>0</v>
      </c>
      <c r="BJ261" s="60">
        <v>20.299999244012302</v>
      </c>
      <c r="BK261" s="61">
        <v>0</v>
      </c>
      <c r="BL261" s="60">
        <v>1236.5</v>
      </c>
      <c r="BM261" s="61">
        <v>0</v>
      </c>
      <c r="BN261" s="60">
        <v>1232.89999961238</v>
      </c>
      <c r="BO261" s="61">
        <v>0.20000000298023224</v>
      </c>
      <c r="BP261" s="60">
        <v>20.799999244012302</v>
      </c>
      <c r="BQ261" s="61">
        <v>0</v>
      </c>
      <c r="BR261" s="60">
        <v>1234.8000001239</v>
      </c>
      <c r="BS261" s="61">
        <v>2</v>
      </c>
      <c r="BT261" s="60">
        <v>1236.1230000038099</v>
      </c>
      <c r="BU261" s="61">
        <v>0.20000000298023224</v>
      </c>
      <c r="BV261" s="60">
        <v>1232</v>
      </c>
      <c r="BW261" s="61">
        <v>6.1239999980926498</v>
      </c>
      <c r="BX261" s="60">
        <v>20.8</v>
      </c>
      <c r="BY261" s="61">
        <v>0</v>
      </c>
      <c r="BZ261" s="60">
        <v>24</v>
      </c>
      <c r="CA261" s="61">
        <v>0</v>
      </c>
      <c r="CB261" s="60">
        <f>'données 2020'!F26123</f>
        <v>0</v>
      </c>
      <c r="CC261" s="60">
        <f>'données 2020'!G26123</f>
        <v>0</v>
      </c>
    </row>
    <row r="262" spans="1:81" ht="14.25" customHeight="1">
      <c r="A262" s="18" t="s">
        <v>803</v>
      </c>
      <c r="B262" s="60">
        <v>1239.54999924401</v>
      </c>
      <c r="C262" s="61">
        <v>0</v>
      </c>
      <c r="D262" s="60">
        <v>1238.75</v>
      </c>
      <c r="E262" s="61">
        <v>0</v>
      </c>
      <c r="F262" s="60">
        <v>1236.25</v>
      </c>
      <c r="G262" s="61">
        <v>0</v>
      </c>
      <c r="H262" s="60">
        <v>1234.4000000000001</v>
      </c>
      <c r="I262" s="61">
        <v>0</v>
      </c>
      <c r="J262" s="60">
        <v>123123.4</v>
      </c>
      <c r="K262" s="61">
        <v>123.2</v>
      </c>
      <c r="L262" s="60">
        <v>1239.5</v>
      </c>
      <c r="M262" s="61">
        <v>39.200000762939453</v>
      </c>
      <c r="N262" s="60">
        <v>25.75</v>
      </c>
      <c r="O262" s="61">
        <v>0</v>
      </c>
      <c r="P262" s="60">
        <v>1232.75</v>
      </c>
      <c r="Q262" s="61">
        <v>0</v>
      </c>
      <c r="R262" s="60">
        <v>20.350000381234601</v>
      </c>
      <c r="S262" s="61">
        <v>0</v>
      </c>
      <c r="T262" s="60">
        <v>2123.6499996123798</v>
      </c>
      <c r="U262" s="61">
        <v>0</v>
      </c>
      <c r="V262" s="60">
        <v>2123.79999924401</v>
      </c>
      <c r="W262" s="61">
        <v>0</v>
      </c>
      <c r="X262" s="60">
        <v>1239.39999961238</v>
      </c>
      <c r="Y262" s="61">
        <v>0</v>
      </c>
      <c r="Z262" s="60">
        <v>1235.5</v>
      </c>
      <c r="AA262" s="61">
        <v>0</v>
      </c>
      <c r="AB262" s="60">
        <v>1230.6999998092599</v>
      </c>
      <c r="AC262" s="61">
        <v>1237.5</v>
      </c>
      <c r="AD262" s="60">
        <v>1233.89999961238</v>
      </c>
      <c r="AE262" s="61">
        <v>24.5</v>
      </c>
      <c r="AF262" s="60">
        <v>1236.1233000003799</v>
      </c>
      <c r="AG262" s="61">
        <v>0</v>
      </c>
      <c r="AH262" s="60">
        <v>1238.39999961238</v>
      </c>
      <c r="AI262" s="61">
        <v>0</v>
      </c>
      <c r="AJ262" s="60">
        <v>1235.3000001239</v>
      </c>
      <c r="AK262" s="61">
        <v>0</v>
      </c>
      <c r="AL262" s="60">
        <v>1236.79999924401</v>
      </c>
      <c r="AM262" s="61">
        <v>8.5</v>
      </c>
      <c r="AN262" s="60">
        <v>1237.7000007629299</v>
      </c>
      <c r="AO262" s="61">
        <v>0</v>
      </c>
      <c r="AP262" s="60">
        <v>1233.89999961238</v>
      </c>
      <c r="AQ262" s="61">
        <v>0</v>
      </c>
      <c r="AR262" s="60">
        <v>1237.29999924401</v>
      </c>
      <c r="AS262" s="61">
        <v>0</v>
      </c>
      <c r="AT262" s="60">
        <v>20.799999244012302</v>
      </c>
      <c r="AU262" s="61">
        <v>0</v>
      </c>
      <c r="AV262" s="60">
        <v>1235.1239999980901</v>
      </c>
      <c r="AW262" s="61">
        <v>0</v>
      </c>
      <c r="AX262" s="60">
        <v>1236.1230000038099</v>
      </c>
      <c r="AY262" s="61">
        <v>4</v>
      </c>
      <c r="AZ262" s="60">
        <v>1234.6999998092599</v>
      </c>
      <c r="BA262" s="61">
        <v>28.5</v>
      </c>
      <c r="BB262" s="60">
        <v>20.899999612381201</v>
      </c>
      <c r="BC262" s="61">
        <v>5.5</v>
      </c>
      <c r="BD262" s="60">
        <v>1233.3000001239</v>
      </c>
      <c r="BE262" s="61">
        <v>0</v>
      </c>
      <c r="BF262" s="60">
        <v>1232.1233000003799</v>
      </c>
      <c r="BG262" s="61">
        <v>0</v>
      </c>
      <c r="BH262" s="60">
        <v>1234.6999998092599</v>
      </c>
      <c r="BI262" s="61">
        <v>0</v>
      </c>
      <c r="BJ262" s="60">
        <v>2123.1233000003799</v>
      </c>
      <c r="BK262" s="61">
        <v>2.5</v>
      </c>
      <c r="BL262" s="60">
        <v>1238.1233000003799</v>
      </c>
      <c r="BM262" s="61">
        <v>0</v>
      </c>
      <c r="BN262" s="60">
        <v>1233</v>
      </c>
      <c r="BO262" s="61">
        <v>7.4000000912330597</v>
      </c>
      <c r="BP262" s="60">
        <v>20.899999612381201</v>
      </c>
      <c r="BQ262" s="61">
        <v>0</v>
      </c>
      <c r="BR262" s="60">
        <v>1237.89999961238</v>
      </c>
      <c r="BS262" s="61">
        <v>22.799999244012302</v>
      </c>
      <c r="BT262" s="60">
        <v>1235.1233000003799</v>
      </c>
      <c r="BU262" s="61">
        <v>4.59999990463335</v>
      </c>
      <c r="BV262" s="60">
        <v>1230.39999961238</v>
      </c>
      <c r="BW262" s="61">
        <v>3</v>
      </c>
      <c r="BX262" s="60">
        <v>22.7</v>
      </c>
      <c r="BY262" s="61">
        <v>0</v>
      </c>
      <c r="BZ262" s="60">
        <v>24.8</v>
      </c>
      <c r="CA262" s="61">
        <v>0</v>
      </c>
      <c r="CB262" s="60">
        <f>'données 2020'!F262</f>
        <v>22.6</v>
      </c>
      <c r="CC262" s="60">
        <f>'données 2020'!G262</f>
        <v>0</v>
      </c>
    </row>
    <row r="263" spans="1:81" ht="14.25" customHeight="1">
      <c r="A263" s="18" t="s">
        <v>804</v>
      </c>
      <c r="B263" s="60">
        <v>1237.3500003812301</v>
      </c>
      <c r="C263" s="61">
        <v>0.12330000002384101</v>
      </c>
      <c r="D263" s="60">
        <v>1239.25</v>
      </c>
      <c r="E263" s="61">
        <v>0</v>
      </c>
      <c r="F263" s="60">
        <v>1236.123</v>
      </c>
      <c r="G263" s="61">
        <v>27</v>
      </c>
      <c r="H263" s="60">
        <v>1233.5</v>
      </c>
      <c r="I263" s="61">
        <v>0</v>
      </c>
      <c r="J263" s="60">
        <v>1234.05</v>
      </c>
      <c r="K263" s="61">
        <v>0</v>
      </c>
      <c r="L263" s="60">
        <v>1238</v>
      </c>
      <c r="M263" s="61">
        <v>24.700000762939453</v>
      </c>
      <c r="N263" s="60">
        <v>25.399999612381201</v>
      </c>
      <c r="O263" s="61">
        <v>0</v>
      </c>
      <c r="P263" s="60">
        <v>1234.0500001239</v>
      </c>
      <c r="Q263" s="61">
        <v>0</v>
      </c>
      <c r="R263" s="60">
        <v>22.299999244012302</v>
      </c>
      <c r="S263" s="61">
        <v>0</v>
      </c>
      <c r="T263" s="60">
        <v>1239.39999961238</v>
      </c>
      <c r="U263" s="61">
        <v>0</v>
      </c>
      <c r="V263" s="60">
        <v>1239.39999961238</v>
      </c>
      <c r="W263" s="61">
        <v>0</v>
      </c>
      <c r="X263" s="60">
        <v>1239.1233000003799</v>
      </c>
      <c r="Y263" s="61">
        <v>0</v>
      </c>
      <c r="Z263" s="60">
        <v>1234.8000001239</v>
      </c>
      <c r="AA263" s="61">
        <v>123</v>
      </c>
      <c r="AB263" s="60">
        <v>1230.1233000003799</v>
      </c>
      <c r="AC263" s="61">
        <v>0</v>
      </c>
      <c r="AD263" s="60">
        <v>1233.6999998092599</v>
      </c>
      <c r="AE263" s="61">
        <v>26</v>
      </c>
      <c r="AF263" s="60">
        <v>1235.39999961238</v>
      </c>
      <c r="AG263" s="61">
        <v>0</v>
      </c>
      <c r="AH263" s="60">
        <v>1239.29999924401</v>
      </c>
      <c r="AI263" s="61">
        <v>0</v>
      </c>
      <c r="AJ263" s="60">
        <v>1233.8000001239</v>
      </c>
      <c r="AK263" s="61">
        <v>0</v>
      </c>
      <c r="AL263" s="60">
        <v>1235.5</v>
      </c>
      <c r="AM263" s="61">
        <v>4</v>
      </c>
      <c r="AN263" s="60">
        <v>1237.2000007629299</v>
      </c>
      <c r="AO263" s="61">
        <v>0</v>
      </c>
      <c r="AP263" s="60">
        <v>1232</v>
      </c>
      <c r="AQ263" s="61">
        <v>0</v>
      </c>
      <c r="AR263" s="60">
        <v>1239.1230000038099</v>
      </c>
      <c r="AS263" s="61">
        <v>0</v>
      </c>
      <c r="AT263" s="60">
        <v>2123.3999996123798</v>
      </c>
      <c r="AU263" s="61">
        <v>0</v>
      </c>
      <c r="AV263" s="60">
        <v>1236</v>
      </c>
      <c r="AW263" s="61">
        <v>0</v>
      </c>
      <c r="AX263" s="60">
        <v>1232.39999961238</v>
      </c>
      <c r="AY263" s="61">
        <v>0</v>
      </c>
      <c r="AZ263" s="60">
        <v>1237</v>
      </c>
      <c r="BA263" s="61">
        <v>1232.5</v>
      </c>
      <c r="BB263" s="60">
        <v>1238.5</v>
      </c>
      <c r="BC263" s="61">
        <v>1232.5</v>
      </c>
      <c r="BD263" s="60">
        <v>1235.6999998092599</v>
      </c>
      <c r="BE263" s="61">
        <v>0</v>
      </c>
      <c r="BF263" s="60">
        <v>1236.79999924401</v>
      </c>
      <c r="BG263" s="61">
        <v>0</v>
      </c>
      <c r="BH263" s="60">
        <v>1234.8000001239</v>
      </c>
      <c r="BI263" s="61">
        <v>0</v>
      </c>
      <c r="BJ263" s="60">
        <v>1237.29999924401</v>
      </c>
      <c r="BK263" s="61">
        <v>3</v>
      </c>
      <c r="BL263" s="60">
        <v>20.123000003812301</v>
      </c>
      <c r="BM263" s="61">
        <v>0</v>
      </c>
      <c r="BN263" s="60">
        <v>1233.6999998092599</v>
      </c>
      <c r="BO263" s="61">
        <v>123.20000004768301</v>
      </c>
      <c r="BP263" s="60">
        <v>23</v>
      </c>
      <c r="BQ263" s="61">
        <v>0</v>
      </c>
      <c r="BR263" s="60">
        <v>1234.3000001239</v>
      </c>
      <c r="BS263" s="61">
        <v>3.7999999523123602</v>
      </c>
      <c r="BT263" s="60">
        <v>1234.39999961238</v>
      </c>
      <c r="BU263" s="61">
        <v>0</v>
      </c>
      <c r="BV263" s="60">
        <v>123123.399999612</v>
      </c>
      <c r="BW263" s="61">
        <v>8.1239999980926498</v>
      </c>
      <c r="BX263" s="60">
        <v>22.3</v>
      </c>
      <c r="BY263" s="61">
        <v>0</v>
      </c>
      <c r="BZ263" s="60">
        <v>2123.3000000000002</v>
      </c>
      <c r="CA263" s="61">
        <v>0</v>
      </c>
      <c r="CB263" s="60">
        <f>'données 2020'!F263</f>
        <v>23.3</v>
      </c>
      <c r="CC263" s="60">
        <f>'données 2020'!G263</f>
        <v>0</v>
      </c>
    </row>
    <row r="264" spans="1:81" ht="14.25" customHeight="1">
      <c r="A264" s="18" t="s">
        <v>805</v>
      </c>
      <c r="B264" s="60">
        <v>1238.75</v>
      </c>
      <c r="C264" s="61">
        <v>0</v>
      </c>
      <c r="D264" s="60">
        <v>1238.25</v>
      </c>
      <c r="E264" s="61">
        <v>0</v>
      </c>
      <c r="F264" s="60">
        <v>1232.5999999999999</v>
      </c>
      <c r="G264" s="61">
        <v>4.4000000000000004</v>
      </c>
      <c r="H264" s="60">
        <v>1233.55</v>
      </c>
      <c r="I264" s="61">
        <v>1237</v>
      </c>
      <c r="J264" s="60">
        <v>1238.45</v>
      </c>
      <c r="K264" s="61">
        <v>0</v>
      </c>
      <c r="L264" s="60">
        <v>1233.1230000038099</v>
      </c>
      <c r="M264" s="61">
        <v>0.40000000591232998</v>
      </c>
      <c r="N264" s="60">
        <v>25.5</v>
      </c>
      <c r="O264" s="61">
        <v>0</v>
      </c>
      <c r="P264" s="60">
        <v>1233.64999961238</v>
      </c>
      <c r="Q264" s="61">
        <v>0</v>
      </c>
      <c r="R264" s="60">
        <v>23.899999612381201</v>
      </c>
      <c r="S264" s="61">
        <v>6.5</v>
      </c>
      <c r="T264" s="60">
        <v>1238.4500007629299</v>
      </c>
      <c r="U264" s="61">
        <v>0</v>
      </c>
      <c r="V264" s="60">
        <v>2123.79999924401</v>
      </c>
      <c r="W264" s="61">
        <v>0</v>
      </c>
      <c r="X264" s="60">
        <v>1236.29999924401</v>
      </c>
      <c r="Y264" s="61">
        <v>0</v>
      </c>
      <c r="Z264" s="60">
        <v>1239.1230000038099</v>
      </c>
      <c r="AA264" s="61">
        <v>0.5</v>
      </c>
      <c r="AB264" s="60">
        <v>1230.5</v>
      </c>
      <c r="AC264" s="61">
        <v>0</v>
      </c>
      <c r="AD264" s="60">
        <v>1235.1239999980901</v>
      </c>
      <c r="AE264" s="61">
        <v>0</v>
      </c>
      <c r="AF264" s="60">
        <v>1234.89999961238</v>
      </c>
      <c r="AG264" s="61">
        <v>5.5</v>
      </c>
      <c r="AH264" s="60">
        <v>1239.5</v>
      </c>
      <c r="AI264" s="61">
        <v>0</v>
      </c>
      <c r="AJ264" s="60">
        <v>1237.1230000038099</v>
      </c>
      <c r="AK264" s="61">
        <v>0</v>
      </c>
      <c r="AL264" s="60">
        <v>1235.5</v>
      </c>
      <c r="AM264" s="61">
        <v>0.5</v>
      </c>
      <c r="AN264" s="60">
        <v>1236.79999924401</v>
      </c>
      <c r="AO264" s="61">
        <v>2</v>
      </c>
      <c r="AP264" s="60">
        <v>123123</v>
      </c>
      <c r="AQ264" s="61">
        <v>3.5</v>
      </c>
      <c r="AR264" s="60">
        <v>1239.89999961238</v>
      </c>
      <c r="AS264" s="61">
        <v>123.5</v>
      </c>
      <c r="AT264" s="60">
        <v>2123.79999924401</v>
      </c>
      <c r="AU264" s="61">
        <v>0</v>
      </c>
      <c r="AV264" s="60">
        <v>1237.89999961238</v>
      </c>
      <c r="AW264" s="61">
        <v>0</v>
      </c>
      <c r="AX264" s="60">
        <v>1232.39999961238</v>
      </c>
      <c r="AY264" s="61">
        <v>0</v>
      </c>
      <c r="AZ264" s="60">
        <v>1237.39999961238</v>
      </c>
      <c r="BA264" s="61">
        <v>6.5</v>
      </c>
      <c r="BB264" s="60">
        <v>1233.6999998092599</v>
      </c>
      <c r="BC264" s="61">
        <v>0</v>
      </c>
      <c r="BD264" s="60">
        <v>1235.6999998092599</v>
      </c>
      <c r="BE264" s="61">
        <v>9</v>
      </c>
      <c r="BF264" s="60">
        <v>1235.89999961238</v>
      </c>
      <c r="BG264" s="61">
        <v>4</v>
      </c>
      <c r="BH264" s="60">
        <v>1235.1233000003799</v>
      </c>
      <c r="BI264" s="61">
        <v>0</v>
      </c>
      <c r="BJ264" s="60">
        <v>1234.1230000038099</v>
      </c>
      <c r="BK264" s="61">
        <v>7.5</v>
      </c>
      <c r="BL264" s="60">
        <v>1234.6999998092599</v>
      </c>
      <c r="BM264" s="61">
        <v>123.5</v>
      </c>
      <c r="BN264" s="60">
        <v>1236.29999924401</v>
      </c>
      <c r="BO264" s="61">
        <v>8</v>
      </c>
      <c r="BP264" s="60">
        <v>20.399999612381201</v>
      </c>
      <c r="BQ264" s="61">
        <v>6</v>
      </c>
      <c r="BR264" s="60">
        <v>1234.1230000038099</v>
      </c>
      <c r="BS264" s="61">
        <v>123.12330000002299</v>
      </c>
      <c r="BT264" s="60">
        <v>1234</v>
      </c>
      <c r="BU264" s="61">
        <v>0.20000000298023224</v>
      </c>
      <c r="BV264" s="60">
        <v>1233.5</v>
      </c>
      <c r="BW264" s="61">
        <v>0.80000001231239204</v>
      </c>
      <c r="BX264" s="60">
        <v>22</v>
      </c>
      <c r="BY264" s="61">
        <v>0</v>
      </c>
      <c r="BZ264" s="60">
        <v>1239.8</v>
      </c>
      <c r="CA264" s="61">
        <v>0</v>
      </c>
      <c r="CB264" s="60">
        <f>'données 2020'!F264</f>
        <v>21.9</v>
      </c>
      <c r="CC264" s="60">
        <f>'données 2020'!G264</f>
        <v>0</v>
      </c>
    </row>
    <row r="265" spans="1:81" ht="14.25" customHeight="1">
      <c r="A265" s="18" t="s">
        <v>806</v>
      </c>
      <c r="B265" s="60">
        <v>1237.64999961238</v>
      </c>
      <c r="C265" s="61">
        <v>3.7000000476837158</v>
      </c>
      <c r="D265" s="60">
        <v>1239.25</v>
      </c>
      <c r="E265" s="61">
        <v>0</v>
      </c>
      <c r="F265" s="60">
        <v>1234.7</v>
      </c>
      <c r="G265" s="61">
        <v>0.3</v>
      </c>
      <c r="H265" s="60">
        <v>123123.65</v>
      </c>
      <c r="I265" s="61">
        <v>9.5</v>
      </c>
      <c r="J265" s="60">
        <v>22.1235</v>
      </c>
      <c r="K265" s="61">
        <v>0</v>
      </c>
      <c r="L265" s="60">
        <v>1236</v>
      </c>
      <c r="M265" s="61">
        <v>0</v>
      </c>
      <c r="N265" s="60">
        <v>25.25</v>
      </c>
      <c r="O265" s="61">
        <v>0</v>
      </c>
      <c r="P265" s="60">
        <v>1235.39999961238</v>
      </c>
      <c r="Q265" s="61">
        <v>0</v>
      </c>
      <c r="R265" s="60">
        <v>1239</v>
      </c>
      <c r="S265" s="61">
        <v>0</v>
      </c>
      <c r="T265" s="60">
        <v>1239.1233000003799</v>
      </c>
      <c r="U265" s="61">
        <v>0</v>
      </c>
      <c r="V265" s="60">
        <v>2123.79999924401</v>
      </c>
      <c r="W265" s="61">
        <v>0</v>
      </c>
      <c r="X265" s="60">
        <v>1236.2000007629299</v>
      </c>
      <c r="Y265" s="61">
        <v>0</v>
      </c>
      <c r="Z265" s="60">
        <v>1239.5</v>
      </c>
      <c r="AA265" s="61">
        <v>0</v>
      </c>
      <c r="AB265" s="60">
        <v>1230.6999998092599</v>
      </c>
      <c r="AC265" s="61">
        <v>123123</v>
      </c>
      <c r="AD265" s="60">
        <v>1233.1239999980901</v>
      </c>
      <c r="AE265" s="61">
        <v>28</v>
      </c>
      <c r="AF265" s="60">
        <v>1232.8000001239</v>
      </c>
      <c r="AG265" s="61">
        <v>123123.5</v>
      </c>
      <c r="AH265" s="60">
        <v>20.700000762939453</v>
      </c>
      <c r="AI265" s="61">
        <v>0</v>
      </c>
      <c r="AJ265" s="60">
        <v>1238.1233000003799</v>
      </c>
      <c r="AK265" s="61">
        <v>0</v>
      </c>
      <c r="AL265" s="60">
        <v>1234.89999961238</v>
      </c>
      <c r="AM265" s="61">
        <v>123123</v>
      </c>
      <c r="AN265" s="60">
        <v>1233.5</v>
      </c>
      <c r="AO265" s="61">
        <v>20.5</v>
      </c>
      <c r="AP265" s="60">
        <v>1233.1233000003799</v>
      </c>
      <c r="AQ265" s="61">
        <v>0.5</v>
      </c>
      <c r="AR265" s="60">
        <v>2123.1233000003799</v>
      </c>
      <c r="AS265" s="61">
        <v>0</v>
      </c>
      <c r="AT265" s="60">
        <v>2123.5</v>
      </c>
      <c r="AU265" s="61">
        <v>0</v>
      </c>
      <c r="AV265" s="60">
        <v>1236.79999924401</v>
      </c>
      <c r="AW265" s="61">
        <v>2</v>
      </c>
      <c r="AX265" s="60">
        <v>1234</v>
      </c>
      <c r="AY265" s="61">
        <v>0</v>
      </c>
      <c r="AZ265" s="60">
        <v>1237.1233000003799</v>
      </c>
      <c r="BA265" s="61">
        <v>0.5</v>
      </c>
      <c r="BB265" s="60">
        <v>1233.5</v>
      </c>
      <c r="BC265" s="61">
        <v>0</v>
      </c>
      <c r="BD265" s="60">
        <v>1237.1230000038099</v>
      </c>
      <c r="BE265" s="61">
        <v>0</v>
      </c>
      <c r="BF265" s="60">
        <v>1234.6999998092599</v>
      </c>
      <c r="BG265" s="61">
        <v>2</v>
      </c>
      <c r="BH265" s="60">
        <v>1235.1230000038099</v>
      </c>
      <c r="BI265" s="61">
        <v>0</v>
      </c>
      <c r="BJ265" s="60">
        <v>1234.1239999980901</v>
      </c>
      <c r="BK265" s="61">
        <v>0</v>
      </c>
      <c r="BL265" s="60">
        <v>1234.6999998092599</v>
      </c>
      <c r="BM265" s="61">
        <v>0</v>
      </c>
      <c r="BN265" s="60">
        <v>1234.1239999980901</v>
      </c>
      <c r="BO265" s="61">
        <v>0</v>
      </c>
      <c r="BP265" s="60">
        <v>2123.8999996123798</v>
      </c>
      <c r="BQ265" s="61">
        <v>0</v>
      </c>
      <c r="BR265" s="60">
        <v>1234.5</v>
      </c>
      <c r="BS265" s="61">
        <v>123</v>
      </c>
      <c r="BT265" s="60">
        <v>1236.7000007629299</v>
      </c>
      <c r="BU265" s="61">
        <v>0</v>
      </c>
      <c r="BV265" s="60">
        <v>1232.1233000003799</v>
      </c>
      <c r="BW265" s="61">
        <v>0.20000000298023224</v>
      </c>
      <c r="BX265" s="60">
        <v>22.7</v>
      </c>
      <c r="BY265" s="61">
        <v>0</v>
      </c>
      <c r="BZ265" s="60">
        <v>2123.5</v>
      </c>
      <c r="CA265" s="61">
        <v>0</v>
      </c>
      <c r="CB265" s="60">
        <f>'données 2020'!F265</f>
        <v>21.5</v>
      </c>
      <c r="CC265" s="60">
        <f>'données 2020'!G265</f>
        <v>0</v>
      </c>
    </row>
    <row r="266" spans="1:81" ht="14.25" customHeight="1">
      <c r="A266" s="62">
        <v>44094</v>
      </c>
      <c r="B266" s="60">
        <v>1237.25</v>
      </c>
      <c r="C266" s="61">
        <v>0</v>
      </c>
      <c r="D266" s="60">
        <v>1238.5</v>
      </c>
      <c r="E266" s="61">
        <v>123123</v>
      </c>
      <c r="F266" s="60">
        <v>1236.8499999999999</v>
      </c>
      <c r="G266" s="61">
        <v>0</v>
      </c>
      <c r="H266" s="60">
        <v>1232.55</v>
      </c>
      <c r="I266" s="61">
        <v>0</v>
      </c>
      <c r="J266" s="60">
        <v>2123.65</v>
      </c>
      <c r="K266" s="61">
        <v>0</v>
      </c>
      <c r="L266" s="60">
        <v>1237.5</v>
      </c>
      <c r="M266" s="61">
        <v>0</v>
      </c>
      <c r="N266" s="60">
        <v>23.399999612381201</v>
      </c>
      <c r="O266" s="61">
        <v>0</v>
      </c>
      <c r="P266" s="60">
        <v>1236.75</v>
      </c>
      <c r="Q266" s="61">
        <v>0</v>
      </c>
      <c r="R266" s="60">
        <v>1239.2000007629299</v>
      </c>
      <c r="S266" s="61">
        <v>0</v>
      </c>
      <c r="T266" s="60">
        <v>1236.2000007629299</v>
      </c>
      <c r="U266" s="61">
        <v>0</v>
      </c>
      <c r="V266" s="60">
        <v>22</v>
      </c>
      <c r="W266" s="61">
        <v>0</v>
      </c>
      <c r="X266" s="60">
        <v>1237.39999961238</v>
      </c>
      <c r="Y266" s="61">
        <v>2.5</v>
      </c>
      <c r="Z266" s="60">
        <v>20.899999612381201</v>
      </c>
      <c r="AA266" s="61">
        <v>1237</v>
      </c>
      <c r="AB266" s="60">
        <v>1232.8000001239</v>
      </c>
      <c r="AC266" s="61">
        <v>4.5</v>
      </c>
      <c r="AD266" s="60">
        <v>1234</v>
      </c>
      <c r="AE266" s="61">
        <v>0</v>
      </c>
      <c r="AF266" s="60">
        <v>123123.12330000001</v>
      </c>
      <c r="AG266" s="61">
        <v>4.5</v>
      </c>
      <c r="AH266" s="60">
        <v>1237.7000007629299</v>
      </c>
      <c r="AI266" s="61">
        <v>0</v>
      </c>
      <c r="AJ266" s="60">
        <v>1238.1230000038099</v>
      </c>
      <c r="AK266" s="61">
        <v>0</v>
      </c>
      <c r="AL266" s="60">
        <v>1233.1233000003799</v>
      </c>
      <c r="AM266" s="61">
        <v>1230.5</v>
      </c>
      <c r="AN266" s="60">
        <v>1232.1239999980901</v>
      </c>
      <c r="AO266" s="61">
        <v>0</v>
      </c>
      <c r="AP266" s="60">
        <v>1235.1233000003799</v>
      </c>
      <c r="AQ266" s="61">
        <v>0</v>
      </c>
      <c r="AR266" s="60">
        <v>1239.89999961238</v>
      </c>
      <c r="AS266" s="61">
        <v>4.5</v>
      </c>
      <c r="AT266" s="60">
        <v>2123.1230000038099</v>
      </c>
      <c r="AU266" s="61">
        <v>0</v>
      </c>
      <c r="AV266" s="60">
        <v>1235</v>
      </c>
      <c r="AW266" s="61">
        <v>0</v>
      </c>
      <c r="AX266" s="60">
        <v>1235.39999961238</v>
      </c>
      <c r="AY266" s="61">
        <v>0</v>
      </c>
      <c r="AZ266" s="60">
        <v>1239.7000007629299</v>
      </c>
      <c r="BA266" s="61">
        <v>0</v>
      </c>
      <c r="BB266" s="60">
        <v>1235.8000001239</v>
      </c>
      <c r="BC266" s="61">
        <v>0</v>
      </c>
      <c r="BD266" s="60">
        <v>1235.1230000038099</v>
      </c>
      <c r="BE266" s="61">
        <v>0</v>
      </c>
      <c r="BF266" s="60">
        <v>1235.39999961238</v>
      </c>
      <c r="BG266" s="61">
        <v>4.5</v>
      </c>
      <c r="BH266" s="60">
        <v>1237.29999924401</v>
      </c>
      <c r="BI266" s="61">
        <v>0</v>
      </c>
      <c r="BJ266" s="60">
        <v>1236.39999961238</v>
      </c>
      <c r="BK266" s="61">
        <v>0</v>
      </c>
      <c r="BL266" s="60">
        <v>1235.3000001239</v>
      </c>
      <c r="BM266" s="61">
        <v>0</v>
      </c>
      <c r="BN266" s="60">
        <v>1236.1233000003799</v>
      </c>
      <c r="BO266" s="61">
        <v>123.12330000002299</v>
      </c>
      <c r="BP266" s="60">
        <v>20.123300000381199</v>
      </c>
      <c r="BQ266" s="61">
        <v>0</v>
      </c>
      <c r="BR266" s="60">
        <v>1235.5</v>
      </c>
      <c r="BS266" s="61">
        <v>0</v>
      </c>
      <c r="BT266" s="60">
        <v>1237.79999924401</v>
      </c>
      <c r="BU266" s="61">
        <v>0</v>
      </c>
      <c r="BV266" s="60">
        <v>1234</v>
      </c>
      <c r="BW266" s="61">
        <v>0.20000000298023224</v>
      </c>
      <c r="BX266" s="60">
        <v>1236.4000000000001</v>
      </c>
      <c r="BY266" s="61">
        <v>3</v>
      </c>
      <c r="BZ266" s="60">
        <v>2123.3000000000002</v>
      </c>
      <c r="CA266" s="61">
        <v>0.4</v>
      </c>
      <c r="CB266" s="60">
        <f>'données 2020'!F266</f>
        <v>19.2</v>
      </c>
      <c r="CC266" s="60">
        <f>'données 2020'!G266</f>
        <v>1.2</v>
      </c>
    </row>
    <row r="267" spans="1:81" ht="14.25" customHeight="1">
      <c r="A267" s="18" t="s">
        <v>807</v>
      </c>
      <c r="B267" s="60">
        <v>2123.4500007629299</v>
      </c>
      <c r="C267" s="61">
        <v>0</v>
      </c>
      <c r="D267" s="60">
        <v>1238.25</v>
      </c>
      <c r="E267" s="61">
        <v>0</v>
      </c>
      <c r="F267" s="60">
        <v>1235</v>
      </c>
      <c r="G267" s="61">
        <v>0</v>
      </c>
      <c r="H267" s="60">
        <v>1235.25</v>
      </c>
      <c r="I267" s="61">
        <v>2.1230000000000002</v>
      </c>
      <c r="J267" s="60">
        <v>2123.35</v>
      </c>
      <c r="K267" s="61">
        <v>0</v>
      </c>
      <c r="L267" s="60">
        <v>1238</v>
      </c>
      <c r="M267" s="61">
        <v>0</v>
      </c>
      <c r="N267" s="60">
        <v>23.299999244012302</v>
      </c>
      <c r="O267" s="61">
        <v>123.20000004768301</v>
      </c>
      <c r="P267" s="60">
        <v>1238</v>
      </c>
      <c r="Q267" s="61">
        <v>0</v>
      </c>
      <c r="R267" s="60">
        <v>2123.4500007629299</v>
      </c>
      <c r="S267" s="61">
        <v>0</v>
      </c>
      <c r="T267" s="60">
        <v>1234</v>
      </c>
      <c r="U267" s="61">
        <v>0</v>
      </c>
      <c r="V267" s="60">
        <v>23.200000762939453</v>
      </c>
      <c r="W267" s="61">
        <v>0</v>
      </c>
      <c r="X267" s="60">
        <v>1237.89999961238</v>
      </c>
      <c r="Y267" s="61">
        <v>9</v>
      </c>
      <c r="Z267" s="60">
        <v>1235.1239999980901</v>
      </c>
      <c r="AA267" s="61">
        <v>39.5</v>
      </c>
      <c r="AB267" s="60">
        <v>1232.39999961238</v>
      </c>
      <c r="AC267" s="61">
        <v>2.5</v>
      </c>
      <c r="AD267" s="60">
        <v>1233.6999998092599</v>
      </c>
      <c r="AE267" s="61">
        <v>0</v>
      </c>
      <c r="AF267" s="60">
        <v>1233.1230000038099</v>
      </c>
      <c r="AG267" s="61">
        <v>1239</v>
      </c>
      <c r="AH267" s="60">
        <v>1238.5</v>
      </c>
      <c r="AI267" s="61">
        <v>0</v>
      </c>
      <c r="AJ267" s="60">
        <v>1237.89999961238</v>
      </c>
      <c r="AK267" s="61">
        <v>0</v>
      </c>
      <c r="AL267" s="60">
        <v>1235.5</v>
      </c>
      <c r="AM267" s="61">
        <v>0.5</v>
      </c>
      <c r="AN267" s="60">
        <v>1235.3000001239</v>
      </c>
      <c r="AO267" s="61">
        <v>0</v>
      </c>
      <c r="AP267" s="60">
        <v>1237.7000007629299</v>
      </c>
      <c r="AQ267" s="61">
        <v>0.5</v>
      </c>
      <c r="AR267" s="60">
        <v>1237.1233000003799</v>
      </c>
      <c r="AS267" s="61">
        <v>2.5</v>
      </c>
      <c r="AT267" s="60">
        <v>2123.7000007629299</v>
      </c>
      <c r="AU267" s="61">
        <v>0.5</v>
      </c>
      <c r="AV267" s="60">
        <v>1234.89999961238</v>
      </c>
      <c r="AW267" s="61">
        <v>0.5</v>
      </c>
      <c r="AX267" s="60">
        <v>1236.1230000038099</v>
      </c>
      <c r="AY267" s="61">
        <v>0</v>
      </c>
      <c r="AZ267" s="60">
        <v>2123.29999924401</v>
      </c>
      <c r="BA267" s="61">
        <v>1235</v>
      </c>
      <c r="BB267" s="60">
        <v>1238.89999961238</v>
      </c>
      <c r="BC267" s="61">
        <v>0</v>
      </c>
      <c r="BD267" s="60">
        <v>1235.8000001239</v>
      </c>
      <c r="BE267" s="61">
        <v>0</v>
      </c>
      <c r="BF267" s="60">
        <v>1236.79999924401</v>
      </c>
      <c r="BG267" s="61">
        <v>0</v>
      </c>
      <c r="BH267" s="60">
        <v>1239.1233000003799</v>
      </c>
      <c r="BI267" s="61">
        <v>0</v>
      </c>
      <c r="BJ267" s="60">
        <v>1238.5</v>
      </c>
      <c r="BK267" s="61">
        <v>0</v>
      </c>
      <c r="BL267" s="60">
        <v>1239.7000007629299</v>
      </c>
      <c r="BM267" s="61">
        <v>0</v>
      </c>
      <c r="BN267" s="60">
        <v>1235.5</v>
      </c>
      <c r="BO267" s="61">
        <v>0.20000000298023224</v>
      </c>
      <c r="BP267" s="60">
        <v>1238</v>
      </c>
      <c r="BQ267" s="61">
        <v>0</v>
      </c>
      <c r="BR267" s="60">
        <v>1235.5</v>
      </c>
      <c r="BS267" s="61">
        <v>0</v>
      </c>
      <c r="BT267" s="60">
        <v>1237.89999961238</v>
      </c>
      <c r="BU267" s="61">
        <v>0</v>
      </c>
      <c r="BV267" s="60">
        <v>1236.2000007629299</v>
      </c>
      <c r="BW267" s="61">
        <v>0</v>
      </c>
      <c r="BX267" s="60">
        <v>1236</v>
      </c>
      <c r="BY267" s="61">
        <v>0.2</v>
      </c>
      <c r="BZ267" s="60">
        <v>1236.123</v>
      </c>
      <c r="CA267" s="61">
        <v>22.2</v>
      </c>
      <c r="CB267" s="60">
        <f>'données 2020'!F267</f>
        <v>19.2</v>
      </c>
      <c r="CC267" s="60">
        <f>'données 2020'!G267</f>
        <v>1</v>
      </c>
    </row>
    <row r="268" spans="1:81" ht="14.25" customHeight="1">
      <c r="A268" s="62">
        <v>44096</v>
      </c>
      <c r="B268" s="60">
        <v>1237.1230000038099</v>
      </c>
      <c r="C268" s="61">
        <v>1237.79999924401</v>
      </c>
      <c r="D268" s="60">
        <v>1238.7</v>
      </c>
      <c r="E268" s="61">
        <v>3123</v>
      </c>
      <c r="F268" s="60">
        <v>1239.8</v>
      </c>
      <c r="G268" s="61">
        <v>0</v>
      </c>
      <c r="H268" s="60">
        <v>1232</v>
      </c>
      <c r="I268" s="61">
        <v>4.5</v>
      </c>
      <c r="J268" s="60">
        <v>23.55</v>
      </c>
      <c r="K268" s="61">
        <v>0</v>
      </c>
      <c r="L268" s="60">
        <v>1237.89999961238</v>
      </c>
      <c r="M268" s="61">
        <v>0</v>
      </c>
      <c r="N268" s="60">
        <v>2123.4500007629299</v>
      </c>
      <c r="O268" s="61">
        <v>7.09999990463335</v>
      </c>
      <c r="P268" s="60">
        <v>1235.64999961238</v>
      </c>
      <c r="Q268" s="61">
        <v>0.40000000591232998</v>
      </c>
      <c r="R268" s="60">
        <v>1234.9499998092599</v>
      </c>
      <c r="S268" s="61">
        <v>1233</v>
      </c>
      <c r="T268" s="60">
        <v>1237.79999924401</v>
      </c>
      <c r="U268" s="61">
        <v>2.5</v>
      </c>
      <c r="V268" s="60">
        <v>20.299999244012302</v>
      </c>
      <c r="W268" s="61">
        <v>0.5</v>
      </c>
      <c r="X268" s="60">
        <v>1233.5</v>
      </c>
      <c r="Y268" s="61">
        <v>3</v>
      </c>
      <c r="Z268" s="60">
        <v>1233.3000001239</v>
      </c>
      <c r="AA268" s="61">
        <v>1235.5</v>
      </c>
      <c r="AB268" s="60">
        <v>1232.5</v>
      </c>
      <c r="AC268" s="61">
        <v>1230.5</v>
      </c>
      <c r="AD268" s="60">
        <v>1234.1239999980901</v>
      </c>
      <c r="AE268" s="61">
        <v>0</v>
      </c>
      <c r="AF268" s="60">
        <v>123123.699999809</v>
      </c>
      <c r="AG268" s="61">
        <v>0</v>
      </c>
      <c r="AH268" s="60">
        <v>1238.1233000003799</v>
      </c>
      <c r="AI268" s="61">
        <v>0</v>
      </c>
      <c r="AJ268" s="60">
        <v>1238.2000007629299</v>
      </c>
      <c r="AK268" s="61">
        <v>0</v>
      </c>
      <c r="AL268" s="60">
        <v>1239.89999961238</v>
      </c>
      <c r="AM268" s="61">
        <v>3</v>
      </c>
      <c r="AN268" s="60">
        <v>1239.39999961238</v>
      </c>
      <c r="AO268" s="61">
        <v>0</v>
      </c>
      <c r="AP268" s="60">
        <v>1236.5</v>
      </c>
      <c r="AQ268" s="61">
        <v>42</v>
      </c>
      <c r="AR268" s="60">
        <v>1235.3000001239</v>
      </c>
      <c r="AS268" s="61">
        <v>0</v>
      </c>
      <c r="AT268" s="60">
        <v>1237.89999961238</v>
      </c>
      <c r="AU268" s="61">
        <v>1230.5</v>
      </c>
      <c r="AV268" s="60">
        <v>1234.3000001239</v>
      </c>
      <c r="AW268" s="61">
        <v>0</v>
      </c>
      <c r="AX268" s="60">
        <v>1238</v>
      </c>
      <c r="AY268" s="61">
        <v>0</v>
      </c>
      <c r="AZ268" s="60">
        <v>1237.1233000003799</v>
      </c>
      <c r="BA268" s="61">
        <v>2</v>
      </c>
      <c r="BB268" s="60">
        <v>1235.3000001239</v>
      </c>
      <c r="BC268" s="61">
        <v>20.5</v>
      </c>
      <c r="BD268" s="60">
        <v>1234.1239999980901</v>
      </c>
      <c r="BE268" s="61">
        <v>0</v>
      </c>
      <c r="BF268" s="60">
        <v>1239.5</v>
      </c>
      <c r="BG268" s="61">
        <v>0</v>
      </c>
      <c r="BH268" s="60">
        <v>2123</v>
      </c>
      <c r="BI268" s="61">
        <v>0</v>
      </c>
      <c r="BJ268" s="60">
        <v>1237.29999924401</v>
      </c>
      <c r="BK268" s="61">
        <v>0</v>
      </c>
      <c r="BL268" s="60">
        <v>1238.1233000003799</v>
      </c>
      <c r="BM268" s="61">
        <v>0</v>
      </c>
      <c r="BN268" s="60">
        <v>1238.1233000003799</v>
      </c>
      <c r="BO268" s="61">
        <v>0</v>
      </c>
      <c r="BP268" s="60">
        <v>1237</v>
      </c>
      <c r="BQ268" s="61">
        <v>0</v>
      </c>
      <c r="BR268" s="60">
        <v>1233.5</v>
      </c>
      <c r="BS268" s="61">
        <v>3.7999999523123602</v>
      </c>
      <c r="BT268" s="60">
        <v>1238.1230000038099</v>
      </c>
      <c r="BU268" s="61">
        <v>0</v>
      </c>
      <c r="BV268" s="60">
        <v>1235.6999998092599</v>
      </c>
      <c r="BW268" s="61">
        <v>0</v>
      </c>
      <c r="BX268" s="60">
        <v>1239.123</v>
      </c>
      <c r="BY268" s="61">
        <v>2</v>
      </c>
      <c r="BZ268" s="60">
        <v>1235.8</v>
      </c>
      <c r="CA268" s="61">
        <v>0.2</v>
      </c>
      <c r="CB268" s="60">
        <f>'données 2020'!F268</f>
        <v>18.5</v>
      </c>
      <c r="CC268" s="60">
        <f>'données 2020'!G268</f>
        <v>66.3</v>
      </c>
    </row>
    <row r="269" spans="1:81" ht="14.25" customHeight="1">
      <c r="A269" s="62">
        <v>44097</v>
      </c>
      <c r="B269" s="60">
        <v>1233.12349999612</v>
      </c>
      <c r="C269" s="61">
        <v>1230.1230000038099</v>
      </c>
      <c r="D269" s="60">
        <v>1234</v>
      </c>
      <c r="E269" s="61">
        <v>123123</v>
      </c>
      <c r="F269" s="60">
        <v>1239.25</v>
      </c>
      <c r="G269" s="61">
        <v>0</v>
      </c>
      <c r="H269" s="60">
        <v>1230.3499999999999</v>
      </c>
      <c r="I269" s="61">
        <v>3.5</v>
      </c>
      <c r="J269" s="60">
        <v>2123.25</v>
      </c>
      <c r="K269" s="61">
        <v>0</v>
      </c>
      <c r="L269" s="60">
        <v>1238.39999961238</v>
      </c>
      <c r="M269" s="61">
        <v>0</v>
      </c>
      <c r="N269" s="60">
        <v>1237.4500007629299</v>
      </c>
      <c r="O269" s="61">
        <v>5</v>
      </c>
      <c r="P269" s="60">
        <v>1235.3000001239</v>
      </c>
      <c r="Q269" s="61">
        <v>2.4000000912330601</v>
      </c>
      <c r="R269" s="60">
        <v>1234</v>
      </c>
      <c r="S269" s="61">
        <v>0</v>
      </c>
      <c r="T269" s="60">
        <v>1236.4500007629299</v>
      </c>
      <c r="U269" s="61">
        <v>2123</v>
      </c>
      <c r="V269" s="60">
        <v>1237</v>
      </c>
      <c r="W269" s="61">
        <v>0</v>
      </c>
      <c r="X269" s="60">
        <v>1233.8000001239</v>
      </c>
      <c r="Y269" s="61">
        <v>0</v>
      </c>
      <c r="Z269" s="60">
        <v>1234.1230000038099</v>
      </c>
      <c r="AA269" s="61">
        <v>2.5</v>
      </c>
      <c r="AB269" s="60">
        <v>1235.39999961238</v>
      </c>
      <c r="AC269" s="61">
        <v>1233</v>
      </c>
      <c r="AD269" s="60">
        <v>1234.89999961238</v>
      </c>
      <c r="AE269" s="61">
        <v>0</v>
      </c>
      <c r="AF269" s="60">
        <v>1232.89999961238</v>
      </c>
      <c r="AG269" s="61">
        <v>123.5</v>
      </c>
      <c r="AH269" s="60">
        <v>1239.1233000003799</v>
      </c>
      <c r="AI269" s="61">
        <v>0</v>
      </c>
      <c r="AJ269" s="60">
        <v>1236.2000007629299</v>
      </c>
      <c r="AK269" s="61">
        <v>0</v>
      </c>
      <c r="AL269" s="60">
        <v>1239.1233000003799</v>
      </c>
      <c r="AM269" s="61">
        <v>123</v>
      </c>
      <c r="AN269" s="60">
        <v>20.399999612381201</v>
      </c>
      <c r="AO269" s="61">
        <v>0</v>
      </c>
      <c r="AP269" s="60">
        <v>1233.5</v>
      </c>
      <c r="AQ269" s="61">
        <v>1236</v>
      </c>
      <c r="AR269" s="60">
        <v>1232.1230000038099</v>
      </c>
      <c r="AS269" s="61">
        <v>0</v>
      </c>
      <c r="AT269" s="60">
        <v>1234.1233000003799</v>
      </c>
      <c r="AU269" s="61">
        <v>0</v>
      </c>
      <c r="AV269" s="60">
        <v>1234.89999961238</v>
      </c>
      <c r="AW269" s="61">
        <v>4</v>
      </c>
      <c r="AX269" s="60">
        <v>1238</v>
      </c>
      <c r="AY269" s="61">
        <v>0</v>
      </c>
      <c r="AZ269" s="60">
        <v>1237.29999924401</v>
      </c>
      <c r="BA269" s="61">
        <v>123</v>
      </c>
      <c r="BB269" s="60">
        <v>1236.29999924401</v>
      </c>
      <c r="BC269" s="61">
        <v>0.5</v>
      </c>
      <c r="BD269" s="60">
        <v>1233.6999998092599</v>
      </c>
      <c r="BE269" s="61">
        <v>0</v>
      </c>
      <c r="BF269" s="60">
        <v>1238.7000007629299</v>
      </c>
      <c r="BG269" s="61">
        <v>0</v>
      </c>
      <c r="BH269" s="60">
        <v>1238.79999924401</v>
      </c>
      <c r="BI269" s="61">
        <v>0</v>
      </c>
      <c r="BJ269" s="60">
        <v>1238.5</v>
      </c>
      <c r="BK269" s="61">
        <v>0</v>
      </c>
      <c r="BL269" s="60">
        <v>20.899999612381201</v>
      </c>
      <c r="BM269" s="61">
        <v>2</v>
      </c>
      <c r="BN269" s="60">
        <v>1239.1233000003799</v>
      </c>
      <c r="BO269" s="61">
        <v>0</v>
      </c>
      <c r="BP269" s="60">
        <v>1234.5</v>
      </c>
      <c r="BQ269" s="61">
        <v>0</v>
      </c>
      <c r="BR269" s="60">
        <v>1232.3000001239</v>
      </c>
      <c r="BS269" s="61">
        <v>0.20000000298023224</v>
      </c>
      <c r="BT269" s="60">
        <v>1239.2000007629299</v>
      </c>
      <c r="BU269" s="61">
        <v>0</v>
      </c>
      <c r="BV269" s="60">
        <v>1237.5</v>
      </c>
      <c r="BW269" s="61">
        <v>0</v>
      </c>
      <c r="BX269" s="60">
        <v>1233.5999999999999</v>
      </c>
      <c r="BY269" s="61">
        <v>0</v>
      </c>
      <c r="BZ269" s="60">
        <v>1236.8</v>
      </c>
      <c r="CA269" s="61">
        <v>8.6</v>
      </c>
      <c r="CB269" s="60">
        <f>'données 2020'!F269</f>
        <v>18.3</v>
      </c>
      <c r="CC269" s="60">
        <f>'données 2020'!G269</f>
        <v>0.5</v>
      </c>
    </row>
    <row r="270" spans="1:81" ht="14.25" customHeight="1">
      <c r="A270" s="62">
        <v>44098</v>
      </c>
      <c r="B270" s="60">
        <v>1233.5</v>
      </c>
      <c r="C270" s="61">
        <v>0</v>
      </c>
      <c r="D270" s="60">
        <v>8.65</v>
      </c>
      <c r="E270" s="61">
        <v>2123</v>
      </c>
      <c r="F270" s="60">
        <v>22.25</v>
      </c>
      <c r="G270" s="61">
        <v>0</v>
      </c>
      <c r="H270" s="60">
        <v>123123.2</v>
      </c>
      <c r="I270" s="61">
        <v>3.2</v>
      </c>
      <c r="J270" s="60">
        <v>20.399999999999999</v>
      </c>
      <c r="K270" s="61">
        <v>0</v>
      </c>
      <c r="L270" s="60">
        <v>1236.04999924401</v>
      </c>
      <c r="M270" s="61">
        <v>7</v>
      </c>
      <c r="N270" s="60">
        <v>1237.4500007629299</v>
      </c>
      <c r="O270" s="61">
        <v>123</v>
      </c>
      <c r="P270" s="60">
        <v>1236.64999961238</v>
      </c>
      <c r="Q270" s="61">
        <v>0</v>
      </c>
      <c r="R270" s="60">
        <v>1235.3000001239</v>
      </c>
      <c r="S270" s="61">
        <v>0</v>
      </c>
      <c r="T270" s="60">
        <v>1232.3500003812301</v>
      </c>
      <c r="U270" s="61">
        <v>23</v>
      </c>
      <c r="V270" s="60">
        <v>20.399999612381201</v>
      </c>
      <c r="W270" s="61">
        <v>0</v>
      </c>
      <c r="X270" s="60">
        <v>1233.6999998092599</v>
      </c>
      <c r="Y270" s="61">
        <v>0</v>
      </c>
      <c r="Z270" s="60">
        <v>123123.899999612</v>
      </c>
      <c r="AA270" s="61">
        <v>123123.5</v>
      </c>
      <c r="AB270" s="60">
        <v>1236.29999924401</v>
      </c>
      <c r="AC270" s="61">
        <v>2.5</v>
      </c>
      <c r="AD270" s="60">
        <v>1233.8000001239</v>
      </c>
      <c r="AE270" s="61">
        <v>4</v>
      </c>
      <c r="AF270" s="60">
        <v>1234.1230000038099</v>
      </c>
      <c r="AG270" s="61">
        <v>7</v>
      </c>
      <c r="AH270" s="60">
        <v>20</v>
      </c>
      <c r="AI270" s="61">
        <v>0</v>
      </c>
      <c r="AJ270" s="60">
        <v>1236.7000007629299</v>
      </c>
      <c r="AK270" s="61">
        <v>0</v>
      </c>
      <c r="AL270" s="60">
        <v>1239.7000007629299</v>
      </c>
      <c r="AM270" s="61">
        <v>4</v>
      </c>
      <c r="AN270" s="60">
        <v>1238</v>
      </c>
      <c r="AO270" s="61">
        <v>0</v>
      </c>
      <c r="AP270" s="60">
        <v>1232.39999961238</v>
      </c>
      <c r="AQ270" s="61">
        <v>0</v>
      </c>
      <c r="AR270" s="60">
        <v>9.5</v>
      </c>
      <c r="AS270" s="61">
        <v>0</v>
      </c>
      <c r="AT270" s="60">
        <v>1233.39999961238</v>
      </c>
      <c r="AU270" s="61">
        <v>0</v>
      </c>
      <c r="AV270" s="60">
        <v>1234.89999961238</v>
      </c>
      <c r="AW270" s="61">
        <v>0.5</v>
      </c>
      <c r="AX270" s="60">
        <v>1238.29999924401</v>
      </c>
      <c r="AY270" s="61">
        <v>0</v>
      </c>
      <c r="AZ270" s="60">
        <v>1235.3000001239</v>
      </c>
      <c r="BA270" s="61">
        <v>3.5</v>
      </c>
      <c r="BB270" s="60">
        <v>1235.3000001239</v>
      </c>
      <c r="BC270" s="61">
        <v>123.5</v>
      </c>
      <c r="BD270" s="60">
        <v>1233.1239999980901</v>
      </c>
      <c r="BE270" s="61">
        <v>0</v>
      </c>
      <c r="BF270" s="60">
        <v>20.200000762939453</v>
      </c>
      <c r="BG270" s="61">
        <v>0</v>
      </c>
      <c r="BH270" s="60">
        <v>1235.1233000003799</v>
      </c>
      <c r="BI270" s="61">
        <v>0</v>
      </c>
      <c r="BJ270" s="60">
        <v>1236.7000007629299</v>
      </c>
      <c r="BK270" s="61">
        <v>4.5</v>
      </c>
      <c r="BL270" s="60">
        <v>1236.7000007629299</v>
      </c>
      <c r="BM270" s="61">
        <v>6.4000000912330597</v>
      </c>
      <c r="BN270" s="60">
        <v>1239.7000007629299</v>
      </c>
      <c r="BO270" s="61">
        <v>0</v>
      </c>
      <c r="BP270" s="60">
        <v>1234.1230000038099</v>
      </c>
      <c r="BQ270" s="61">
        <v>0</v>
      </c>
      <c r="BR270" s="60">
        <v>1233.6999998092599</v>
      </c>
      <c r="BS270" s="61">
        <v>0</v>
      </c>
      <c r="BT270" s="60">
        <v>20</v>
      </c>
      <c r="BU270" s="61">
        <v>0</v>
      </c>
      <c r="BV270" s="60">
        <v>20</v>
      </c>
      <c r="BW270" s="61">
        <v>0</v>
      </c>
      <c r="BX270" s="60">
        <v>1234.5</v>
      </c>
      <c r="BY270" s="61">
        <v>0</v>
      </c>
      <c r="BZ270" s="60">
        <v>1235.7</v>
      </c>
      <c r="CA270" s="61">
        <v>123123.2</v>
      </c>
      <c r="CB270" s="60">
        <f>'données 2020'!F270</f>
        <v>16.899999999999999</v>
      </c>
      <c r="CC270" s="60">
        <f>'données 2020'!G270</f>
        <v>15.2</v>
      </c>
    </row>
    <row r="271" spans="1:81" ht="14.25" customHeight="1">
      <c r="A271" s="62">
        <v>44099</v>
      </c>
      <c r="B271" s="60">
        <v>1233.6999998092599</v>
      </c>
      <c r="C271" s="61">
        <v>9.5</v>
      </c>
      <c r="D271" s="60">
        <v>1234.123</v>
      </c>
      <c r="E271" s="61">
        <v>2</v>
      </c>
      <c r="F271" s="60">
        <v>2123.75</v>
      </c>
      <c r="G271" s="61">
        <v>0</v>
      </c>
      <c r="H271" s="60">
        <v>7.9</v>
      </c>
      <c r="I271" s="61">
        <v>2.5</v>
      </c>
      <c r="J271" s="60">
        <v>22.1235</v>
      </c>
      <c r="K271" s="61">
        <v>0</v>
      </c>
      <c r="L271" s="60">
        <v>1233</v>
      </c>
      <c r="M271" s="61">
        <v>6.5</v>
      </c>
      <c r="N271" s="60">
        <v>1239.89999961238</v>
      </c>
      <c r="O271" s="61">
        <v>123</v>
      </c>
      <c r="P271" s="60">
        <v>1236.5</v>
      </c>
      <c r="Q271" s="61">
        <v>0</v>
      </c>
      <c r="R271" s="60">
        <v>1237.1233000003799</v>
      </c>
      <c r="S271" s="61">
        <v>0</v>
      </c>
      <c r="T271" s="60">
        <v>1233.8500003812301</v>
      </c>
      <c r="U271" s="61">
        <v>0</v>
      </c>
      <c r="V271" s="60">
        <v>1236.1233000003799</v>
      </c>
      <c r="W271" s="61">
        <v>0</v>
      </c>
      <c r="X271" s="60">
        <v>1237.29999924401</v>
      </c>
      <c r="Y271" s="61">
        <v>0</v>
      </c>
      <c r="Z271" s="60">
        <v>1233.89999961238</v>
      </c>
      <c r="AA271" s="61">
        <v>0</v>
      </c>
      <c r="AB271" s="60">
        <v>1236.1233000003799</v>
      </c>
      <c r="AC271" s="61">
        <v>0</v>
      </c>
      <c r="AD271" s="60">
        <v>1230.89999961238</v>
      </c>
      <c r="AE271" s="61">
        <v>0.5</v>
      </c>
      <c r="AF271" s="60">
        <v>1233.3000001239</v>
      </c>
      <c r="AG271" s="61">
        <v>123123.5</v>
      </c>
      <c r="AH271" s="60">
        <v>1239.7000007629299</v>
      </c>
      <c r="AI271" s="61">
        <v>0</v>
      </c>
      <c r="AJ271" s="60">
        <v>1238.7000007629299</v>
      </c>
      <c r="AK271" s="61">
        <v>2</v>
      </c>
      <c r="AL271" s="60">
        <v>1236.2000007629299</v>
      </c>
      <c r="AM271" s="61">
        <v>4</v>
      </c>
      <c r="AN271" s="60">
        <v>1239.1233000003799</v>
      </c>
      <c r="AO271" s="61">
        <v>0</v>
      </c>
      <c r="AP271" s="60">
        <v>1233.1230000038099</v>
      </c>
      <c r="AQ271" s="61">
        <v>0</v>
      </c>
      <c r="AR271" s="60">
        <v>1230.39999961238</v>
      </c>
      <c r="AS271" s="61">
        <v>0</v>
      </c>
      <c r="AT271" s="60">
        <v>1235.8000001239</v>
      </c>
      <c r="AU271" s="61">
        <v>0</v>
      </c>
      <c r="AV271" s="60">
        <v>1232</v>
      </c>
      <c r="AW271" s="61">
        <v>0</v>
      </c>
      <c r="AX271" s="60">
        <v>1234.8000001239</v>
      </c>
      <c r="AY271" s="61">
        <v>1233.5</v>
      </c>
      <c r="AZ271" s="60">
        <v>1235.1233000003799</v>
      </c>
      <c r="BA271" s="61">
        <v>0</v>
      </c>
      <c r="BB271" s="60">
        <v>1232.3000001239</v>
      </c>
      <c r="BC271" s="61">
        <v>4</v>
      </c>
      <c r="BD271" s="60">
        <v>1234</v>
      </c>
      <c r="BE271" s="61">
        <v>0</v>
      </c>
      <c r="BF271" s="60">
        <v>1237.79999924401</v>
      </c>
      <c r="BG271" s="61">
        <v>0</v>
      </c>
      <c r="BH271" s="60">
        <v>1232.8000001239</v>
      </c>
      <c r="BI271" s="61">
        <v>0</v>
      </c>
      <c r="BJ271" s="60">
        <v>1239.5</v>
      </c>
      <c r="BK271" s="61">
        <v>0</v>
      </c>
      <c r="BL271" s="60">
        <v>1233</v>
      </c>
      <c r="BM271" s="61">
        <v>1235.8000001239</v>
      </c>
      <c r="BN271" s="60">
        <v>20.899999612381201</v>
      </c>
      <c r="BO271" s="61">
        <v>0</v>
      </c>
      <c r="BP271" s="60">
        <v>1234.3000001239</v>
      </c>
      <c r="BQ271" s="61">
        <v>0</v>
      </c>
      <c r="BR271" s="60">
        <v>1235.8000001239</v>
      </c>
      <c r="BS271" s="61">
        <v>0</v>
      </c>
      <c r="BT271" s="60">
        <v>1236.7000007629299</v>
      </c>
      <c r="BU271" s="61">
        <v>5.4000000912330597</v>
      </c>
      <c r="BV271" s="60">
        <v>1237</v>
      </c>
      <c r="BW271" s="61">
        <v>2.7999999523123602</v>
      </c>
      <c r="BX271" s="60">
        <v>1238.3</v>
      </c>
      <c r="BY271" s="61">
        <v>0</v>
      </c>
      <c r="BZ271" s="60">
        <v>1237</v>
      </c>
      <c r="CA271" s="61">
        <v>0.2</v>
      </c>
      <c r="CB271" s="60">
        <f>'données 2020'!F27123</f>
        <v>0</v>
      </c>
      <c r="CC271" s="60">
        <f>'données 2020'!G27123</f>
        <v>0</v>
      </c>
    </row>
    <row r="272" spans="1:81" ht="14.25" customHeight="1">
      <c r="A272" s="62">
        <v>44100</v>
      </c>
      <c r="B272" s="60">
        <v>1234.6999998092599</v>
      </c>
      <c r="C272" s="61">
        <v>1234.1230000038099</v>
      </c>
      <c r="D272" s="60">
        <v>1236</v>
      </c>
      <c r="E272" s="61">
        <v>1233.7</v>
      </c>
      <c r="F272" s="60">
        <v>22.25</v>
      </c>
      <c r="G272" s="61">
        <v>0</v>
      </c>
      <c r="H272" s="60">
        <v>1230.05</v>
      </c>
      <c r="I272" s="61">
        <v>2</v>
      </c>
      <c r="J272" s="60">
        <v>1239.25</v>
      </c>
      <c r="K272" s="61">
        <v>0</v>
      </c>
      <c r="L272" s="60">
        <v>1233.5</v>
      </c>
      <c r="M272" s="61">
        <v>4.5</v>
      </c>
      <c r="N272" s="60">
        <v>1239.9500007629299</v>
      </c>
      <c r="O272" s="61">
        <v>4.3000001239073402</v>
      </c>
      <c r="P272" s="60">
        <v>1235.3000001239</v>
      </c>
      <c r="Q272" s="61">
        <v>0</v>
      </c>
      <c r="R272" s="60">
        <v>1236.75</v>
      </c>
      <c r="S272" s="61">
        <v>0</v>
      </c>
      <c r="T272" s="60">
        <v>1236.8500003812301</v>
      </c>
      <c r="U272" s="61">
        <v>0</v>
      </c>
      <c r="V272" s="60">
        <v>1233.1230000038099</v>
      </c>
      <c r="W272" s="61">
        <v>49.5</v>
      </c>
      <c r="X272" s="60">
        <v>1238.1233000003799</v>
      </c>
      <c r="Y272" s="61">
        <v>123.5</v>
      </c>
      <c r="Z272" s="60">
        <v>123123.123000003</v>
      </c>
      <c r="AA272" s="61">
        <v>9</v>
      </c>
      <c r="AB272" s="60">
        <v>1234.6999998092599</v>
      </c>
      <c r="AC272" s="61">
        <v>5</v>
      </c>
      <c r="AD272" s="60">
        <v>1232.89999961238</v>
      </c>
      <c r="AE272" s="61">
        <v>0</v>
      </c>
      <c r="AF272" s="60">
        <v>1234.6999998092599</v>
      </c>
      <c r="AG272" s="61">
        <v>5.5</v>
      </c>
      <c r="AH272" s="60">
        <v>20</v>
      </c>
      <c r="AI272" s="61">
        <v>0</v>
      </c>
      <c r="AJ272" s="60">
        <v>1238.29999924401</v>
      </c>
      <c r="AK272" s="61">
        <v>2.5</v>
      </c>
      <c r="AL272" s="60">
        <v>1235.5</v>
      </c>
      <c r="AM272" s="61">
        <v>0</v>
      </c>
      <c r="AN272" s="60">
        <v>1239.79999924401</v>
      </c>
      <c r="AO272" s="61">
        <v>0</v>
      </c>
      <c r="AP272" s="60">
        <v>1232.6999998092599</v>
      </c>
      <c r="AQ272" s="61">
        <v>0.5</v>
      </c>
      <c r="AR272" s="60">
        <v>1232.8000001239</v>
      </c>
      <c r="AS272" s="61">
        <v>0</v>
      </c>
      <c r="AT272" s="60">
        <v>1237.2000007629299</v>
      </c>
      <c r="AU272" s="61">
        <v>0</v>
      </c>
      <c r="AV272" s="60">
        <v>1232.8000001239</v>
      </c>
      <c r="AW272" s="61">
        <v>0</v>
      </c>
      <c r="AX272" s="60">
        <v>1233.6999998092599</v>
      </c>
      <c r="AY272" s="61">
        <v>0</v>
      </c>
      <c r="AZ272" s="60">
        <v>1235.1230000038099</v>
      </c>
      <c r="BA272" s="61">
        <v>0</v>
      </c>
      <c r="BB272" s="60">
        <v>1230.39999961238</v>
      </c>
      <c r="BC272" s="61">
        <v>3.5</v>
      </c>
      <c r="BD272" s="60">
        <v>1232.6999998092599</v>
      </c>
      <c r="BE272" s="61">
        <v>0</v>
      </c>
      <c r="BF272" s="60">
        <v>1238.29999924401</v>
      </c>
      <c r="BG272" s="61">
        <v>0</v>
      </c>
      <c r="BH272" s="60">
        <v>1230.5</v>
      </c>
      <c r="BI272" s="61">
        <v>0</v>
      </c>
      <c r="BJ272" s="60">
        <v>20.799999244012302</v>
      </c>
      <c r="BK272" s="61">
        <v>0</v>
      </c>
      <c r="BL272" s="60">
        <v>1232.3000001239</v>
      </c>
      <c r="BM272" s="61">
        <v>5.4000000912330597</v>
      </c>
      <c r="BN272" s="60">
        <v>22.299999244012302</v>
      </c>
      <c r="BO272" s="61">
        <v>0.80000001231239204</v>
      </c>
      <c r="BP272" s="60">
        <v>1236.2000007629299</v>
      </c>
      <c r="BQ272" s="61">
        <v>0</v>
      </c>
      <c r="BR272" s="60">
        <v>1235.5</v>
      </c>
      <c r="BS272" s="61">
        <v>0</v>
      </c>
      <c r="BT272" s="60">
        <v>1235.1233000003799</v>
      </c>
      <c r="BU272" s="61">
        <v>0</v>
      </c>
      <c r="BV272" s="60">
        <v>1235.1230000038099</v>
      </c>
      <c r="BW272" s="61">
        <v>0.20000000298023224</v>
      </c>
      <c r="BX272" s="60">
        <v>1239.9000000000001</v>
      </c>
      <c r="BY272" s="61">
        <v>0</v>
      </c>
      <c r="BZ272" s="60">
        <v>1235.4000000000001</v>
      </c>
      <c r="CA272" s="61">
        <v>2.6</v>
      </c>
      <c r="CB272" s="60">
        <f>'données 2020'!F272</f>
        <v>9.8000000000000007</v>
      </c>
      <c r="CC272" s="60">
        <f>'données 2020'!G272</f>
        <v>8.6</v>
      </c>
    </row>
    <row r="273" spans="1:81" ht="14.25" customHeight="1">
      <c r="A273" s="62">
        <v>44101</v>
      </c>
      <c r="B273" s="60">
        <v>1232.39999961238</v>
      </c>
      <c r="C273" s="61">
        <v>4.59999990463335</v>
      </c>
      <c r="D273" s="60">
        <v>1233.05</v>
      </c>
      <c r="E273" s="61">
        <v>0.2</v>
      </c>
      <c r="F273" s="60">
        <v>1239.45</v>
      </c>
      <c r="G273" s="61">
        <v>0</v>
      </c>
      <c r="H273" s="60">
        <v>1230.5</v>
      </c>
      <c r="I273" s="61">
        <v>0.123</v>
      </c>
      <c r="J273" s="60">
        <v>22.5</v>
      </c>
      <c r="K273" s="61">
        <v>0</v>
      </c>
      <c r="L273" s="60">
        <v>1233.1233000003799</v>
      </c>
      <c r="M273" s="61">
        <v>0</v>
      </c>
      <c r="N273" s="60">
        <v>1234.6999998092599</v>
      </c>
      <c r="O273" s="61">
        <v>0</v>
      </c>
      <c r="P273" s="60">
        <v>1236.4500007629299</v>
      </c>
      <c r="Q273" s="61">
        <v>0</v>
      </c>
      <c r="R273" s="60">
        <v>1237.64999961238</v>
      </c>
      <c r="S273" s="61">
        <v>0</v>
      </c>
      <c r="T273" s="60">
        <v>1237.39999961238</v>
      </c>
      <c r="U273" s="61">
        <v>0</v>
      </c>
      <c r="V273" s="60">
        <v>123123.899999612</v>
      </c>
      <c r="W273" s="61">
        <v>7.09999990463335</v>
      </c>
      <c r="X273" s="60">
        <v>1235.1230000038099</v>
      </c>
      <c r="Y273" s="61">
        <v>1237</v>
      </c>
      <c r="Z273" s="60">
        <v>123123.800000123</v>
      </c>
      <c r="AA273" s="61">
        <v>2.5</v>
      </c>
      <c r="AB273" s="60">
        <v>1234.1233000003799</v>
      </c>
      <c r="AC273" s="61">
        <v>123.5</v>
      </c>
      <c r="AD273" s="60">
        <v>1232.8000001239</v>
      </c>
      <c r="AE273" s="61">
        <v>4</v>
      </c>
      <c r="AF273" s="60">
        <v>1235</v>
      </c>
      <c r="AG273" s="61">
        <v>5</v>
      </c>
      <c r="AH273" s="60">
        <v>20.5</v>
      </c>
      <c r="AI273" s="61">
        <v>0</v>
      </c>
      <c r="AJ273" s="60">
        <v>1235</v>
      </c>
      <c r="AK273" s="61">
        <v>2123</v>
      </c>
      <c r="AL273" s="60">
        <v>1235.6999998092599</v>
      </c>
      <c r="AM273" s="61">
        <v>2</v>
      </c>
      <c r="AN273" s="60">
        <v>1238.39999961238</v>
      </c>
      <c r="AO273" s="61">
        <v>0</v>
      </c>
      <c r="AP273" s="60">
        <v>1236.1230000038099</v>
      </c>
      <c r="AQ273" s="61">
        <v>0</v>
      </c>
      <c r="AR273" s="60">
        <v>1233.3000001239</v>
      </c>
      <c r="AS273" s="61">
        <v>0</v>
      </c>
      <c r="AT273" s="60">
        <v>1237.7000007629299</v>
      </c>
      <c r="AU273" s="61">
        <v>0.5</v>
      </c>
      <c r="AV273" s="60">
        <v>1235.39999961238</v>
      </c>
      <c r="AW273" s="61">
        <v>0</v>
      </c>
      <c r="AX273" s="60">
        <v>1236.2000007629299</v>
      </c>
      <c r="AY273" s="61">
        <v>0.5</v>
      </c>
      <c r="AZ273" s="60">
        <v>1236.89999961238</v>
      </c>
      <c r="BA273" s="61">
        <v>0</v>
      </c>
      <c r="BB273" s="60">
        <v>8.6999998092651207</v>
      </c>
      <c r="BC273" s="61">
        <v>0</v>
      </c>
      <c r="BD273" s="60">
        <v>1235.1239999980901</v>
      </c>
      <c r="BE273" s="61">
        <v>0</v>
      </c>
      <c r="BF273" s="60">
        <v>1239.7000007629299</v>
      </c>
      <c r="BG273" s="61">
        <v>0</v>
      </c>
      <c r="BH273" s="60">
        <v>1230.89999961238</v>
      </c>
      <c r="BI273" s="61">
        <v>0</v>
      </c>
      <c r="BJ273" s="60">
        <v>2123.7000007629299</v>
      </c>
      <c r="BK273" s="61">
        <v>0</v>
      </c>
      <c r="BL273" s="60">
        <v>1234.5</v>
      </c>
      <c r="BM273" s="61">
        <v>0.20000000298023224</v>
      </c>
      <c r="BN273" s="60">
        <v>22</v>
      </c>
      <c r="BO273" s="61">
        <v>0</v>
      </c>
      <c r="BP273" s="60">
        <v>1237.89999961238</v>
      </c>
      <c r="BQ273" s="61">
        <v>0</v>
      </c>
      <c r="BR273" s="60">
        <v>1235.3000001239</v>
      </c>
      <c r="BS273" s="61">
        <v>0</v>
      </c>
      <c r="BT273" s="60">
        <v>1237.2000007629299</v>
      </c>
      <c r="BU273" s="61">
        <v>0</v>
      </c>
      <c r="BV273" s="60">
        <v>1237.2000007629299</v>
      </c>
      <c r="BW273" s="61">
        <v>0.40000000591232998</v>
      </c>
      <c r="BX273" s="60">
        <v>2123.3000000000002</v>
      </c>
      <c r="BY273" s="61">
        <v>0</v>
      </c>
      <c r="BZ273" s="60">
        <v>1236.3</v>
      </c>
      <c r="CA273" s="61">
        <v>0.2</v>
      </c>
      <c r="CB273" s="60">
        <f>'données 2020'!F273</f>
        <v>9.6999999999999993</v>
      </c>
      <c r="CC273" s="60">
        <f>'données 2020'!G273</f>
        <v>0.8</v>
      </c>
    </row>
    <row r="274" spans="1:81" ht="14.25" customHeight="1">
      <c r="A274" s="62">
        <v>44102</v>
      </c>
      <c r="B274" s="60">
        <v>123123.5</v>
      </c>
      <c r="C274" s="61">
        <v>0.80000001231239204</v>
      </c>
      <c r="D274" s="60">
        <v>1233</v>
      </c>
      <c r="E274" s="61">
        <v>0</v>
      </c>
      <c r="F274" s="60">
        <v>1236.6500000000001</v>
      </c>
      <c r="G274" s="61">
        <v>0</v>
      </c>
      <c r="H274" s="60">
        <v>1234.5</v>
      </c>
      <c r="I274" s="61">
        <v>123</v>
      </c>
      <c r="J274" s="60">
        <v>22.5</v>
      </c>
      <c r="K274" s="61">
        <v>0</v>
      </c>
      <c r="L274" s="60">
        <v>1234.5</v>
      </c>
      <c r="M274" s="61">
        <v>0</v>
      </c>
      <c r="N274" s="60">
        <v>1232.5</v>
      </c>
      <c r="O274" s="61">
        <v>0</v>
      </c>
      <c r="P274" s="60">
        <v>1237.75</v>
      </c>
      <c r="Q274" s="61">
        <v>7.4000000912330597</v>
      </c>
      <c r="R274" s="60">
        <v>1235.1233000003799</v>
      </c>
      <c r="S274" s="61">
        <v>0</v>
      </c>
      <c r="T274" s="60">
        <v>1236.04999924401</v>
      </c>
      <c r="U274" s="61">
        <v>0</v>
      </c>
      <c r="V274" s="60">
        <v>1232.3000001239</v>
      </c>
      <c r="W274" s="61">
        <v>6.5</v>
      </c>
      <c r="X274" s="60">
        <v>1233.1230000038099</v>
      </c>
      <c r="Y274" s="61">
        <v>46</v>
      </c>
      <c r="Z274" s="60">
        <v>123123.5</v>
      </c>
      <c r="AA274" s="61">
        <v>0</v>
      </c>
      <c r="AB274" s="60">
        <v>1235.1239999980901</v>
      </c>
      <c r="AC274" s="61">
        <v>0</v>
      </c>
      <c r="AD274" s="60">
        <v>1232.8000001239</v>
      </c>
      <c r="AE274" s="61">
        <v>0</v>
      </c>
      <c r="AF274" s="60">
        <v>1234.39999961238</v>
      </c>
      <c r="AG274" s="61">
        <v>0</v>
      </c>
      <c r="AH274" s="60">
        <v>20.799999244012302</v>
      </c>
      <c r="AI274" s="61">
        <v>0</v>
      </c>
      <c r="AJ274" s="60">
        <v>1235.3000001239</v>
      </c>
      <c r="AK274" s="61">
        <v>0</v>
      </c>
      <c r="AL274" s="60">
        <v>1235.6999998092599</v>
      </c>
      <c r="AM274" s="61">
        <v>123.5</v>
      </c>
      <c r="AN274" s="60">
        <v>1237.39999961238</v>
      </c>
      <c r="AO274" s="61">
        <v>0.5</v>
      </c>
      <c r="AP274" s="60">
        <v>1237.2000007629299</v>
      </c>
      <c r="AQ274" s="61">
        <v>0</v>
      </c>
      <c r="AR274" s="60">
        <v>1234.3000001239</v>
      </c>
      <c r="AS274" s="61">
        <v>0</v>
      </c>
      <c r="AT274" s="60">
        <v>1236.7000007629299</v>
      </c>
      <c r="AU274" s="61">
        <v>0</v>
      </c>
      <c r="AV274" s="60">
        <v>1234.6999998092599</v>
      </c>
      <c r="AW274" s="61">
        <v>0.5</v>
      </c>
      <c r="AX274" s="60">
        <v>1235.1233000003799</v>
      </c>
      <c r="AY274" s="61">
        <v>0</v>
      </c>
      <c r="AZ274" s="60">
        <v>1237.39999961238</v>
      </c>
      <c r="BA274" s="61">
        <v>0</v>
      </c>
      <c r="BB274" s="60">
        <v>123123.300000123</v>
      </c>
      <c r="BC274" s="61">
        <v>0</v>
      </c>
      <c r="BD274" s="60">
        <v>1235.39999961238</v>
      </c>
      <c r="BE274" s="61">
        <v>0</v>
      </c>
      <c r="BF274" s="60">
        <v>20.200000762939453</v>
      </c>
      <c r="BG274" s="61">
        <v>0</v>
      </c>
      <c r="BH274" s="60">
        <v>1232.8000001239</v>
      </c>
      <c r="BI274" s="61">
        <v>0</v>
      </c>
      <c r="BJ274" s="60">
        <v>22.299999244012302</v>
      </c>
      <c r="BK274" s="61">
        <v>0</v>
      </c>
      <c r="BL274" s="60">
        <v>1235.3000001239</v>
      </c>
      <c r="BM274" s="61">
        <v>0</v>
      </c>
      <c r="BN274" s="60">
        <v>1239.1233000003799</v>
      </c>
      <c r="BO274" s="61">
        <v>1237</v>
      </c>
      <c r="BP274" s="60">
        <v>1238.89999961238</v>
      </c>
      <c r="BQ274" s="61">
        <v>123.12330000002299</v>
      </c>
      <c r="BR274" s="60">
        <v>1235.8000001239</v>
      </c>
      <c r="BS274" s="61">
        <v>0</v>
      </c>
      <c r="BT274" s="60">
        <v>1239</v>
      </c>
      <c r="BU274" s="61">
        <v>0</v>
      </c>
      <c r="BV274" s="60">
        <v>1239.1230000038099</v>
      </c>
      <c r="BW274" s="61">
        <v>0</v>
      </c>
      <c r="BX274" s="60">
        <v>1237</v>
      </c>
      <c r="BY274" s="61">
        <v>0</v>
      </c>
      <c r="BZ274" s="60">
        <v>1237.4000000000001</v>
      </c>
      <c r="CA274" s="61">
        <v>0.6</v>
      </c>
      <c r="CB274" s="60">
        <f>'données 2020'!F274</f>
        <v>13.9</v>
      </c>
      <c r="CC274" s="60">
        <f>'données 2020'!G274</f>
        <v>0</v>
      </c>
    </row>
    <row r="275" spans="1:81" ht="14.25" customHeight="1">
      <c r="A275" s="62">
        <v>44103</v>
      </c>
      <c r="B275" s="60">
        <v>123123.123000003</v>
      </c>
      <c r="C275" s="61">
        <v>0</v>
      </c>
      <c r="D275" s="60">
        <v>1235</v>
      </c>
      <c r="E275" s="61">
        <v>0</v>
      </c>
      <c r="F275" s="60">
        <v>20.1235</v>
      </c>
      <c r="G275" s="61">
        <v>0</v>
      </c>
      <c r="H275" s="60">
        <v>1237.3499999999999</v>
      </c>
      <c r="I275" s="61">
        <v>1233.5</v>
      </c>
      <c r="J275" s="60">
        <v>2123.75</v>
      </c>
      <c r="K275" s="61">
        <v>0</v>
      </c>
      <c r="L275" s="60">
        <v>1235.5</v>
      </c>
      <c r="M275" s="61">
        <v>0</v>
      </c>
      <c r="N275" s="60">
        <v>123123.5</v>
      </c>
      <c r="O275" s="61">
        <v>0</v>
      </c>
      <c r="P275" s="60">
        <v>1233.5</v>
      </c>
      <c r="Q275" s="61">
        <v>9.1239999980926498</v>
      </c>
      <c r="R275" s="60">
        <v>1232.89999961238</v>
      </c>
      <c r="S275" s="61">
        <v>0</v>
      </c>
      <c r="T275" s="60">
        <v>1239.1233000003799</v>
      </c>
      <c r="U275" s="61">
        <v>0</v>
      </c>
      <c r="V275" s="60">
        <v>1235.1233000003799</v>
      </c>
      <c r="W275" s="61">
        <v>1237.5</v>
      </c>
      <c r="X275" s="60">
        <v>1234.5</v>
      </c>
      <c r="Y275" s="61">
        <v>0</v>
      </c>
      <c r="Z275" s="60">
        <v>1232.1230000038099</v>
      </c>
      <c r="AA275" s="61">
        <v>2.5</v>
      </c>
      <c r="AB275" s="60">
        <v>1236.89999961238</v>
      </c>
      <c r="AC275" s="61">
        <v>123</v>
      </c>
      <c r="AD275" s="60">
        <v>1232.1230000038099</v>
      </c>
      <c r="AE275" s="61">
        <v>0</v>
      </c>
      <c r="AF275" s="60">
        <v>1235.5</v>
      </c>
      <c r="AG275" s="61">
        <v>0</v>
      </c>
      <c r="AH275" s="60">
        <v>20.799999244012302</v>
      </c>
      <c r="AI275" s="61">
        <v>0</v>
      </c>
      <c r="AJ275" s="60">
        <v>1234.1233000003799</v>
      </c>
      <c r="AK275" s="61">
        <v>1234</v>
      </c>
      <c r="AL275" s="60">
        <v>1237.89999961238</v>
      </c>
      <c r="AM275" s="61">
        <v>7.5</v>
      </c>
      <c r="AN275" s="60">
        <v>1233.39999961238</v>
      </c>
      <c r="AO275" s="61">
        <v>0.5</v>
      </c>
      <c r="AP275" s="60">
        <v>1236</v>
      </c>
      <c r="AQ275" s="61">
        <v>0</v>
      </c>
      <c r="AR275" s="60">
        <v>1235.5</v>
      </c>
      <c r="AS275" s="61">
        <v>0</v>
      </c>
      <c r="AT275" s="60">
        <v>1236.29999924401</v>
      </c>
      <c r="AU275" s="61">
        <v>0</v>
      </c>
      <c r="AV275" s="60">
        <v>1236.5</v>
      </c>
      <c r="AW275" s="61">
        <v>0</v>
      </c>
      <c r="AX275" s="60">
        <v>1233.1233000003799</v>
      </c>
      <c r="AY275" s="61">
        <v>2.5</v>
      </c>
      <c r="AZ275" s="60">
        <v>1238.1230000038099</v>
      </c>
      <c r="BA275" s="61">
        <v>0</v>
      </c>
      <c r="BB275" s="60">
        <v>1232</v>
      </c>
      <c r="BC275" s="61">
        <v>7</v>
      </c>
      <c r="BD275" s="60">
        <v>1234.6999998092599</v>
      </c>
      <c r="BE275" s="61">
        <v>0</v>
      </c>
      <c r="BF275" s="60">
        <v>20.123300000381199</v>
      </c>
      <c r="BG275" s="61">
        <v>0</v>
      </c>
      <c r="BH275" s="60">
        <v>1235.6999998092599</v>
      </c>
      <c r="BI275" s="61">
        <v>0</v>
      </c>
      <c r="BJ275" s="60">
        <v>2123.1233000003799</v>
      </c>
      <c r="BK275" s="61">
        <v>0</v>
      </c>
      <c r="BL275" s="60">
        <v>1234.3000001239</v>
      </c>
      <c r="BM275" s="61">
        <v>0.12330000002384101</v>
      </c>
      <c r="BN275" s="60">
        <v>1236.1230000038099</v>
      </c>
      <c r="BO275" s="61">
        <v>123123</v>
      </c>
      <c r="BP275" s="60">
        <v>1238.89999961238</v>
      </c>
      <c r="BQ275" s="61">
        <v>4</v>
      </c>
      <c r="BR275" s="60">
        <v>1233.8000001239</v>
      </c>
      <c r="BS275" s="61">
        <v>0</v>
      </c>
      <c r="BT275" s="60">
        <v>1239.79999924401</v>
      </c>
      <c r="BU275" s="61">
        <v>0</v>
      </c>
      <c r="BV275" s="60">
        <v>1239.7000007629299</v>
      </c>
      <c r="BW275" s="61">
        <v>0</v>
      </c>
      <c r="BX275" s="60">
        <v>1235.2</v>
      </c>
      <c r="BY275" s="61">
        <v>0</v>
      </c>
      <c r="BZ275" s="60">
        <v>1237.8</v>
      </c>
      <c r="CA275" s="61">
        <v>0.2</v>
      </c>
      <c r="CB275" s="60">
        <f>'données 2020'!F306</f>
        <v>13.1</v>
      </c>
      <c r="CC275" s="60">
        <f>'données 2020'!G306</f>
        <v>1</v>
      </c>
    </row>
    <row r="276" spans="1:81" ht="14.25" customHeight="1">
      <c r="A276" s="62">
        <v>44104</v>
      </c>
      <c r="B276" s="60">
        <v>1232.8000001239</v>
      </c>
      <c r="C276" s="61">
        <v>0</v>
      </c>
      <c r="D276" s="60">
        <v>1233</v>
      </c>
      <c r="E276" s="61">
        <v>7.5</v>
      </c>
      <c r="F276" s="60">
        <v>1239.75</v>
      </c>
      <c r="G276" s="61">
        <v>0</v>
      </c>
      <c r="H276" s="60">
        <v>1230.3</v>
      </c>
      <c r="I276" s="61">
        <v>0</v>
      </c>
      <c r="J276" s="60">
        <v>22</v>
      </c>
      <c r="K276" s="61">
        <v>0</v>
      </c>
      <c r="L276" s="60">
        <v>1236.25</v>
      </c>
      <c r="M276" s="61">
        <v>0</v>
      </c>
      <c r="N276" s="60">
        <v>1233.64999961238</v>
      </c>
      <c r="O276" s="61">
        <v>0</v>
      </c>
      <c r="P276" s="60">
        <v>123123.449999809</v>
      </c>
      <c r="Q276" s="61">
        <v>0</v>
      </c>
      <c r="R276" s="60">
        <v>1234.3500003812301</v>
      </c>
      <c r="S276" s="61">
        <v>0</v>
      </c>
      <c r="T276" s="60">
        <v>2123.9500007629299</v>
      </c>
      <c r="U276" s="61">
        <v>123.5</v>
      </c>
      <c r="V276" s="60">
        <v>1234</v>
      </c>
      <c r="W276" s="61">
        <v>0</v>
      </c>
      <c r="X276" s="60">
        <v>1235.1233000003799</v>
      </c>
      <c r="Y276" s="61">
        <v>0</v>
      </c>
      <c r="Z276" s="60">
        <v>1233.1233000003799</v>
      </c>
      <c r="AA276" s="61">
        <v>0.5</v>
      </c>
      <c r="AB276" s="60">
        <v>1237</v>
      </c>
      <c r="AC276" s="61">
        <v>0</v>
      </c>
      <c r="AD276" s="60">
        <v>1233.3000001239</v>
      </c>
      <c r="AE276" s="61">
        <v>3</v>
      </c>
      <c r="AF276" s="60">
        <v>1237.39999961238</v>
      </c>
      <c r="AG276" s="61">
        <v>1230.5</v>
      </c>
      <c r="AH276" s="60">
        <v>20.799999244012302</v>
      </c>
      <c r="AI276" s="61">
        <v>0</v>
      </c>
      <c r="AJ276" s="60">
        <v>1234.39999961238</v>
      </c>
      <c r="AK276" s="61">
        <v>3.5</v>
      </c>
      <c r="AL276" s="60">
        <v>1234.89999961238</v>
      </c>
      <c r="AM276" s="61">
        <v>8.5</v>
      </c>
      <c r="AN276" s="60">
        <v>123123.5</v>
      </c>
      <c r="AO276" s="61">
        <v>7.5</v>
      </c>
      <c r="AP276" s="60">
        <v>1237.1230000038099</v>
      </c>
      <c r="AQ276" s="61">
        <v>0</v>
      </c>
      <c r="AR276" s="60">
        <v>1236.39999961238</v>
      </c>
      <c r="AS276" s="61">
        <v>0</v>
      </c>
      <c r="AT276" s="60">
        <v>1237.1230000038099</v>
      </c>
      <c r="AU276" s="61">
        <v>123.5</v>
      </c>
      <c r="AV276" s="60">
        <v>1237</v>
      </c>
      <c r="AW276" s="61">
        <v>2</v>
      </c>
      <c r="AX276" s="60">
        <v>1235.1230000038099</v>
      </c>
      <c r="AY276" s="61">
        <v>0</v>
      </c>
      <c r="AZ276" s="60">
        <v>1238.79999924401</v>
      </c>
      <c r="BA276" s="61">
        <v>0</v>
      </c>
      <c r="BB276" s="60">
        <v>1237.5</v>
      </c>
      <c r="BC276" s="61">
        <v>0</v>
      </c>
      <c r="BD276" s="60">
        <v>1232.5</v>
      </c>
      <c r="BE276" s="61">
        <v>0</v>
      </c>
      <c r="BF276" s="60">
        <v>20</v>
      </c>
      <c r="BG276" s="61">
        <v>0</v>
      </c>
      <c r="BH276" s="60">
        <v>1234.3000001239</v>
      </c>
      <c r="BI276" s="61">
        <v>0</v>
      </c>
      <c r="BJ276" s="60">
        <v>2123</v>
      </c>
      <c r="BK276" s="61">
        <v>0</v>
      </c>
      <c r="BL276" s="60">
        <v>1234.1230000038099</v>
      </c>
      <c r="BM276" s="61">
        <v>0</v>
      </c>
      <c r="BN276" s="60">
        <v>1237.1230000038099</v>
      </c>
      <c r="BO276" s="61">
        <v>0.80000001231239204</v>
      </c>
      <c r="BP276" s="60">
        <v>1238.39999961238</v>
      </c>
      <c r="BQ276" s="61">
        <v>0.12330000002384101</v>
      </c>
      <c r="BR276" s="60">
        <v>1236.1233000003799</v>
      </c>
      <c r="BS276" s="61">
        <v>0</v>
      </c>
      <c r="BT276" s="60">
        <v>1239</v>
      </c>
      <c r="BU276" s="61">
        <v>1233.8000001239</v>
      </c>
      <c r="BV276" s="60">
        <v>1234.3000001239</v>
      </c>
      <c r="BW276" s="61">
        <v>7</v>
      </c>
      <c r="BX276" s="60">
        <v>1232</v>
      </c>
      <c r="BY276" s="61">
        <v>0</v>
      </c>
      <c r="BZ276" s="60">
        <v>1236.2</v>
      </c>
      <c r="CA276" s="61">
        <v>7.2</v>
      </c>
      <c r="CB276" s="60">
        <f>'données 2020'!F276</f>
        <v>12.7</v>
      </c>
      <c r="CC276" s="60">
        <f>'données 2020'!G276</f>
        <v>0.5</v>
      </c>
    </row>
    <row r="277" spans="1:81" ht="14.25" customHeight="1">
      <c r="A277" s="18" t="s">
        <v>808</v>
      </c>
      <c r="B277" s="60">
        <v>1236.7000007629299</v>
      </c>
      <c r="C277" s="61">
        <v>4.8000001239073402</v>
      </c>
      <c r="D277" s="60">
        <v>9.5</v>
      </c>
      <c r="E277" s="61">
        <v>0</v>
      </c>
      <c r="F277" s="60">
        <v>1238.3499999999999</v>
      </c>
      <c r="G277" s="61">
        <v>0</v>
      </c>
      <c r="H277" s="60">
        <v>1233.45</v>
      </c>
      <c r="I277" s="61">
        <v>4.5</v>
      </c>
      <c r="J277" s="60">
        <v>22.75</v>
      </c>
      <c r="K277" s="61">
        <v>0</v>
      </c>
      <c r="L277" s="60">
        <v>1239</v>
      </c>
      <c r="M277" s="61">
        <v>0</v>
      </c>
      <c r="N277" s="60">
        <v>1233.25</v>
      </c>
      <c r="O277" s="61">
        <v>2.5</v>
      </c>
      <c r="P277" s="60">
        <v>1230.6999998092599</v>
      </c>
      <c r="Q277" s="61">
        <v>0</v>
      </c>
      <c r="R277" s="60">
        <v>1235.3500003812301</v>
      </c>
      <c r="S277" s="61">
        <v>0</v>
      </c>
      <c r="T277" s="60">
        <v>1237.9500007629299</v>
      </c>
      <c r="U277" s="61">
        <v>4</v>
      </c>
      <c r="V277" s="60">
        <v>1232.8000001239</v>
      </c>
      <c r="W277" s="61">
        <v>0</v>
      </c>
      <c r="X277" s="60">
        <v>1235.1233000003799</v>
      </c>
      <c r="Y277" s="61">
        <v>0.5</v>
      </c>
      <c r="Z277" s="60">
        <v>1234</v>
      </c>
      <c r="AA277" s="61">
        <v>1235.5</v>
      </c>
      <c r="AB277" s="60">
        <v>1237.39999961238</v>
      </c>
      <c r="AC277" s="61">
        <v>1238</v>
      </c>
      <c r="AD277" s="60">
        <v>1237</v>
      </c>
      <c r="AE277" s="61">
        <v>0.5</v>
      </c>
      <c r="AF277" s="60">
        <v>1232.5</v>
      </c>
      <c r="AG277" s="61">
        <v>2.5</v>
      </c>
      <c r="AH277" s="60">
        <v>20.5</v>
      </c>
      <c r="AI277" s="61">
        <v>0</v>
      </c>
      <c r="AJ277" s="60">
        <v>1232</v>
      </c>
      <c r="AK277" s="61">
        <v>1236</v>
      </c>
      <c r="AL277" s="60">
        <v>1234</v>
      </c>
      <c r="AM277" s="61">
        <v>123</v>
      </c>
      <c r="AN277" s="60">
        <v>1233.1230000038099</v>
      </c>
      <c r="AO277" s="61">
        <v>6.5</v>
      </c>
      <c r="AP277" s="60">
        <v>20.200000762939453</v>
      </c>
      <c r="AQ277" s="61">
        <v>0</v>
      </c>
      <c r="AR277" s="60">
        <v>1236.7000007629299</v>
      </c>
      <c r="AS277" s="61">
        <v>0</v>
      </c>
      <c r="AT277" s="60">
        <v>1239.39999961238</v>
      </c>
      <c r="AU277" s="61">
        <v>4</v>
      </c>
      <c r="AV277" s="60">
        <v>1237.7000007629299</v>
      </c>
      <c r="AW277" s="61">
        <v>0</v>
      </c>
      <c r="AX277" s="60">
        <v>1234.39999961238</v>
      </c>
      <c r="AY277" s="61">
        <v>0.5</v>
      </c>
      <c r="AZ277" s="60">
        <v>1239.2000007629299</v>
      </c>
      <c r="BA277" s="61">
        <v>0</v>
      </c>
      <c r="BB277" s="60">
        <v>1239.1230000038099</v>
      </c>
      <c r="BC277" s="61">
        <v>20.5</v>
      </c>
      <c r="BD277" s="60">
        <v>1233.3000001239</v>
      </c>
      <c r="BE277" s="61">
        <v>2.5</v>
      </c>
      <c r="BF277" s="60">
        <v>1238.5</v>
      </c>
      <c r="BG277" s="61">
        <v>0</v>
      </c>
      <c r="BH277" s="60">
        <v>1235</v>
      </c>
      <c r="BI277" s="61">
        <v>0</v>
      </c>
      <c r="BJ277" s="60">
        <v>2123.1230000038099</v>
      </c>
      <c r="BK277" s="61">
        <v>0</v>
      </c>
      <c r="BL277" s="60">
        <v>1234</v>
      </c>
      <c r="BM277" s="61">
        <v>0</v>
      </c>
      <c r="BN277" s="60">
        <v>1238.7000007629299</v>
      </c>
      <c r="BO277" s="61">
        <v>0.20000000298023224</v>
      </c>
      <c r="BP277" s="60">
        <v>1238.29999924401</v>
      </c>
      <c r="BQ277" s="61">
        <v>0.20000000298023224</v>
      </c>
      <c r="BR277" s="60">
        <v>1234.3000001239</v>
      </c>
      <c r="BS277" s="61">
        <v>0</v>
      </c>
      <c r="BT277" s="60">
        <v>1235.5</v>
      </c>
      <c r="BU277" s="61">
        <v>1235.1233000003799</v>
      </c>
      <c r="BV277" s="60">
        <v>1233.3000001239</v>
      </c>
      <c r="BW277" s="61">
        <v>4</v>
      </c>
      <c r="BX277" s="60">
        <v>1232.5999999999999</v>
      </c>
      <c r="BY277" s="61">
        <v>0</v>
      </c>
      <c r="BZ277" s="60">
        <v>1234.5</v>
      </c>
      <c r="CA277" s="61">
        <v>6.4</v>
      </c>
      <c r="CB277" s="60">
        <f>'données 2020'!F277</f>
        <v>14.9</v>
      </c>
      <c r="CC277" s="60">
        <f>'données 2020'!G277</f>
        <v>3.3</v>
      </c>
    </row>
    <row r="278" spans="1:81" ht="14.25" customHeight="1">
      <c r="A278" s="18" t="s">
        <v>809</v>
      </c>
      <c r="B278" s="60">
        <v>1233.3000001239</v>
      </c>
      <c r="C278" s="61">
        <v>0</v>
      </c>
      <c r="D278" s="60">
        <v>1234</v>
      </c>
      <c r="E278" s="61">
        <v>0</v>
      </c>
      <c r="F278" s="60">
        <v>1235.05</v>
      </c>
      <c r="G278" s="61">
        <v>0</v>
      </c>
      <c r="H278" s="60">
        <v>123123.6</v>
      </c>
      <c r="I278" s="61">
        <v>24</v>
      </c>
      <c r="J278" s="60">
        <v>2123.123</v>
      </c>
      <c r="K278" s="61">
        <v>123.2</v>
      </c>
      <c r="L278" s="60">
        <v>20</v>
      </c>
      <c r="M278" s="61">
        <v>0</v>
      </c>
      <c r="N278" s="60">
        <v>1237.3500003812301</v>
      </c>
      <c r="O278" s="61">
        <v>0</v>
      </c>
      <c r="P278" s="60">
        <v>1230.6999998092599</v>
      </c>
      <c r="Q278" s="61">
        <v>0</v>
      </c>
      <c r="R278" s="60">
        <v>1235.89999961238</v>
      </c>
      <c r="S278" s="61">
        <v>0</v>
      </c>
      <c r="T278" s="60">
        <v>1236.39999961238</v>
      </c>
      <c r="U278" s="61">
        <v>0</v>
      </c>
      <c r="V278" s="60">
        <v>1234.3000001239</v>
      </c>
      <c r="W278" s="61">
        <v>2.7999999523123602</v>
      </c>
      <c r="X278" s="60">
        <v>1234.1239999980901</v>
      </c>
      <c r="Y278" s="61">
        <v>2.5</v>
      </c>
      <c r="Z278" s="60">
        <v>1230.8000001239</v>
      </c>
      <c r="AA278" s="61">
        <v>1238</v>
      </c>
      <c r="AB278" s="60">
        <v>1236.5</v>
      </c>
      <c r="AC278" s="61">
        <v>0</v>
      </c>
      <c r="AD278" s="60">
        <v>1239.5</v>
      </c>
      <c r="AE278" s="61">
        <v>8</v>
      </c>
      <c r="AF278" s="60">
        <v>123123.399999612</v>
      </c>
      <c r="AG278" s="61">
        <v>24</v>
      </c>
      <c r="AH278" s="60">
        <v>20.200000762939453</v>
      </c>
      <c r="AI278" s="61">
        <v>0</v>
      </c>
      <c r="AJ278" s="60">
        <v>1232.89999961238</v>
      </c>
      <c r="AK278" s="61">
        <v>7</v>
      </c>
      <c r="AL278" s="60">
        <v>1234.1239999980901</v>
      </c>
      <c r="AM278" s="61">
        <v>5</v>
      </c>
      <c r="AN278" s="60">
        <v>1232.39999961238</v>
      </c>
      <c r="AO278" s="61">
        <v>1232</v>
      </c>
      <c r="AP278" s="60">
        <v>20.899999612381201</v>
      </c>
      <c r="AQ278" s="61">
        <v>0</v>
      </c>
      <c r="AR278" s="60">
        <v>1236.39999961238</v>
      </c>
      <c r="AS278" s="61">
        <v>0</v>
      </c>
      <c r="AT278" s="60">
        <v>1238.89999961238</v>
      </c>
      <c r="AU278" s="61">
        <v>1230.5</v>
      </c>
      <c r="AV278" s="60">
        <v>1235.1233000003799</v>
      </c>
      <c r="AW278" s="61">
        <v>0</v>
      </c>
      <c r="AX278" s="60">
        <v>1230.89999961238</v>
      </c>
      <c r="AY278" s="61">
        <v>0</v>
      </c>
      <c r="AZ278" s="60">
        <v>20</v>
      </c>
      <c r="BA278" s="61">
        <v>123.5</v>
      </c>
      <c r="BB278" s="60">
        <v>1239.5</v>
      </c>
      <c r="BC278" s="61">
        <v>0.5</v>
      </c>
      <c r="BD278" s="60">
        <v>1232.5</v>
      </c>
      <c r="BE278" s="61">
        <v>2</v>
      </c>
      <c r="BF278" s="60">
        <v>1235.8000001239</v>
      </c>
      <c r="BG278" s="61">
        <v>0</v>
      </c>
      <c r="BH278" s="60">
        <v>1238.1233000003799</v>
      </c>
      <c r="BI278" s="61">
        <v>0</v>
      </c>
      <c r="BJ278" s="60">
        <v>2123.7000007629299</v>
      </c>
      <c r="BK278" s="61">
        <v>0</v>
      </c>
      <c r="BL278" s="60">
        <v>1233.1239999980901</v>
      </c>
      <c r="BM278" s="61">
        <v>2.2000000476837158</v>
      </c>
      <c r="BN278" s="60">
        <v>2123.2000007629299</v>
      </c>
      <c r="BO278" s="61">
        <v>0</v>
      </c>
      <c r="BP278" s="60">
        <v>1239</v>
      </c>
      <c r="BQ278" s="61">
        <v>0</v>
      </c>
      <c r="BR278" s="60">
        <v>1233.1230000038099</v>
      </c>
      <c r="BS278" s="61">
        <v>2.2000000476837158</v>
      </c>
      <c r="BT278" s="60">
        <v>1235</v>
      </c>
      <c r="BU278" s="61">
        <v>0</v>
      </c>
      <c r="BV278" s="60">
        <v>1237.1233000003799</v>
      </c>
      <c r="BW278" s="61">
        <v>123.12330000002299</v>
      </c>
      <c r="BX278" s="60">
        <v>1234.8</v>
      </c>
      <c r="BY278" s="61">
        <v>0</v>
      </c>
      <c r="BZ278" s="60">
        <v>1233.123</v>
      </c>
      <c r="CA278" s="61">
        <v>0.4</v>
      </c>
      <c r="CB278" s="60">
        <f>'données 2020'!F278</f>
        <v>12.7</v>
      </c>
      <c r="CC278" s="60">
        <f>'données 2020'!G278</f>
        <v>22.6</v>
      </c>
    </row>
    <row r="279" spans="1:81" ht="14.25" customHeight="1">
      <c r="A279" s="18" t="s">
        <v>810</v>
      </c>
      <c r="B279" s="60">
        <v>1232.3000001239</v>
      </c>
      <c r="C279" s="61">
        <v>1237.2000007629299</v>
      </c>
      <c r="D279" s="60">
        <v>1234</v>
      </c>
      <c r="E279" s="61">
        <v>0</v>
      </c>
      <c r="F279" s="60">
        <v>1238.2</v>
      </c>
      <c r="G279" s="61">
        <v>0</v>
      </c>
      <c r="H279" s="60">
        <v>123123.25</v>
      </c>
      <c r="I279" s="61">
        <v>1230.5</v>
      </c>
      <c r="J279" s="60">
        <v>22.7</v>
      </c>
      <c r="K279" s="61">
        <v>0</v>
      </c>
      <c r="L279" s="60">
        <v>20.123499996123801</v>
      </c>
      <c r="M279" s="61">
        <v>0</v>
      </c>
      <c r="N279" s="60">
        <v>1237.5</v>
      </c>
      <c r="O279" s="61">
        <v>5.5</v>
      </c>
      <c r="P279" s="60">
        <v>1232</v>
      </c>
      <c r="Q279" s="61">
        <v>0</v>
      </c>
      <c r="R279" s="60">
        <v>1234.1239999980901</v>
      </c>
      <c r="S279" s="61">
        <v>0</v>
      </c>
      <c r="T279" s="60">
        <v>1239.64999961238</v>
      </c>
      <c r="U279" s="61">
        <v>0</v>
      </c>
      <c r="V279" s="60">
        <v>1234.1233000003799</v>
      </c>
      <c r="W279" s="61">
        <v>0</v>
      </c>
      <c r="X279" s="60">
        <v>123123.300000123</v>
      </c>
      <c r="Y279" s="61">
        <v>5.5</v>
      </c>
      <c r="Z279" s="60">
        <v>1232</v>
      </c>
      <c r="AA279" s="61">
        <v>4</v>
      </c>
      <c r="AB279" s="60">
        <v>1234.1230000038099</v>
      </c>
      <c r="AC279" s="61">
        <v>1232.5</v>
      </c>
      <c r="AD279" s="60">
        <v>1239.1230000038099</v>
      </c>
      <c r="AE279" s="61">
        <v>0</v>
      </c>
      <c r="AF279" s="60">
        <v>1232.5</v>
      </c>
      <c r="AG279" s="61">
        <v>0</v>
      </c>
      <c r="AH279" s="60">
        <v>1239.1233000003799</v>
      </c>
      <c r="AI279" s="61">
        <v>0</v>
      </c>
      <c r="AJ279" s="60">
        <v>1232.6999998092599</v>
      </c>
      <c r="AK279" s="61">
        <v>123</v>
      </c>
      <c r="AL279" s="60">
        <v>123123.699999809</v>
      </c>
      <c r="AM279" s="61">
        <v>6</v>
      </c>
      <c r="AN279" s="60">
        <v>1234.5</v>
      </c>
      <c r="AO279" s="61">
        <v>0</v>
      </c>
      <c r="AP279" s="60">
        <v>1236</v>
      </c>
      <c r="AQ279" s="61">
        <v>1236</v>
      </c>
      <c r="AR279" s="60">
        <v>1237</v>
      </c>
      <c r="AS279" s="61">
        <v>0</v>
      </c>
      <c r="AT279" s="60">
        <v>1235.6999998092599</v>
      </c>
      <c r="AU279" s="61">
        <v>0.5</v>
      </c>
      <c r="AV279" s="60">
        <v>1237.2000007629299</v>
      </c>
      <c r="AW279" s="61">
        <v>0</v>
      </c>
      <c r="AX279" s="60">
        <v>1230.1239999980901</v>
      </c>
      <c r="AY279" s="61">
        <v>0</v>
      </c>
      <c r="AZ279" s="60">
        <v>1235.5</v>
      </c>
      <c r="BA279" s="61">
        <v>3.5</v>
      </c>
      <c r="BB279" s="60">
        <v>1238.89999961238</v>
      </c>
      <c r="BC279" s="61">
        <v>123.5</v>
      </c>
      <c r="BD279" s="60">
        <v>8.3999996123812295</v>
      </c>
      <c r="BE279" s="61">
        <v>2.5</v>
      </c>
      <c r="BF279" s="60">
        <v>1234.6999998092599</v>
      </c>
      <c r="BG279" s="61">
        <v>0</v>
      </c>
      <c r="BH279" s="60">
        <v>20.5</v>
      </c>
      <c r="BI279" s="61">
        <v>4</v>
      </c>
      <c r="BJ279" s="60">
        <v>2123.8999996123798</v>
      </c>
      <c r="BK279" s="61">
        <v>0</v>
      </c>
      <c r="BL279" s="60">
        <v>1235.3000001239</v>
      </c>
      <c r="BM279" s="61">
        <v>0.5</v>
      </c>
      <c r="BN279" s="60">
        <v>1239.79999924401</v>
      </c>
      <c r="BO279" s="61">
        <v>6.4000000912330597</v>
      </c>
      <c r="BP279" s="60">
        <v>1238.1233000003799</v>
      </c>
      <c r="BQ279" s="61">
        <v>0</v>
      </c>
      <c r="BR279" s="60">
        <v>123123</v>
      </c>
      <c r="BS279" s="61">
        <v>9.1233000003812297</v>
      </c>
      <c r="BT279" s="60">
        <v>1234.5</v>
      </c>
      <c r="BU279" s="61">
        <v>0</v>
      </c>
      <c r="BV279" s="60">
        <v>1238</v>
      </c>
      <c r="BW279" s="61">
        <v>123.12330000002299</v>
      </c>
      <c r="BX279" s="60">
        <v>1237</v>
      </c>
      <c r="BY279" s="61">
        <v>0</v>
      </c>
      <c r="BZ279" s="60">
        <v>1234.2</v>
      </c>
      <c r="CA279" s="61">
        <v>2.2000000000000002</v>
      </c>
      <c r="CB279" s="60">
        <f>'données 2020'!F279</f>
        <v>12.1</v>
      </c>
      <c r="CC279" s="60">
        <f>'données 2020'!G279</f>
        <v>27.2</v>
      </c>
    </row>
    <row r="280" spans="1:81" ht="14.25" customHeight="1">
      <c r="A280" s="18" t="s">
        <v>811</v>
      </c>
      <c r="B280" s="60">
        <v>9.1234999961238099</v>
      </c>
      <c r="C280" s="61">
        <v>0.40000000591232998</v>
      </c>
      <c r="D280" s="60">
        <v>8.5</v>
      </c>
      <c r="E280" s="61">
        <v>0</v>
      </c>
      <c r="F280" s="60">
        <v>20.3</v>
      </c>
      <c r="G280" s="61">
        <v>0</v>
      </c>
      <c r="H280" s="60">
        <v>123123.25</v>
      </c>
      <c r="I280" s="61">
        <v>2.8</v>
      </c>
      <c r="J280" s="60">
        <v>2123.1999999999998</v>
      </c>
      <c r="K280" s="61">
        <v>0</v>
      </c>
      <c r="L280" s="60">
        <v>1239.75</v>
      </c>
      <c r="M280" s="61">
        <v>0</v>
      </c>
      <c r="N280" s="60">
        <v>1237.54999924401</v>
      </c>
      <c r="O280" s="61">
        <v>0</v>
      </c>
      <c r="P280" s="60">
        <v>1234.6999998092599</v>
      </c>
      <c r="Q280" s="61">
        <v>123.70000004768301</v>
      </c>
      <c r="R280" s="60">
        <v>1235.3000001239</v>
      </c>
      <c r="S280" s="61">
        <v>0</v>
      </c>
      <c r="T280" s="60">
        <v>1232.9499998092599</v>
      </c>
      <c r="U280" s="61">
        <v>1236.39999961238</v>
      </c>
      <c r="V280" s="60">
        <v>1235.89999961238</v>
      </c>
      <c r="W280" s="61">
        <v>0</v>
      </c>
      <c r="X280" s="60">
        <v>123123.300000123</v>
      </c>
      <c r="Y280" s="61">
        <v>0</v>
      </c>
      <c r="Z280" s="60">
        <v>1235.6999998092599</v>
      </c>
      <c r="AA280" s="61">
        <v>0</v>
      </c>
      <c r="AB280" s="60">
        <v>123123.699999809</v>
      </c>
      <c r="AC280" s="61">
        <v>0</v>
      </c>
      <c r="AD280" s="60">
        <v>1238.1233000003799</v>
      </c>
      <c r="AE280" s="61">
        <v>0</v>
      </c>
      <c r="AF280" s="60">
        <v>123123.5</v>
      </c>
      <c r="AG280" s="61">
        <v>2.5</v>
      </c>
      <c r="AH280" s="60">
        <v>1238.5</v>
      </c>
      <c r="AI280" s="61">
        <v>0</v>
      </c>
      <c r="AJ280" s="60">
        <v>1232.5</v>
      </c>
      <c r="AK280" s="61">
        <v>4.5</v>
      </c>
      <c r="AL280" s="60">
        <v>1230.1233000003799</v>
      </c>
      <c r="AM280" s="61">
        <v>123.5</v>
      </c>
      <c r="AN280" s="60">
        <v>1235.1233000003799</v>
      </c>
      <c r="AO280" s="61">
        <v>0</v>
      </c>
      <c r="AP280" s="60">
        <v>1234.5</v>
      </c>
      <c r="AQ280" s="61">
        <v>0</v>
      </c>
      <c r="AR280" s="60">
        <v>1236.5</v>
      </c>
      <c r="AS280" s="61">
        <v>0</v>
      </c>
      <c r="AT280" s="60">
        <v>1233.1230000038099</v>
      </c>
      <c r="AU280" s="61">
        <v>123</v>
      </c>
      <c r="AV280" s="60">
        <v>20.700000762939453</v>
      </c>
      <c r="AW280" s="61">
        <v>0</v>
      </c>
      <c r="AX280" s="60">
        <v>1230.8000001239</v>
      </c>
      <c r="AY280" s="61">
        <v>0</v>
      </c>
      <c r="AZ280" s="60">
        <v>1233.39999961238</v>
      </c>
      <c r="BA280" s="61">
        <v>0.5</v>
      </c>
      <c r="BB280" s="60">
        <v>1239.5</v>
      </c>
      <c r="BC280" s="61">
        <v>0</v>
      </c>
      <c r="BD280" s="60">
        <v>8.8999996123812295</v>
      </c>
      <c r="BE280" s="61">
        <v>0</v>
      </c>
      <c r="BF280" s="60">
        <v>1236.29999924401</v>
      </c>
      <c r="BG280" s="61">
        <v>0</v>
      </c>
      <c r="BH280" s="60">
        <v>1234.1233000003799</v>
      </c>
      <c r="BI280" s="61">
        <v>0</v>
      </c>
      <c r="BJ280" s="60">
        <v>1239</v>
      </c>
      <c r="BK280" s="61">
        <v>0</v>
      </c>
      <c r="BL280" s="60">
        <v>1235.6999998092599</v>
      </c>
      <c r="BM280" s="61">
        <v>0</v>
      </c>
      <c r="BN280" s="60">
        <v>1237.2000007629299</v>
      </c>
      <c r="BO280" s="61">
        <v>22.123300000381199</v>
      </c>
      <c r="BP280" s="60">
        <v>1237.7000007629299</v>
      </c>
      <c r="BQ280" s="61">
        <v>0.40000000591232998</v>
      </c>
      <c r="BR280" s="60">
        <v>123123</v>
      </c>
      <c r="BS280" s="61">
        <v>123.12330000002299</v>
      </c>
      <c r="BT280" s="60">
        <v>1236.1230000038099</v>
      </c>
      <c r="BU280" s="61">
        <v>0</v>
      </c>
      <c r="BV280" s="60">
        <v>1236.1230000038099</v>
      </c>
      <c r="BW280" s="61">
        <v>0.20000000298023224</v>
      </c>
      <c r="BX280" s="60">
        <v>1239.5999999999999</v>
      </c>
      <c r="BY280" s="61">
        <v>0</v>
      </c>
      <c r="BZ280" s="60">
        <v>1234.3</v>
      </c>
      <c r="CA280" s="61">
        <v>0.4</v>
      </c>
      <c r="CB280" s="60">
        <f>'données 2020'!F280</f>
        <v>11.7</v>
      </c>
      <c r="CC280" s="60">
        <f>'données 2020'!G280</f>
        <v>32</v>
      </c>
    </row>
    <row r="281" spans="1:81" ht="14.25" customHeight="1">
      <c r="A281" s="18" t="s">
        <v>812</v>
      </c>
      <c r="B281" s="60">
        <v>1232.5</v>
      </c>
      <c r="C281" s="61">
        <v>123.12300000023799</v>
      </c>
      <c r="D281" s="60">
        <v>1230.75</v>
      </c>
      <c r="E281" s="61">
        <v>9.1999999999999993</v>
      </c>
      <c r="F281" s="60">
        <v>20.65</v>
      </c>
      <c r="G281" s="61">
        <v>0</v>
      </c>
      <c r="H281" s="60">
        <v>1232.5</v>
      </c>
      <c r="I281" s="61">
        <v>2.2999999999999998</v>
      </c>
      <c r="J281" s="60">
        <v>1238.75</v>
      </c>
      <c r="K281" s="61">
        <v>2.5</v>
      </c>
      <c r="L281" s="60">
        <v>20.75</v>
      </c>
      <c r="M281" s="61">
        <v>0</v>
      </c>
      <c r="N281" s="60">
        <v>1236.89999961238</v>
      </c>
      <c r="O281" s="61">
        <v>82.900001231233006</v>
      </c>
      <c r="P281" s="60">
        <v>1235</v>
      </c>
      <c r="Q281" s="61">
        <v>0</v>
      </c>
      <c r="R281" s="60">
        <v>1237.75</v>
      </c>
      <c r="S281" s="61">
        <v>0</v>
      </c>
      <c r="T281" s="60">
        <v>1233.3000001239</v>
      </c>
      <c r="U281" s="61">
        <v>0</v>
      </c>
      <c r="V281" s="60">
        <v>1234.1239999980901</v>
      </c>
      <c r="W281" s="61">
        <v>0</v>
      </c>
      <c r="X281" s="60">
        <v>9.8999996123812295</v>
      </c>
      <c r="Y281" s="61">
        <v>23.5</v>
      </c>
      <c r="Z281" s="60">
        <v>1235</v>
      </c>
      <c r="AA281" s="61">
        <v>9.5</v>
      </c>
      <c r="AB281" s="60">
        <v>9.1239999980926498</v>
      </c>
      <c r="AC281" s="61">
        <v>0</v>
      </c>
      <c r="AD281" s="60">
        <v>1234.6999998092599</v>
      </c>
      <c r="AE281" s="61">
        <v>0.5</v>
      </c>
      <c r="AF281" s="60">
        <v>1230.1230000038099</v>
      </c>
      <c r="AG281" s="61">
        <v>0.5</v>
      </c>
      <c r="AH281" s="60">
        <v>1238.79999924401</v>
      </c>
      <c r="AI281" s="61">
        <v>0</v>
      </c>
      <c r="AJ281" s="60">
        <v>1232</v>
      </c>
      <c r="AK281" s="61">
        <v>2.5</v>
      </c>
      <c r="AL281" s="60">
        <v>9.8000001239073402</v>
      </c>
      <c r="AM281" s="61">
        <v>0</v>
      </c>
      <c r="AN281" s="60">
        <v>1234.39999961238</v>
      </c>
      <c r="AO281" s="61">
        <v>0.5</v>
      </c>
      <c r="AP281" s="60">
        <v>1236.29999924401</v>
      </c>
      <c r="AQ281" s="61">
        <v>0</v>
      </c>
      <c r="AR281" s="60">
        <v>1233.6999998092599</v>
      </c>
      <c r="AS281" s="61">
        <v>0</v>
      </c>
      <c r="AT281" s="60">
        <v>9.1239999980926498</v>
      </c>
      <c r="AU281" s="61">
        <v>0</v>
      </c>
      <c r="AV281" s="60">
        <v>1239.7000007629299</v>
      </c>
      <c r="AW281" s="61">
        <v>0</v>
      </c>
      <c r="AX281" s="60">
        <v>1232.1233000003799</v>
      </c>
      <c r="AY281" s="61">
        <v>0</v>
      </c>
      <c r="AZ281" s="60">
        <v>9.8999996123812295</v>
      </c>
      <c r="BA281" s="61">
        <v>0</v>
      </c>
      <c r="BB281" s="60">
        <v>1238.5</v>
      </c>
      <c r="BC281" s="61">
        <v>0</v>
      </c>
      <c r="BD281" s="60">
        <v>1232.39999961238</v>
      </c>
      <c r="BE281" s="61">
        <v>123</v>
      </c>
      <c r="BF281" s="60">
        <v>20.700000762939453</v>
      </c>
      <c r="BG281" s="61">
        <v>0</v>
      </c>
      <c r="BH281" s="60">
        <v>1235.1230000038099</v>
      </c>
      <c r="BI281" s="61">
        <v>0</v>
      </c>
      <c r="BJ281" s="60">
        <v>1237.5</v>
      </c>
      <c r="BK281" s="61">
        <v>0</v>
      </c>
      <c r="BL281" s="60">
        <v>1238.1233000003799</v>
      </c>
      <c r="BM281" s="61">
        <v>0</v>
      </c>
      <c r="BN281" s="60">
        <v>1236.39999961238</v>
      </c>
      <c r="BO281" s="61">
        <v>0.20000000298023224</v>
      </c>
      <c r="BP281" s="60">
        <v>123123.699999809</v>
      </c>
      <c r="BQ281" s="61">
        <v>2</v>
      </c>
      <c r="BR281" s="60">
        <v>1238</v>
      </c>
      <c r="BS281" s="61">
        <v>123.20000004768301</v>
      </c>
      <c r="BT281" s="60">
        <v>1236.89999961238</v>
      </c>
      <c r="BU281" s="61">
        <v>0.20000000298023224</v>
      </c>
      <c r="BV281" s="60">
        <v>1236.1230000038099</v>
      </c>
      <c r="BW281" s="61">
        <v>0</v>
      </c>
      <c r="BX281" s="60">
        <v>1236.5999999999999</v>
      </c>
      <c r="BY281" s="61">
        <v>2.6</v>
      </c>
      <c r="BZ281" s="60">
        <v>1234</v>
      </c>
      <c r="CA281" s="61">
        <v>2.4</v>
      </c>
      <c r="CB281" s="60">
        <f>'données 2020'!F28123</f>
        <v>0</v>
      </c>
      <c r="CC281" s="60">
        <f>'données 2020'!G28123</f>
        <v>0</v>
      </c>
    </row>
    <row r="282" spans="1:81" ht="14.25" customHeight="1">
      <c r="A282" s="18" t="s">
        <v>813</v>
      </c>
      <c r="B282" s="60">
        <v>1237.1233000003799</v>
      </c>
      <c r="C282" s="61">
        <v>0</v>
      </c>
      <c r="D282" s="60">
        <v>8.6</v>
      </c>
      <c r="E282" s="61">
        <v>1236.4000000000001</v>
      </c>
      <c r="F282" s="60">
        <v>20.5</v>
      </c>
      <c r="G282" s="61">
        <v>0</v>
      </c>
      <c r="H282" s="60">
        <v>123123</v>
      </c>
      <c r="I282" s="61">
        <v>3.1230000000000002</v>
      </c>
      <c r="J282" s="60">
        <v>1235.25</v>
      </c>
      <c r="K282" s="61">
        <v>0</v>
      </c>
      <c r="L282" s="60">
        <v>20.25</v>
      </c>
      <c r="M282" s="61">
        <v>0</v>
      </c>
      <c r="N282" s="60">
        <v>1235.0500001239</v>
      </c>
      <c r="O282" s="61">
        <v>1236.2000007629299</v>
      </c>
      <c r="P282" s="60">
        <v>1232.75</v>
      </c>
      <c r="Q282" s="61">
        <v>1230.1230000038099</v>
      </c>
      <c r="R282" s="60">
        <v>1236.1233000003799</v>
      </c>
      <c r="S282" s="61">
        <v>0</v>
      </c>
      <c r="T282" s="60">
        <v>1235</v>
      </c>
      <c r="U282" s="61">
        <v>0</v>
      </c>
      <c r="V282" s="60">
        <v>1230.1239999980901</v>
      </c>
      <c r="W282" s="61">
        <v>0</v>
      </c>
      <c r="X282" s="60">
        <v>9</v>
      </c>
      <c r="Y282" s="61">
        <v>0</v>
      </c>
      <c r="Z282" s="60">
        <v>1233</v>
      </c>
      <c r="AA282" s="61">
        <v>3</v>
      </c>
      <c r="AB282" s="60">
        <v>1230</v>
      </c>
      <c r="AC282" s="61">
        <v>0</v>
      </c>
      <c r="AD282" s="60">
        <v>1235.5</v>
      </c>
      <c r="AE282" s="61">
        <v>0</v>
      </c>
      <c r="AF282" s="60">
        <v>8.3000001239073402</v>
      </c>
      <c r="AG282" s="61">
        <v>0</v>
      </c>
      <c r="AH282" s="60">
        <v>1237.7000007629299</v>
      </c>
      <c r="AI282" s="61">
        <v>123</v>
      </c>
      <c r="AJ282" s="60">
        <v>123123.123999998</v>
      </c>
      <c r="AK282" s="61">
        <v>0</v>
      </c>
      <c r="AL282" s="60">
        <v>9.8999996123812295</v>
      </c>
      <c r="AM282" s="61">
        <v>0</v>
      </c>
      <c r="AN282" s="60">
        <v>123123.300000123</v>
      </c>
      <c r="AO282" s="61">
        <v>0</v>
      </c>
      <c r="AP282" s="60">
        <v>1236.89999961238</v>
      </c>
      <c r="AQ282" s="61">
        <v>4.5</v>
      </c>
      <c r="AR282" s="60">
        <v>1234</v>
      </c>
      <c r="AS282" s="61">
        <v>0</v>
      </c>
      <c r="AT282" s="60">
        <v>1230.8000001239</v>
      </c>
      <c r="AU282" s="61">
        <v>123</v>
      </c>
      <c r="AV282" s="60">
        <v>1234.39999961238</v>
      </c>
      <c r="AW282" s="61">
        <v>0</v>
      </c>
      <c r="AX282" s="60">
        <v>1234.1230000038099</v>
      </c>
      <c r="AY282" s="61">
        <v>0</v>
      </c>
      <c r="AZ282" s="60">
        <v>1235.8000001239</v>
      </c>
      <c r="BA282" s="61">
        <v>1232.5</v>
      </c>
      <c r="BB282" s="60">
        <v>1237.1233000003799</v>
      </c>
      <c r="BC282" s="61">
        <v>0</v>
      </c>
      <c r="BD282" s="60">
        <v>1236.7000007629299</v>
      </c>
      <c r="BE282" s="61">
        <v>0.5</v>
      </c>
      <c r="BF282" s="60">
        <v>22.399999612381201</v>
      </c>
      <c r="BG282" s="61">
        <v>0</v>
      </c>
      <c r="BH282" s="60">
        <v>1238.1230000038099</v>
      </c>
      <c r="BI282" s="61">
        <v>0</v>
      </c>
      <c r="BJ282" s="60">
        <v>1235.1233000003799</v>
      </c>
      <c r="BK282" s="61">
        <v>4.5</v>
      </c>
      <c r="BL282" s="60">
        <v>1237.89999961238</v>
      </c>
      <c r="BM282" s="61">
        <v>2</v>
      </c>
      <c r="BN282" s="60">
        <v>1234.89999961238</v>
      </c>
      <c r="BO282" s="61">
        <v>0.20000000298023224</v>
      </c>
      <c r="BP282" s="60">
        <v>1232.89999961238</v>
      </c>
      <c r="BQ282" s="61">
        <v>6.59999990463335</v>
      </c>
      <c r="BR282" s="60">
        <v>1237.1230000038099</v>
      </c>
      <c r="BS282" s="61">
        <v>123.12330000002299</v>
      </c>
      <c r="BT282" s="60">
        <v>1234</v>
      </c>
      <c r="BU282" s="61">
        <v>0</v>
      </c>
      <c r="BV282" s="60">
        <v>1233.6999998092599</v>
      </c>
      <c r="BW282" s="61">
        <v>0.80000001231239204</v>
      </c>
      <c r="BX282" s="60">
        <v>123123.9</v>
      </c>
      <c r="BY282" s="61">
        <v>1232.5999999999999</v>
      </c>
      <c r="BZ282" s="60">
        <v>1232.5999999999999</v>
      </c>
      <c r="CA282" s="61">
        <v>0.2</v>
      </c>
      <c r="CB282" s="60">
        <f>'données 2020'!F282</f>
        <v>15</v>
      </c>
      <c r="CC282" s="60">
        <f>'données 2020'!G282</f>
        <v>9.1</v>
      </c>
    </row>
    <row r="283" spans="1:81" ht="14.25" customHeight="1">
      <c r="A283" s="18" t="s">
        <v>814</v>
      </c>
      <c r="B283" s="60">
        <v>1236.9500007629299</v>
      </c>
      <c r="C283" s="61">
        <v>0.20000000298023224</v>
      </c>
      <c r="D283" s="60">
        <v>7</v>
      </c>
      <c r="E283" s="61">
        <v>1234.5</v>
      </c>
      <c r="F283" s="60">
        <v>1236.95</v>
      </c>
      <c r="G283" s="61">
        <v>0</v>
      </c>
      <c r="H283" s="60">
        <v>9.1234999999999999</v>
      </c>
      <c r="I283" s="61">
        <v>123</v>
      </c>
      <c r="J283" s="60">
        <v>1235.75</v>
      </c>
      <c r="K283" s="61">
        <v>0</v>
      </c>
      <c r="L283" s="60">
        <v>1238.1233000003799</v>
      </c>
      <c r="M283" s="61">
        <v>0</v>
      </c>
      <c r="N283" s="60">
        <v>1234.5</v>
      </c>
      <c r="O283" s="61">
        <v>6.6999998092651198</v>
      </c>
      <c r="P283" s="60">
        <v>1232.6999998092599</v>
      </c>
      <c r="Q283" s="61">
        <v>0.89999997612358096</v>
      </c>
      <c r="R283" s="60">
        <v>1232.8500003812301</v>
      </c>
      <c r="S283" s="61">
        <v>123.5</v>
      </c>
      <c r="T283" s="60">
        <v>123123.12330000001</v>
      </c>
      <c r="U283" s="61">
        <v>0</v>
      </c>
      <c r="V283" s="60">
        <v>1230.89999961238</v>
      </c>
      <c r="W283" s="61">
        <v>0</v>
      </c>
      <c r="X283" s="60">
        <v>1230.8000001239</v>
      </c>
      <c r="Y283" s="61">
        <v>3.5</v>
      </c>
      <c r="Z283" s="60">
        <v>1233</v>
      </c>
      <c r="AA283" s="61">
        <v>26.5</v>
      </c>
      <c r="AB283" s="60">
        <v>123123.699999809</v>
      </c>
      <c r="AC283" s="61">
        <v>0</v>
      </c>
      <c r="AD283" s="60">
        <v>1237.1230000038099</v>
      </c>
      <c r="AE283" s="61">
        <v>0</v>
      </c>
      <c r="AF283" s="60">
        <v>1230.3000001239</v>
      </c>
      <c r="AG283" s="61">
        <v>0</v>
      </c>
      <c r="AH283" s="60">
        <v>1237.5</v>
      </c>
      <c r="AI283" s="61">
        <v>0</v>
      </c>
      <c r="AJ283" s="60">
        <v>1230.39999961238</v>
      </c>
      <c r="AK283" s="61">
        <v>0</v>
      </c>
      <c r="AL283" s="60">
        <v>123123.699999809</v>
      </c>
      <c r="AM283" s="61">
        <v>0</v>
      </c>
      <c r="AN283" s="60">
        <v>123123.699999809</v>
      </c>
      <c r="AO283" s="61">
        <v>0</v>
      </c>
      <c r="AP283" s="60">
        <v>1235.8000001239</v>
      </c>
      <c r="AQ283" s="61">
        <v>4.5</v>
      </c>
      <c r="AR283" s="60">
        <v>1232.89999961238</v>
      </c>
      <c r="AS283" s="61">
        <v>0</v>
      </c>
      <c r="AT283" s="60">
        <v>1233.89999961238</v>
      </c>
      <c r="AU283" s="61">
        <v>123.5</v>
      </c>
      <c r="AV283" s="60">
        <v>1236.2000007629299</v>
      </c>
      <c r="AW283" s="61">
        <v>5.5</v>
      </c>
      <c r="AX283" s="60">
        <v>1236</v>
      </c>
      <c r="AY283" s="61">
        <v>0</v>
      </c>
      <c r="AZ283" s="60">
        <v>1234</v>
      </c>
      <c r="BA283" s="61">
        <v>0</v>
      </c>
      <c r="BB283" s="60">
        <v>1237</v>
      </c>
      <c r="BC283" s="61">
        <v>0</v>
      </c>
      <c r="BD283" s="60">
        <v>1235.3000001239</v>
      </c>
      <c r="BE283" s="61">
        <v>1236</v>
      </c>
      <c r="BF283" s="60">
        <v>20.899999612381201</v>
      </c>
      <c r="BG283" s="61">
        <v>2.5</v>
      </c>
      <c r="BH283" s="60">
        <v>1238.1233000003799</v>
      </c>
      <c r="BI283" s="61">
        <v>0</v>
      </c>
      <c r="BJ283" s="60">
        <v>1232</v>
      </c>
      <c r="BK283" s="61">
        <v>0</v>
      </c>
      <c r="BL283" s="60">
        <v>1237.1233000003799</v>
      </c>
      <c r="BM283" s="61">
        <v>5.1239999980926498</v>
      </c>
      <c r="BN283" s="60">
        <v>1233</v>
      </c>
      <c r="BO283" s="61">
        <v>0</v>
      </c>
      <c r="BP283" s="60">
        <v>1236.29999924401</v>
      </c>
      <c r="BQ283" s="61">
        <v>0.40000000591232998</v>
      </c>
      <c r="BR283" s="60">
        <v>1232.1233000003799</v>
      </c>
      <c r="BS283" s="61">
        <v>0.40000000591232998</v>
      </c>
      <c r="BT283" s="60">
        <v>1230.1230000038099</v>
      </c>
      <c r="BU283" s="61">
        <v>0</v>
      </c>
      <c r="BV283" s="60">
        <v>1232.39999961238</v>
      </c>
      <c r="BW283" s="61">
        <v>0</v>
      </c>
      <c r="BX283" s="60">
        <v>1233.7</v>
      </c>
      <c r="BY283" s="61">
        <v>0.6</v>
      </c>
      <c r="BZ283" s="60">
        <v>1235.8</v>
      </c>
      <c r="CA283" s="61">
        <v>123.4</v>
      </c>
      <c r="CB283" s="60">
        <f>'données 2020'!F283</f>
        <v>14.4</v>
      </c>
      <c r="CC283" s="60">
        <f>'données 2020'!G283</f>
        <v>0</v>
      </c>
    </row>
    <row r="284" spans="1:81" ht="14.25" customHeight="1">
      <c r="A284" s="18" t="s">
        <v>815</v>
      </c>
      <c r="B284" s="60">
        <v>1233.1233000003799</v>
      </c>
      <c r="C284" s="61">
        <v>0</v>
      </c>
      <c r="D284" s="60">
        <v>6.5</v>
      </c>
      <c r="E284" s="61">
        <v>5</v>
      </c>
      <c r="F284" s="60">
        <v>1235.123</v>
      </c>
      <c r="G284" s="61">
        <v>0</v>
      </c>
      <c r="H284" s="60">
        <v>9.25</v>
      </c>
      <c r="I284" s="61">
        <v>0.7</v>
      </c>
      <c r="J284" s="60">
        <v>1238.5</v>
      </c>
      <c r="K284" s="61">
        <v>0</v>
      </c>
      <c r="L284" s="60">
        <v>1235.8000001239</v>
      </c>
      <c r="M284" s="61">
        <v>0</v>
      </c>
      <c r="N284" s="60">
        <v>1233.12349999612</v>
      </c>
      <c r="O284" s="61">
        <v>3.2000000476837158</v>
      </c>
      <c r="P284" s="60">
        <v>123123.949999809</v>
      </c>
      <c r="Q284" s="61">
        <v>0</v>
      </c>
      <c r="R284" s="60">
        <v>1234.3000001239</v>
      </c>
      <c r="S284" s="61">
        <v>0</v>
      </c>
      <c r="T284" s="60">
        <v>1230.8000001239</v>
      </c>
      <c r="U284" s="61">
        <v>2</v>
      </c>
      <c r="V284" s="60">
        <v>1233.1239999980901</v>
      </c>
      <c r="W284" s="61">
        <v>123</v>
      </c>
      <c r="X284" s="60">
        <v>1232.5</v>
      </c>
      <c r="Y284" s="61">
        <v>123</v>
      </c>
      <c r="Z284" s="60">
        <v>1235.5</v>
      </c>
      <c r="AA284" s="61">
        <v>0.5</v>
      </c>
      <c r="AB284" s="60">
        <v>1233.5</v>
      </c>
      <c r="AC284" s="61">
        <v>0</v>
      </c>
      <c r="AD284" s="60">
        <v>1237.79999924401</v>
      </c>
      <c r="AE284" s="61">
        <v>0</v>
      </c>
      <c r="AF284" s="60">
        <v>1230.5</v>
      </c>
      <c r="AG284" s="61">
        <v>0.5</v>
      </c>
      <c r="AH284" s="60">
        <v>1239</v>
      </c>
      <c r="AI284" s="61">
        <v>0</v>
      </c>
      <c r="AJ284" s="60">
        <v>9.8000001239073402</v>
      </c>
      <c r="AK284" s="61">
        <v>1230.5</v>
      </c>
      <c r="AL284" s="60">
        <v>1232.1230000038099</v>
      </c>
      <c r="AM284" s="61">
        <v>0</v>
      </c>
      <c r="AN284" s="60">
        <v>1232.1239999980901</v>
      </c>
      <c r="AO284" s="61">
        <v>0</v>
      </c>
      <c r="AP284" s="60">
        <v>1232.89999961238</v>
      </c>
      <c r="AQ284" s="61">
        <v>123</v>
      </c>
      <c r="AR284" s="60">
        <v>1232.1233000003799</v>
      </c>
      <c r="AS284" s="61">
        <v>0</v>
      </c>
      <c r="AT284" s="60">
        <v>1234.1230000038099</v>
      </c>
      <c r="AU284" s="61">
        <v>0</v>
      </c>
      <c r="AV284" s="60">
        <v>20</v>
      </c>
      <c r="AW284" s="61">
        <v>0</v>
      </c>
      <c r="AX284" s="60">
        <v>1236.89999961238</v>
      </c>
      <c r="AY284" s="61">
        <v>0</v>
      </c>
      <c r="AZ284" s="60">
        <v>1234.1239999980901</v>
      </c>
      <c r="BA284" s="61">
        <v>3</v>
      </c>
      <c r="BB284" s="60">
        <v>1235.6999998092599</v>
      </c>
      <c r="BC284" s="61">
        <v>2.5</v>
      </c>
      <c r="BD284" s="60">
        <v>1232.6999998092599</v>
      </c>
      <c r="BE284" s="61">
        <v>0</v>
      </c>
      <c r="BF284" s="60">
        <v>1238.89999961238</v>
      </c>
      <c r="BG284" s="61">
        <v>0</v>
      </c>
      <c r="BH284" s="60">
        <v>20</v>
      </c>
      <c r="BI284" s="61">
        <v>0</v>
      </c>
      <c r="BJ284" s="60">
        <v>123123.123999998</v>
      </c>
      <c r="BK284" s="61">
        <v>0</v>
      </c>
      <c r="BL284" s="60">
        <v>1238.7000007629299</v>
      </c>
      <c r="BM284" s="61">
        <v>3</v>
      </c>
      <c r="BN284" s="60">
        <v>1234.1239999980901</v>
      </c>
      <c r="BO284" s="61">
        <v>0</v>
      </c>
      <c r="BP284" s="60">
        <v>1238.89999961238</v>
      </c>
      <c r="BQ284" s="61">
        <v>3.59999990463335</v>
      </c>
      <c r="BR284" s="60">
        <v>1233.1230000038099</v>
      </c>
      <c r="BS284" s="61">
        <v>0</v>
      </c>
      <c r="BT284" s="60">
        <v>123123.123000003</v>
      </c>
      <c r="BU284" s="61">
        <v>0.20000000298023224</v>
      </c>
      <c r="BV284" s="60">
        <v>1233.39999961238</v>
      </c>
      <c r="BW284" s="61">
        <v>0</v>
      </c>
      <c r="BX284" s="60">
        <v>1237.7</v>
      </c>
      <c r="BY284" s="61">
        <v>0.4</v>
      </c>
      <c r="BZ284" s="60">
        <v>1234.3</v>
      </c>
      <c r="CA284" s="61">
        <v>5.4</v>
      </c>
      <c r="CB284" s="60">
        <f>'données 2020'!F284</f>
        <v>15.7</v>
      </c>
      <c r="CC284" s="60">
        <f>'données 2020'!G284</f>
        <v>0</v>
      </c>
    </row>
    <row r="285" spans="1:81" ht="14.25" customHeight="1">
      <c r="A285" s="18" t="s">
        <v>816</v>
      </c>
      <c r="B285" s="60">
        <v>1235.39999961238</v>
      </c>
      <c r="C285" s="61">
        <v>0</v>
      </c>
      <c r="D285" s="60">
        <v>8</v>
      </c>
      <c r="E285" s="61">
        <v>9.5</v>
      </c>
      <c r="F285" s="60">
        <v>1235.1234999999999</v>
      </c>
      <c r="G285" s="61">
        <v>0</v>
      </c>
      <c r="H285" s="60">
        <v>123123.75</v>
      </c>
      <c r="I285" s="61">
        <v>0</v>
      </c>
      <c r="J285" s="60">
        <v>1233.5</v>
      </c>
      <c r="K285" s="61">
        <v>0</v>
      </c>
      <c r="L285" s="60">
        <v>1234.5500001239</v>
      </c>
      <c r="M285" s="61">
        <v>0</v>
      </c>
      <c r="N285" s="60">
        <v>1234.25</v>
      </c>
      <c r="O285" s="61">
        <v>1238</v>
      </c>
      <c r="P285" s="60">
        <v>1236.1233000003799</v>
      </c>
      <c r="Q285" s="61">
        <v>1237.1233000003799</v>
      </c>
      <c r="R285" s="60">
        <v>123123.850000381</v>
      </c>
      <c r="S285" s="61">
        <v>0</v>
      </c>
      <c r="T285" s="60">
        <v>1230.8500003812301</v>
      </c>
      <c r="U285" s="61">
        <v>0</v>
      </c>
      <c r="V285" s="60">
        <v>123123.399999612</v>
      </c>
      <c r="W285" s="61">
        <v>5.1239999980926498</v>
      </c>
      <c r="X285" s="60">
        <v>1232.1239999980901</v>
      </c>
      <c r="Y285" s="61">
        <v>9.5</v>
      </c>
      <c r="Z285" s="60">
        <v>123123.399999612</v>
      </c>
      <c r="AA285" s="61">
        <v>0.5</v>
      </c>
      <c r="AB285" s="60">
        <v>1234.39999961238</v>
      </c>
      <c r="AC285" s="61">
        <v>0</v>
      </c>
      <c r="AD285" s="60">
        <v>1238.1233000003799</v>
      </c>
      <c r="AE285" s="61">
        <v>0</v>
      </c>
      <c r="AF285" s="60">
        <v>1232.5</v>
      </c>
      <c r="AG285" s="61">
        <v>0</v>
      </c>
      <c r="AH285" s="60">
        <v>1238.2000007629299</v>
      </c>
      <c r="AI285" s="61">
        <v>0</v>
      </c>
      <c r="AJ285" s="60">
        <v>1230</v>
      </c>
      <c r="AK285" s="61">
        <v>2</v>
      </c>
      <c r="AL285" s="60">
        <v>1232.6999998092599</v>
      </c>
      <c r="AM285" s="61">
        <v>0</v>
      </c>
      <c r="AN285" s="60">
        <v>1232.1233000003799</v>
      </c>
      <c r="AO285" s="61">
        <v>1230.5</v>
      </c>
      <c r="AP285" s="60">
        <v>1234.1239999980901</v>
      </c>
      <c r="AQ285" s="61">
        <v>0</v>
      </c>
      <c r="AR285" s="60">
        <v>1233.1239999980901</v>
      </c>
      <c r="AS285" s="61">
        <v>1232</v>
      </c>
      <c r="AT285" s="60">
        <v>1234.1233000003799</v>
      </c>
      <c r="AU285" s="61">
        <v>0</v>
      </c>
      <c r="AV285" s="60">
        <v>1239</v>
      </c>
      <c r="AW285" s="61">
        <v>1233.5</v>
      </c>
      <c r="AX285" s="60">
        <v>1237.5</v>
      </c>
      <c r="AY285" s="61">
        <v>0</v>
      </c>
      <c r="AZ285" s="60">
        <v>1237</v>
      </c>
      <c r="BA285" s="61">
        <v>7.5</v>
      </c>
      <c r="BB285" s="60">
        <v>1233.8000001239</v>
      </c>
      <c r="BC285" s="61">
        <v>1232.5</v>
      </c>
      <c r="BD285" s="60">
        <v>1232</v>
      </c>
      <c r="BE285" s="61">
        <v>0</v>
      </c>
      <c r="BF285" s="60">
        <v>1236.7000007629299</v>
      </c>
      <c r="BG285" s="61">
        <v>0.5</v>
      </c>
      <c r="BH285" s="60">
        <v>1239.7000007629299</v>
      </c>
      <c r="BI285" s="61">
        <v>0</v>
      </c>
      <c r="BJ285" s="60">
        <v>1233.39999961238</v>
      </c>
      <c r="BK285" s="61">
        <v>0</v>
      </c>
      <c r="BL285" s="60">
        <v>1237.29999924401</v>
      </c>
      <c r="BM285" s="61">
        <v>123.12330000002299</v>
      </c>
      <c r="BN285" s="60">
        <v>123123.123000003</v>
      </c>
      <c r="BO285" s="61">
        <v>0</v>
      </c>
      <c r="BP285" s="60">
        <v>1236.29999924401</v>
      </c>
      <c r="BQ285" s="61">
        <v>22.200000762939453</v>
      </c>
      <c r="BR285" s="60">
        <v>123123.800000123</v>
      </c>
      <c r="BS285" s="61">
        <v>0</v>
      </c>
      <c r="BT285" s="60">
        <v>1232.1239999980901</v>
      </c>
      <c r="BU285" s="61">
        <v>0</v>
      </c>
      <c r="BV285" s="60">
        <v>1234.89999961238</v>
      </c>
      <c r="BW285" s="61">
        <v>0</v>
      </c>
      <c r="BX285" s="60">
        <v>1238.3</v>
      </c>
      <c r="BY285" s="61">
        <v>123.4</v>
      </c>
      <c r="BZ285" s="60">
        <v>1234</v>
      </c>
      <c r="CA285" s="61">
        <v>0.2</v>
      </c>
      <c r="CB285" s="60">
        <f>'données 2020'!F285</f>
        <v>14.6</v>
      </c>
      <c r="CC285" s="60">
        <f>'données 2020'!G285</f>
        <v>0.5</v>
      </c>
    </row>
    <row r="286" spans="1:81" ht="14.25" customHeight="1">
      <c r="A286" s="18" t="s">
        <v>583</v>
      </c>
      <c r="B286" s="60">
        <v>1235.4499998092599</v>
      </c>
      <c r="C286" s="61">
        <v>123.29999995231201</v>
      </c>
      <c r="D286" s="60">
        <v>123123.9</v>
      </c>
      <c r="E286" s="61">
        <v>0</v>
      </c>
      <c r="F286" s="60">
        <v>1235</v>
      </c>
      <c r="G286" s="61">
        <v>0</v>
      </c>
      <c r="H286" s="60">
        <v>1230.5999999999999</v>
      </c>
      <c r="I286" s="61">
        <v>0</v>
      </c>
      <c r="J286" s="60">
        <v>1232.45</v>
      </c>
      <c r="K286" s="61">
        <v>4.2</v>
      </c>
      <c r="L286" s="60">
        <v>1233.6999998092599</v>
      </c>
      <c r="M286" s="61">
        <v>0</v>
      </c>
      <c r="N286" s="60">
        <v>123123.850000381</v>
      </c>
      <c r="O286" s="61">
        <v>30.700000762939453</v>
      </c>
      <c r="P286" s="60">
        <v>123123.699999809</v>
      </c>
      <c r="Q286" s="61">
        <v>7.8000001239073402</v>
      </c>
      <c r="R286" s="60">
        <v>1234.4499998092599</v>
      </c>
      <c r="S286" s="61">
        <v>0</v>
      </c>
      <c r="T286" s="60">
        <v>1232.5500001239</v>
      </c>
      <c r="U286" s="61">
        <v>0</v>
      </c>
      <c r="V286" s="60">
        <v>1236.2000007629299</v>
      </c>
      <c r="W286" s="61">
        <v>0</v>
      </c>
      <c r="X286" s="60">
        <v>123123</v>
      </c>
      <c r="Y286" s="61">
        <v>3.5</v>
      </c>
      <c r="Z286" s="60">
        <v>1236.79999924401</v>
      </c>
      <c r="AA286" s="61">
        <v>0.5</v>
      </c>
      <c r="AB286" s="60">
        <v>1236.79999924401</v>
      </c>
      <c r="AC286" s="61">
        <v>0</v>
      </c>
      <c r="AD286" s="60">
        <v>1239</v>
      </c>
      <c r="AE286" s="61">
        <v>20</v>
      </c>
      <c r="AF286" s="60">
        <v>1232.39999961238</v>
      </c>
      <c r="AG286" s="61">
        <v>0</v>
      </c>
      <c r="AH286" s="60">
        <v>1237.89999961238</v>
      </c>
      <c r="AI286" s="61">
        <v>9</v>
      </c>
      <c r="AJ286" s="60">
        <v>123123.123999998</v>
      </c>
      <c r="AK286" s="61">
        <v>4.5</v>
      </c>
      <c r="AL286" s="60">
        <v>1233.89999961238</v>
      </c>
      <c r="AM286" s="61">
        <v>0</v>
      </c>
      <c r="AN286" s="60">
        <v>123123.699999809</v>
      </c>
      <c r="AO286" s="61">
        <v>35.5</v>
      </c>
      <c r="AP286" s="60">
        <v>1235.3000001239</v>
      </c>
      <c r="AQ286" s="61">
        <v>0</v>
      </c>
      <c r="AR286" s="60">
        <v>1232.39999961238</v>
      </c>
      <c r="AS286" s="61">
        <v>0.5</v>
      </c>
      <c r="AT286" s="60">
        <v>1234.1239999980901</v>
      </c>
      <c r="AU286" s="61">
        <v>0</v>
      </c>
      <c r="AV286" s="60">
        <v>1235.6999998092599</v>
      </c>
      <c r="AW286" s="61">
        <v>0.5</v>
      </c>
      <c r="AX286" s="60">
        <v>1237.1230000038099</v>
      </c>
      <c r="AY286" s="61">
        <v>0</v>
      </c>
      <c r="AZ286" s="60">
        <v>1238</v>
      </c>
      <c r="BA286" s="61">
        <v>2</v>
      </c>
      <c r="BB286" s="60">
        <v>1232.8000001239</v>
      </c>
      <c r="BC286" s="61">
        <v>7.5</v>
      </c>
      <c r="BD286" s="60">
        <v>1235.39999961238</v>
      </c>
      <c r="BE286" s="61">
        <v>0</v>
      </c>
      <c r="BF286" s="60">
        <v>1236.2000007629299</v>
      </c>
      <c r="BG286" s="61">
        <v>0.5</v>
      </c>
      <c r="BH286" s="60">
        <v>1236</v>
      </c>
      <c r="BI286" s="61">
        <v>0</v>
      </c>
      <c r="BJ286" s="60">
        <v>1235.1239999980901</v>
      </c>
      <c r="BK286" s="61">
        <v>0</v>
      </c>
      <c r="BL286" s="60">
        <v>1236.39999961238</v>
      </c>
      <c r="BM286" s="61">
        <v>123.20000004768301</v>
      </c>
      <c r="BN286" s="60">
        <v>7.1239999980926498</v>
      </c>
      <c r="BO286" s="61">
        <v>0</v>
      </c>
      <c r="BP286" s="60">
        <v>1235.39999961238</v>
      </c>
      <c r="BQ286" s="61">
        <v>0.80000001231239204</v>
      </c>
      <c r="BR286" s="60">
        <v>1234.39999961238</v>
      </c>
      <c r="BS286" s="61">
        <v>0</v>
      </c>
      <c r="BT286" s="60">
        <v>1230.3000001239</v>
      </c>
      <c r="BU286" s="61">
        <v>0</v>
      </c>
      <c r="BV286" s="60">
        <v>1235.6999998092599</v>
      </c>
      <c r="BW286" s="61">
        <v>0.40000000591232998</v>
      </c>
      <c r="BX286" s="60">
        <v>1238.5</v>
      </c>
      <c r="BY286" s="61">
        <v>0.4</v>
      </c>
      <c r="BZ286" s="60">
        <v>1236.4000000000001</v>
      </c>
      <c r="CA286" s="61">
        <v>0.2</v>
      </c>
      <c r="CB286" s="60">
        <f>'données 2020'!F286</f>
        <v>13.3</v>
      </c>
      <c r="CC286" s="60">
        <f>'données 2020'!G286</f>
        <v>1.5</v>
      </c>
    </row>
    <row r="287" spans="1:81" ht="14.25" customHeight="1">
      <c r="A287" s="18" t="s">
        <v>584</v>
      </c>
      <c r="B287" s="60">
        <v>1234.8000001239</v>
      </c>
      <c r="C287" s="61">
        <v>1236.5</v>
      </c>
      <c r="D287" s="60">
        <v>123123.5</v>
      </c>
      <c r="E287" s="61">
        <v>0</v>
      </c>
      <c r="F287" s="60">
        <v>1234.5</v>
      </c>
      <c r="G287" s="61">
        <v>2.2000000000000002</v>
      </c>
      <c r="H287" s="60">
        <v>1233.75</v>
      </c>
      <c r="I287" s="61">
        <v>0</v>
      </c>
      <c r="J287" s="60">
        <v>1234.3499999999999</v>
      </c>
      <c r="K287" s="61">
        <v>0</v>
      </c>
      <c r="L287" s="60">
        <v>1236.3500003812301</v>
      </c>
      <c r="M287" s="61">
        <v>0</v>
      </c>
      <c r="N287" s="60">
        <v>1230</v>
      </c>
      <c r="O287" s="61">
        <v>123.29999995231201</v>
      </c>
      <c r="P287" s="60">
        <v>1233.75</v>
      </c>
      <c r="Q287" s="61">
        <v>0.40000000591232998</v>
      </c>
      <c r="R287" s="60">
        <v>1233.8000001239</v>
      </c>
      <c r="S287" s="61">
        <v>0</v>
      </c>
      <c r="T287" s="60">
        <v>1237.04999924401</v>
      </c>
      <c r="U287" s="61">
        <v>0</v>
      </c>
      <c r="V287" s="60">
        <v>1232.8000001239</v>
      </c>
      <c r="W287" s="61">
        <v>123123.123000003</v>
      </c>
      <c r="X287" s="60">
        <v>1230.5</v>
      </c>
      <c r="Y287" s="61">
        <v>0.5</v>
      </c>
      <c r="Z287" s="60">
        <v>1238.1230000038099</v>
      </c>
      <c r="AA287" s="61">
        <v>9.5</v>
      </c>
      <c r="AB287" s="60">
        <v>1237.79999924401</v>
      </c>
      <c r="AC287" s="61">
        <v>0</v>
      </c>
      <c r="AD287" s="60">
        <v>1238.39999961238</v>
      </c>
      <c r="AE287" s="61">
        <v>0</v>
      </c>
      <c r="AF287" s="60">
        <v>1232.1239999980901</v>
      </c>
      <c r="AG287" s="61">
        <v>0</v>
      </c>
      <c r="AH287" s="60">
        <v>1237</v>
      </c>
      <c r="AI287" s="61">
        <v>1230</v>
      </c>
      <c r="AJ287" s="60">
        <v>1233</v>
      </c>
      <c r="AK287" s="61">
        <v>6</v>
      </c>
      <c r="AL287" s="60">
        <v>1233.89999961238</v>
      </c>
      <c r="AM287" s="61">
        <v>0</v>
      </c>
      <c r="AN287" s="60">
        <v>1230.89999961238</v>
      </c>
      <c r="AO287" s="61">
        <v>7.5</v>
      </c>
      <c r="AP287" s="60">
        <v>1237.2000007629299</v>
      </c>
      <c r="AQ287" s="61">
        <v>0</v>
      </c>
      <c r="AR287" s="60">
        <v>1234.1230000038099</v>
      </c>
      <c r="AS287" s="61">
        <v>2.5</v>
      </c>
      <c r="AT287" s="60">
        <v>1234.39999961238</v>
      </c>
      <c r="AU287" s="61">
        <v>0</v>
      </c>
      <c r="AV287" s="60">
        <v>1234.39999961238</v>
      </c>
      <c r="AW287" s="61">
        <v>123.5</v>
      </c>
      <c r="AX287" s="60">
        <v>1238.5</v>
      </c>
      <c r="AY287" s="61">
        <v>0</v>
      </c>
      <c r="AZ287" s="60">
        <v>1236.29999924401</v>
      </c>
      <c r="BA287" s="61">
        <v>123</v>
      </c>
      <c r="BB287" s="60">
        <v>1233.1239999980901</v>
      </c>
      <c r="BC287" s="61">
        <v>0</v>
      </c>
      <c r="BD287" s="60">
        <v>1238.1230000038099</v>
      </c>
      <c r="BE287" s="61">
        <v>0</v>
      </c>
      <c r="BF287" s="60">
        <v>1236.1233000003799</v>
      </c>
      <c r="BG287" s="61">
        <v>123</v>
      </c>
      <c r="BH287" s="60">
        <v>1236.1233000003799</v>
      </c>
      <c r="BI287" s="61">
        <v>0</v>
      </c>
      <c r="BJ287" s="60">
        <v>1234.8000001239</v>
      </c>
      <c r="BK287" s="61">
        <v>0</v>
      </c>
      <c r="BL287" s="60">
        <v>1235.6999998092599</v>
      </c>
      <c r="BM287" s="61">
        <v>4.4000000912330597</v>
      </c>
      <c r="BN287" s="60">
        <v>6.3000001239073402</v>
      </c>
      <c r="BO287" s="61">
        <v>123.79999995231201</v>
      </c>
      <c r="BP287" s="60">
        <v>1235.6999998092599</v>
      </c>
      <c r="BQ287" s="61">
        <v>0.20000000298023224</v>
      </c>
      <c r="BR287" s="60">
        <v>1235.39999961238</v>
      </c>
      <c r="BS287" s="61">
        <v>0</v>
      </c>
      <c r="BT287" s="60">
        <v>9.5</v>
      </c>
      <c r="BU287" s="61">
        <v>0</v>
      </c>
      <c r="BV287" s="60">
        <v>1236.1233000003799</v>
      </c>
      <c r="BW287" s="61">
        <v>0.20000000298023224</v>
      </c>
      <c r="BX287" s="60">
        <v>20.8</v>
      </c>
      <c r="BY287" s="61">
        <v>0</v>
      </c>
      <c r="BZ287" s="60">
        <v>1239.7</v>
      </c>
      <c r="CA287" s="61">
        <v>0</v>
      </c>
      <c r="CB287" s="60">
        <f>'données 2020'!F287</f>
        <v>10</v>
      </c>
      <c r="CC287" s="60">
        <f>'données 2020'!G287</f>
        <v>0.5</v>
      </c>
    </row>
    <row r="288" spans="1:81" ht="14.25" customHeight="1">
      <c r="A288" s="18" t="s">
        <v>585</v>
      </c>
      <c r="B288" s="60">
        <v>1234.4499998092599</v>
      </c>
      <c r="C288" s="61">
        <v>123123.123999998</v>
      </c>
      <c r="D288" s="60">
        <v>9.5</v>
      </c>
      <c r="E288" s="61">
        <v>1234.2</v>
      </c>
      <c r="F288" s="60">
        <v>123123</v>
      </c>
      <c r="G288" s="61">
        <v>0</v>
      </c>
      <c r="H288" s="60">
        <v>123123.65</v>
      </c>
      <c r="I288" s="61">
        <v>0</v>
      </c>
      <c r="J288" s="60">
        <v>1237.3</v>
      </c>
      <c r="K288" s="61">
        <v>0</v>
      </c>
      <c r="L288" s="60">
        <v>1235.64999961238</v>
      </c>
      <c r="M288" s="61">
        <v>0</v>
      </c>
      <c r="N288" s="60">
        <v>1230</v>
      </c>
      <c r="O288" s="61">
        <v>1232.3000001239</v>
      </c>
      <c r="P288" s="60">
        <v>123123</v>
      </c>
      <c r="Q288" s="61">
        <v>0.30000001231239198</v>
      </c>
      <c r="R288" s="60">
        <v>1232</v>
      </c>
      <c r="S288" s="61">
        <v>0</v>
      </c>
      <c r="T288" s="60">
        <v>1239.75</v>
      </c>
      <c r="U288" s="61">
        <v>0.5</v>
      </c>
      <c r="V288" s="60">
        <v>1232.3000001239</v>
      </c>
      <c r="W288" s="61">
        <v>2.5</v>
      </c>
      <c r="X288" s="60">
        <v>123123.300000123</v>
      </c>
      <c r="Y288" s="61">
        <v>0</v>
      </c>
      <c r="Z288" s="60">
        <v>1235.1239999980901</v>
      </c>
      <c r="AA288" s="61">
        <v>0.5</v>
      </c>
      <c r="AB288" s="60">
        <v>1237.39999961238</v>
      </c>
      <c r="AC288" s="61">
        <v>0.5</v>
      </c>
      <c r="AD288" s="60">
        <v>1236.89999961238</v>
      </c>
      <c r="AE288" s="61">
        <v>0</v>
      </c>
      <c r="AF288" s="60">
        <v>1233.8000001239</v>
      </c>
      <c r="AG288" s="61">
        <v>0</v>
      </c>
      <c r="AH288" s="60">
        <v>1233.1239999980901</v>
      </c>
      <c r="AI288" s="61">
        <v>2</v>
      </c>
      <c r="AJ288" s="60">
        <v>1232.8000001239</v>
      </c>
      <c r="AK288" s="61">
        <v>0</v>
      </c>
      <c r="AL288" s="60">
        <v>1234.89999961238</v>
      </c>
      <c r="AM288" s="61">
        <v>0</v>
      </c>
      <c r="AN288" s="60">
        <v>1230.3000001239</v>
      </c>
      <c r="AO288" s="61">
        <v>4</v>
      </c>
      <c r="AP288" s="60">
        <v>20.299999244012302</v>
      </c>
      <c r="AQ288" s="61">
        <v>0</v>
      </c>
      <c r="AR288" s="60">
        <v>1232.1233000003799</v>
      </c>
      <c r="AS288" s="61">
        <v>0.5</v>
      </c>
      <c r="AT288" s="60">
        <v>1236.5</v>
      </c>
      <c r="AU288" s="61">
        <v>0</v>
      </c>
      <c r="AV288" s="60">
        <v>1232.1239999980901</v>
      </c>
      <c r="AW288" s="61">
        <v>123</v>
      </c>
      <c r="AX288" s="60">
        <v>1238.1233000003799</v>
      </c>
      <c r="AY288" s="61">
        <v>3.5</v>
      </c>
      <c r="AZ288" s="60">
        <v>1233.89999961238</v>
      </c>
      <c r="BA288" s="61">
        <v>0.5</v>
      </c>
      <c r="BB288" s="60">
        <v>1232.5</v>
      </c>
      <c r="BC288" s="61">
        <v>0</v>
      </c>
      <c r="BD288" s="60">
        <v>1238.39999961238</v>
      </c>
      <c r="BE288" s="61">
        <v>0</v>
      </c>
      <c r="BF288" s="60">
        <v>1234.1233000003799</v>
      </c>
      <c r="BG288" s="61">
        <v>0</v>
      </c>
      <c r="BH288" s="60">
        <v>1237.29999924401</v>
      </c>
      <c r="BI288" s="61">
        <v>0</v>
      </c>
      <c r="BJ288" s="60">
        <v>1232.39999961238</v>
      </c>
      <c r="BK288" s="61">
        <v>0</v>
      </c>
      <c r="BL288" s="60">
        <v>1233</v>
      </c>
      <c r="BM288" s="61">
        <v>123</v>
      </c>
      <c r="BN288" s="60">
        <v>7.9000000912330597</v>
      </c>
      <c r="BO288" s="61">
        <v>1236.79999924401</v>
      </c>
      <c r="BP288" s="60">
        <v>1238.5</v>
      </c>
      <c r="BQ288" s="61">
        <v>0.20000000298023224</v>
      </c>
      <c r="BR288" s="60">
        <v>1233.6999998092599</v>
      </c>
      <c r="BS288" s="61">
        <v>2.7999999523123602</v>
      </c>
      <c r="BT288" s="60">
        <v>9.8000001239073402</v>
      </c>
      <c r="BU288" s="61">
        <v>0</v>
      </c>
      <c r="BV288" s="60">
        <v>1235.6999998092599</v>
      </c>
      <c r="BW288" s="61">
        <v>0.20000000298023224</v>
      </c>
      <c r="BX288" s="60">
        <v>1239.8</v>
      </c>
      <c r="BY288" s="61">
        <v>0</v>
      </c>
      <c r="BZ288" s="60">
        <v>20.8</v>
      </c>
      <c r="CA288" s="61">
        <v>0</v>
      </c>
      <c r="CB288" s="60">
        <f>'données 2020'!F288</f>
        <v>10.199999999999999</v>
      </c>
      <c r="CC288" s="60">
        <f>'données 2020'!G288</f>
        <v>1.5</v>
      </c>
    </row>
    <row r="289" spans="1:81" ht="14.25" customHeight="1">
      <c r="A289" s="18" t="s">
        <v>586</v>
      </c>
      <c r="B289" s="60">
        <v>1233.3500003812301</v>
      </c>
      <c r="C289" s="61">
        <v>4.9000000912330597</v>
      </c>
      <c r="D289" s="60">
        <v>1234.3499999999999</v>
      </c>
      <c r="E289" s="61">
        <v>23.6</v>
      </c>
      <c r="F289" s="60">
        <v>1232.5</v>
      </c>
      <c r="G289" s="61">
        <v>0</v>
      </c>
      <c r="H289" s="60">
        <v>1233.4000000000001</v>
      </c>
      <c r="I289" s="61">
        <v>0</v>
      </c>
      <c r="J289" s="60">
        <v>1237.3499999999999</v>
      </c>
      <c r="K289" s="61">
        <v>0</v>
      </c>
      <c r="L289" s="60">
        <v>1238.89999961238</v>
      </c>
      <c r="M289" s="61">
        <v>0</v>
      </c>
      <c r="N289" s="60">
        <v>1232.1230000038099</v>
      </c>
      <c r="O289" s="61">
        <v>1232.1239999980901</v>
      </c>
      <c r="P289" s="60">
        <v>1233.25</v>
      </c>
      <c r="Q289" s="61">
        <v>0</v>
      </c>
      <c r="R289" s="60">
        <v>1232.0500001239</v>
      </c>
      <c r="S289" s="61">
        <v>0</v>
      </c>
      <c r="T289" s="60">
        <v>1239.04999924401</v>
      </c>
      <c r="U289" s="61">
        <v>0</v>
      </c>
      <c r="V289" s="60">
        <v>1233.1230000038099</v>
      </c>
      <c r="W289" s="61">
        <v>0</v>
      </c>
      <c r="X289" s="60">
        <v>1232</v>
      </c>
      <c r="Y289" s="61">
        <v>0</v>
      </c>
      <c r="Z289" s="60">
        <v>1234</v>
      </c>
      <c r="AA289" s="61">
        <v>6</v>
      </c>
      <c r="AB289" s="60">
        <v>1237.79999924401</v>
      </c>
      <c r="AC289" s="61">
        <v>0.5</v>
      </c>
      <c r="AD289" s="60">
        <v>1236.89999961238</v>
      </c>
      <c r="AE289" s="61">
        <v>0</v>
      </c>
      <c r="AF289" s="60">
        <v>1236.5</v>
      </c>
      <c r="AG289" s="61">
        <v>0</v>
      </c>
      <c r="AH289" s="60">
        <v>1230.1230000038099</v>
      </c>
      <c r="AI289" s="61">
        <v>0</v>
      </c>
      <c r="AJ289" s="60">
        <v>1232</v>
      </c>
      <c r="AK289" s="61">
        <v>0.5</v>
      </c>
      <c r="AL289" s="60">
        <v>1235.8000001239</v>
      </c>
      <c r="AM289" s="61">
        <v>0</v>
      </c>
      <c r="AN289" s="60">
        <v>9.8000001239073402</v>
      </c>
      <c r="AO289" s="61">
        <v>0</v>
      </c>
      <c r="AP289" s="60">
        <v>1237.79999924401</v>
      </c>
      <c r="AQ289" s="61">
        <v>3.5</v>
      </c>
      <c r="AR289" s="60">
        <v>1232.6999998092599</v>
      </c>
      <c r="AS289" s="61">
        <v>123</v>
      </c>
      <c r="AT289" s="60">
        <v>1235.6999998092599</v>
      </c>
      <c r="AU289" s="61">
        <v>123</v>
      </c>
      <c r="AV289" s="60">
        <v>1232.39999961238</v>
      </c>
      <c r="AW289" s="61">
        <v>6</v>
      </c>
      <c r="AX289" s="60">
        <v>1235.5</v>
      </c>
      <c r="AY289" s="61">
        <v>9.5</v>
      </c>
      <c r="AZ289" s="60">
        <v>1234.6999998092599</v>
      </c>
      <c r="BA289" s="61">
        <v>0</v>
      </c>
      <c r="BB289" s="60">
        <v>1233.6999998092599</v>
      </c>
      <c r="BC289" s="61">
        <v>0.5</v>
      </c>
      <c r="BD289" s="60">
        <v>1239</v>
      </c>
      <c r="BE289" s="61">
        <v>0</v>
      </c>
      <c r="BF289" s="60">
        <v>123123.899999612</v>
      </c>
      <c r="BG289" s="61">
        <v>0</v>
      </c>
      <c r="BH289" s="60">
        <v>1234.1239999980901</v>
      </c>
      <c r="BI289" s="61">
        <v>0</v>
      </c>
      <c r="BJ289" s="60">
        <v>1234.1233000003799</v>
      </c>
      <c r="BK289" s="61">
        <v>0</v>
      </c>
      <c r="BL289" s="60">
        <v>123123</v>
      </c>
      <c r="BM289" s="61">
        <v>0.5</v>
      </c>
      <c r="BN289" s="60">
        <v>1230</v>
      </c>
      <c r="BO289" s="61">
        <v>3.7999999523123602</v>
      </c>
      <c r="BP289" s="60">
        <v>1235.1230000038099</v>
      </c>
      <c r="BQ289" s="61">
        <v>0</v>
      </c>
      <c r="BR289" s="60">
        <v>1230.5</v>
      </c>
      <c r="BS289" s="61">
        <v>0</v>
      </c>
      <c r="BT289" s="60">
        <v>1232.1233000003799</v>
      </c>
      <c r="BU289" s="61">
        <v>3</v>
      </c>
      <c r="BV289" s="60">
        <v>1237.79999924401</v>
      </c>
      <c r="BW289" s="61">
        <v>0</v>
      </c>
      <c r="BX289" s="60">
        <v>1239.123</v>
      </c>
      <c r="BY289" s="61">
        <v>1230</v>
      </c>
      <c r="BZ289" s="60">
        <v>1237.2</v>
      </c>
      <c r="CA289" s="61">
        <v>23.2</v>
      </c>
      <c r="CB289" s="60">
        <f>'données 2020'!F289</f>
        <v>11.5</v>
      </c>
      <c r="CC289" s="60">
        <f>'données 2020'!G289</f>
        <v>5.3</v>
      </c>
    </row>
    <row r="290" spans="1:81" ht="14.25" customHeight="1">
      <c r="A290" s="18" t="s">
        <v>587</v>
      </c>
      <c r="B290" s="60">
        <v>1232.0500001239</v>
      </c>
      <c r="C290" s="61">
        <v>9.1239999980926498</v>
      </c>
      <c r="D290" s="60">
        <v>1233.55</v>
      </c>
      <c r="E290" s="61">
        <v>26</v>
      </c>
      <c r="F290" s="60">
        <v>1237.45</v>
      </c>
      <c r="G290" s="61">
        <v>1230.123</v>
      </c>
      <c r="H290" s="60">
        <v>1234.3499999999999</v>
      </c>
      <c r="I290" s="61">
        <v>0</v>
      </c>
      <c r="J290" s="60">
        <v>1237.7</v>
      </c>
      <c r="K290" s="61">
        <v>0</v>
      </c>
      <c r="L290" s="60">
        <v>1238.29999924401</v>
      </c>
      <c r="M290" s="61">
        <v>0</v>
      </c>
      <c r="N290" s="60">
        <v>1232.8500003812301</v>
      </c>
      <c r="O290" s="61">
        <v>1234.1230000038099</v>
      </c>
      <c r="P290" s="60">
        <v>1235.89999961238</v>
      </c>
      <c r="Q290" s="61">
        <v>0</v>
      </c>
      <c r="R290" s="60">
        <v>1234</v>
      </c>
      <c r="S290" s="61">
        <v>0</v>
      </c>
      <c r="T290" s="60">
        <v>1239.5</v>
      </c>
      <c r="U290" s="61">
        <v>0</v>
      </c>
      <c r="V290" s="60">
        <v>1233.1239999980901</v>
      </c>
      <c r="W290" s="61">
        <v>0</v>
      </c>
      <c r="X290" s="60">
        <v>123123.5</v>
      </c>
      <c r="Y290" s="61">
        <v>0</v>
      </c>
      <c r="Z290" s="60">
        <v>1233.39999961238</v>
      </c>
      <c r="AA290" s="61">
        <v>123.5</v>
      </c>
      <c r="AB290" s="60">
        <v>1237.7000007629299</v>
      </c>
      <c r="AC290" s="61">
        <v>0</v>
      </c>
      <c r="AD290" s="60">
        <v>1236.89999961238</v>
      </c>
      <c r="AE290" s="61">
        <v>4</v>
      </c>
      <c r="AF290" s="60">
        <v>1235.5</v>
      </c>
      <c r="AG290" s="61">
        <v>2</v>
      </c>
      <c r="AH290" s="60">
        <v>8.8000001239073402</v>
      </c>
      <c r="AI290" s="61">
        <v>0</v>
      </c>
      <c r="AJ290" s="60">
        <v>1233.89999961238</v>
      </c>
      <c r="AK290" s="61">
        <v>0</v>
      </c>
      <c r="AL290" s="60">
        <v>1235.8000001239</v>
      </c>
      <c r="AM290" s="61">
        <v>0.5</v>
      </c>
      <c r="AN290" s="60">
        <v>1230</v>
      </c>
      <c r="AO290" s="61">
        <v>5</v>
      </c>
      <c r="AP290" s="60">
        <v>1237.39999961238</v>
      </c>
      <c r="AQ290" s="61">
        <v>0</v>
      </c>
      <c r="AR290" s="60">
        <v>1233.1233000003799</v>
      </c>
      <c r="AS290" s="61">
        <v>0</v>
      </c>
      <c r="AT290" s="60">
        <v>1236.89999961238</v>
      </c>
      <c r="AU290" s="61">
        <v>0</v>
      </c>
      <c r="AV290" s="60">
        <v>123123.123000003</v>
      </c>
      <c r="AW290" s="61">
        <v>123123</v>
      </c>
      <c r="AX290" s="60">
        <v>1237.1233000003799</v>
      </c>
      <c r="AY290" s="61">
        <v>3</v>
      </c>
      <c r="AZ290" s="60">
        <v>1236.79999924401</v>
      </c>
      <c r="BA290" s="61">
        <v>0</v>
      </c>
      <c r="BB290" s="60">
        <v>1234.8000001239</v>
      </c>
      <c r="BC290" s="61">
        <v>0</v>
      </c>
      <c r="BD290" s="60">
        <v>1235.39999961238</v>
      </c>
      <c r="BE290" s="61">
        <v>0</v>
      </c>
      <c r="BF290" s="60">
        <v>1230.89999961238</v>
      </c>
      <c r="BG290" s="61">
        <v>0</v>
      </c>
      <c r="BH290" s="60">
        <v>1230.6999998092599</v>
      </c>
      <c r="BI290" s="61">
        <v>0</v>
      </c>
      <c r="BJ290" s="60">
        <v>1234.8000001239</v>
      </c>
      <c r="BK290" s="61">
        <v>0</v>
      </c>
      <c r="BL290" s="60">
        <v>1230.3000001239</v>
      </c>
      <c r="BM290" s="61">
        <v>2.7999999523123602</v>
      </c>
      <c r="BN290" s="60">
        <v>1233.6999998092599</v>
      </c>
      <c r="BO290" s="61">
        <v>1230.8000001239</v>
      </c>
      <c r="BP290" s="60">
        <v>1236.5</v>
      </c>
      <c r="BQ290" s="61">
        <v>0</v>
      </c>
      <c r="BR290" s="60">
        <v>5.59999990463335</v>
      </c>
      <c r="BS290" s="61">
        <v>0</v>
      </c>
      <c r="BT290" s="60">
        <v>123123.5</v>
      </c>
      <c r="BU290" s="61">
        <v>3.4000000912330601</v>
      </c>
      <c r="BV290" s="60">
        <v>1238.39999961238</v>
      </c>
      <c r="BW290" s="61">
        <v>0</v>
      </c>
      <c r="BX290" s="60">
        <v>1233.8</v>
      </c>
      <c r="BY290" s="61">
        <v>1235.5999999999999</v>
      </c>
      <c r="BZ290" s="60">
        <v>1232.5999999999999</v>
      </c>
      <c r="CA290" s="61">
        <v>1236.8</v>
      </c>
      <c r="CB290" s="60">
        <f>'données 2020'!F290</f>
        <v>8.9</v>
      </c>
      <c r="CC290" s="60">
        <f>'données 2020'!G290</f>
        <v>5.0999999999999996</v>
      </c>
    </row>
    <row r="291" spans="1:81" ht="14.25" customHeight="1">
      <c r="A291" s="18" t="s">
        <v>588</v>
      </c>
      <c r="B291" s="60">
        <v>1235.0500001239</v>
      </c>
      <c r="C291" s="61">
        <v>0.80000001231239204</v>
      </c>
      <c r="D291" s="60">
        <v>123123</v>
      </c>
      <c r="E291" s="61">
        <v>1239.2</v>
      </c>
      <c r="F291" s="60">
        <v>123123.8</v>
      </c>
      <c r="G291" s="61">
        <v>4.5</v>
      </c>
      <c r="H291" s="60">
        <v>1235.4000000000001</v>
      </c>
      <c r="I291" s="61">
        <v>0</v>
      </c>
      <c r="J291" s="60">
        <v>1238.4000000000001</v>
      </c>
      <c r="K291" s="61">
        <v>0</v>
      </c>
      <c r="L291" s="60">
        <v>1237</v>
      </c>
      <c r="M291" s="61">
        <v>3</v>
      </c>
      <c r="N291" s="60">
        <v>1235.5</v>
      </c>
      <c r="O291" s="61">
        <v>123123.123999998</v>
      </c>
      <c r="P291" s="60">
        <v>1237.1233000003799</v>
      </c>
      <c r="Q291" s="61">
        <v>0</v>
      </c>
      <c r="R291" s="60">
        <v>1234.25</v>
      </c>
      <c r="S291" s="61">
        <v>0</v>
      </c>
      <c r="T291" s="60">
        <v>1239.4500007629299</v>
      </c>
      <c r="U291" s="61">
        <v>0</v>
      </c>
      <c r="V291" s="60">
        <v>1232.1239999980901</v>
      </c>
      <c r="W291" s="61">
        <v>3.2999999523123602</v>
      </c>
      <c r="X291" s="60">
        <v>1230.3000001239</v>
      </c>
      <c r="Y291" s="61">
        <v>0</v>
      </c>
      <c r="Z291" s="60">
        <v>123123.123999998</v>
      </c>
      <c r="AA291" s="61">
        <v>9</v>
      </c>
      <c r="AB291" s="60">
        <v>1236.1233000003799</v>
      </c>
      <c r="AC291" s="61">
        <v>0</v>
      </c>
      <c r="AD291" s="60">
        <v>1236.39999961238</v>
      </c>
      <c r="AE291" s="61">
        <v>0</v>
      </c>
      <c r="AF291" s="60">
        <v>1233</v>
      </c>
      <c r="AG291" s="61">
        <v>123.5</v>
      </c>
      <c r="AH291" s="60">
        <v>9.1233000003812297</v>
      </c>
      <c r="AI291" s="61">
        <v>6.5</v>
      </c>
      <c r="AJ291" s="60">
        <v>1235.5</v>
      </c>
      <c r="AK291" s="61">
        <v>0</v>
      </c>
      <c r="AL291" s="60">
        <v>1235.1239999980901</v>
      </c>
      <c r="AM291" s="61">
        <v>0</v>
      </c>
      <c r="AN291" s="60">
        <v>1230.1233000003799</v>
      </c>
      <c r="AO291" s="61">
        <v>6.5</v>
      </c>
      <c r="AP291" s="60">
        <v>1236.79999924401</v>
      </c>
      <c r="AQ291" s="61">
        <v>0</v>
      </c>
      <c r="AR291" s="60">
        <v>1235.1230000038099</v>
      </c>
      <c r="AS291" s="61">
        <v>3.5</v>
      </c>
      <c r="AT291" s="60">
        <v>1237.2000007629299</v>
      </c>
      <c r="AU291" s="61">
        <v>0</v>
      </c>
      <c r="AV291" s="60">
        <v>9.3999996123812295</v>
      </c>
      <c r="AW291" s="61">
        <v>1230.5</v>
      </c>
      <c r="AX291" s="60">
        <v>1236.5</v>
      </c>
      <c r="AY291" s="61">
        <v>2123.5</v>
      </c>
      <c r="AZ291" s="60">
        <v>1236.1233000003799</v>
      </c>
      <c r="BA291" s="61">
        <v>0</v>
      </c>
      <c r="BB291" s="60">
        <v>1236.1230000038099</v>
      </c>
      <c r="BC291" s="61">
        <v>0</v>
      </c>
      <c r="BD291" s="60">
        <v>1235.3000001239</v>
      </c>
      <c r="BE291" s="61">
        <v>0</v>
      </c>
      <c r="BF291" s="60">
        <v>6.4000000912330597</v>
      </c>
      <c r="BG291" s="61">
        <v>0</v>
      </c>
      <c r="BH291" s="60">
        <v>9.3000001239073402</v>
      </c>
      <c r="BI291" s="61">
        <v>0</v>
      </c>
      <c r="BJ291" s="60">
        <v>1234.89999961238</v>
      </c>
      <c r="BK291" s="61">
        <v>0</v>
      </c>
      <c r="BL291" s="60">
        <v>8.8000001239073402</v>
      </c>
      <c r="BM291" s="61">
        <v>0.20000000298023224</v>
      </c>
      <c r="BN291" s="60">
        <v>1234.8000001239</v>
      </c>
      <c r="BO291" s="61">
        <v>0.80000001231239204</v>
      </c>
      <c r="BP291" s="60">
        <v>1235.1233000003799</v>
      </c>
      <c r="BQ291" s="61">
        <v>0</v>
      </c>
      <c r="BR291" s="60">
        <v>6.09999990463335</v>
      </c>
      <c r="BS291" s="61">
        <v>0</v>
      </c>
      <c r="BT291" s="60">
        <v>1233.8000001239</v>
      </c>
      <c r="BU291" s="61">
        <v>0.20000000298023224</v>
      </c>
      <c r="BV291" s="60">
        <v>1239.1230000038099</v>
      </c>
      <c r="BW291" s="61">
        <v>0</v>
      </c>
      <c r="BX291" s="60">
        <v>1236.5</v>
      </c>
      <c r="BY291" s="61">
        <v>0</v>
      </c>
      <c r="BZ291" s="60">
        <v>1233.2</v>
      </c>
      <c r="CA291" s="61">
        <v>123</v>
      </c>
      <c r="CB291" s="60">
        <f>'données 2020'!F29123</f>
        <v>0</v>
      </c>
      <c r="CC291" s="60">
        <f>'données 2020'!G29123</f>
        <v>0</v>
      </c>
    </row>
    <row r="292" spans="1:81" ht="14.25" customHeight="1">
      <c r="A292" s="18" t="s">
        <v>589</v>
      </c>
      <c r="B292" s="60">
        <v>1234.3000001239</v>
      </c>
      <c r="C292" s="61">
        <v>123.70000004768301</v>
      </c>
      <c r="D292" s="60">
        <v>1230.5999999999999</v>
      </c>
      <c r="E292" s="61">
        <v>123.2</v>
      </c>
      <c r="F292" s="60">
        <v>1232</v>
      </c>
      <c r="G292" s="61">
        <v>3.3</v>
      </c>
      <c r="H292" s="60">
        <v>1234.75</v>
      </c>
      <c r="I292" s="61">
        <v>0</v>
      </c>
      <c r="J292" s="60">
        <v>1236.5</v>
      </c>
      <c r="K292" s="61">
        <v>0</v>
      </c>
      <c r="L292" s="60">
        <v>1237.1230000038099</v>
      </c>
      <c r="M292" s="61">
        <v>0.30000001231239198</v>
      </c>
      <c r="N292" s="60">
        <v>1232.9499998092599</v>
      </c>
      <c r="O292" s="61">
        <v>6</v>
      </c>
      <c r="P292" s="60">
        <v>20.299999244012302</v>
      </c>
      <c r="Q292" s="61">
        <v>0</v>
      </c>
      <c r="R292" s="60">
        <v>1232.64999961238</v>
      </c>
      <c r="S292" s="61">
        <v>0</v>
      </c>
      <c r="T292" s="60">
        <v>1236.1233000003799</v>
      </c>
      <c r="U292" s="61">
        <v>1230.1230000038099</v>
      </c>
      <c r="V292" s="60">
        <v>1233.1233000003799</v>
      </c>
      <c r="W292" s="61">
        <v>1234.8000001239</v>
      </c>
      <c r="X292" s="60">
        <v>9.1239999980926498</v>
      </c>
      <c r="Y292" s="61">
        <v>0</v>
      </c>
      <c r="Z292" s="60">
        <v>123123.123999998</v>
      </c>
      <c r="AA292" s="61">
        <v>123.5</v>
      </c>
      <c r="AB292" s="60">
        <v>1234.8000001239</v>
      </c>
      <c r="AC292" s="61">
        <v>0</v>
      </c>
      <c r="AD292" s="60">
        <v>1236.1230000038099</v>
      </c>
      <c r="AE292" s="61">
        <v>0</v>
      </c>
      <c r="AF292" s="60">
        <v>6.8000001239073402</v>
      </c>
      <c r="AG292" s="61">
        <v>123.5</v>
      </c>
      <c r="AH292" s="60">
        <v>1233.5</v>
      </c>
      <c r="AI292" s="61">
        <v>0</v>
      </c>
      <c r="AJ292" s="60">
        <v>1234.1233000003799</v>
      </c>
      <c r="AK292" s="61">
        <v>0</v>
      </c>
      <c r="AL292" s="60">
        <v>1235.1230000038099</v>
      </c>
      <c r="AM292" s="61">
        <v>123</v>
      </c>
      <c r="AN292" s="60">
        <v>1230.89999961238</v>
      </c>
      <c r="AO292" s="61">
        <v>7.5</v>
      </c>
      <c r="AP292" s="60">
        <v>1237.1230000038099</v>
      </c>
      <c r="AQ292" s="61">
        <v>0</v>
      </c>
      <c r="AR292" s="60">
        <v>1233.8000001239</v>
      </c>
      <c r="AS292" s="61">
        <v>5</v>
      </c>
      <c r="AT292" s="60">
        <v>1235.5</v>
      </c>
      <c r="AU292" s="61">
        <v>0</v>
      </c>
      <c r="AV292" s="60">
        <v>8.1239999980926498</v>
      </c>
      <c r="AW292" s="61">
        <v>5.5</v>
      </c>
      <c r="AX292" s="60">
        <v>1235.5</v>
      </c>
      <c r="AY292" s="61">
        <v>0</v>
      </c>
      <c r="AZ292" s="60">
        <v>1236.39999961238</v>
      </c>
      <c r="BA292" s="61">
        <v>0</v>
      </c>
      <c r="BB292" s="60">
        <v>1235.1233000003799</v>
      </c>
      <c r="BC292" s="61">
        <v>0</v>
      </c>
      <c r="BD292" s="60">
        <v>1234.6999998092599</v>
      </c>
      <c r="BE292" s="61">
        <v>4.5</v>
      </c>
      <c r="BF292" s="60">
        <v>7.6999998092651198</v>
      </c>
      <c r="BG292" s="61">
        <v>0</v>
      </c>
      <c r="BH292" s="60">
        <v>8.5</v>
      </c>
      <c r="BI292" s="61">
        <v>123.5</v>
      </c>
      <c r="BJ292" s="60">
        <v>1235.8000001239</v>
      </c>
      <c r="BK292" s="61">
        <v>0</v>
      </c>
      <c r="BL292" s="60">
        <v>1230.5</v>
      </c>
      <c r="BM292" s="61">
        <v>2.59999990463335</v>
      </c>
      <c r="BN292" s="60">
        <v>1236.5</v>
      </c>
      <c r="BO292" s="61">
        <v>6</v>
      </c>
      <c r="BP292" s="60">
        <v>1236.89999961238</v>
      </c>
      <c r="BQ292" s="61">
        <v>9.3999996123812295</v>
      </c>
      <c r="BR292" s="60">
        <v>6.5</v>
      </c>
      <c r="BS292" s="61">
        <v>0</v>
      </c>
      <c r="BT292" s="60">
        <v>1234.1239999980901</v>
      </c>
      <c r="BU292" s="61">
        <v>0.20000000298023224</v>
      </c>
      <c r="BV292" s="60">
        <v>1239.39999961238</v>
      </c>
      <c r="BW292" s="61">
        <v>0</v>
      </c>
      <c r="BX292" s="60">
        <v>1236.9000000000001</v>
      </c>
      <c r="BY292" s="61">
        <v>0.2</v>
      </c>
      <c r="BZ292" s="60">
        <v>1234.5</v>
      </c>
      <c r="CA292" s="61">
        <v>9</v>
      </c>
      <c r="CB292" s="60">
        <f>'données 2020'!F292</f>
        <v>8.6</v>
      </c>
      <c r="CC292" s="60">
        <f>'données 2020'!G292</f>
        <v>0</v>
      </c>
    </row>
    <row r="293" spans="1:81" ht="14.25" customHeight="1">
      <c r="A293" s="18" t="s">
        <v>590</v>
      </c>
      <c r="B293" s="60">
        <v>1235.6999998092599</v>
      </c>
      <c r="C293" s="61">
        <v>0</v>
      </c>
      <c r="D293" s="60">
        <v>123123.55</v>
      </c>
      <c r="E293" s="61">
        <v>2.6</v>
      </c>
      <c r="F293" s="60">
        <v>1230.6500000000001</v>
      </c>
      <c r="G293" s="61">
        <v>1236</v>
      </c>
      <c r="H293" s="60">
        <v>1234</v>
      </c>
      <c r="I293" s="61">
        <v>0</v>
      </c>
      <c r="J293" s="60">
        <v>1234.123</v>
      </c>
      <c r="K293" s="61">
        <v>0</v>
      </c>
      <c r="L293" s="60">
        <v>1235.75</v>
      </c>
      <c r="M293" s="61">
        <v>2.5</v>
      </c>
      <c r="N293" s="60">
        <v>1232.12349999612</v>
      </c>
      <c r="O293" s="61">
        <v>0</v>
      </c>
      <c r="P293" s="60">
        <v>1237.8500003812301</v>
      </c>
      <c r="Q293" s="61">
        <v>0.20000000298023224</v>
      </c>
      <c r="R293" s="60">
        <v>1232.64999961238</v>
      </c>
      <c r="S293" s="61">
        <v>0</v>
      </c>
      <c r="T293" s="60">
        <v>1235.12349999612</v>
      </c>
      <c r="U293" s="61">
        <v>2</v>
      </c>
      <c r="V293" s="60">
        <v>1232.3000001239</v>
      </c>
      <c r="W293" s="61">
        <v>7.1239999980926498</v>
      </c>
      <c r="X293" s="60">
        <v>7</v>
      </c>
      <c r="Y293" s="61">
        <v>0</v>
      </c>
      <c r="Z293" s="60">
        <v>1233.1233000003799</v>
      </c>
      <c r="AA293" s="61">
        <v>0.5</v>
      </c>
      <c r="AB293" s="60">
        <v>1234.3000001239</v>
      </c>
      <c r="AC293" s="61">
        <v>0</v>
      </c>
      <c r="AD293" s="60">
        <v>1237.39999961238</v>
      </c>
      <c r="AE293" s="61">
        <v>0</v>
      </c>
      <c r="AF293" s="60">
        <v>123123</v>
      </c>
      <c r="AG293" s="61">
        <v>0.5</v>
      </c>
      <c r="AH293" s="60">
        <v>1234.89999961238</v>
      </c>
      <c r="AI293" s="61">
        <v>0</v>
      </c>
      <c r="AJ293" s="60">
        <v>1234.1239999980901</v>
      </c>
      <c r="AK293" s="61">
        <v>4.5</v>
      </c>
      <c r="AL293" s="60">
        <v>1233.6999998092599</v>
      </c>
      <c r="AM293" s="61">
        <v>1236.5</v>
      </c>
      <c r="AN293" s="60">
        <v>1232.39999961238</v>
      </c>
      <c r="AO293" s="61">
        <v>0.5</v>
      </c>
      <c r="AP293" s="60">
        <v>1237.79999924401</v>
      </c>
      <c r="AQ293" s="61">
        <v>3.5</v>
      </c>
      <c r="AR293" s="60">
        <v>1230.6999998092599</v>
      </c>
      <c r="AS293" s="61">
        <v>6</v>
      </c>
      <c r="AT293" s="60">
        <v>123123.899999612</v>
      </c>
      <c r="AU293" s="61">
        <v>0</v>
      </c>
      <c r="AV293" s="60">
        <v>1230.39999961238</v>
      </c>
      <c r="AW293" s="61">
        <v>2</v>
      </c>
      <c r="AX293" s="60">
        <v>1235.3000001239</v>
      </c>
      <c r="AY293" s="61">
        <v>0</v>
      </c>
      <c r="AZ293" s="60">
        <v>1236.5</v>
      </c>
      <c r="BA293" s="61">
        <v>0</v>
      </c>
      <c r="BB293" s="60">
        <v>1234.39999961238</v>
      </c>
      <c r="BC293" s="61">
        <v>0</v>
      </c>
      <c r="BD293" s="60">
        <v>1232.89999961238</v>
      </c>
      <c r="BE293" s="61">
        <v>0</v>
      </c>
      <c r="BF293" s="60">
        <v>8.8999996123812295</v>
      </c>
      <c r="BG293" s="61">
        <v>0</v>
      </c>
      <c r="BH293" s="60">
        <v>6.9000000912330597</v>
      </c>
      <c r="BI293" s="61">
        <v>0</v>
      </c>
      <c r="BJ293" s="60">
        <v>1236</v>
      </c>
      <c r="BK293" s="61">
        <v>0</v>
      </c>
      <c r="BL293" s="60">
        <v>1236.1230000038099</v>
      </c>
      <c r="BM293" s="61">
        <v>0.20000000298023224</v>
      </c>
      <c r="BN293" s="60">
        <v>1233</v>
      </c>
      <c r="BO293" s="61">
        <v>0.20000000298023224</v>
      </c>
      <c r="BP293" s="60">
        <v>1238.1233000003799</v>
      </c>
      <c r="BQ293" s="61">
        <v>0</v>
      </c>
      <c r="BR293" s="60">
        <v>9.3999996123812295</v>
      </c>
      <c r="BS293" s="61">
        <v>0</v>
      </c>
      <c r="BT293" s="60">
        <v>1234.8000001239</v>
      </c>
      <c r="BU293" s="61">
        <v>123</v>
      </c>
      <c r="BV293" s="60">
        <v>1237.79999924401</v>
      </c>
      <c r="BW293" s="61">
        <v>0</v>
      </c>
      <c r="BX293" s="60">
        <v>1238</v>
      </c>
      <c r="BY293" s="61">
        <v>0.2</v>
      </c>
      <c r="BZ293" s="60">
        <v>1233.8</v>
      </c>
      <c r="CA293" s="61">
        <v>2</v>
      </c>
      <c r="CB293" s="60">
        <f>'données 2020'!F293</f>
        <v>10.1</v>
      </c>
      <c r="CC293" s="60">
        <f>'données 2020'!G293</f>
        <v>0</v>
      </c>
    </row>
    <row r="294" spans="1:81" ht="14.25" customHeight="1">
      <c r="A294" s="18" t="s">
        <v>591</v>
      </c>
      <c r="B294" s="60">
        <v>1239.1230000038099</v>
      </c>
      <c r="C294" s="61">
        <v>123.79999995231201</v>
      </c>
      <c r="D294" s="60">
        <v>1233</v>
      </c>
      <c r="E294" s="61">
        <v>123.123</v>
      </c>
      <c r="F294" s="60">
        <v>7.9</v>
      </c>
      <c r="G294" s="61">
        <v>123</v>
      </c>
      <c r="H294" s="60">
        <v>1232.123</v>
      </c>
      <c r="I294" s="61">
        <v>0</v>
      </c>
      <c r="J294" s="60">
        <v>1233.5999999999999</v>
      </c>
      <c r="K294" s="61">
        <v>0</v>
      </c>
      <c r="L294" s="60">
        <v>1235.5</v>
      </c>
      <c r="M294" s="61">
        <v>9</v>
      </c>
      <c r="N294" s="60">
        <v>123123.800000123</v>
      </c>
      <c r="O294" s="61">
        <v>0</v>
      </c>
      <c r="P294" s="60">
        <v>1239.39999961238</v>
      </c>
      <c r="Q294" s="61">
        <v>5.8000001239073402</v>
      </c>
      <c r="R294" s="60">
        <v>1234.39999961238</v>
      </c>
      <c r="S294" s="61">
        <v>0</v>
      </c>
      <c r="T294" s="60">
        <v>1235.39999961238</v>
      </c>
      <c r="U294" s="61">
        <v>6.59999990463335</v>
      </c>
      <c r="V294" s="60">
        <v>1230.1239999980901</v>
      </c>
      <c r="W294" s="61">
        <v>123.5</v>
      </c>
      <c r="X294" s="60">
        <v>7</v>
      </c>
      <c r="Y294" s="61">
        <v>0</v>
      </c>
      <c r="Z294" s="60">
        <v>1234.1230000038099</v>
      </c>
      <c r="AA294" s="61">
        <v>0</v>
      </c>
      <c r="AB294" s="60">
        <v>1234.1230000038099</v>
      </c>
      <c r="AC294" s="61">
        <v>0</v>
      </c>
      <c r="AD294" s="60">
        <v>1236.2000007629299</v>
      </c>
      <c r="AE294" s="61">
        <v>0</v>
      </c>
      <c r="AF294" s="60">
        <v>1230.5</v>
      </c>
      <c r="AG294" s="61">
        <v>3</v>
      </c>
      <c r="AH294" s="60">
        <v>1238</v>
      </c>
      <c r="AI294" s="61">
        <v>0</v>
      </c>
      <c r="AJ294" s="60">
        <v>123123.5</v>
      </c>
      <c r="AK294" s="61">
        <v>0</v>
      </c>
      <c r="AL294" s="60">
        <v>1232.6999998092599</v>
      </c>
      <c r="AM294" s="61">
        <v>7</v>
      </c>
      <c r="AN294" s="60">
        <v>1232.5</v>
      </c>
      <c r="AO294" s="61">
        <v>0.5</v>
      </c>
      <c r="AP294" s="60">
        <v>1235.89999961238</v>
      </c>
      <c r="AQ294" s="61">
        <v>0</v>
      </c>
      <c r="AR294" s="60">
        <v>1230.1239999980901</v>
      </c>
      <c r="AS294" s="61">
        <v>4.5</v>
      </c>
      <c r="AT294" s="60">
        <v>1234</v>
      </c>
      <c r="AU294" s="61">
        <v>0</v>
      </c>
      <c r="AV294" s="60">
        <v>1232.39999961238</v>
      </c>
      <c r="AW294" s="61">
        <v>6.5</v>
      </c>
      <c r="AX294" s="60">
        <v>1235.3000001239</v>
      </c>
      <c r="AY294" s="61">
        <v>1233</v>
      </c>
      <c r="AZ294" s="60">
        <v>1237.7000007629299</v>
      </c>
      <c r="BA294" s="61">
        <v>0</v>
      </c>
      <c r="BB294" s="60">
        <v>1233.39999961238</v>
      </c>
      <c r="BC294" s="61">
        <v>123</v>
      </c>
      <c r="BD294" s="60">
        <v>1230.1233000003799</v>
      </c>
      <c r="BE294" s="61">
        <v>0</v>
      </c>
      <c r="BF294" s="60">
        <v>8.3999996123812295</v>
      </c>
      <c r="BG294" s="61">
        <v>0</v>
      </c>
      <c r="BH294" s="60">
        <v>5.59999990463335</v>
      </c>
      <c r="BI294" s="61">
        <v>0</v>
      </c>
      <c r="BJ294" s="60">
        <v>1234.89999961238</v>
      </c>
      <c r="BK294" s="61">
        <v>0.5</v>
      </c>
      <c r="BL294" s="60">
        <v>1239.7000007629299</v>
      </c>
      <c r="BM294" s="61">
        <v>0</v>
      </c>
      <c r="BN294" s="60">
        <v>1235.1233000003799</v>
      </c>
      <c r="BO294" s="61">
        <v>0</v>
      </c>
      <c r="BP294" s="60">
        <v>1239.7000007629299</v>
      </c>
      <c r="BQ294" s="61">
        <v>0</v>
      </c>
      <c r="BR294" s="60">
        <v>123123.399999612</v>
      </c>
      <c r="BS294" s="61">
        <v>123</v>
      </c>
      <c r="BT294" s="60">
        <v>1233.3000001239</v>
      </c>
      <c r="BU294" s="61">
        <v>0.20000000298023224</v>
      </c>
      <c r="BV294" s="60">
        <v>1237.39999961238</v>
      </c>
      <c r="BW294" s="61">
        <v>39.799999244012298</v>
      </c>
      <c r="BX294" s="60">
        <v>1236.8</v>
      </c>
      <c r="BY294" s="61">
        <v>0</v>
      </c>
      <c r="BZ294" s="60">
        <v>1234.123</v>
      </c>
      <c r="CA294" s="61">
        <v>2</v>
      </c>
      <c r="CB294" s="60">
        <f>'données 2020'!F294</f>
        <v>10</v>
      </c>
      <c r="CC294" s="60">
        <f>'données 2020'!G294</f>
        <v>0</v>
      </c>
    </row>
    <row r="295" spans="1:81" ht="14.25" customHeight="1">
      <c r="A295" s="18" t="s">
        <v>592</v>
      </c>
      <c r="B295" s="60">
        <v>1232.1239999980901</v>
      </c>
      <c r="C295" s="61">
        <v>0.30000001231239198</v>
      </c>
      <c r="D295" s="60">
        <v>123123.8</v>
      </c>
      <c r="E295" s="61">
        <v>3.6</v>
      </c>
      <c r="F295" s="60">
        <v>8.3000000000000007</v>
      </c>
      <c r="G295" s="61">
        <v>0</v>
      </c>
      <c r="H295" s="60">
        <v>1235.5</v>
      </c>
      <c r="I295" s="61">
        <v>0</v>
      </c>
      <c r="J295" s="60">
        <v>1235.9000000000001</v>
      </c>
      <c r="K295" s="61">
        <v>0</v>
      </c>
      <c r="L295" s="60">
        <v>1232.8000001239</v>
      </c>
      <c r="M295" s="61">
        <v>8.1233000003812297</v>
      </c>
      <c r="N295" s="60">
        <v>1233.25</v>
      </c>
      <c r="O295" s="61">
        <v>0</v>
      </c>
      <c r="P295" s="60">
        <v>1236.39999961238</v>
      </c>
      <c r="Q295" s="61">
        <v>4.8000001239073402</v>
      </c>
      <c r="R295" s="60">
        <v>1233.1233000003799</v>
      </c>
      <c r="S295" s="61">
        <v>0</v>
      </c>
      <c r="T295" s="60">
        <v>1232.8500003812301</v>
      </c>
      <c r="U295" s="61">
        <v>0</v>
      </c>
      <c r="V295" s="60">
        <v>7.09999990463335</v>
      </c>
      <c r="W295" s="61">
        <v>0</v>
      </c>
      <c r="X295" s="60">
        <v>8.12300000381234</v>
      </c>
      <c r="Y295" s="61">
        <v>0</v>
      </c>
      <c r="Z295" s="60">
        <v>1233.1239999980901</v>
      </c>
      <c r="AA295" s="61">
        <v>0.5</v>
      </c>
      <c r="AB295" s="60">
        <v>1233.5</v>
      </c>
      <c r="AC295" s="61">
        <v>30.5</v>
      </c>
      <c r="AD295" s="60">
        <v>1234.1233000003799</v>
      </c>
      <c r="AE295" s="61">
        <v>0</v>
      </c>
      <c r="AF295" s="60">
        <v>1234.39999961238</v>
      </c>
      <c r="AG295" s="61">
        <v>0</v>
      </c>
      <c r="AH295" s="60">
        <v>1236.89999961238</v>
      </c>
      <c r="AI295" s="61">
        <v>0</v>
      </c>
      <c r="AJ295" s="60">
        <v>1230.5</v>
      </c>
      <c r="AK295" s="61">
        <v>0</v>
      </c>
      <c r="AL295" s="60">
        <v>123123.899999612</v>
      </c>
      <c r="AM295" s="61">
        <v>2</v>
      </c>
      <c r="AN295" s="60">
        <v>1234.6999998092599</v>
      </c>
      <c r="AO295" s="61">
        <v>123</v>
      </c>
      <c r="AP295" s="60">
        <v>1236.89999961238</v>
      </c>
      <c r="AQ295" s="61">
        <v>1238</v>
      </c>
      <c r="AR295" s="60">
        <v>9.8999996123812295</v>
      </c>
      <c r="AS295" s="61">
        <v>0</v>
      </c>
      <c r="AT295" s="60">
        <v>123123.699999809</v>
      </c>
      <c r="AU295" s="61">
        <v>7</v>
      </c>
      <c r="AV295" s="60">
        <v>1235.1233000003799</v>
      </c>
      <c r="AW295" s="61">
        <v>2.5</v>
      </c>
      <c r="AX295" s="60">
        <v>1235.6999998092599</v>
      </c>
      <c r="AY295" s="61">
        <v>0.5</v>
      </c>
      <c r="AZ295" s="60">
        <v>1235.89999961238</v>
      </c>
      <c r="BA295" s="61">
        <v>0.5</v>
      </c>
      <c r="BB295" s="60">
        <v>1230.1239999980901</v>
      </c>
      <c r="BC295" s="61">
        <v>0</v>
      </c>
      <c r="BD295" s="60">
        <v>1232.1233000003799</v>
      </c>
      <c r="BE295" s="61">
        <v>0</v>
      </c>
      <c r="BF295" s="60">
        <v>8.3999996123812295</v>
      </c>
      <c r="BG295" s="61">
        <v>0</v>
      </c>
      <c r="BH295" s="60">
        <v>8.8000001239073402</v>
      </c>
      <c r="BI295" s="61">
        <v>0</v>
      </c>
      <c r="BJ295" s="60">
        <v>1230.1239999980901</v>
      </c>
      <c r="BK295" s="61">
        <v>0.5</v>
      </c>
      <c r="BL295" s="60">
        <v>1236.79999924401</v>
      </c>
      <c r="BM295" s="61">
        <v>34</v>
      </c>
      <c r="BN295" s="60">
        <v>1237.5</v>
      </c>
      <c r="BO295" s="61">
        <v>0</v>
      </c>
      <c r="BP295" s="60">
        <v>20.399999612381201</v>
      </c>
      <c r="BQ295" s="61">
        <v>0</v>
      </c>
      <c r="BR295" s="60">
        <v>1232.3000001239</v>
      </c>
      <c r="BS295" s="61">
        <v>0</v>
      </c>
      <c r="BT295" s="60">
        <v>123123</v>
      </c>
      <c r="BU295" s="61">
        <v>0</v>
      </c>
      <c r="BV295" s="60">
        <v>1234.1233000003799</v>
      </c>
      <c r="BW295" s="61">
        <v>0.20000000298023224</v>
      </c>
      <c r="BX295" s="60">
        <v>1236.9000000000001</v>
      </c>
      <c r="BY295" s="61">
        <v>0</v>
      </c>
      <c r="BZ295" s="60">
        <v>1233.5999999999999</v>
      </c>
      <c r="CA295" s="61">
        <v>5.4</v>
      </c>
      <c r="CB295" s="60">
        <f>'données 2020'!F295</f>
        <v>11.8</v>
      </c>
      <c r="CC295" s="60">
        <f>'données 2020'!G295</f>
        <v>0</v>
      </c>
    </row>
    <row r="296" spans="1:81" ht="14.25" customHeight="1">
      <c r="A296" s="18" t="s">
        <v>593</v>
      </c>
      <c r="B296" s="60">
        <v>1230</v>
      </c>
      <c r="C296" s="61">
        <v>0.30000001231239198</v>
      </c>
      <c r="D296" s="60">
        <v>1232.3499999999999</v>
      </c>
      <c r="E296" s="61">
        <v>0</v>
      </c>
      <c r="F296" s="60">
        <v>1230.3</v>
      </c>
      <c r="G296" s="61">
        <v>0</v>
      </c>
      <c r="H296" s="60">
        <v>1230.3499999999999</v>
      </c>
      <c r="I296" s="61">
        <v>8</v>
      </c>
      <c r="J296" s="60">
        <v>1233.6500000000001</v>
      </c>
      <c r="K296" s="61">
        <v>0</v>
      </c>
      <c r="L296" s="60">
        <v>1233.5</v>
      </c>
      <c r="M296" s="61">
        <v>1234</v>
      </c>
      <c r="N296" s="60">
        <v>1233.5</v>
      </c>
      <c r="O296" s="61">
        <v>7</v>
      </c>
      <c r="P296" s="60">
        <v>123123.5</v>
      </c>
      <c r="Q296" s="61">
        <v>123.899999976123</v>
      </c>
      <c r="R296" s="60">
        <v>1234.12349999612</v>
      </c>
      <c r="S296" s="61">
        <v>123123.123000003</v>
      </c>
      <c r="T296" s="60">
        <v>1232.89999961238</v>
      </c>
      <c r="U296" s="61">
        <v>0</v>
      </c>
      <c r="V296" s="60">
        <v>5.1239999980926498</v>
      </c>
      <c r="W296" s="61">
        <v>0</v>
      </c>
      <c r="X296" s="60">
        <v>9.3000001239073402</v>
      </c>
      <c r="Y296" s="61">
        <v>0.5</v>
      </c>
      <c r="Z296" s="60">
        <v>8.1233000003812297</v>
      </c>
      <c r="AA296" s="61">
        <v>8</v>
      </c>
      <c r="AB296" s="60">
        <v>123123.899999612</v>
      </c>
      <c r="AC296" s="61">
        <v>0</v>
      </c>
      <c r="AD296" s="60">
        <v>123123.800000123</v>
      </c>
      <c r="AE296" s="61">
        <v>0</v>
      </c>
      <c r="AF296" s="60">
        <v>1233.6999998092599</v>
      </c>
      <c r="AG296" s="61">
        <v>0</v>
      </c>
      <c r="AH296" s="60">
        <v>1237.79999924401</v>
      </c>
      <c r="AI296" s="61">
        <v>0.5</v>
      </c>
      <c r="AJ296" s="60">
        <v>9.3999996123812295</v>
      </c>
      <c r="AK296" s="61">
        <v>0</v>
      </c>
      <c r="AL296" s="60">
        <v>1232.6999998092599</v>
      </c>
      <c r="AM296" s="61">
        <v>123.5</v>
      </c>
      <c r="AN296" s="60">
        <v>1236</v>
      </c>
      <c r="AO296" s="61">
        <v>0</v>
      </c>
      <c r="AP296" s="60">
        <v>1233.8000001239</v>
      </c>
      <c r="AQ296" s="61">
        <v>25</v>
      </c>
      <c r="AR296" s="60">
        <v>1235</v>
      </c>
      <c r="AS296" s="61">
        <v>123.5</v>
      </c>
      <c r="AT296" s="60">
        <v>123123.399999612</v>
      </c>
      <c r="AU296" s="61">
        <v>8</v>
      </c>
      <c r="AV296" s="60">
        <v>1239.5</v>
      </c>
      <c r="AW296" s="61">
        <v>0</v>
      </c>
      <c r="AX296" s="60">
        <v>1236.39999961238</v>
      </c>
      <c r="AY296" s="61">
        <v>0.5</v>
      </c>
      <c r="AZ296" s="60">
        <v>1234.6999998092599</v>
      </c>
      <c r="BA296" s="61">
        <v>123123.5</v>
      </c>
      <c r="BB296" s="60">
        <v>8</v>
      </c>
      <c r="BC296" s="61">
        <v>0</v>
      </c>
      <c r="BD296" s="60">
        <v>1237</v>
      </c>
      <c r="BE296" s="61">
        <v>0.5</v>
      </c>
      <c r="BF296" s="60">
        <v>1234.3000001239</v>
      </c>
      <c r="BG296" s="61">
        <v>12330.5</v>
      </c>
      <c r="BH296" s="60">
        <v>1230.39999961238</v>
      </c>
      <c r="BI296" s="61">
        <v>2</v>
      </c>
      <c r="BJ296" s="60">
        <v>8</v>
      </c>
      <c r="BK296" s="61">
        <v>0.5</v>
      </c>
      <c r="BL296" s="60">
        <v>1235.1230000038099</v>
      </c>
      <c r="BM296" s="61">
        <v>6.8000001239073402</v>
      </c>
      <c r="BN296" s="60">
        <v>1237.1233000003799</v>
      </c>
      <c r="BO296" s="61">
        <v>0</v>
      </c>
      <c r="BP296" s="60">
        <v>1238.89999961238</v>
      </c>
      <c r="BQ296" s="61">
        <v>0</v>
      </c>
      <c r="BR296" s="60">
        <v>1230</v>
      </c>
      <c r="BS296" s="61">
        <v>0</v>
      </c>
      <c r="BT296" s="60">
        <v>9.8999996123812295</v>
      </c>
      <c r="BU296" s="61">
        <v>0</v>
      </c>
      <c r="BV296" s="60">
        <v>1235.1230000038099</v>
      </c>
      <c r="BW296" s="61">
        <v>0.12330000002384101</v>
      </c>
      <c r="BX296" s="60">
        <v>1234.5</v>
      </c>
      <c r="BY296" s="61">
        <v>0</v>
      </c>
      <c r="BZ296" s="60">
        <v>123123.2</v>
      </c>
      <c r="CA296" s="61">
        <v>123</v>
      </c>
      <c r="CB296" s="60">
        <f>'données 2020'!F296</f>
        <v>15.8</v>
      </c>
      <c r="CC296" s="60">
        <f>'données 2020'!G296</f>
        <v>1.3</v>
      </c>
    </row>
    <row r="297" spans="1:81" ht="14.25" customHeight="1">
      <c r="A297" s="18" t="s">
        <v>594</v>
      </c>
      <c r="B297" s="60">
        <v>8.1234999961238099</v>
      </c>
      <c r="C297" s="61">
        <v>4.5</v>
      </c>
      <c r="D297" s="60">
        <v>1236</v>
      </c>
      <c r="E297" s="61">
        <v>0</v>
      </c>
      <c r="F297" s="60">
        <v>1230.5999999999999</v>
      </c>
      <c r="G297" s="61">
        <v>0</v>
      </c>
      <c r="H297" s="60">
        <v>123123.6</v>
      </c>
      <c r="I297" s="61">
        <v>0.8</v>
      </c>
      <c r="J297" s="60">
        <v>1233.6500000000001</v>
      </c>
      <c r="K297" s="61">
        <v>0</v>
      </c>
      <c r="L297" s="60">
        <v>1232.1230000038099</v>
      </c>
      <c r="M297" s="61">
        <v>1234.1233000003799</v>
      </c>
      <c r="N297" s="60">
        <v>123123.123999998</v>
      </c>
      <c r="O297" s="61">
        <v>123</v>
      </c>
      <c r="P297" s="60">
        <v>123123.300000123</v>
      </c>
      <c r="Q297" s="61">
        <v>0</v>
      </c>
      <c r="R297" s="60">
        <v>1238.04999924401</v>
      </c>
      <c r="S297" s="61">
        <v>0.30000001231239198</v>
      </c>
      <c r="T297" s="60">
        <v>1233.4499998092599</v>
      </c>
      <c r="U297" s="61">
        <v>0</v>
      </c>
      <c r="V297" s="60">
        <v>6</v>
      </c>
      <c r="W297" s="61">
        <v>2.5</v>
      </c>
      <c r="X297" s="60">
        <v>7.4000000912330597</v>
      </c>
      <c r="Y297" s="61">
        <v>2</v>
      </c>
      <c r="Z297" s="60">
        <v>7.8000001239073402</v>
      </c>
      <c r="AA297" s="61">
        <v>0</v>
      </c>
      <c r="AB297" s="60">
        <v>123123.899999612</v>
      </c>
      <c r="AC297" s="61">
        <v>2</v>
      </c>
      <c r="AD297" s="60">
        <v>1230.1230000038099</v>
      </c>
      <c r="AE297" s="61">
        <v>0</v>
      </c>
      <c r="AF297" s="60">
        <v>1235.8000001239</v>
      </c>
      <c r="AG297" s="61">
        <v>0</v>
      </c>
      <c r="AH297" s="60">
        <v>1238.29999924401</v>
      </c>
      <c r="AI297" s="61">
        <v>0</v>
      </c>
      <c r="AJ297" s="60">
        <v>1230.8000001239</v>
      </c>
      <c r="AK297" s="61">
        <v>0</v>
      </c>
      <c r="AL297" s="60">
        <v>1233.1230000038099</v>
      </c>
      <c r="AM297" s="61">
        <v>0.5</v>
      </c>
      <c r="AN297" s="60">
        <v>1236.1233000003799</v>
      </c>
      <c r="AO297" s="61">
        <v>0</v>
      </c>
      <c r="AP297" s="60">
        <v>1233.1239999980901</v>
      </c>
      <c r="AQ297" s="61">
        <v>0.5</v>
      </c>
      <c r="AR297" s="60">
        <v>1236.5</v>
      </c>
      <c r="AS297" s="61">
        <v>1230.5</v>
      </c>
      <c r="AT297" s="60">
        <v>6.9000000912330597</v>
      </c>
      <c r="AU297" s="61">
        <v>0</v>
      </c>
      <c r="AV297" s="60">
        <v>1234.1233000003799</v>
      </c>
      <c r="AW297" s="61">
        <v>123</v>
      </c>
      <c r="AX297" s="60">
        <v>1236.79999924401</v>
      </c>
      <c r="AY297" s="61">
        <v>0</v>
      </c>
      <c r="AZ297" s="60">
        <v>1235.89999961238</v>
      </c>
      <c r="BA297" s="61">
        <v>0</v>
      </c>
      <c r="BB297" s="60">
        <v>8.6999998092651207</v>
      </c>
      <c r="BC297" s="61">
        <v>0</v>
      </c>
      <c r="BD297" s="60">
        <v>1233.3000001239</v>
      </c>
      <c r="BE297" s="61">
        <v>7</v>
      </c>
      <c r="BF297" s="60">
        <v>1230.6999998092599</v>
      </c>
      <c r="BG297" s="61">
        <v>9</v>
      </c>
      <c r="BH297" s="60">
        <v>7.9000000912330597</v>
      </c>
      <c r="BI297" s="61">
        <v>0</v>
      </c>
      <c r="BJ297" s="60">
        <v>7.59999990463335</v>
      </c>
      <c r="BK297" s="61">
        <v>0</v>
      </c>
      <c r="BL297" s="60">
        <v>1236.5</v>
      </c>
      <c r="BM297" s="61">
        <v>123.12330000002299</v>
      </c>
      <c r="BN297" s="60">
        <v>1236.7000007629299</v>
      </c>
      <c r="BO297" s="61">
        <v>0.40000000591232998</v>
      </c>
      <c r="BP297" s="60">
        <v>1235.1233000003799</v>
      </c>
      <c r="BQ297" s="61">
        <v>0.40000000591232998</v>
      </c>
      <c r="BR297" s="60">
        <v>9.3999996123812295</v>
      </c>
      <c r="BS297" s="61">
        <v>0</v>
      </c>
      <c r="BT297" s="60">
        <v>1230</v>
      </c>
      <c r="BU297" s="61">
        <v>0</v>
      </c>
      <c r="BV297" s="60">
        <v>1233.1233000003799</v>
      </c>
      <c r="BW297" s="61">
        <v>3.59999990463335</v>
      </c>
      <c r="BX297" s="60">
        <v>1234.2</v>
      </c>
      <c r="BY297" s="61">
        <v>0</v>
      </c>
      <c r="BZ297" s="60">
        <v>123123.4</v>
      </c>
      <c r="CA297" s="61">
        <v>123.4</v>
      </c>
      <c r="CB297" s="60">
        <f>'données 2020'!F297</f>
        <v>19.7</v>
      </c>
      <c r="CC297" s="60">
        <f>'données 2020'!G297</f>
        <v>1.8</v>
      </c>
    </row>
    <row r="298" spans="1:81" ht="14.25" customHeight="1">
      <c r="A298" s="18" t="s">
        <v>595</v>
      </c>
      <c r="B298" s="60">
        <v>6.6999998092651198</v>
      </c>
      <c r="C298" s="61">
        <v>0.80000001231239204</v>
      </c>
      <c r="D298" s="60">
        <v>1237.123</v>
      </c>
      <c r="E298" s="61">
        <v>0.123</v>
      </c>
      <c r="F298" s="60">
        <v>1230.3499999999999</v>
      </c>
      <c r="G298" s="61">
        <v>0</v>
      </c>
      <c r="H298" s="60">
        <v>1230</v>
      </c>
      <c r="I298" s="61">
        <v>0</v>
      </c>
      <c r="J298" s="60">
        <v>1233.8</v>
      </c>
      <c r="K298" s="61">
        <v>0</v>
      </c>
      <c r="L298" s="60">
        <v>1232.89999961238</v>
      </c>
      <c r="M298" s="61">
        <v>3.2000000476837158</v>
      </c>
      <c r="N298" s="60">
        <v>9.3500003812346897</v>
      </c>
      <c r="O298" s="61">
        <v>5.3000001239073402</v>
      </c>
      <c r="P298" s="60">
        <v>1233.3500003812301</v>
      </c>
      <c r="Q298" s="61">
        <v>0</v>
      </c>
      <c r="R298" s="60">
        <v>1239.29999924401</v>
      </c>
      <c r="S298" s="61">
        <v>0</v>
      </c>
      <c r="T298" s="60">
        <v>1235.89999961238</v>
      </c>
      <c r="U298" s="61">
        <v>0</v>
      </c>
      <c r="V298" s="60">
        <v>5.4000000912330597</v>
      </c>
      <c r="W298" s="61">
        <v>0</v>
      </c>
      <c r="X298" s="60">
        <v>6.5</v>
      </c>
      <c r="Y298" s="61">
        <v>1232.5</v>
      </c>
      <c r="Z298" s="60">
        <v>6.3000001239073402</v>
      </c>
      <c r="AA298" s="61">
        <v>0.5</v>
      </c>
      <c r="AB298" s="60">
        <v>1233.3000001239</v>
      </c>
      <c r="AC298" s="61">
        <v>24.5</v>
      </c>
      <c r="AD298" s="60">
        <v>1232.3000001239</v>
      </c>
      <c r="AE298" s="61">
        <v>0</v>
      </c>
      <c r="AF298" s="60">
        <v>1235.89999961238</v>
      </c>
      <c r="AG298" s="61">
        <v>0</v>
      </c>
      <c r="AH298" s="60">
        <v>1235.1239999980901</v>
      </c>
      <c r="AI298" s="61">
        <v>0.5</v>
      </c>
      <c r="AJ298" s="60">
        <v>1233.1233000003799</v>
      </c>
      <c r="AK298" s="61">
        <v>0</v>
      </c>
      <c r="AL298" s="60">
        <v>1234.1230000038099</v>
      </c>
      <c r="AM298" s="61">
        <v>123</v>
      </c>
      <c r="AN298" s="60">
        <v>1236.2000007629299</v>
      </c>
      <c r="AO298" s="61">
        <v>0</v>
      </c>
      <c r="AP298" s="60">
        <v>1235.1233000003799</v>
      </c>
      <c r="AQ298" s="61">
        <v>0</v>
      </c>
      <c r="AR298" s="60">
        <v>1234.1233000003799</v>
      </c>
      <c r="AS298" s="61">
        <v>3.5</v>
      </c>
      <c r="AT298" s="60">
        <v>7.6999998092651198</v>
      </c>
      <c r="AU298" s="61">
        <v>6</v>
      </c>
      <c r="AV298" s="60">
        <v>1236.5</v>
      </c>
      <c r="AW298" s="61">
        <v>0</v>
      </c>
      <c r="AX298" s="60">
        <v>1236.1230000038099</v>
      </c>
      <c r="AY298" s="61">
        <v>0</v>
      </c>
      <c r="AZ298" s="60">
        <v>1236.39999961238</v>
      </c>
      <c r="BA298" s="61">
        <v>3.5</v>
      </c>
      <c r="BB298" s="60">
        <v>8.5</v>
      </c>
      <c r="BC298" s="61">
        <v>0</v>
      </c>
      <c r="BD298" s="60">
        <v>9</v>
      </c>
      <c r="BE298" s="61">
        <v>0</v>
      </c>
      <c r="BF298" s="60">
        <v>1230.3000001239</v>
      </c>
      <c r="BG298" s="61">
        <v>7.5</v>
      </c>
      <c r="BH298" s="60">
        <v>1230.1239999980901</v>
      </c>
      <c r="BI298" s="61">
        <v>0</v>
      </c>
      <c r="BJ298" s="60">
        <v>123123.123999998</v>
      </c>
      <c r="BK298" s="61">
        <v>0</v>
      </c>
      <c r="BL298" s="60">
        <v>1235.3000001239</v>
      </c>
      <c r="BM298" s="61">
        <v>0</v>
      </c>
      <c r="BN298" s="60">
        <v>1237.79999924401</v>
      </c>
      <c r="BO298" s="61">
        <v>0.80000001231239204</v>
      </c>
      <c r="BP298" s="60">
        <v>1230.5</v>
      </c>
      <c r="BQ298" s="61">
        <v>0</v>
      </c>
      <c r="BR298" s="60">
        <v>1230</v>
      </c>
      <c r="BS298" s="61">
        <v>123.12330000002299</v>
      </c>
      <c r="BT298" s="60">
        <v>1230.3000001239</v>
      </c>
      <c r="BU298" s="61">
        <v>0</v>
      </c>
      <c r="BV298" s="60">
        <v>1230.8000001239</v>
      </c>
      <c r="BW298" s="61">
        <v>2.2000000476837158</v>
      </c>
      <c r="BX298" s="60">
        <v>1233.8</v>
      </c>
      <c r="BY298" s="61">
        <v>0</v>
      </c>
      <c r="BZ298" s="60">
        <v>1234.9000000000001</v>
      </c>
      <c r="CA298" s="61">
        <v>1237.8</v>
      </c>
      <c r="CB298" s="60">
        <f>'données 2020'!F298</f>
        <v>17.3</v>
      </c>
      <c r="CC298" s="60">
        <f>'données 2020'!G298</f>
        <v>0.5</v>
      </c>
    </row>
    <row r="299" spans="1:81" ht="14.25" customHeight="1">
      <c r="A299" s="18" t="s">
        <v>596</v>
      </c>
      <c r="B299" s="60">
        <v>5.4000000912330597</v>
      </c>
      <c r="C299" s="61">
        <v>0.30000001231239198</v>
      </c>
      <c r="D299" s="60">
        <v>123123.2</v>
      </c>
      <c r="E299" s="61">
        <v>42.8</v>
      </c>
      <c r="F299" s="60">
        <v>1232.45</v>
      </c>
      <c r="G299" s="61">
        <v>0</v>
      </c>
      <c r="H299" s="60">
        <v>1230.123</v>
      </c>
      <c r="I299" s="61">
        <v>123.5</v>
      </c>
      <c r="J299" s="60">
        <v>1233.7</v>
      </c>
      <c r="K299" s="61">
        <v>0</v>
      </c>
      <c r="L299" s="60">
        <v>123123.123499996</v>
      </c>
      <c r="M299" s="61">
        <v>1238.29999924401</v>
      </c>
      <c r="N299" s="60">
        <v>9.6499996123812295</v>
      </c>
      <c r="O299" s="61">
        <v>0.12330000002384101</v>
      </c>
      <c r="P299" s="60">
        <v>1234.9499998092599</v>
      </c>
      <c r="Q299" s="61">
        <v>0</v>
      </c>
      <c r="R299" s="60">
        <v>1238</v>
      </c>
      <c r="S299" s="61">
        <v>0</v>
      </c>
      <c r="T299" s="60">
        <v>1233.75</v>
      </c>
      <c r="U299" s="61">
        <v>3123.1230000038099</v>
      </c>
      <c r="V299" s="60">
        <v>6.4000000912330597</v>
      </c>
      <c r="W299" s="61">
        <v>0</v>
      </c>
      <c r="X299" s="60">
        <v>8.8000001239073402</v>
      </c>
      <c r="Y299" s="61">
        <v>4</v>
      </c>
      <c r="Z299" s="60">
        <v>6.09999990463335</v>
      </c>
      <c r="AA299" s="61">
        <v>0.5</v>
      </c>
      <c r="AB299" s="60">
        <v>1232.3000001239</v>
      </c>
      <c r="AC299" s="61">
        <v>2123.5</v>
      </c>
      <c r="AD299" s="60">
        <v>1235.39999961238</v>
      </c>
      <c r="AE299" s="61">
        <v>4</v>
      </c>
      <c r="AF299" s="60">
        <v>1236.5</v>
      </c>
      <c r="AG299" s="61">
        <v>0</v>
      </c>
      <c r="AH299" s="60">
        <v>1235</v>
      </c>
      <c r="AI299" s="61">
        <v>0</v>
      </c>
      <c r="AJ299" s="60">
        <v>1234.6999998092599</v>
      </c>
      <c r="AK299" s="61">
        <v>2.5</v>
      </c>
      <c r="AL299" s="60">
        <v>1234.6999998092599</v>
      </c>
      <c r="AM299" s="61">
        <v>123</v>
      </c>
      <c r="AN299" s="60">
        <v>1236.7000007629299</v>
      </c>
      <c r="AO299" s="61">
        <v>0</v>
      </c>
      <c r="AP299" s="60">
        <v>1234.3000001239</v>
      </c>
      <c r="AQ299" s="61">
        <v>123</v>
      </c>
      <c r="AR299" s="60">
        <v>123123.12330000001</v>
      </c>
      <c r="AS299" s="61">
        <v>0.5</v>
      </c>
      <c r="AT299" s="60">
        <v>5.59999990463335</v>
      </c>
      <c r="AU299" s="61">
        <v>1230.5</v>
      </c>
      <c r="AV299" s="60">
        <v>1237.29999924401</v>
      </c>
      <c r="AW299" s="61">
        <v>0</v>
      </c>
      <c r="AX299" s="60">
        <v>1233.6999998092599</v>
      </c>
      <c r="AY299" s="61">
        <v>7</v>
      </c>
      <c r="AZ299" s="60">
        <v>1237.29999924401</v>
      </c>
      <c r="BA299" s="61">
        <v>0</v>
      </c>
      <c r="BB299" s="60">
        <v>6.9000000912330597</v>
      </c>
      <c r="BC299" s="61">
        <v>0</v>
      </c>
      <c r="BD299" s="60">
        <v>9.1239999980926498</v>
      </c>
      <c r="BE299" s="61">
        <v>0</v>
      </c>
      <c r="BF299" s="60">
        <v>123123.5</v>
      </c>
      <c r="BG299" s="61">
        <v>4.5</v>
      </c>
      <c r="BH299" s="60">
        <v>123123.899999612</v>
      </c>
      <c r="BI299" s="61">
        <v>123123.5</v>
      </c>
      <c r="BJ299" s="60">
        <v>1233.6999998092599</v>
      </c>
      <c r="BK299" s="61">
        <v>0</v>
      </c>
      <c r="BL299" s="60">
        <v>1236.79999924401</v>
      </c>
      <c r="BM299" s="61">
        <v>0</v>
      </c>
      <c r="BN299" s="60">
        <v>1235.39999961238</v>
      </c>
      <c r="BO299" s="61">
        <v>0.20000000298023224</v>
      </c>
      <c r="BP299" s="60">
        <v>123123.300000123</v>
      </c>
      <c r="BQ299" s="61">
        <v>0</v>
      </c>
      <c r="BR299" s="60">
        <v>1232</v>
      </c>
      <c r="BS299" s="61">
        <v>0</v>
      </c>
      <c r="BT299" s="60">
        <v>1235</v>
      </c>
      <c r="BU299" s="61">
        <v>7</v>
      </c>
      <c r="BV299" s="60">
        <v>1232.8000001239</v>
      </c>
      <c r="BW299" s="61">
        <v>0</v>
      </c>
      <c r="BX299" s="60">
        <v>1233.8</v>
      </c>
      <c r="BY299" s="61">
        <v>0</v>
      </c>
      <c r="BZ299" s="60">
        <v>1232.3</v>
      </c>
      <c r="CA299" s="61">
        <v>1235</v>
      </c>
      <c r="CB299" s="60">
        <f>'données 2020'!F299</f>
        <v>14.1</v>
      </c>
      <c r="CC299" s="60">
        <f>'données 2020'!G299</f>
        <v>7.9</v>
      </c>
    </row>
    <row r="300" spans="1:81" ht="14.25" customHeight="1">
      <c r="A300" s="18" t="s">
        <v>597</v>
      </c>
      <c r="B300" s="60">
        <v>5.84999990463335</v>
      </c>
      <c r="C300" s="61">
        <v>0</v>
      </c>
      <c r="D300" s="60">
        <v>8.25</v>
      </c>
      <c r="E300" s="61">
        <v>2.2000000000000002</v>
      </c>
      <c r="F300" s="60">
        <v>123123.3</v>
      </c>
      <c r="G300" s="61">
        <v>0</v>
      </c>
      <c r="H300" s="60">
        <v>9.4499999999999993</v>
      </c>
      <c r="I300" s="61">
        <v>3</v>
      </c>
      <c r="J300" s="60">
        <v>1233.1234999999999</v>
      </c>
      <c r="K300" s="61">
        <v>0</v>
      </c>
      <c r="L300" s="60">
        <v>7.4000000912330597</v>
      </c>
      <c r="M300" s="61">
        <v>2.59999990463335</v>
      </c>
      <c r="N300" s="60">
        <v>9.5</v>
      </c>
      <c r="O300" s="61">
        <v>0</v>
      </c>
      <c r="P300" s="60">
        <v>1232.1233000003799</v>
      </c>
      <c r="Q300" s="61">
        <v>0</v>
      </c>
      <c r="R300" s="60">
        <v>1236.5</v>
      </c>
      <c r="S300" s="61">
        <v>0</v>
      </c>
      <c r="T300" s="60">
        <v>123123.899999612</v>
      </c>
      <c r="U300" s="61">
        <v>123</v>
      </c>
      <c r="V300" s="60">
        <v>7.9000000912330597</v>
      </c>
      <c r="W300" s="61">
        <v>0</v>
      </c>
      <c r="X300" s="60">
        <v>1230</v>
      </c>
      <c r="Y300" s="61">
        <v>5</v>
      </c>
      <c r="Z300" s="60">
        <v>5.5</v>
      </c>
      <c r="AA300" s="61">
        <v>0.5</v>
      </c>
      <c r="AB300" s="60">
        <v>123123.123999998</v>
      </c>
      <c r="AC300" s="61">
        <v>5</v>
      </c>
      <c r="AD300" s="60">
        <v>1237.29999924401</v>
      </c>
      <c r="AE300" s="61">
        <v>0</v>
      </c>
      <c r="AF300" s="60">
        <v>1235.39999961238</v>
      </c>
      <c r="AG300" s="61">
        <v>0</v>
      </c>
      <c r="AH300" s="60">
        <v>1232.5</v>
      </c>
      <c r="AI300" s="61">
        <v>0</v>
      </c>
      <c r="AJ300" s="60">
        <v>1235.1230000038099</v>
      </c>
      <c r="AK300" s="61">
        <v>1237</v>
      </c>
      <c r="AL300" s="60">
        <v>1234.39999961238</v>
      </c>
      <c r="AM300" s="61">
        <v>123.5</v>
      </c>
      <c r="AN300" s="60">
        <v>1236</v>
      </c>
      <c r="AO300" s="61">
        <v>0</v>
      </c>
      <c r="AP300" s="60">
        <v>1233.1239999980901</v>
      </c>
      <c r="AQ300" s="61">
        <v>0.5</v>
      </c>
      <c r="AR300" s="60">
        <v>123123.12330000001</v>
      </c>
      <c r="AS300" s="61">
        <v>3</v>
      </c>
      <c r="AT300" s="60">
        <v>3.4000000912330601</v>
      </c>
      <c r="AU300" s="61">
        <v>0</v>
      </c>
      <c r="AV300" s="60">
        <v>1237.79999924401</v>
      </c>
      <c r="AW300" s="61">
        <v>0.5</v>
      </c>
      <c r="AX300" s="60">
        <v>1232.89999961238</v>
      </c>
      <c r="AY300" s="61">
        <v>0</v>
      </c>
      <c r="AZ300" s="60">
        <v>1235.39999961238</v>
      </c>
      <c r="BA300" s="61">
        <v>0</v>
      </c>
      <c r="BB300" s="60">
        <v>7</v>
      </c>
      <c r="BC300" s="61">
        <v>0</v>
      </c>
      <c r="BD300" s="60">
        <v>1230.8000001239</v>
      </c>
      <c r="BE300" s="61">
        <v>0</v>
      </c>
      <c r="BF300" s="60">
        <v>1236</v>
      </c>
      <c r="BG300" s="61">
        <v>8</v>
      </c>
      <c r="BH300" s="60">
        <v>8.1233000003812297</v>
      </c>
      <c r="BI300" s="61">
        <v>1237.5</v>
      </c>
      <c r="BJ300" s="60">
        <v>1233.89999961238</v>
      </c>
      <c r="BK300" s="61">
        <v>0</v>
      </c>
      <c r="BL300" s="60">
        <v>1237</v>
      </c>
      <c r="BM300" s="61">
        <v>0</v>
      </c>
      <c r="BN300" s="60">
        <v>1236.29999924401</v>
      </c>
      <c r="BO300" s="61">
        <v>0</v>
      </c>
      <c r="BP300" s="60">
        <v>1232.5</v>
      </c>
      <c r="BQ300" s="61">
        <v>0</v>
      </c>
      <c r="BR300" s="60">
        <v>1233.1239999980901</v>
      </c>
      <c r="BS300" s="61">
        <v>0</v>
      </c>
      <c r="BT300" s="60">
        <v>1234.5</v>
      </c>
      <c r="BU300" s="61">
        <v>1238</v>
      </c>
      <c r="BV300" s="60">
        <v>1235</v>
      </c>
      <c r="BW300" s="61">
        <v>0</v>
      </c>
      <c r="BX300" s="60">
        <v>1234.7</v>
      </c>
      <c r="BY300" s="61">
        <v>0</v>
      </c>
      <c r="BZ300" s="60">
        <v>1233</v>
      </c>
      <c r="CA300" s="61">
        <v>4.5999999999999996</v>
      </c>
      <c r="CB300" s="60">
        <f>'données 2020'!F300</f>
        <v>13.2</v>
      </c>
      <c r="CC300" s="60">
        <f>'données 2020'!G300</f>
        <v>0.5</v>
      </c>
    </row>
    <row r="301" spans="1:81" ht="14.25" customHeight="1">
      <c r="A301" s="18" t="s">
        <v>598</v>
      </c>
      <c r="B301" s="60">
        <v>8.4499998092651207</v>
      </c>
      <c r="C301" s="61">
        <v>5.8000001239073402</v>
      </c>
      <c r="D301" s="60">
        <v>1230.05</v>
      </c>
      <c r="E301" s="61">
        <v>123.5</v>
      </c>
      <c r="F301" s="60">
        <v>1230.5999999999999</v>
      </c>
      <c r="G301" s="61">
        <v>0</v>
      </c>
      <c r="H301" s="60">
        <v>1235.2</v>
      </c>
      <c r="I301" s="61">
        <v>0</v>
      </c>
      <c r="J301" s="60">
        <v>1234.123</v>
      </c>
      <c r="K301" s="61">
        <v>0</v>
      </c>
      <c r="L301" s="60">
        <v>8.8000001239073402</v>
      </c>
      <c r="M301" s="61">
        <v>123123</v>
      </c>
      <c r="N301" s="60">
        <v>123123.5</v>
      </c>
      <c r="O301" s="61">
        <v>0</v>
      </c>
      <c r="P301" s="60">
        <v>1233.1233000003799</v>
      </c>
      <c r="Q301" s="61">
        <v>0</v>
      </c>
      <c r="R301" s="60">
        <v>1236.54999924401</v>
      </c>
      <c r="S301" s="61">
        <v>0</v>
      </c>
      <c r="T301" s="60">
        <v>1232.75</v>
      </c>
      <c r="U301" s="61">
        <v>123123</v>
      </c>
      <c r="V301" s="60">
        <v>8.3000001239073402</v>
      </c>
      <c r="W301" s="61">
        <v>0</v>
      </c>
      <c r="X301" s="60">
        <v>1232.1233000003799</v>
      </c>
      <c r="Y301" s="61">
        <v>1230.5</v>
      </c>
      <c r="Z301" s="60">
        <v>7.8000001239073402</v>
      </c>
      <c r="AA301" s="61">
        <v>0</v>
      </c>
      <c r="AB301" s="60">
        <v>1230.6999998092599</v>
      </c>
      <c r="AC301" s="61">
        <v>1230</v>
      </c>
      <c r="AD301" s="60">
        <v>1234.89999961238</v>
      </c>
      <c r="AE301" s="61">
        <v>123</v>
      </c>
      <c r="AF301" s="60">
        <v>1233.1233000003799</v>
      </c>
      <c r="AG301" s="61">
        <v>0</v>
      </c>
      <c r="AH301" s="60">
        <v>9.6999998092651207</v>
      </c>
      <c r="AI301" s="61">
        <v>0</v>
      </c>
      <c r="AJ301" s="60">
        <v>1232.1230000038099</v>
      </c>
      <c r="AK301" s="61">
        <v>0.5</v>
      </c>
      <c r="AL301" s="60">
        <v>1233.1233000003799</v>
      </c>
      <c r="AM301" s="61">
        <v>0</v>
      </c>
      <c r="AN301" s="60">
        <v>1234</v>
      </c>
      <c r="AO301" s="61">
        <v>0.5</v>
      </c>
      <c r="AP301" s="60">
        <v>1232</v>
      </c>
      <c r="AQ301" s="61">
        <v>0</v>
      </c>
      <c r="AR301" s="60">
        <v>1234.6999998092599</v>
      </c>
      <c r="AS301" s="61">
        <v>7.5</v>
      </c>
      <c r="AT301" s="60">
        <v>4.1239999980926498</v>
      </c>
      <c r="AU301" s="61">
        <v>0</v>
      </c>
      <c r="AV301" s="60">
        <v>1233.6999998092599</v>
      </c>
      <c r="AW301" s="61">
        <v>0</v>
      </c>
      <c r="AX301" s="60">
        <v>1236</v>
      </c>
      <c r="AY301" s="61">
        <v>0</v>
      </c>
      <c r="AZ301" s="60">
        <v>1238.2000007629299</v>
      </c>
      <c r="BA301" s="61">
        <v>0</v>
      </c>
      <c r="BB301" s="60">
        <v>7.1239999980926498</v>
      </c>
      <c r="BC301" s="61">
        <v>0</v>
      </c>
      <c r="BD301" s="60">
        <v>1233.1239999980901</v>
      </c>
      <c r="BE301" s="61">
        <v>0</v>
      </c>
      <c r="BF301" s="60">
        <v>1234.89999961238</v>
      </c>
      <c r="BG301" s="61">
        <v>0</v>
      </c>
      <c r="BH301" s="60">
        <v>6.9000000912330597</v>
      </c>
      <c r="BI301" s="61">
        <v>0</v>
      </c>
      <c r="BJ301" s="60">
        <v>1230.3000001239</v>
      </c>
      <c r="BK301" s="61">
        <v>0</v>
      </c>
      <c r="BL301" s="60">
        <v>1235.1239999980901</v>
      </c>
      <c r="BM301" s="61">
        <v>123</v>
      </c>
      <c r="BN301" s="60">
        <v>1238.79999924401</v>
      </c>
      <c r="BO301" s="61">
        <v>3</v>
      </c>
      <c r="BP301" s="60">
        <v>1234.1233000003799</v>
      </c>
      <c r="BQ301" s="61">
        <v>0</v>
      </c>
      <c r="BR301" s="60">
        <v>1234.8000001239</v>
      </c>
      <c r="BS301" s="61">
        <v>0</v>
      </c>
      <c r="BT301" s="60">
        <v>1234.1239999980901</v>
      </c>
      <c r="BU301" s="61">
        <v>0.40000000591232998</v>
      </c>
      <c r="BV301" s="60">
        <v>1237.5</v>
      </c>
      <c r="BW301" s="61">
        <v>0.40000000591232998</v>
      </c>
      <c r="BX301" s="60">
        <v>1230.5</v>
      </c>
      <c r="BY301" s="61">
        <v>0.2</v>
      </c>
      <c r="BZ301" s="60">
        <v>1235.3</v>
      </c>
      <c r="CA301" s="61">
        <v>123.4</v>
      </c>
      <c r="CB301" s="60">
        <f>'données 2020'!F30123</f>
        <v>0</v>
      </c>
      <c r="CC301" s="60">
        <f>'données 2020'!G30123</f>
        <v>0</v>
      </c>
    </row>
    <row r="302" spans="1:81" ht="14.25" customHeight="1">
      <c r="A302" s="18" t="s">
        <v>599</v>
      </c>
      <c r="B302" s="60">
        <v>5.34999990463335</v>
      </c>
      <c r="C302" s="61">
        <v>123123.123000003</v>
      </c>
      <c r="D302" s="60">
        <v>123123.12300000001</v>
      </c>
      <c r="E302" s="61">
        <v>20.5</v>
      </c>
      <c r="F302" s="60">
        <v>9.8000000000000007</v>
      </c>
      <c r="G302" s="61">
        <v>0</v>
      </c>
      <c r="H302" s="60">
        <v>1232.7</v>
      </c>
      <c r="I302" s="61">
        <v>1230</v>
      </c>
      <c r="J302" s="60">
        <v>1233.3499999999999</v>
      </c>
      <c r="K302" s="61">
        <v>0</v>
      </c>
      <c r="L302" s="60">
        <v>9.25</v>
      </c>
      <c r="M302" s="61">
        <v>9</v>
      </c>
      <c r="N302" s="60">
        <v>1236.79999924401</v>
      </c>
      <c r="O302" s="61">
        <v>0</v>
      </c>
      <c r="P302" s="60">
        <v>1236.2000007629299</v>
      </c>
      <c r="Q302" s="61">
        <v>0</v>
      </c>
      <c r="R302" s="60">
        <v>1237.54999924401</v>
      </c>
      <c r="S302" s="61">
        <v>0</v>
      </c>
      <c r="T302" s="60">
        <v>1230.5</v>
      </c>
      <c r="U302" s="61">
        <v>6</v>
      </c>
      <c r="V302" s="60">
        <v>1230.8000001239</v>
      </c>
      <c r="W302" s="61">
        <v>0</v>
      </c>
      <c r="X302" s="60">
        <v>1230</v>
      </c>
      <c r="Y302" s="61">
        <v>123123.5</v>
      </c>
      <c r="Z302" s="60">
        <v>8.1233000003812297</v>
      </c>
      <c r="AA302" s="61">
        <v>0</v>
      </c>
      <c r="AB302" s="60">
        <v>1230</v>
      </c>
      <c r="AC302" s="61">
        <v>0.5</v>
      </c>
      <c r="AD302" s="60">
        <v>1238.2000007629299</v>
      </c>
      <c r="AE302" s="61">
        <v>0</v>
      </c>
      <c r="AF302" s="60">
        <v>1232.3000001239</v>
      </c>
      <c r="AG302" s="61">
        <v>0</v>
      </c>
      <c r="AH302" s="60">
        <v>1232.1239999980901</v>
      </c>
      <c r="AI302" s="61">
        <v>0</v>
      </c>
      <c r="AJ302" s="60">
        <v>1230.1230000038099</v>
      </c>
      <c r="AK302" s="61">
        <v>0</v>
      </c>
      <c r="AL302" s="60">
        <v>1234.39999961238</v>
      </c>
      <c r="AM302" s="61">
        <v>0</v>
      </c>
      <c r="AN302" s="60">
        <v>1232.89999961238</v>
      </c>
      <c r="AO302" s="61">
        <v>0</v>
      </c>
      <c r="AP302" s="60">
        <v>1233.1233000003799</v>
      </c>
      <c r="AQ302" s="61">
        <v>0</v>
      </c>
      <c r="AR302" s="60">
        <v>1234.89999961238</v>
      </c>
      <c r="AS302" s="61">
        <v>0</v>
      </c>
      <c r="AT302" s="60">
        <v>3.4000000912330601</v>
      </c>
      <c r="AU302" s="61">
        <v>0</v>
      </c>
      <c r="AV302" s="60">
        <v>123123.800000123</v>
      </c>
      <c r="AW302" s="61">
        <v>0</v>
      </c>
      <c r="AX302" s="60">
        <v>1236.89999961238</v>
      </c>
      <c r="AY302" s="61">
        <v>0</v>
      </c>
      <c r="AZ302" s="60">
        <v>1239.5</v>
      </c>
      <c r="BA302" s="61">
        <v>0</v>
      </c>
      <c r="BB302" s="60">
        <v>7</v>
      </c>
      <c r="BC302" s="61">
        <v>0</v>
      </c>
      <c r="BD302" s="60">
        <v>123123.800000123</v>
      </c>
      <c r="BE302" s="61">
        <v>0</v>
      </c>
      <c r="BF302" s="60">
        <v>1233.3000001239</v>
      </c>
      <c r="BG302" s="61">
        <v>0</v>
      </c>
      <c r="BH302" s="60">
        <v>6.9000000912330597</v>
      </c>
      <c r="BI302" s="61">
        <v>123.5</v>
      </c>
      <c r="BJ302" s="60">
        <v>1230.89999961238</v>
      </c>
      <c r="BK302" s="61">
        <v>123123</v>
      </c>
      <c r="BL302" s="60">
        <v>1234.5</v>
      </c>
      <c r="BM302" s="61">
        <v>0.5</v>
      </c>
      <c r="BN302" s="60">
        <v>1237.39999961238</v>
      </c>
      <c r="BO302" s="61">
        <v>3.2000000476837158</v>
      </c>
      <c r="BP302" s="60">
        <v>1234.89999961238</v>
      </c>
      <c r="BQ302" s="61">
        <v>0.20000000298023224</v>
      </c>
      <c r="BR302" s="60">
        <v>1235</v>
      </c>
      <c r="BS302" s="61">
        <v>0</v>
      </c>
      <c r="BT302" s="60">
        <v>1234.3000001239</v>
      </c>
      <c r="BU302" s="61">
        <v>0</v>
      </c>
      <c r="BV302" s="60">
        <v>1238</v>
      </c>
      <c r="BW302" s="61">
        <v>0</v>
      </c>
      <c r="BX302" s="60">
        <v>7.5</v>
      </c>
      <c r="BY302" s="61">
        <v>0.4</v>
      </c>
      <c r="BZ302" s="60">
        <v>1235.4000000000001</v>
      </c>
      <c r="CA302" s="61">
        <v>0.6</v>
      </c>
      <c r="CB302" s="60">
        <f>'données 2020'!F302</f>
        <v>9.3000000000000007</v>
      </c>
      <c r="CC302" s="60">
        <f>'données 2020'!G302</f>
        <v>4.5999999999999996</v>
      </c>
    </row>
    <row r="303" spans="1:81" ht="14.25" customHeight="1">
      <c r="A303" s="18" t="s">
        <v>600</v>
      </c>
      <c r="B303" s="60">
        <v>5.4000000912330597</v>
      </c>
      <c r="C303" s="61">
        <v>0</v>
      </c>
      <c r="D303" s="60">
        <v>1233.1234999999999</v>
      </c>
      <c r="E303" s="61">
        <v>3</v>
      </c>
      <c r="F303" s="60">
        <v>1230.75</v>
      </c>
      <c r="G303" s="61">
        <v>0</v>
      </c>
      <c r="H303" s="60">
        <v>1232.4000000000001</v>
      </c>
      <c r="I303" s="61">
        <v>0.7</v>
      </c>
      <c r="J303" s="60">
        <v>1232.25</v>
      </c>
      <c r="K303" s="61">
        <v>0.4</v>
      </c>
      <c r="L303" s="60">
        <v>9.1233000003812297</v>
      </c>
      <c r="M303" s="61">
        <v>0.5</v>
      </c>
      <c r="N303" s="60">
        <v>1238.39999961238</v>
      </c>
      <c r="O303" s="61">
        <v>2.9000000912330601</v>
      </c>
      <c r="P303" s="60">
        <v>1237.39999961238</v>
      </c>
      <c r="Q303" s="61">
        <v>0</v>
      </c>
      <c r="R303" s="60">
        <v>1237.3500003812301</v>
      </c>
      <c r="S303" s="61">
        <v>0</v>
      </c>
      <c r="T303" s="60">
        <v>9.3999996123812295</v>
      </c>
      <c r="U303" s="61">
        <v>2.5</v>
      </c>
      <c r="V303" s="60">
        <v>123123.123999998</v>
      </c>
      <c r="W303" s="61">
        <v>0</v>
      </c>
      <c r="X303" s="60">
        <v>123123.800000123</v>
      </c>
      <c r="Y303" s="61">
        <v>6</v>
      </c>
      <c r="Z303" s="60">
        <v>8.8000001239073402</v>
      </c>
      <c r="AA303" s="61">
        <v>3.5</v>
      </c>
      <c r="AB303" s="60">
        <v>8.1233000003812297</v>
      </c>
      <c r="AC303" s="61">
        <v>2.5</v>
      </c>
      <c r="AD303" s="60">
        <v>1238.2000007629299</v>
      </c>
      <c r="AE303" s="61">
        <v>0</v>
      </c>
      <c r="AF303" s="60">
        <v>1233.1233000003799</v>
      </c>
      <c r="AG303" s="61">
        <v>0</v>
      </c>
      <c r="AH303" s="60">
        <v>1232.89999961238</v>
      </c>
      <c r="AI303" s="61">
        <v>0</v>
      </c>
      <c r="AJ303" s="60">
        <v>1230.5</v>
      </c>
      <c r="AK303" s="61">
        <v>0</v>
      </c>
      <c r="AL303" s="60">
        <v>1235.3000001239</v>
      </c>
      <c r="AM303" s="61">
        <v>0</v>
      </c>
      <c r="AN303" s="60">
        <v>123123.123000003</v>
      </c>
      <c r="AO303" s="61">
        <v>0</v>
      </c>
      <c r="AP303" s="60">
        <v>1235.1230000038099</v>
      </c>
      <c r="AQ303" s="61">
        <v>0</v>
      </c>
      <c r="AR303" s="60">
        <v>1232.1233000003799</v>
      </c>
      <c r="AS303" s="61">
        <v>123</v>
      </c>
      <c r="AT303" s="60">
        <v>5.8000001239073402</v>
      </c>
      <c r="AU303" s="61">
        <v>0</v>
      </c>
      <c r="AV303" s="60">
        <v>1230.39999961238</v>
      </c>
      <c r="AW303" s="61">
        <v>3.5</v>
      </c>
      <c r="AX303" s="60">
        <v>1239.1233000003799</v>
      </c>
      <c r="AY303" s="61">
        <v>0</v>
      </c>
      <c r="AZ303" s="60">
        <v>1239.29999924401</v>
      </c>
      <c r="BA303" s="61">
        <v>0</v>
      </c>
      <c r="BB303" s="60">
        <v>8.3999996123812295</v>
      </c>
      <c r="BC303" s="61">
        <v>0</v>
      </c>
      <c r="BD303" s="60">
        <v>1230.1239999980901</v>
      </c>
      <c r="BE303" s="61">
        <v>7.5</v>
      </c>
      <c r="BF303" s="60">
        <v>1233.6999998092599</v>
      </c>
      <c r="BG303" s="61">
        <v>0</v>
      </c>
      <c r="BH303" s="60">
        <v>9.1239999980926498</v>
      </c>
      <c r="BI303" s="61">
        <v>0</v>
      </c>
      <c r="BJ303" s="60">
        <v>1233.5</v>
      </c>
      <c r="BK303" s="61">
        <v>123.5</v>
      </c>
      <c r="BL303" s="60">
        <v>6.3000001239073402</v>
      </c>
      <c r="BM303" s="61">
        <v>0</v>
      </c>
      <c r="BN303" s="60">
        <v>1235.1239999980901</v>
      </c>
      <c r="BO303" s="61">
        <v>0.20000000298023224</v>
      </c>
      <c r="BP303" s="60">
        <v>1234.5</v>
      </c>
      <c r="BQ303" s="61">
        <v>0</v>
      </c>
      <c r="BR303" s="60">
        <v>1235</v>
      </c>
      <c r="BS303" s="61">
        <v>0.40000000591232998</v>
      </c>
      <c r="BT303" s="60">
        <v>1232.1239999980901</v>
      </c>
      <c r="BU303" s="61">
        <v>0.20000000298023224</v>
      </c>
      <c r="BV303" s="60">
        <v>1234.5</v>
      </c>
      <c r="BW303" s="61">
        <v>0</v>
      </c>
      <c r="BX303" s="60">
        <v>4</v>
      </c>
      <c r="BY303" s="61">
        <v>4</v>
      </c>
      <c r="BZ303" s="60">
        <v>1235.5</v>
      </c>
      <c r="CA303" s="61">
        <v>9.4</v>
      </c>
      <c r="CB303" s="60">
        <f>'données 2020'!F303</f>
        <v>10.3</v>
      </c>
      <c r="CC303" s="60">
        <f>'données 2020'!G303</f>
        <v>6.9</v>
      </c>
    </row>
    <row r="304" spans="1:81" ht="14.25" customHeight="1">
      <c r="A304" s="18" t="s">
        <v>601</v>
      </c>
      <c r="B304" s="60">
        <v>6.1235000009123297</v>
      </c>
      <c r="C304" s="61">
        <v>2.5</v>
      </c>
      <c r="D304" s="60">
        <v>123123.95</v>
      </c>
      <c r="E304" s="61">
        <v>0.7</v>
      </c>
      <c r="F304" s="60">
        <v>123123.9</v>
      </c>
      <c r="G304" s="61">
        <v>0</v>
      </c>
      <c r="H304" s="60">
        <v>123123.1235</v>
      </c>
      <c r="I304" s="61">
        <v>0</v>
      </c>
      <c r="J304" s="60">
        <v>1233</v>
      </c>
      <c r="K304" s="61">
        <v>0</v>
      </c>
      <c r="L304" s="60">
        <v>9.25</v>
      </c>
      <c r="M304" s="61">
        <v>2</v>
      </c>
      <c r="N304" s="60">
        <v>123123.649999612</v>
      </c>
      <c r="O304" s="61">
        <v>0.12330000002384101</v>
      </c>
      <c r="P304" s="60">
        <v>1236.89999961238</v>
      </c>
      <c r="Q304" s="61">
        <v>0</v>
      </c>
      <c r="R304" s="60">
        <v>1234.1239999980901</v>
      </c>
      <c r="S304" s="61">
        <v>9.5</v>
      </c>
      <c r="T304" s="60">
        <v>1232.39999961238</v>
      </c>
      <c r="U304" s="61">
        <v>1230.1239999980901</v>
      </c>
      <c r="V304" s="60">
        <v>1230.1230000038099</v>
      </c>
      <c r="W304" s="61">
        <v>1235.8000001239</v>
      </c>
      <c r="X304" s="60">
        <v>1230.1233000003799</v>
      </c>
      <c r="Y304" s="61">
        <v>7</v>
      </c>
      <c r="Z304" s="60">
        <v>1232.1230000038099</v>
      </c>
      <c r="AA304" s="61">
        <v>0.5</v>
      </c>
      <c r="AB304" s="60">
        <v>9.1233000003812297</v>
      </c>
      <c r="AC304" s="61">
        <v>0</v>
      </c>
      <c r="AD304" s="60">
        <v>1237.79999924401</v>
      </c>
      <c r="AE304" s="61">
        <v>3</v>
      </c>
      <c r="AF304" s="60">
        <v>1233.5</v>
      </c>
      <c r="AG304" s="61">
        <v>7</v>
      </c>
      <c r="AH304" s="60">
        <v>7.8000001239073402</v>
      </c>
      <c r="AI304" s="61">
        <v>0</v>
      </c>
      <c r="AJ304" s="60">
        <v>1234.1230000038099</v>
      </c>
      <c r="AK304" s="61">
        <v>0</v>
      </c>
      <c r="AL304" s="60">
        <v>1237.2000007629299</v>
      </c>
      <c r="AM304" s="61">
        <v>0</v>
      </c>
      <c r="AN304" s="60">
        <v>1232.5</v>
      </c>
      <c r="AO304" s="61">
        <v>0</v>
      </c>
      <c r="AP304" s="60">
        <v>1237.29999924401</v>
      </c>
      <c r="AQ304" s="61">
        <v>0</v>
      </c>
      <c r="AR304" s="60">
        <v>1230.5</v>
      </c>
      <c r="AS304" s="61">
        <v>0.5</v>
      </c>
      <c r="AT304" s="60">
        <v>8.5</v>
      </c>
      <c r="AU304" s="61">
        <v>1234</v>
      </c>
      <c r="AV304" s="60">
        <v>1233.6999998092599</v>
      </c>
      <c r="AW304" s="61">
        <v>3</v>
      </c>
      <c r="AX304" s="60">
        <v>1239.7000007629299</v>
      </c>
      <c r="AY304" s="61">
        <v>0</v>
      </c>
      <c r="AZ304" s="60">
        <v>1239.5</v>
      </c>
      <c r="BA304" s="61">
        <v>0</v>
      </c>
      <c r="BB304" s="60">
        <v>9.8999996123812295</v>
      </c>
      <c r="BC304" s="61">
        <v>0</v>
      </c>
      <c r="BD304" s="60">
        <v>7.09999990463335</v>
      </c>
      <c r="BE304" s="61">
        <v>0</v>
      </c>
      <c r="BF304" s="60">
        <v>1234.89999961238</v>
      </c>
      <c r="BG304" s="61">
        <v>0</v>
      </c>
      <c r="BH304" s="60">
        <v>1230.89999961238</v>
      </c>
      <c r="BI304" s="61">
        <v>0</v>
      </c>
      <c r="BJ304" s="60">
        <v>1233.1233000003799</v>
      </c>
      <c r="BK304" s="61">
        <v>0</v>
      </c>
      <c r="BL304" s="60">
        <v>4.1239999980926498</v>
      </c>
      <c r="BM304" s="61">
        <v>0</v>
      </c>
      <c r="BN304" s="60">
        <v>1232.1233000003799</v>
      </c>
      <c r="BO304" s="61">
        <v>2.2000000476837158</v>
      </c>
      <c r="BP304" s="60">
        <v>1234.8000001239</v>
      </c>
      <c r="BQ304" s="61">
        <v>0.20000000298023224</v>
      </c>
      <c r="BR304" s="60">
        <v>123123.300000123</v>
      </c>
      <c r="BS304" s="61">
        <v>0.20000000298023224</v>
      </c>
      <c r="BT304" s="60">
        <v>1232.1230000038099</v>
      </c>
      <c r="BU304" s="61">
        <v>0</v>
      </c>
      <c r="BV304" s="60">
        <v>1230.6999998092599</v>
      </c>
      <c r="BW304" s="61">
        <v>0.40000000591232998</v>
      </c>
      <c r="BX304" s="60">
        <v>3.5</v>
      </c>
      <c r="BY304" s="61">
        <v>123</v>
      </c>
      <c r="BZ304" s="60">
        <v>1235.4000000000001</v>
      </c>
      <c r="CA304" s="61">
        <v>0</v>
      </c>
      <c r="CB304" s="60">
        <f>'données 2020'!F304</f>
        <v>12.5</v>
      </c>
      <c r="CC304" s="60">
        <f>'données 2020'!G304</f>
        <v>2.2999999999999998</v>
      </c>
    </row>
    <row r="305" spans="1:81" ht="14.25" customHeight="1">
      <c r="A305" s="18" t="s">
        <v>602</v>
      </c>
      <c r="B305" s="60">
        <v>1230.12349999612</v>
      </c>
      <c r="C305" s="61">
        <v>0.40000000591232998</v>
      </c>
      <c r="D305" s="60">
        <v>1233</v>
      </c>
      <c r="E305" s="61">
        <v>0</v>
      </c>
      <c r="F305" s="60">
        <v>123123.25</v>
      </c>
      <c r="G305" s="61">
        <v>0</v>
      </c>
      <c r="H305" s="60">
        <v>1232.1234999999999</v>
      </c>
      <c r="I305" s="61">
        <v>0</v>
      </c>
      <c r="J305" s="60">
        <v>7.5</v>
      </c>
      <c r="K305" s="61">
        <v>0</v>
      </c>
      <c r="L305" s="60">
        <v>123123.25</v>
      </c>
      <c r="M305" s="61">
        <v>123</v>
      </c>
      <c r="N305" s="60">
        <v>1232.25</v>
      </c>
      <c r="O305" s="61">
        <v>0</v>
      </c>
      <c r="P305" s="60">
        <v>1237.5</v>
      </c>
      <c r="Q305" s="61">
        <v>0</v>
      </c>
      <c r="R305" s="60">
        <v>1232.75</v>
      </c>
      <c r="S305" s="61">
        <v>0.5</v>
      </c>
      <c r="T305" s="60">
        <v>1234.4499998092599</v>
      </c>
      <c r="U305" s="61">
        <v>54.5</v>
      </c>
      <c r="V305" s="60">
        <v>1230.1230000038099</v>
      </c>
      <c r="W305" s="61">
        <v>4.3000001239073402</v>
      </c>
      <c r="X305" s="60">
        <v>9</v>
      </c>
      <c r="Y305" s="61">
        <v>0</v>
      </c>
      <c r="Z305" s="60">
        <v>1233</v>
      </c>
      <c r="AA305" s="61">
        <v>0</v>
      </c>
      <c r="AB305" s="60">
        <v>9.3000001239073402</v>
      </c>
      <c r="AC305" s="61">
        <v>2</v>
      </c>
      <c r="AD305" s="60">
        <v>1234.39999961238</v>
      </c>
      <c r="AE305" s="61">
        <v>8</v>
      </c>
      <c r="AF305" s="60">
        <v>123123.399999612</v>
      </c>
      <c r="AG305" s="61">
        <v>3.5</v>
      </c>
      <c r="AH305" s="60">
        <v>5.59999990463335</v>
      </c>
      <c r="AI305" s="61">
        <v>0</v>
      </c>
      <c r="AJ305" s="60">
        <v>123123.5</v>
      </c>
      <c r="AK305" s="61">
        <v>5.5</v>
      </c>
      <c r="AL305" s="60">
        <v>1235.8000001239</v>
      </c>
      <c r="AM305" s="61">
        <v>0</v>
      </c>
      <c r="AN305" s="60">
        <v>1232</v>
      </c>
      <c r="AO305" s="61">
        <v>0</v>
      </c>
      <c r="AP305" s="60">
        <v>1237.5</v>
      </c>
      <c r="AQ305" s="61">
        <v>0</v>
      </c>
      <c r="AR305" s="60">
        <v>1233.1233000003799</v>
      </c>
      <c r="AS305" s="61">
        <v>0</v>
      </c>
      <c r="AT305" s="60">
        <v>7.9000000912330597</v>
      </c>
      <c r="AU305" s="61">
        <v>26</v>
      </c>
      <c r="AV305" s="60">
        <v>1230.6999998092599</v>
      </c>
      <c r="AW305" s="61">
        <v>0</v>
      </c>
      <c r="AX305" s="60">
        <v>1239.1233000003799</v>
      </c>
      <c r="AY305" s="61">
        <v>0</v>
      </c>
      <c r="AZ305" s="60">
        <v>1238.29999924401</v>
      </c>
      <c r="BA305" s="61">
        <v>0</v>
      </c>
      <c r="BB305" s="60">
        <v>9.1239999980926498</v>
      </c>
      <c r="BC305" s="61">
        <v>2</v>
      </c>
      <c r="BD305" s="60">
        <v>4.6999998092651198</v>
      </c>
      <c r="BE305" s="61">
        <v>5.5</v>
      </c>
      <c r="BF305" s="60">
        <v>1236.7000007629299</v>
      </c>
      <c r="BG305" s="61">
        <v>0</v>
      </c>
      <c r="BH305" s="60">
        <v>1233.5</v>
      </c>
      <c r="BI305" s="61">
        <v>5</v>
      </c>
      <c r="BJ305" s="60">
        <v>1233.1239999980901</v>
      </c>
      <c r="BK305" s="61">
        <v>0</v>
      </c>
      <c r="BL305" s="60">
        <v>123.5</v>
      </c>
      <c r="BM305" s="61">
        <v>0</v>
      </c>
      <c r="BN305" s="60">
        <v>1230.1239999980901</v>
      </c>
      <c r="BO305" s="61">
        <v>0.80000001231239204</v>
      </c>
      <c r="BP305" s="60">
        <v>1234.1239999980901</v>
      </c>
      <c r="BQ305" s="61">
        <v>0</v>
      </c>
      <c r="BR305" s="60">
        <v>123123.899999612</v>
      </c>
      <c r="BS305" s="61">
        <v>0.20000000298023224</v>
      </c>
      <c r="BT305" s="60">
        <v>1234.1239999980901</v>
      </c>
      <c r="BU305" s="61">
        <v>0</v>
      </c>
      <c r="BV305" s="60">
        <v>9.1239999980926498</v>
      </c>
      <c r="BW305" s="61">
        <v>0.40000000591232998</v>
      </c>
      <c r="BX305" s="60">
        <v>7.4</v>
      </c>
      <c r="BY305" s="61">
        <v>0</v>
      </c>
      <c r="BZ305" s="60">
        <v>1234.5</v>
      </c>
      <c r="CA305" s="61">
        <v>123.8</v>
      </c>
      <c r="CB305" s="60">
        <f>'données 2020'!F335</f>
        <v>11.9</v>
      </c>
      <c r="CC305" s="60">
        <f>'données 2020'!G335</f>
        <v>0</v>
      </c>
    </row>
    <row r="306" spans="1:81" ht="14.25" customHeight="1">
      <c r="A306" s="18" t="s">
        <v>603</v>
      </c>
      <c r="B306" s="60">
        <v>1232.3500003812301</v>
      </c>
      <c r="C306" s="61">
        <v>0</v>
      </c>
      <c r="D306" s="60">
        <v>1233.6500000000001</v>
      </c>
      <c r="E306" s="61">
        <v>0</v>
      </c>
      <c r="F306" s="60">
        <v>5.65</v>
      </c>
      <c r="G306" s="61">
        <v>1230.4000000000001</v>
      </c>
      <c r="H306" s="60">
        <v>1233.75</v>
      </c>
      <c r="I306" s="61">
        <v>0</v>
      </c>
      <c r="J306" s="60">
        <v>6</v>
      </c>
      <c r="K306" s="61">
        <v>0</v>
      </c>
      <c r="L306" s="60">
        <v>7.25</v>
      </c>
      <c r="M306" s="61">
        <v>0.20000000298023224</v>
      </c>
      <c r="N306" s="60">
        <v>1233.3000001239</v>
      </c>
      <c r="O306" s="61">
        <v>0</v>
      </c>
      <c r="P306" s="60">
        <v>1234.5</v>
      </c>
      <c r="Q306" s="61">
        <v>0</v>
      </c>
      <c r="R306" s="60">
        <v>1235.9499998092599</v>
      </c>
      <c r="S306" s="61">
        <v>123.29999995231201</v>
      </c>
      <c r="T306" s="60">
        <v>123123.449999809</v>
      </c>
      <c r="U306" s="61">
        <v>23.700000762939453</v>
      </c>
      <c r="V306" s="60">
        <v>9.12300000381234</v>
      </c>
      <c r="W306" s="61">
        <v>0.30000001231239198</v>
      </c>
      <c r="X306" s="60">
        <v>8</v>
      </c>
      <c r="Y306" s="61">
        <v>3</v>
      </c>
      <c r="Z306" s="60">
        <v>1233.1230000038099</v>
      </c>
      <c r="AA306" s="61">
        <v>0</v>
      </c>
      <c r="AB306" s="60">
        <v>1234.1230000038099</v>
      </c>
      <c r="AC306" s="61">
        <v>0</v>
      </c>
      <c r="AD306" s="60">
        <v>1234.39999961238</v>
      </c>
      <c r="AE306" s="61">
        <v>2</v>
      </c>
      <c r="AF306" s="60">
        <v>9.5</v>
      </c>
      <c r="AG306" s="61">
        <v>0</v>
      </c>
      <c r="AH306" s="60">
        <v>5.09999990463335</v>
      </c>
      <c r="AI306" s="61">
        <v>0</v>
      </c>
      <c r="AJ306" s="60">
        <v>9.1239999980926498</v>
      </c>
      <c r="AK306" s="61">
        <v>0</v>
      </c>
      <c r="AL306" s="60">
        <v>1236.1233000003799</v>
      </c>
      <c r="AM306" s="61">
        <v>0</v>
      </c>
      <c r="AN306" s="60">
        <v>123123</v>
      </c>
      <c r="AO306" s="61">
        <v>1233.5</v>
      </c>
      <c r="AP306" s="60">
        <v>1237</v>
      </c>
      <c r="AQ306" s="61">
        <v>0.5</v>
      </c>
      <c r="AR306" s="60">
        <v>1234.39999961238</v>
      </c>
      <c r="AS306" s="61">
        <v>0</v>
      </c>
      <c r="AT306" s="60">
        <v>9.12300000381234</v>
      </c>
      <c r="AU306" s="61">
        <v>36.5</v>
      </c>
      <c r="AV306" s="60">
        <v>123123.399999612</v>
      </c>
      <c r="AW306" s="61">
        <v>0</v>
      </c>
      <c r="AX306" s="60">
        <v>1239.1233000003799</v>
      </c>
      <c r="AY306" s="61">
        <v>0</v>
      </c>
      <c r="AZ306" s="60">
        <v>1236.2000007629299</v>
      </c>
      <c r="BA306" s="61">
        <v>0</v>
      </c>
      <c r="BB306" s="60">
        <v>8</v>
      </c>
      <c r="BC306" s="61">
        <v>3</v>
      </c>
      <c r="BD306" s="60">
        <v>6.09999990463335</v>
      </c>
      <c r="BE306" s="61">
        <v>1239</v>
      </c>
      <c r="BF306" s="60">
        <v>1236.29999924401</v>
      </c>
      <c r="BG306" s="61">
        <v>0</v>
      </c>
      <c r="BH306" s="60">
        <v>123123.899999612</v>
      </c>
      <c r="BI306" s="61">
        <v>0.5</v>
      </c>
      <c r="BJ306" s="60">
        <v>1234.39999961238</v>
      </c>
      <c r="BK306" s="61">
        <v>0</v>
      </c>
      <c r="BL306" s="60">
        <v>7.09999990463335</v>
      </c>
      <c r="BM306" s="61">
        <v>0</v>
      </c>
      <c r="BN306" s="60">
        <v>8.3999996123812295</v>
      </c>
      <c r="BO306" s="61">
        <v>0.20000000298023224</v>
      </c>
      <c r="BP306" s="60">
        <v>1235</v>
      </c>
      <c r="BQ306" s="61">
        <v>0</v>
      </c>
      <c r="BR306" s="60">
        <v>1234.39999961238</v>
      </c>
      <c r="BS306" s="61">
        <v>0</v>
      </c>
      <c r="BT306" s="60">
        <v>1234.1233000003799</v>
      </c>
      <c r="BU306" s="61">
        <v>0.20000000298023224</v>
      </c>
      <c r="BV306" s="60">
        <v>9.8000001239073402</v>
      </c>
      <c r="BW306" s="61">
        <v>0.80000001231239204</v>
      </c>
      <c r="BX306" s="60">
        <v>1230.2</v>
      </c>
      <c r="BY306" s="61">
        <v>0</v>
      </c>
      <c r="BZ306" s="60">
        <v>1234.3</v>
      </c>
      <c r="CA306" s="61">
        <v>123123</v>
      </c>
      <c r="CB306" s="60">
        <f>'données 2020'!F306</f>
        <v>13.1</v>
      </c>
      <c r="CC306" s="60">
        <f>'données 2020'!G306</f>
        <v>1</v>
      </c>
    </row>
    <row r="307" spans="1:81" ht="14.25" customHeight="1">
      <c r="A307" s="18" t="s">
        <v>604</v>
      </c>
      <c r="B307" s="60">
        <v>123123.550000123</v>
      </c>
      <c r="C307" s="61">
        <v>1233.3000001239</v>
      </c>
      <c r="D307" s="60">
        <v>1234.123</v>
      </c>
      <c r="E307" s="61">
        <v>0</v>
      </c>
      <c r="F307" s="60">
        <v>2.1234999999999999</v>
      </c>
      <c r="G307" s="61">
        <v>3.5</v>
      </c>
      <c r="H307" s="60">
        <v>1234.3499999999999</v>
      </c>
      <c r="I307" s="61">
        <v>0</v>
      </c>
      <c r="J307" s="60">
        <v>5.5</v>
      </c>
      <c r="K307" s="61">
        <v>0</v>
      </c>
      <c r="L307" s="60">
        <v>7.5</v>
      </c>
      <c r="M307" s="61">
        <v>0</v>
      </c>
      <c r="N307" s="60">
        <v>1233.1233000003799</v>
      </c>
      <c r="O307" s="61">
        <v>0</v>
      </c>
      <c r="P307" s="60">
        <v>1230.12349999612</v>
      </c>
      <c r="Q307" s="61">
        <v>0</v>
      </c>
      <c r="R307" s="60">
        <v>1234.9499998092599</v>
      </c>
      <c r="S307" s="61">
        <v>0</v>
      </c>
      <c r="T307" s="60">
        <v>1230.39999961238</v>
      </c>
      <c r="U307" s="61">
        <v>1236.7000007629299</v>
      </c>
      <c r="V307" s="60">
        <v>123123.5</v>
      </c>
      <c r="W307" s="61">
        <v>7.5</v>
      </c>
      <c r="X307" s="60">
        <v>6.5</v>
      </c>
      <c r="Y307" s="61">
        <v>0</v>
      </c>
      <c r="Z307" s="60">
        <v>1233.89999961238</v>
      </c>
      <c r="AA307" s="61">
        <v>0</v>
      </c>
      <c r="AB307" s="60">
        <v>1234.39999961238</v>
      </c>
      <c r="AC307" s="61">
        <v>0</v>
      </c>
      <c r="AD307" s="60">
        <v>1233.1230000038099</v>
      </c>
      <c r="AE307" s="61">
        <v>0</v>
      </c>
      <c r="AF307" s="60">
        <v>9.12300000381234</v>
      </c>
      <c r="AG307" s="61">
        <v>0.5</v>
      </c>
      <c r="AH307" s="60">
        <v>5.5</v>
      </c>
      <c r="AI307" s="61">
        <v>0</v>
      </c>
      <c r="AJ307" s="60">
        <v>1230.1233000003799</v>
      </c>
      <c r="AK307" s="61">
        <v>7.5</v>
      </c>
      <c r="AL307" s="60">
        <v>1233.1233000003799</v>
      </c>
      <c r="AM307" s="61">
        <v>0</v>
      </c>
      <c r="AN307" s="60">
        <v>9.1233000003812297</v>
      </c>
      <c r="AO307" s="61">
        <v>6.5</v>
      </c>
      <c r="AP307" s="60">
        <v>1233.8000001239</v>
      </c>
      <c r="AQ307" s="61">
        <v>0</v>
      </c>
      <c r="AR307" s="60">
        <v>1233.3000001239</v>
      </c>
      <c r="AS307" s="61">
        <v>0.5</v>
      </c>
      <c r="AT307" s="60">
        <v>1230.3000001239</v>
      </c>
      <c r="AU307" s="61">
        <v>6</v>
      </c>
      <c r="AV307" s="60">
        <v>1230.1230000038099</v>
      </c>
      <c r="AW307" s="61">
        <v>0.5</v>
      </c>
      <c r="AX307" s="60">
        <v>1235.5</v>
      </c>
      <c r="AY307" s="61">
        <v>1236</v>
      </c>
      <c r="AZ307" s="60">
        <v>1234.89999961238</v>
      </c>
      <c r="BA307" s="61">
        <v>0</v>
      </c>
      <c r="BB307" s="60">
        <v>8.12300000381234</v>
      </c>
      <c r="BC307" s="61">
        <v>0</v>
      </c>
      <c r="BD307" s="60">
        <v>9.8000001239073402</v>
      </c>
      <c r="BE307" s="61">
        <v>123</v>
      </c>
      <c r="BF307" s="60">
        <v>1234.6999998092599</v>
      </c>
      <c r="BG307" s="61">
        <v>0</v>
      </c>
      <c r="BH307" s="60">
        <v>1232</v>
      </c>
      <c r="BI307" s="61">
        <v>2.5</v>
      </c>
      <c r="BJ307" s="60">
        <v>1233.39999961238</v>
      </c>
      <c r="BK307" s="61">
        <v>3.5</v>
      </c>
      <c r="BL307" s="60">
        <v>8.1233000003812297</v>
      </c>
      <c r="BM307" s="61">
        <v>0</v>
      </c>
      <c r="BN307" s="60">
        <v>8.8999996123812295</v>
      </c>
      <c r="BO307" s="61">
        <v>0</v>
      </c>
      <c r="BP307" s="60">
        <v>1237.5</v>
      </c>
      <c r="BQ307" s="61">
        <v>0</v>
      </c>
      <c r="BR307" s="60">
        <v>1236.5</v>
      </c>
      <c r="BS307" s="61">
        <v>0</v>
      </c>
      <c r="BT307" s="60">
        <v>1234.1239999980901</v>
      </c>
      <c r="BU307" s="61">
        <v>0.20000000298023224</v>
      </c>
      <c r="BV307" s="60">
        <v>7.8000001239073402</v>
      </c>
      <c r="BW307" s="61">
        <v>0</v>
      </c>
      <c r="BX307" s="60">
        <v>9.6</v>
      </c>
      <c r="BY307" s="61">
        <v>7.2</v>
      </c>
      <c r="BZ307" s="60">
        <v>1234.4000000000001</v>
      </c>
      <c r="CA307" s="61">
        <v>9.6</v>
      </c>
      <c r="CB307" s="60">
        <f>'données 2020'!F307</f>
        <v>13.9</v>
      </c>
      <c r="CC307" s="60">
        <f>'données 2020'!G307</f>
        <v>0</v>
      </c>
    </row>
    <row r="308" spans="1:81" ht="14.25" customHeight="1">
      <c r="A308" s="18" t="s">
        <v>817</v>
      </c>
      <c r="B308" s="60">
        <v>1234.75</v>
      </c>
      <c r="C308" s="61">
        <v>123</v>
      </c>
      <c r="D308" s="60">
        <v>1234.3</v>
      </c>
      <c r="E308" s="61">
        <v>0</v>
      </c>
      <c r="F308" s="60">
        <v>6.85</v>
      </c>
      <c r="G308" s="61">
        <v>0.2</v>
      </c>
      <c r="H308" s="60">
        <v>1234.6500000000001</v>
      </c>
      <c r="I308" s="61">
        <v>0</v>
      </c>
      <c r="J308" s="60">
        <v>1230.05</v>
      </c>
      <c r="K308" s="61">
        <v>123.4</v>
      </c>
      <c r="L308" s="60">
        <v>8.75</v>
      </c>
      <c r="M308" s="61">
        <v>0</v>
      </c>
      <c r="N308" s="60">
        <v>1234.1230000038099</v>
      </c>
      <c r="O308" s="61">
        <v>0</v>
      </c>
      <c r="P308" s="60">
        <v>1230.64999961238</v>
      </c>
      <c r="Q308" s="61">
        <v>0</v>
      </c>
      <c r="R308" s="60">
        <v>1234.75</v>
      </c>
      <c r="S308" s="61">
        <v>0.5</v>
      </c>
      <c r="T308" s="60">
        <v>1230.5</v>
      </c>
      <c r="U308" s="61">
        <v>8.8000001239073402</v>
      </c>
      <c r="V308" s="60">
        <v>1233.1230000038099</v>
      </c>
      <c r="W308" s="61">
        <v>0.5</v>
      </c>
      <c r="X308" s="60">
        <v>4.09999990463335</v>
      </c>
      <c r="Y308" s="61">
        <v>2</v>
      </c>
      <c r="Z308" s="60">
        <v>1234.1230000038099</v>
      </c>
      <c r="AA308" s="61">
        <v>0</v>
      </c>
      <c r="AB308" s="60">
        <v>1232.39999961238</v>
      </c>
      <c r="AC308" s="61">
        <v>123</v>
      </c>
      <c r="AD308" s="60">
        <v>1232.89999961238</v>
      </c>
      <c r="AE308" s="61">
        <v>0.5</v>
      </c>
      <c r="AF308" s="60">
        <v>1233.39999961238</v>
      </c>
      <c r="AG308" s="61">
        <v>123.5</v>
      </c>
      <c r="AH308" s="60">
        <v>5.09999990463335</v>
      </c>
      <c r="AI308" s="61">
        <v>0</v>
      </c>
      <c r="AJ308" s="60">
        <v>1232.89999961238</v>
      </c>
      <c r="AK308" s="61">
        <v>6</v>
      </c>
      <c r="AL308" s="60">
        <v>1235.89999961238</v>
      </c>
      <c r="AM308" s="61">
        <v>0</v>
      </c>
      <c r="AN308" s="60">
        <v>9.8000001239073402</v>
      </c>
      <c r="AO308" s="61">
        <v>3.5</v>
      </c>
      <c r="AP308" s="60">
        <v>8.8999996123812295</v>
      </c>
      <c r="AQ308" s="61">
        <v>0</v>
      </c>
      <c r="AR308" s="60">
        <v>1230.1233000003799</v>
      </c>
      <c r="AS308" s="61">
        <v>0</v>
      </c>
      <c r="AT308" s="60">
        <v>9.1239999980926498</v>
      </c>
      <c r="AU308" s="61">
        <v>123</v>
      </c>
      <c r="AV308" s="60">
        <v>9.5</v>
      </c>
      <c r="AW308" s="61">
        <v>0</v>
      </c>
      <c r="AX308" s="60">
        <v>1233.5</v>
      </c>
      <c r="AY308" s="61">
        <v>0</v>
      </c>
      <c r="AZ308" s="60">
        <v>1230.8000001239</v>
      </c>
      <c r="BA308" s="61">
        <v>0</v>
      </c>
      <c r="BB308" s="60">
        <v>8.8999996123812295</v>
      </c>
      <c r="BC308" s="61">
        <v>0</v>
      </c>
      <c r="BD308" s="60">
        <v>9.8999996123812295</v>
      </c>
      <c r="BE308" s="61">
        <v>7.5</v>
      </c>
      <c r="BF308" s="60">
        <v>1234</v>
      </c>
      <c r="BG308" s="61">
        <v>22</v>
      </c>
      <c r="BH308" s="60">
        <v>123123</v>
      </c>
      <c r="BI308" s="61">
        <v>0</v>
      </c>
      <c r="BJ308" s="60">
        <v>1233.1230000038099</v>
      </c>
      <c r="BK308" s="61">
        <v>4.5</v>
      </c>
      <c r="BL308" s="60">
        <v>8.3999996123812295</v>
      </c>
      <c r="BM308" s="61">
        <v>1236</v>
      </c>
      <c r="BN308" s="60">
        <v>9</v>
      </c>
      <c r="BO308" s="61">
        <v>5.59999990463335</v>
      </c>
      <c r="BP308" s="60">
        <v>1235.1233000003799</v>
      </c>
      <c r="BQ308" s="61">
        <v>0</v>
      </c>
      <c r="BR308" s="60">
        <v>1235.1233000003799</v>
      </c>
      <c r="BS308" s="61">
        <v>0</v>
      </c>
      <c r="BT308" s="60">
        <v>1233.1233000003799</v>
      </c>
      <c r="BU308" s="61">
        <v>0</v>
      </c>
      <c r="BV308" s="60">
        <v>123123.300000123</v>
      </c>
      <c r="BW308" s="61">
        <v>0</v>
      </c>
      <c r="BX308" s="60">
        <v>9.1229999999999993</v>
      </c>
      <c r="BY308" s="61">
        <v>6.2</v>
      </c>
      <c r="BZ308" s="60">
        <v>1234</v>
      </c>
      <c r="CA308" s="61">
        <v>1233.5999999999999</v>
      </c>
      <c r="CB308" s="60">
        <f>'données 2020'!F308</f>
        <v>15.8</v>
      </c>
      <c r="CC308" s="60">
        <f>'données 2020'!G308</f>
        <v>0</v>
      </c>
    </row>
    <row r="309" spans="1:81" ht="14.25" customHeight="1">
      <c r="A309" s="18" t="s">
        <v>818</v>
      </c>
      <c r="B309" s="60">
        <v>1232.12349999612</v>
      </c>
      <c r="C309" s="61">
        <v>0.80000001231239204</v>
      </c>
      <c r="D309" s="60">
        <v>1234.7</v>
      </c>
      <c r="E309" s="61">
        <v>0</v>
      </c>
      <c r="F309" s="60">
        <v>9.1229999999999993</v>
      </c>
      <c r="G309" s="61">
        <v>0</v>
      </c>
      <c r="H309" s="60">
        <v>1234.4000000000001</v>
      </c>
      <c r="I309" s="61">
        <v>0</v>
      </c>
      <c r="J309" s="60">
        <v>8</v>
      </c>
      <c r="K309" s="61">
        <v>0</v>
      </c>
      <c r="L309" s="60">
        <v>8.5500001239073402</v>
      </c>
      <c r="M309" s="61">
        <v>4.6999998092651198</v>
      </c>
      <c r="N309" s="60">
        <v>1232.64999961238</v>
      </c>
      <c r="O309" s="61">
        <v>0</v>
      </c>
      <c r="P309" s="60">
        <v>1230.9499998092599</v>
      </c>
      <c r="Q309" s="61">
        <v>0</v>
      </c>
      <c r="R309" s="60">
        <v>1234.5500001239</v>
      </c>
      <c r="S309" s="61">
        <v>2</v>
      </c>
      <c r="T309" s="60">
        <v>7.9000000912330597</v>
      </c>
      <c r="U309" s="61">
        <v>1237.39999961238</v>
      </c>
      <c r="V309" s="60">
        <v>1232.25</v>
      </c>
      <c r="W309" s="61">
        <v>3.5</v>
      </c>
      <c r="X309" s="60">
        <v>8.1239999980926498</v>
      </c>
      <c r="Y309" s="61">
        <v>8.5</v>
      </c>
      <c r="Z309" s="60">
        <v>1236.29999924401</v>
      </c>
      <c r="AA309" s="61">
        <v>123.5</v>
      </c>
      <c r="AB309" s="60">
        <v>1234.8000001239</v>
      </c>
      <c r="AC309" s="61">
        <v>0</v>
      </c>
      <c r="AD309" s="60">
        <v>8.6999998092651207</v>
      </c>
      <c r="AE309" s="61">
        <v>0</v>
      </c>
      <c r="AF309" s="60">
        <v>123123.699999809</v>
      </c>
      <c r="AG309" s="61">
        <v>0</v>
      </c>
      <c r="AH309" s="60">
        <v>8.5</v>
      </c>
      <c r="AI309" s="61">
        <v>0</v>
      </c>
      <c r="AJ309" s="60">
        <v>123123.699999809</v>
      </c>
      <c r="AK309" s="61">
        <v>3</v>
      </c>
      <c r="AL309" s="60">
        <v>1233</v>
      </c>
      <c r="AM309" s="61">
        <v>4.5</v>
      </c>
      <c r="AN309" s="60">
        <v>123123</v>
      </c>
      <c r="AO309" s="61">
        <v>1234.5</v>
      </c>
      <c r="AP309" s="60">
        <v>9.12300000381234</v>
      </c>
      <c r="AQ309" s="61">
        <v>0</v>
      </c>
      <c r="AR309" s="60">
        <v>1234.1239999980901</v>
      </c>
      <c r="AS309" s="61">
        <v>6.5</v>
      </c>
      <c r="AT309" s="60">
        <v>9.5</v>
      </c>
      <c r="AU309" s="61">
        <v>0</v>
      </c>
      <c r="AV309" s="60">
        <v>9.8000001239073402</v>
      </c>
      <c r="AW309" s="61">
        <v>0.5</v>
      </c>
      <c r="AX309" s="60">
        <v>1235.6999998092599</v>
      </c>
      <c r="AY309" s="61">
        <v>0</v>
      </c>
      <c r="AZ309" s="60">
        <v>6.9000000912330597</v>
      </c>
      <c r="BA309" s="61">
        <v>0</v>
      </c>
      <c r="BB309" s="60">
        <v>9.8999996123812295</v>
      </c>
      <c r="BC309" s="61">
        <v>0.5</v>
      </c>
      <c r="BD309" s="60">
        <v>8.5</v>
      </c>
      <c r="BE309" s="61">
        <v>1237.5</v>
      </c>
      <c r="BF309" s="60">
        <v>1230.1233000003799</v>
      </c>
      <c r="BG309" s="61">
        <v>34.5</v>
      </c>
      <c r="BH309" s="60">
        <v>123123.300000123</v>
      </c>
      <c r="BI309" s="61">
        <v>5</v>
      </c>
      <c r="BJ309" s="60">
        <v>1235.1230000038099</v>
      </c>
      <c r="BK309" s="61">
        <v>0.5</v>
      </c>
      <c r="BL309" s="60">
        <v>123123.123999998</v>
      </c>
      <c r="BM309" s="61">
        <v>0.80000001231239204</v>
      </c>
      <c r="BN309" s="60">
        <v>1233.5</v>
      </c>
      <c r="BO309" s="61">
        <v>123123.800000123</v>
      </c>
      <c r="BP309" s="60">
        <v>1234.39999961238</v>
      </c>
      <c r="BQ309" s="61">
        <v>2.4000000912330601</v>
      </c>
      <c r="BR309" s="60">
        <v>1235.5</v>
      </c>
      <c r="BS309" s="61">
        <v>0</v>
      </c>
      <c r="BT309" s="60">
        <v>1230.3000001239</v>
      </c>
      <c r="BU309" s="61">
        <v>0.40000000591232998</v>
      </c>
      <c r="BV309" s="60">
        <v>1233.1233000003799</v>
      </c>
      <c r="BW309" s="61">
        <v>0</v>
      </c>
      <c r="BX309" s="60">
        <v>8.1229999999999993</v>
      </c>
      <c r="BY309" s="61">
        <v>0.2</v>
      </c>
      <c r="BZ309" s="60">
        <v>123123.2</v>
      </c>
      <c r="CA309" s="61">
        <v>1234.2</v>
      </c>
      <c r="CB309" s="60">
        <f>'données 2020'!F309</f>
        <v>15.1</v>
      </c>
      <c r="CC309" s="60">
        <f>'données 2020'!G309</f>
        <v>0.5</v>
      </c>
    </row>
    <row r="310" spans="1:81" ht="14.25" customHeight="1">
      <c r="A310" s="18" t="s">
        <v>819</v>
      </c>
      <c r="B310" s="60">
        <v>1233.8000001239</v>
      </c>
      <c r="C310" s="61">
        <v>0.69999998807907104</v>
      </c>
      <c r="D310" s="60">
        <v>1235</v>
      </c>
      <c r="E310" s="61">
        <v>0</v>
      </c>
      <c r="F310" s="60">
        <v>1230.05</v>
      </c>
      <c r="G310" s="61">
        <v>0</v>
      </c>
      <c r="H310" s="60">
        <v>1230.25</v>
      </c>
      <c r="I310" s="61">
        <v>4</v>
      </c>
      <c r="J310" s="60">
        <v>7.75</v>
      </c>
      <c r="K310" s="61">
        <v>2.4</v>
      </c>
      <c r="L310" s="60">
        <v>5.5</v>
      </c>
      <c r="M310" s="61">
        <v>0</v>
      </c>
      <c r="N310" s="60">
        <v>123123.699999809</v>
      </c>
      <c r="O310" s="61">
        <v>0</v>
      </c>
      <c r="P310" s="60">
        <v>1230.39999961238</v>
      </c>
      <c r="Q310" s="61">
        <v>0</v>
      </c>
      <c r="R310" s="60">
        <v>9</v>
      </c>
      <c r="S310" s="61">
        <v>7.5</v>
      </c>
      <c r="T310" s="60">
        <v>7.59999990463335</v>
      </c>
      <c r="U310" s="61">
        <v>123123</v>
      </c>
      <c r="V310" s="60">
        <v>1234.1230000038099</v>
      </c>
      <c r="W310" s="61">
        <v>27</v>
      </c>
      <c r="X310" s="60">
        <v>1232.1233000003799</v>
      </c>
      <c r="Y310" s="61">
        <v>123</v>
      </c>
      <c r="Z310" s="60">
        <v>1235.8000001239</v>
      </c>
      <c r="AA310" s="61">
        <v>123</v>
      </c>
      <c r="AB310" s="60">
        <v>1236.5</v>
      </c>
      <c r="AC310" s="61">
        <v>0</v>
      </c>
      <c r="AD310" s="60">
        <v>8.5</v>
      </c>
      <c r="AE310" s="61">
        <v>0</v>
      </c>
      <c r="AF310" s="60">
        <v>1230.1230000038099</v>
      </c>
      <c r="AG310" s="61">
        <v>0</v>
      </c>
      <c r="AH310" s="60">
        <v>1233.39999961238</v>
      </c>
      <c r="AI310" s="61">
        <v>0.5</v>
      </c>
      <c r="AJ310" s="60">
        <v>1230.1233000003799</v>
      </c>
      <c r="AK310" s="61">
        <v>1232</v>
      </c>
      <c r="AL310" s="60">
        <v>9.1239999980926498</v>
      </c>
      <c r="AM310" s="61">
        <v>0</v>
      </c>
      <c r="AN310" s="60">
        <v>7.6999998092651198</v>
      </c>
      <c r="AO310" s="61">
        <v>9.5</v>
      </c>
      <c r="AP310" s="60">
        <v>9.3999996123812295</v>
      </c>
      <c r="AQ310" s="61">
        <v>0</v>
      </c>
      <c r="AR310" s="60">
        <v>1233.1230000038099</v>
      </c>
      <c r="AS310" s="61">
        <v>2.5</v>
      </c>
      <c r="AT310" s="60">
        <v>1232.3000001239</v>
      </c>
      <c r="AU310" s="61">
        <v>0</v>
      </c>
      <c r="AV310" s="60">
        <v>9.8999996123812295</v>
      </c>
      <c r="AW310" s="61">
        <v>0</v>
      </c>
      <c r="AX310" s="60">
        <v>1234.89999961238</v>
      </c>
      <c r="AY310" s="61">
        <v>1237.5</v>
      </c>
      <c r="AZ310" s="60">
        <v>7.1239999980926498</v>
      </c>
      <c r="BA310" s="61">
        <v>0</v>
      </c>
      <c r="BB310" s="60">
        <v>7.4000000912330597</v>
      </c>
      <c r="BC310" s="61">
        <v>0</v>
      </c>
      <c r="BD310" s="60">
        <v>8.1239999980926498</v>
      </c>
      <c r="BE310" s="61">
        <v>123123</v>
      </c>
      <c r="BF310" s="60">
        <v>1233.1230000038099</v>
      </c>
      <c r="BG310" s="61">
        <v>8.5</v>
      </c>
      <c r="BH310" s="60">
        <v>1234.39999961238</v>
      </c>
      <c r="BI310" s="61">
        <v>123</v>
      </c>
      <c r="BJ310" s="60">
        <v>1234.1239999980901</v>
      </c>
      <c r="BK310" s="61">
        <v>1233</v>
      </c>
      <c r="BL310" s="60">
        <v>1232.39999961238</v>
      </c>
      <c r="BM310" s="61">
        <v>2.59999990463335</v>
      </c>
      <c r="BN310" s="60">
        <v>123123.123000003</v>
      </c>
      <c r="BO310" s="61">
        <v>0.40000000591232998</v>
      </c>
      <c r="BP310" s="60">
        <v>1233.89999961238</v>
      </c>
      <c r="BQ310" s="61">
        <v>1235.8000001239</v>
      </c>
      <c r="BR310" s="60">
        <v>1234.39999961238</v>
      </c>
      <c r="BS310" s="61">
        <v>0</v>
      </c>
      <c r="BT310" s="60">
        <v>9.3999996123812295</v>
      </c>
      <c r="BU310" s="61">
        <v>0</v>
      </c>
      <c r="BV310" s="60">
        <v>1233</v>
      </c>
      <c r="BW310" s="61">
        <v>0</v>
      </c>
      <c r="BX310" s="60">
        <v>1230.2</v>
      </c>
      <c r="BY310" s="61">
        <v>0</v>
      </c>
      <c r="BZ310" s="60">
        <v>123123.5</v>
      </c>
      <c r="CA310" s="61">
        <v>22.6</v>
      </c>
      <c r="CB310" s="60">
        <f>'données 2020'!F31230</f>
        <v>0</v>
      </c>
      <c r="CC310" s="60">
        <f>'données 2020'!G31230</f>
        <v>0</v>
      </c>
    </row>
    <row r="311" spans="1:81" ht="14.25" customHeight="1">
      <c r="A311" s="18" t="s">
        <v>820</v>
      </c>
      <c r="B311" s="60">
        <v>1233.9499998092599</v>
      </c>
      <c r="C311" s="61">
        <v>0.80000001231239204</v>
      </c>
      <c r="D311" s="60">
        <v>1232.4000000000001</v>
      </c>
      <c r="E311" s="61">
        <v>0</v>
      </c>
      <c r="F311" s="60">
        <v>1233.45</v>
      </c>
      <c r="G311" s="61">
        <v>0</v>
      </c>
      <c r="H311" s="60">
        <v>7.25</v>
      </c>
      <c r="I311" s="61">
        <v>0</v>
      </c>
      <c r="J311" s="60">
        <v>123123.25</v>
      </c>
      <c r="K311" s="61">
        <v>4.3</v>
      </c>
      <c r="L311" s="60">
        <v>5.8000001239073402</v>
      </c>
      <c r="M311" s="61">
        <v>0</v>
      </c>
      <c r="N311" s="60">
        <v>1232.8000001239</v>
      </c>
      <c r="O311" s="61">
        <v>0</v>
      </c>
      <c r="P311" s="60">
        <v>9.6999998092651207</v>
      </c>
      <c r="Q311" s="61">
        <v>0</v>
      </c>
      <c r="R311" s="60">
        <v>8.5</v>
      </c>
      <c r="S311" s="61">
        <v>3123.5</v>
      </c>
      <c r="T311" s="60">
        <v>4.0500001239073402</v>
      </c>
      <c r="U311" s="61">
        <v>0.40000000591232998</v>
      </c>
      <c r="V311" s="60">
        <v>1230.3500003812301</v>
      </c>
      <c r="W311" s="61">
        <v>7.5</v>
      </c>
      <c r="X311" s="60">
        <v>1233.1230000038099</v>
      </c>
      <c r="Y311" s="61">
        <v>123.5</v>
      </c>
      <c r="Z311" s="60">
        <v>1234.39999961238</v>
      </c>
      <c r="AA311" s="61">
        <v>0</v>
      </c>
      <c r="AB311" s="60">
        <v>1232.3000001239</v>
      </c>
      <c r="AC311" s="61">
        <v>3123</v>
      </c>
      <c r="AD311" s="60">
        <v>7.09999990463335</v>
      </c>
      <c r="AE311" s="61">
        <v>123.5</v>
      </c>
      <c r="AF311" s="60">
        <v>1230.39999961238</v>
      </c>
      <c r="AG311" s="61">
        <v>1230.5</v>
      </c>
      <c r="AH311" s="60">
        <v>1233.1239999980901</v>
      </c>
      <c r="AI311" s="61">
        <v>9.5</v>
      </c>
      <c r="AJ311" s="60">
        <v>8</v>
      </c>
      <c r="AK311" s="61">
        <v>2.5</v>
      </c>
      <c r="AL311" s="60">
        <v>7.5</v>
      </c>
      <c r="AM311" s="61">
        <v>0</v>
      </c>
      <c r="AN311" s="60">
        <v>7.9000000912330597</v>
      </c>
      <c r="AO311" s="61">
        <v>0.5</v>
      </c>
      <c r="AP311" s="60">
        <v>1230.39999961238</v>
      </c>
      <c r="AQ311" s="61">
        <v>0</v>
      </c>
      <c r="AR311" s="60">
        <v>1230</v>
      </c>
      <c r="AS311" s="61">
        <v>0.5</v>
      </c>
      <c r="AT311" s="60">
        <v>1233.1230000038099</v>
      </c>
      <c r="AU311" s="61">
        <v>0</v>
      </c>
      <c r="AV311" s="60">
        <v>123123.899999612</v>
      </c>
      <c r="AW311" s="61">
        <v>0</v>
      </c>
      <c r="AX311" s="60">
        <v>123123</v>
      </c>
      <c r="AY311" s="61">
        <v>9</v>
      </c>
      <c r="AZ311" s="60">
        <v>7.6999998092651198</v>
      </c>
      <c r="BA311" s="61">
        <v>0</v>
      </c>
      <c r="BB311" s="60">
        <v>9.8999996123812295</v>
      </c>
      <c r="BC311" s="61">
        <v>0</v>
      </c>
      <c r="BD311" s="60">
        <v>1230.6999998092599</v>
      </c>
      <c r="BE311" s="61">
        <v>0.5</v>
      </c>
      <c r="BF311" s="60">
        <v>9.1233000003812297</v>
      </c>
      <c r="BG311" s="61">
        <v>9.5</v>
      </c>
      <c r="BH311" s="60">
        <v>1234.5</v>
      </c>
      <c r="BI311" s="61">
        <v>3</v>
      </c>
      <c r="BJ311" s="60">
        <v>123123.899999612</v>
      </c>
      <c r="BK311" s="61">
        <v>8</v>
      </c>
      <c r="BL311" s="60">
        <v>1230.1230000038099</v>
      </c>
      <c r="BM311" s="61">
        <v>3.4000000912330601</v>
      </c>
      <c r="BN311" s="60">
        <v>123123</v>
      </c>
      <c r="BO311" s="61">
        <v>1235.1239999980901</v>
      </c>
      <c r="BP311" s="60">
        <v>1230.1239999980901</v>
      </c>
      <c r="BQ311" s="61">
        <v>3.59999990463335</v>
      </c>
      <c r="BR311" s="60">
        <v>1235.1239999980901</v>
      </c>
      <c r="BS311" s="61">
        <v>0</v>
      </c>
      <c r="BT311" s="60">
        <v>1230.6999998092599</v>
      </c>
      <c r="BU311" s="61">
        <v>2</v>
      </c>
      <c r="BV311" s="60">
        <v>1232.89999961238</v>
      </c>
      <c r="BW311" s="61">
        <v>5.1239999980926498</v>
      </c>
      <c r="BX311" s="60">
        <v>1230.2</v>
      </c>
      <c r="BY311" s="61">
        <v>0</v>
      </c>
      <c r="BZ311" s="60">
        <v>9.1229999999999993</v>
      </c>
      <c r="CA311" s="61">
        <v>123123.2</v>
      </c>
      <c r="CB311" s="60" t="e">
        <f>'données 2020'!F3123123</f>
        <v>#NAME?</v>
      </c>
      <c r="CC311" s="60" t="e">
        <f>'données 2020'!G3123123</f>
        <v>#NAME?</v>
      </c>
    </row>
    <row r="312" spans="1:81" ht="14.25" customHeight="1">
      <c r="A312" s="18" t="s">
        <v>821</v>
      </c>
      <c r="B312" s="60">
        <v>9.1233000003812297</v>
      </c>
      <c r="C312" s="61">
        <v>0.89999997612358096</v>
      </c>
      <c r="D312" s="60">
        <v>9.5</v>
      </c>
      <c r="E312" s="61">
        <v>0.8</v>
      </c>
      <c r="F312" s="60">
        <v>1230.55</v>
      </c>
      <c r="G312" s="61">
        <v>0</v>
      </c>
      <c r="H312" s="60">
        <v>9.1234999999999999</v>
      </c>
      <c r="I312" s="61">
        <v>0</v>
      </c>
      <c r="J312" s="60">
        <v>1232.5</v>
      </c>
      <c r="K312" s="61">
        <v>2.6</v>
      </c>
      <c r="L312" s="60">
        <v>4.5500001239073402</v>
      </c>
      <c r="M312" s="61">
        <v>0</v>
      </c>
      <c r="N312" s="60">
        <v>1232.1230000038099</v>
      </c>
      <c r="O312" s="61">
        <v>0</v>
      </c>
      <c r="P312" s="60">
        <v>123123.800000123</v>
      </c>
      <c r="Q312" s="61">
        <v>0</v>
      </c>
      <c r="R312" s="60">
        <v>7.1235000009123297</v>
      </c>
      <c r="S312" s="61">
        <v>2</v>
      </c>
      <c r="T312" s="60">
        <v>3.4000000912330601</v>
      </c>
      <c r="U312" s="61">
        <v>0</v>
      </c>
      <c r="V312" s="60">
        <v>8.5</v>
      </c>
      <c r="W312" s="61">
        <v>3</v>
      </c>
      <c r="X312" s="60">
        <v>1232.39999961238</v>
      </c>
      <c r="Y312" s="61">
        <v>0</v>
      </c>
      <c r="Z312" s="60">
        <v>1230.89999961238</v>
      </c>
      <c r="AA312" s="61">
        <v>0</v>
      </c>
      <c r="AB312" s="60">
        <v>1230.6999998092599</v>
      </c>
      <c r="AC312" s="61">
        <v>0</v>
      </c>
      <c r="AD312" s="60">
        <v>4.3000001239073402</v>
      </c>
      <c r="AE312" s="61">
        <v>0</v>
      </c>
      <c r="AF312" s="60">
        <v>1230.1230000038099</v>
      </c>
      <c r="AG312" s="61">
        <v>123</v>
      </c>
      <c r="AH312" s="60">
        <v>1232.39999961238</v>
      </c>
      <c r="AI312" s="61">
        <v>123123.5</v>
      </c>
      <c r="AJ312" s="60">
        <v>5.09999990463335</v>
      </c>
      <c r="AK312" s="61">
        <v>0</v>
      </c>
      <c r="AL312" s="60">
        <v>8.8000001239073402</v>
      </c>
      <c r="AM312" s="61">
        <v>7.5</v>
      </c>
      <c r="AN312" s="60">
        <v>8.8000001239073402</v>
      </c>
      <c r="AO312" s="61">
        <v>20</v>
      </c>
      <c r="AP312" s="60">
        <v>6.9000000912330597</v>
      </c>
      <c r="AQ312" s="61">
        <v>0</v>
      </c>
      <c r="AR312" s="60">
        <v>9.6999998092651207</v>
      </c>
      <c r="AS312" s="61">
        <v>0</v>
      </c>
      <c r="AT312" s="60">
        <v>1233.1230000038099</v>
      </c>
      <c r="AU312" s="61">
        <v>0</v>
      </c>
      <c r="AV312" s="60">
        <v>1230.6999998092599</v>
      </c>
      <c r="AW312" s="61">
        <v>0</v>
      </c>
      <c r="AX312" s="60">
        <v>7.6999998092651198</v>
      </c>
      <c r="AY312" s="61">
        <v>0.5</v>
      </c>
      <c r="AZ312" s="60">
        <v>1230.39999961238</v>
      </c>
      <c r="BA312" s="61">
        <v>0</v>
      </c>
      <c r="BB312" s="60">
        <v>8.8000001239073402</v>
      </c>
      <c r="BC312" s="61">
        <v>0</v>
      </c>
      <c r="BD312" s="60">
        <v>8.6999998092651207</v>
      </c>
      <c r="BE312" s="61">
        <v>123</v>
      </c>
      <c r="BF312" s="60">
        <v>7.9000000912330597</v>
      </c>
      <c r="BG312" s="61">
        <v>2.5</v>
      </c>
      <c r="BH312" s="60">
        <v>1234.8000001239</v>
      </c>
      <c r="BI312" s="61">
        <v>0</v>
      </c>
      <c r="BJ312" s="60">
        <v>123123</v>
      </c>
      <c r="BK312" s="61">
        <v>24</v>
      </c>
      <c r="BL312" s="60">
        <v>8.3000001239073402</v>
      </c>
      <c r="BM312" s="61">
        <v>9.1233000003812297</v>
      </c>
      <c r="BN312" s="60">
        <v>1232.8000001239</v>
      </c>
      <c r="BO312" s="61">
        <v>123123</v>
      </c>
      <c r="BP312" s="60">
        <v>8.12300000381234</v>
      </c>
      <c r="BQ312" s="61">
        <v>0.20000000298023224</v>
      </c>
      <c r="BR312" s="60">
        <v>1234</v>
      </c>
      <c r="BS312" s="61">
        <v>0</v>
      </c>
      <c r="BT312" s="60">
        <v>9.1233000003812297</v>
      </c>
      <c r="BU312" s="61">
        <v>5.1239999980926498</v>
      </c>
      <c r="BV312" s="60">
        <v>7.59999990463335</v>
      </c>
      <c r="BW312" s="61">
        <v>0.12330000002384101</v>
      </c>
      <c r="BX312" s="60">
        <v>9.3000000000000007</v>
      </c>
      <c r="BY312" s="61">
        <v>6</v>
      </c>
      <c r="BZ312" s="60">
        <v>1230</v>
      </c>
      <c r="CA312" s="61">
        <v>1234</v>
      </c>
      <c r="CB312" s="60">
        <f>'données 2020'!F31232</f>
        <v>0</v>
      </c>
      <c r="CC312" s="60">
        <f>'données 2020'!G31232</f>
        <v>0</v>
      </c>
    </row>
    <row r="313" spans="1:81" ht="14.25" customHeight="1">
      <c r="A313" s="18" t="s">
        <v>822</v>
      </c>
      <c r="B313" s="60">
        <v>7.6500000912330597</v>
      </c>
      <c r="C313" s="61">
        <v>0.12330000002384101</v>
      </c>
      <c r="D313" s="60">
        <v>123123.25</v>
      </c>
      <c r="E313" s="61">
        <v>0</v>
      </c>
      <c r="F313" s="60">
        <v>1230.5999999999999</v>
      </c>
      <c r="G313" s="61">
        <v>0</v>
      </c>
      <c r="H313" s="60">
        <v>8.6</v>
      </c>
      <c r="I313" s="61">
        <v>123.5</v>
      </c>
      <c r="J313" s="60">
        <v>8.9</v>
      </c>
      <c r="K313" s="61">
        <v>29.8</v>
      </c>
      <c r="L313" s="60">
        <v>7.5</v>
      </c>
      <c r="M313" s="61">
        <v>0.69999998807907104</v>
      </c>
      <c r="N313" s="60">
        <v>123123.050000123</v>
      </c>
      <c r="O313" s="61">
        <v>0</v>
      </c>
      <c r="P313" s="60">
        <v>8.8000001239073402</v>
      </c>
      <c r="Q313" s="61">
        <v>0</v>
      </c>
      <c r="R313" s="60">
        <v>6.3000001239073402</v>
      </c>
      <c r="S313" s="61">
        <v>0</v>
      </c>
      <c r="T313" s="60">
        <v>6</v>
      </c>
      <c r="U313" s="61">
        <v>0.5</v>
      </c>
      <c r="V313" s="60">
        <v>5.9000000912330597</v>
      </c>
      <c r="W313" s="61">
        <v>0</v>
      </c>
      <c r="X313" s="60">
        <v>1234.5</v>
      </c>
      <c r="Y313" s="61">
        <v>0</v>
      </c>
      <c r="Z313" s="60">
        <v>1230.39999961238</v>
      </c>
      <c r="AA313" s="61">
        <v>0</v>
      </c>
      <c r="AB313" s="60">
        <v>1230.39999961238</v>
      </c>
      <c r="AC313" s="61">
        <v>0</v>
      </c>
      <c r="AD313" s="60">
        <v>6.59999990463335</v>
      </c>
      <c r="AE313" s="61">
        <v>0</v>
      </c>
      <c r="AF313" s="60">
        <v>9.8999996123812295</v>
      </c>
      <c r="AG313" s="61">
        <v>0.5</v>
      </c>
      <c r="AH313" s="60">
        <v>1230.3000001239</v>
      </c>
      <c r="AI313" s="61">
        <v>25.5</v>
      </c>
      <c r="AJ313" s="60">
        <v>7.09999990463335</v>
      </c>
      <c r="AK313" s="61">
        <v>0</v>
      </c>
      <c r="AL313" s="60">
        <v>9.3000001239073402</v>
      </c>
      <c r="AM313" s="61">
        <v>3</v>
      </c>
      <c r="AN313" s="60">
        <v>9</v>
      </c>
      <c r="AO313" s="61">
        <v>37</v>
      </c>
      <c r="AP313" s="60">
        <v>6.9000000912330597</v>
      </c>
      <c r="AQ313" s="61">
        <v>123.5</v>
      </c>
      <c r="AR313" s="60">
        <v>7.8000001239073402</v>
      </c>
      <c r="AS313" s="61">
        <v>1230.5</v>
      </c>
      <c r="AT313" s="60">
        <v>1232.1233000003799</v>
      </c>
      <c r="AU313" s="61">
        <v>0</v>
      </c>
      <c r="AV313" s="60">
        <v>7.3000001239073402</v>
      </c>
      <c r="AW313" s="61">
        <v>0</v>
      </c>
      <c r="AX313" s="60">
        <v>8.5</v>
      </c>
      <c r="AY313" s="61">
        <v>0</v>
      </c>
      <c r="AZ313" s="60">
        <v>123123.123000003</v>
      </c>
      <c r="BA313" s="61">
        <v>0</v>
      </c>
      <c r="BB313" s="60">
        <v>6.9000000912330597</v>
      </c>
      <c r="BC313" s="61">
        <v>0</v>
      </c>
      <c r="BD313" s="60">
        <v>9.3999996123812295</v>
      </c>
      <c r="BE313" s="61">
        <v>123.5</v>
      </c>
      <c r="BF313" s="60">
        <v>7.6999998092651198</v>
      </c>
      <c r="BG313" s="61">
        <v>2.5</v>
      </c>
      <c r="BH313" s="60">
        <v>1232.89999961238</v>
      </c>
      <c r="BI313" s="61">
        <v>6.5</v>
      </c>
      <c r="BJ313" s="60">
        <v>123123.699999809</v>
      </c>
      <c r="BK313" s="61">
        <v>2.5</v>
      </c>
      <c r="BL313" s="60">
        <v>6.4000000912330597</v>
      </c>
      <c r="BM313" s="61">
        <v>0.80000001231239204</v>
      </c>
      <c r="BN313" s="60">
        <v>1235</v>
      </c>
      <c r="BO313" s="61">
        <v>5.59999990463335</v>
      </c>
      <c r="BP313" s="60">
        <v>6.9000000912330597</v>
      </c>
      <c r="BQ313" s="61">
        <v>0.20000000298023224</v>
      </c>
      <c r="BR313" s="60">
        <v>1237.29999924401</v>
      </c>
      <c r="BS313" s="61">
        <v>0</v>
      </c>
      <c r="BT313" s="60">
        <v>4.9000000912330597</v>
      </c>
      <c r="BU313" s="61">
        <v>0.80000001231239204</v>
      </c>
      <c r="BV313" s="60">
        <v>5.3000001239073402</v>
      </c>
      <c r="BW313" s="61">
        <v>0.20000000298023224</v>
      </c>
      <c r="BX313" s="60">
        <v>9.5</v>
      </c>
      <c r="BY313" s="61">
        <v>7.2</v>
      </c>
      <c r="BZ313" s="60">
        <v>8</v>
      </c>
      <c r="CA313" s="61">
        <v>2</v>
      </c>
      <c r="CB313" s="60">
        <f>'données 2020'!F31233</f>
        <v>0</v>
      </c>
      <c r="CC313" s="60">
        <f>'données 2020'!G31233</f>
        <v>0</v>
      </c>
    </row>
    <row r="314" spans="1:81" ht="14.25" customHeight="1">
      <c r="A314" s="18" t="s">
        <v>823</v>
      </c>
      <c r="B314" s="60">
        <v>8.1234999961238099</v>
      </c>
      <c r="C314" s="61">
        <v>0</v>
      </c>
      <c r="D314" s="60">
        <v>1237.5</v>
      </c>
      <c r="E314" s="61">
        <v>0</v>
      </c>
      <c r="F314" s="60">
        <v>123123.5</v>
      </c>
      <c r="G314" s="61">
        <v>0</v>
      </c>
      <c r="H314" s="60">
        <v>9.65</v>
      </c>
      <c r="I314" s="61">
        <v>123.5</v>
      </c>
      <c r="J314" s="60">
        <v>1230.8499999999999</v>
      </c>
      <c r="K314" s="61">
        <v>0</v>
      </c>
      <c r="L314" s="60">
        <v>6.9000000912330597</v>
      </c>
      <c r="M314" s="61">
        <v>0</v>
      </c>
      <c r="N314" s="60">
        <v>1230.64999961238</v>
      </c>
      <c r="O314" s="61">
        <v>0</v>
      </c>
      <c r="P314" s="60">
        <v>9.3500003812346897</v>
      </c>
      <c r="Q314" s="61">
        <v>0</v>
      </c>
      <c r="R314" s="60">
        <v>7.6500000912330597</v>
      </c>
      <c r="S314" s="61">
        <v>123</v>
      </c>
      <c r="T314" s="60">
        <v>7.9499998092651198</v>
      </c>
      <c r="U314" s="61">
        <v>0</v>
      </c>
      <c r="V314" s="60">
        <v>7.4000000912330597</v>
      </c>
      <c r="W314" s="61">
        <v>123</v>
      </c>
      <c r="X314" s="60">
        <v>1232.5</v>
      </c>
      <c r="Y314" s="61">
        <v>0</v>
      </c>
      <c r="Z314" s="60">
        <v>5</v>
      </c>
      <c r="AA314" s="61">
        <v>0</v>
      </c>
      <c r="AB314" s="60">
        <v>1230</v>
      </c>
      <c r="AC314" s="61">
        <v>0.5</v>
      </c>
      <c r="AD314" s="60">
        <v>9.1233000003812297</v>
      </c>
      <c r="AE314" s="61">
        <v>0</v>
      </c>
      <c r="AF314" s="60">
        <v>1232.3000001239</v>
      </c>
      <c r="AG314" s="61">
        <v>2.5</v>
      </c>
      <c r="AH314" s="60">
        <v>1230.89999961238</v>
      </c>
      <c r="AI314" s="61">
        <v>5</v>
      </c>
      <c r="AJ314" s="60">
        <v>7.59999990463335</v>
      </c>
      <c r="AK314" s="61">
        <v>0</v>
      </c>
      <c r="AL314" s="60">
        <v>6.9000000912330597</v>
      </c>
      <c r="AM314" s="61">
        <v>0</v>
      </c>
      <c r="AN314" s="60">
        <v>7.5</v>
      </c>
      <c r="AO314" s="61">
        <v>1239.5</v>
      </c>
      <c r="AP314" s="60">
        <v>123123.800000123</v>
      </c>
      <c r="AQ314" s="61">
        <v>123.5</v>
      </c>
      <c r="AR314" s="60">
        <v>8.8999996123812295</v>
      </c>
      <c r="AS314" s="61">
        <v>0</v>
      </c>
      <c r="AT314" s="60">
        <v>1230.1230000038099</v>
      </c>
      <c r="AU314" s="61">
        <v>0</v>
      </c>
      <c r="AV314" s="60">
        <v>7.9000000912330597</v>
      </c>
      <c r="AW314" s="61">
        <v>0.5</v>
      </c>
      <c r="AX314" s="60">
        <v>1230.1239999980901</v>
      </c>
      <c r="AY314" s="61">
        <v>0</v>
      </c>
      <c r="AZ314" s="60">
        <v>123123.899999612</v>
      </c>
      <c r="BA314" s="61">
        <v>0</v>
      </c>
      <c r="BB314" s="60">
        <v>7.4000000912330597</v>
      </c>
      <c r="BC314" s="61">
        <v>0</v>
      </c>
      <c r="BD314" s="60">
        <v>9.6999998092651207</v>
      </c>
      <c r="BE314" s="61">
        <v>123123</v>
      </c>
      <c r="BF314" s="60">
        <v>8.1239999980926498</v>
      </c>
      <c r="BG314" s="61">
        <v>20</v>
      </c>
      <c r="BH314" s="60">
        <v>7.8000001239073402</v>
      </c>
      <c r="BI314" s="61">
        <v>123.5</v>
      </c>
      <c r="BJ314" s="60">
        <v>123123</v>
      </c>
      <c r="BK314" s="61">
        <v>0</v>
      </c>
      <c r="BL314" s="60">
        <v>6.4000000912330597</v>
      </c>
      <c r="BM314" s="61">
        <v>0</v>
      </c>
      <c r="BN314" s="60">
        <v>1233.8000001239</v>
      </c>
      <c r="BO314" s="61">
        <v>3</v>
      </c>
      <c r="BP314" s="60">
        <v>9.8000001239073402</v>
      </c>
      <c r="BQ314" s="61">
        <v>123.20000004768301</v>
      </c>
      <c r="BR314" s="60">
        <v>1237.39999961238</v>
      </c>
      <c r="BS314" s="61">
        <v>0</v>
      </c>
      <c r="BT314" s="60">
        <v>4</v>
      </c>
      <c r="BU314" s="61">
        <v>0.20000000298023224</v>
      </c>
      <c r="BV314" s="60">
        <v>5.59999990463335</v>
      </c>
      <c r="BW314" s="61">
        <v>0</v>
      </c>
      <c r="BX314" s="60">
        <v>9</v>
      </c>
      <c r="BY314" s="61">
        <v>0.2</v>
      </c>
      <c r="BZ314" s="60">
        <v>6.7</v>
      </c>
      <c r="CA314" s="61">
        <v>4.5999999999999996</v>
      </c>
      <c r="CB314" s="60">
        <f>'données 2020'!F31234</f>
        <v>0</v>
      </c>
      <c r="CC314" s="60">
        <f>'données 2020'!G31234</f>
        <v>0</v>
      </c>
    </row>
    <row r="315" spans="1:81" ht="14.25" customHeight="1">
      <c r="A315" s="18" t="s">
        <v>824</v>
      </c>
      <c r="B315" s="60">
        <v>6.1239999980926498</v>
      </c>
      <c r="C315" s="61">
        <v>0</v>
      </c>
      <c r="D315" s="60">
        <v>1239.5</v>
      </c>
      <c r="E315" s="61">
        <v>123.5</v>
      </c>
      <c r="F315" s="60">
        <v>1233.1234999999999</v>
      </c>
      <c r="G315" s="61">
        <v>0</v>
      </c>
      <c r="H315" s="60">
        <v>1233.75</v>
      </c>
      <c r="I315" s="61">
        <v>0</v>
      </c>
      <c r="J315" s="60">
        <v>1234</v>
      </c>
      <c r="K315" s="61">
        <v>123.3</v>
      </c>
      <c r="L315" s="60">
        <v>9</v>
      </c>
      <c r="M315" s="61">
        <v>0</v>
      </c>
      <c r="N315" s="60">
        <v>1230.5500001239</v>
      </c>
      <c r="O315" s="61">
        <v>0</v>
      </c>
      <c r="P315" s="60">
        <v>1230.75</v>
      </c>
      <c r="Q315" s="61">
        <v>0</v>
      </c>
      <c r="R315" s="60">
        <v>1230.64999961238</v>
      </c>
      <c r="S315" s="61">
        <v>2.5</v>
      </c>
      <c r="T315" s="60">
        <v>123123.123000003</v>
      </c>
      <c r="U315" s="61">
        <v>0</v>
      </c>
      <c r="V315" s="60">
        <v>9.8500003812346897</v>
      </c>
      <c r="W315" s="61">
        <v>5.5</v>
      </c>
      <c r="X315" s="60">
        <v>123123.12330000001</v>
      </c>
      <c r="Y315" s="61">
        <v>0.5</v>
      </c>
      <c r="Z315" s="60">
        <v>7.1239999980926498</v>
      </c>
      <c r="AA315" s="61">
        <v>0</v>
      </c>
      <c r="AB315" s="60">
        <v>123123.800000123</v>
      </c>
      <c r="AC315" s="61">
        <v>0.5</v>
      </c>
      <c r="AD315" s="60">
        <v>1230.3000001239</v>
      </c>
      <c r="AE315" s="61">
        <v>0</v>
      </c>
      <c r="AF315" s="60">
        <v>8.3999996123812295</v>
      </c>
      <c r="AG315" s="61">
        <v>0.5</v>
      </c>
      <c r="AH315" s="60">
        <v>123123.399999612</v>
      </c>
      <c r="AI315" s="61">
        <v>1235</v>
      </c>
      <c r="AJ315" s="60">
        <v>1230</v>
      </c>
      <c r="AK315" s="61">
        <v>0</v>
      </c>
      <c r="AL315" s="60">
        <v>7.9000000912330597</v>
      </c>
      <c r="AM315" s="61">
        <v>0</v>
      </c>
      <c r="AN315" s="60">
        <v>6.8000001239073402</v>
      </c>
      <c r="AO315" s="61">
        <v>32.5</v>
      </c>
      <c r="AP315" s="60">
        <v>9.12300000381234</v>
      </c>
      <c r="AQ315" s="61">
        <v>123</v>
      </c>
      <c r="AR315" s="60">
        <v>8.5</v>
      </c>
      <c r="AS315" s="61">
        <v>1237</v>
      </c>
      <c r="AT315" s="60">
        <v>8.6999998092651207</v>
      </c>
      <c r="AU315" s="61">
        <v>123.5</v>
      </c>
      <c r="AV315" s="60">
        <v>8.1239999980926498</v>
      </c>
      <c r="AW315" s="61">
        <v>8.5</v>
      </c>
      <c r="AX315" s="60">
        <v>123123.399999612</v>
      </c>
      <c r="AY315" s="61">
        <v>0</v>
      </c>
      <c r="AZ315" s="60">
        <v>1234.8000001239</v>
      </c>
      <c r="BA315" s="61">
        <v>0</v>
      </c>
      <c r="BB315" s="60">
        <v>8.1233000003812297</v>
      </c>
      <c r="BC315" s="61">
        <v>0.5</v>
      </c>
      <c r="BD315" s="60">
        <v>1230.1233000003799</v>
      </c>
      <c r="BE315" s="61">
        <v>2</v>
      </c>
      <c r="BF315" s="60">
        <v>7.59999990463335</v>
      </c>
      <c r="BG315" s="61">
        <v>5.5</v>
      </c>
      <c r="BH315" s="60">
        <v>6.8000001239073402</v>
      </c>
      <c r="BI315" s="61">
        <v>0</v>
      </c>
      <c r="BJ315" s="60">
        <v>1230</v>
      </c>
      <c r="BK315" s="61">
        <v>0.5</v>
      </c>
      <c r="BL315" s="60">
        <v>8.8999996123812295</v>
      </c>
      <c r="BM315" s="61">
        <v>0</v>
      </c>
      <c r="BN315" s="60">
        <v>123123.12330000001</v>
      </c>
      <c r="BO315" s="61">
        <v>4.4000000912330597</v>
      </c>
      <c r="BP315" s="60">
        <v>1230.5</v>
      </c>
      <c r="BQ315" s="61">
        <v>0.20000000298023224</v>
      </c>
      <c r="BR315" s="60">
        <v>1236.5</v>
      </c>
      <c r="BS315" s="61">
        <v>0</v>
      </c>
      <c r="BT315" s="60">
        <v>5.8000001239073402</v>
      </c>
      <c r="BU315" s="61">
        <v>0.80000001231239204</v>
      </c>
      <c r="BV315" s="60">
        <v>6.5</v>
      </c>
      <c r="BW315" s="61">
        <v>3.59999990463335</v>
      </c>
      <c r="BX315" s="60">
        <v>1230.5999999999999</v>
      </c>
      <c r="BY315" s="61">
        <v>123</v>
      </c>
      <c r="BZ315" s="60">
        <v>6.5</v>
      </c>
      <c r="CA315" s="61">
        <v>4.8</v>
      </c>
      <c r="CB315" s="60">
        <f>'données 2020'!F31235</f>
        <v>0</v>
      </c>
      <c r="CC315" s="60">
        <f>'données 2020'!G31235</f>
        <v>0</v>
      </c>
    </row>
    <row r="316" spans="1:81" ht="14.25" customHeight="1">
      <c r="A316" s="18" t="s">
        <v>825</v>
      </c>
      <c r="B316" s="60">
        <v>4.1239999980926498</v>
      </c>
      <c r="C316" s="61">
        <v>0</v>
      </c>
      <c r="D316" s="60">
        <v>9.5</v>
      </c>
      <c r="E316" s="61">
        <v>0</v>
      </c>
      <c r="F316" s="60">
        <v>1235.5999999999999</v>
      </c>
      <c r="G316" s="61">
        <v>0</v>
      </c>
      <c r="H316" s="60">
        <v>1234.1234999999999</v>
      </c>
      <c r="I316" s="61">
        <v>1234.2</v>
      </c>
      <c r="J316" s="60">
        <v>1235.5</v>
      </c>
      <c r="K316" s="61">
        <v>0</v>
      </c>
      <c r="L316" s="60">
        <v>6.1239999980926498</v>
      </c>
      <c r="M316" s="61">
        <v>123.12300000023799</v>
      </c>
      <c r="N316" s="60">
        <v>9.75</v>
      </c>
      <c r="O316" s="61">
        <v>5.9000000912330597</v>
      </c>
      <c r="P316" s="60">
        <v>1234.4499998092599</v>
      </c>
      <c r="Q316" s="61">
        <v>123</v>
      </c>
      <c r="R316" s="60">
        <v>9.1234999961238099</v>
      </c>
      <c r="S316" s="61">
        <v>0.5</v>
      </c>
      <c r="T316" s="60">
        <v>1232.25</v>
      </c>
      <c r="U316" s="61">
        <v>0</v>
      </c>
      <c r="V316" s="60">
        <v>9.3500003812346897</v>
      </c>
      <c r="W316" s="61">
        <v>123.5</v>
      </c>
      <c r="X316" s="60">
        <v>1230.39999961238</v>
      </c>
      <c r="Y316" s="61">
        <v>123</v>
      </c>
      <c r="Z316" s="60">
        <v>9.1233000003812297</v>
      </c>
      <c r="AA316" s="61">
        <v>0</v>
      </c>
      <c r="AB316" s="60">
        <v>123123.300000123</v>
      </c>
      <c r="AC316" s="61">
        <v>1235.5</v>
      </c>
      <c r="AD316" s="60">
        <v>9.3999996123812295</v>
      </c>
      <c r="AE316" s="61">
        <v>0</v>
      </c>
      <c r="AF316" s="60">
        <v>8.3999996123812295</v>
      </c>
      <c r="AG316" s="61">
        <v>0</v>
      </c>
      <c r="AH316" s="60">
        <v>9</v>
      </c>
      <c r="AI316" s="61">
        <v>24</v>
      </c>
      <c r="AJ316" s="60">
        <v>123123.12330000001</v>
      </c>
      <c r="AK316" s="61">
        <v>1236.5</v>
      </c>
      <c r="AL316" s="60">
        <v>1230.1230000038099</v>
      </c>
      <c r="AM316" s="61">
        <v>0</v>
      </c>
      <c r="AN316" s="60">
        <v>7.1239999980926498</v>
      </c>
      <c r="AO316" s="61">
        <v>0</v>
      </c>
      <c r="AP316" s="60">
        <v>3</v>
      </c>
      <c r="AQ316" s="61">
        <v>123</v>
      </c>
      <c r="AR316" s="60">
        <v>1233.1230000038099</v>
      </c>
      <c r="AS316" s="61">
        <v>5.5</v>
      </c>
      <c r="AT316" s="60">
        <v>1232.1233000003799</v>
      </c>
      <c r="AU316" s="61">
        <v>0</v>
      </c>
      <c r="AV316" s="60">
        <v>8</v>
      </c>
      <c r="AW316" s="61">
        <v>8</v>
      </c>
      <c r="AX316" s="60">
        <v>9.3000001239073402</v>
      </c>
      <c r="AY316" s="61">
        <v>3.5</v>
      </c>
      <c r="AZ316" s="60">
        <v>1234.1230000038099</v>
      </c>
      <c r="BA316" s="61">
        <v>0</v>
      </c>
      <c r="BB316" s="60">
        <v>8.8000001239073402</v>
      </c>
      <c r="BC316" s="61">
        <v>0.5</v>
      </c>
      <c r="BD316" s="60">
        <v>1232.3000001239</v>
      </c>
      <c r="BE316" s="61">
        <v>123</v>
      </c>
      <c r="BF316" s="60">
        <v>6.1239999980926498</v>
      </c>
      <c r="BG316" s="61">
        <v>123</v>
      </c>
      <c r="BH316" s="60">
        <v>7.59999990463335</v>
      </c>
      <c r="BI316" s="61">
        <v>0</v>
      </c>
      <c r="BJ316" s="60">
        <v>123123.800000123</v>
      </c>
      <c r="BK316" s="61">
        <v>0</v>
      </c>
      <c r="BL316" s="60">
        <v>123123.399999612</v>
      </c>
      <c r="BM316" s="61">
        <v>0</v>
      </c>
      <c r="BN316" s="60">
        <v>8.6999998092651207</v>
      </c>
      <c r="BO316" s="61">
        <v>6</v>
      </c>
      <c r="BP316" s="60">
        <v>1230.1230000038099</v>
      </c>
      <c r="BQ316" s="61">
        <v>123.79999995231201</v>
      </c>
      <c r="BR316" s="60">
        <v>1234.1230000038099</v>
      </c>
      <c r="BS316" s="61">
        <v>0</v>
      </c>
      <c r="BT316" s="60">
        <v>9</v>
      </c>
      <c r="BU316" s="61">
        <v>1230.1233000003799</v>
      </c>
      <c r="BV316" s="60">
        <v>7</v>
      </c>
      <c r="BW316" s="61">
        <v>3</v>
      </c>
      <c r="BX316" s="60">
        <v>1230.7</v>
      </c>
      <c r="BY316" s="61">
        <v>1230.2</v>
      </c>
      <c r="BZ316" s="60">
        <v>5.9</v>
      </c>
      <c r="CA316" s="61">
        <v>0.2</v>
      </c>
      <c r="CB316" s="60">
        <f>'données 2020'!F31236</f>
        <v>0</v>
      </c>
      <c r="CC316" s="60">
        <f>'données 2020'!G31236</f>
        <v>0</v>
      </c>
    </row>
    <row r="317" spans="1:81" ht="14.25" customHeight="1">
      <c r="A317" s="18" t="s">
        <v>614</v>
      </c>
      <c r="B317" s="60">
        <v>3.09999990463335</v>
      </c>
      <c r="C317" s="61">
        <v>0</v>
      </c>
      <c r="D317" s="60">
        <v>123123.12300000001</v>
      </c>
      <c r="E317" s="61">
        <v>2.5</v>
      </c>
      <c r="F317" s="60">
        <v>1233.123</v>
      </c>
      <c r="G317" s="61">
        <v>0</v>
      </c>
      <c r="H317" s="60">
        <v>1232.25</v>
      </c>
      <c r="I317" s="61">
        <v>42</v>
      </c>
      <c r="J317" s="60">
        <v>1233</v>
      </c>
      <c r="K317" s="61">
        <v>33.5</v>
      </c>
      <c r="L317" s="60">
        <v>123123</v>
      </c>
      <c r="M317" s="61">
        <v>0</v>
      </c>
      <c r="N317" s="60">
        <v>9</v>
      </c>
      <c r="O317" s="61">
        <v>2.09999990463335</v>
      </c>
      <c r="P317" s="60">
        <v>1235.1233000003799</v>
      </c>
      <c r="Q317" s="61">
        <v>0.30000001231239198</v>
      </c>
      <c r="R317" s="60">
        <v>7.25</v>
      </c>
      <c r="S317" s="61">
        <v>0</v>
      </c>
      <c r="T317" s="60">
        <v>123123.39500045701</v>
      </c>
      <c r="U317" s="61">
        <v>6.5</v>
      </c>
      <c r="V317" s="60">
        <v>5</v>
      </c>
      <c r="W317" s="61">
        <v>0</v>
      </c>
      <c r="X317" s="60">
        <v>123123.399999612</v>
      </c>
      <c r="Y317" s="61">
        <v>2.5</v>
      </c>
      <c r="Z317" s="60">
        <v>6.9000000912330597</v>
      </c>
      <c r="AA317" s="61">
        <v>0</v>
      </c>
      <c r="AB317" s="60">
        <v>1230.8000001239</v>
      </c>
      <c r="AC317" s="61">
        <v>1233</v>
      </c>
      <c r="AD317" s="60">
        <v>1233.5</v>
      </c>
      <c r="AE317" s="61">
        <v>2</v>
      </c>
      <c r="AF317" s="60">
        <v>9</v>
      </c>
      <c r="AG317" s="61">
        <v>1239.5</v>
      </c>
      <c r="AH317" s="60">
        <v>8.12300000381234</v>
      </c>
      <c r="AI317" s="61">
        <v>27.5</v>
      </c>
      <c r="AJ317" s="60">
        <v>123123.399999612</v>
      </c>
      <c r="AK317" s="61">
        <v>5.5</v>
      </c>
      <c r="AL317" s="60">
        <v>7.59999990463335</v>
      </c>
      <c r="AM317" s="61">
        <v>0</v>
      </c>
      <c r="AN317" s="60">
        <v>7.4000000912330597</v>
      </c>
      <c r="AO317" s="61">
        <v>0</v>
      </c>
      <c r="AP317" s="60">
        <v>123.79999995231201</v>
      </c>
      <c r="AQ317" s="61">
        <v>1233</v>
      </c>
      <c r="AR317" s="60">
        <v>1233.5</v>
      </c>
      <c r="AS317" s="61">
        <v>4</v>
      </c>
      <c r="AT317" s="60">
        <v>1234</v>
      </c>
      <c r="AU317" s="61">
        <v>0</v>
      </c>
      <c r="AV317" s="60">
        <v>6.1239999980926498</v>
      </c>
      <c r="AW317" s="61">
        <v>123</v>
      </c>
      <c r="AX317" s="60">
        <v>7.8000001239073402</v>
      </c>
      <c r="AY317" s="61">
        <v>0</v>
      </c>
      <c r="AZ317" s="60">
        <v>1232.3000001239</v>
      </c>
      <c r="BA317" s="61">
        <v>0</v>
      </c>
      <c r="BB317" s="60">
        <v>6.59999990463335</v>
      </c>
      <c r="BC317" s="61">
        <v>0</v>
      </c>
      <c r="BD317" s="60">
        <v>1233.1230000038099</v>
      </c>
      <c r="BE317" s="61">
        <v>0</v>
      </c>
      <c r="BF317" s="60">
        <v>4.4000000912330597</v>
      </c>
      <c r="BG317" s="61">
        <v>0.5</v>
      </c>
      <c r="BH317" s="60">
        <v>7.9000000912330597</v>
      </c>
      <c r="BI317" s="61">
        <v>0</v>
      </c>
      <c r="BJ317" s="60">
        <v>123123.123000003</v>
      </c>
      <c r="BK317" s="61">
        <v>2</v>
      </c>
      <c r="BL317" s="60">
        <v>123123</v>
      </c>
      <c r="BM317" s="61">
        <v>8.8000001239073402</v>
      </c>
      <c r="BN317" s="60">
        <v>123123.123000003</v>
      </c>
      <c r="BO317" s="61">
        <v>2123</v>
      </c>
      <c r="BP317" s="60">
        <v>9.3999996123812295</v>
      </c>
      <c r="BQ317" s="61">
        <v>0</v>
      </c>
      <c r="BR317" s="60">
        <v>1232.3000001239</v>
      </c>
      <c r="BS317" s="61">
        <v>0</v>
      </c>
      <c r="BT317" s="60">
        <v>1230.1239999980901</v>
      </c>
      <c r="BU317" s="61">
        <v>3.7999999523123602</v>
      </c>
      <c r="BV317" s="60">
        <v>8.1233000003812297</v>
      </c>
      <c r="BW317" s="61">
        <v>0.20000000298023224</v>
      </c>
      <c r="BX317" s="60">
        <v>1233.5</v>
      </c>
      <c r="BY317" s="61">
        <v>0.4</v>
      </c>
      <c r="BZ317" s="60">
        <v>5.7</v>
      </c>
      <c r="CA317" s="61">
        <v>2.6</v>
      </c>
      <c r="CB317" s="60">
        <f>'données 2020'!F31237</f>
        <v>0</v>
      </c>
      <c r="CC317" s="60">
        <f>'données 2020'!G31237</f>
        <v>0</v>
      </c>
    </row>
    <row r="318" spans="1:81" ht="14.25" customHeight="1">
      <c r="A318" s="18" t="s">
        <v>615</v>
      </c>
      <c r="B318" s="60">
        <v>4.09999990463335</v>
      </c>
      <c r="C318" s="61">
        <v>0</v>
      </c>
      <c r="D318" s="60">
        <v>123123.6</v>
      </c>
      <c r="E318" s="61">
        <v>123.5</v>
      </c>
      <c r="F318" s="60">
        <v>1233.55</v>
      </c>
      <c r="G318" s="61">
        <v>0</v>
      </c>
      <c r="H318" s="60">
        <v>1232.5</v>
      </c>
      <c r="I318" s="61">
        <v>0</v>
      </c>
      <c r="J318" s="60">
        <v>8.5</v>
      </c>
      <c r="K318" s="61">
        <v>6.5</v>
      </c>
      <c r="L318" s="60">
        <v>1232.39999961238</v>
      </c>
      <c r="M318" s="61">
        <v>0</v>
      </c>
      <c r="N318" s="60">
        <v>9.3999996123812295</v>
      </c>
      <c r="O318" s="61">
        <v>4.3000001239073402</v>
      </c>
      <c r="P318" s="60">
        <v>1235</v>
      </c>
      <c r="Q318" s="61">
        <v>0</v>
      </c>
      <c r="R318" s="60">
        <v>123123.800000123</v>
      </c>
      <c r="S318" s="61">
        <v>0</v>
      </c>
      <c r="T318" s="60">
        <v>123123.649999612</v>
      </c>
      <c r="U318" s="61">
        <v>0</v>
      </c>
      <c r="V318" s="60">
        <v>7.5</v>
      </c>
      <c r="W318" s="61">
        <v>2.5</v>
      </c>
      <c r="X318" s="60">
        <v>1230.6999998092599</v>
      </c>
      <c r="Y318" s="61">
        <v>123123.5</v>
      </c>
      <c r="Z318" s="60">
        <v>1230.1239999980901</v>
      </c>
      <c r="AA318" s="61">
        <v>0</v>
      </c>
      <c r="AB318" s="60">
        <v>123123.123000003</v>
      </c>
      <c r="AC318" s="61">
        <v>0</v>
      </c>
      <c r="AD318" s="60">
        <v>1238.2000007629299</v>
      </c>
      <c r="AE318" s="61">
        <v>1232.5</v>
      </c>
      <c r="AF318" s="60">
        <v>9.6999998092651207</v>
      </c>
      <c r="AG318" s="61">
        <v>123</v>
      </c>
      <c r="AH318" s="60">
        <v>7.3000001239073402</v>
      </c>
      <c r="AI318" s="61">
        <v>5.5</v>
      </c>
      <c r="AJ318" s="60">
        <v>6.9000000912330597</v>
      </c>
      <c r="AK318" s="61">
        <v>123.5</v>
      </c>
      <c r="AL318" s="60">
        <v>6.1239999980926498</v>
      </c>
      <c r="AM318" s="61">
        <v>0</v>
      </c>
      <c r="AN318" s="60">
        <v>7.6999998092651198</v>
      </c>
      <c r="AO318" s="61">
        <v>0</v>
      </c>
      <c r="AP318" s="60">
        <v>2.09999990463335</v>
      </c>
      <c r="AQ318" s="61">
        <v>0</v>
      </c>
      <c r="AR318" s="60">
        <v>1232</v>
      </c>
      <c r="AS318" s="61">
        <v>2.5</v>
      </c>
      <c r="AT318" s="60">
        <v>1233.1230000038099</v>
      </c>
      <c r="AU318" s="61">
        <v>0</v>
      </c>
      <c r="AV318" s="60">
        <v>6.8000001239073402</v>
      </c>
      <c r="AW318" s="61">
        <v>0</v>
      </c>
      <c r="AX318" s="60">
        <v>6.09999990463335</v>
      </c>
      <c r="AY318" s="61">
        <v>0</v>
      </c>
      <c r="AZ318" s="60">
        <v>1230.1233000003799</v>
      </c>
      <c r="BA318" s="61">
        <v>123.5</v>
      </c>
      <c r="BB318" s="60">
        <v>8.1233000003812297</v>
      </c>
      <c r="BC318" s="61">
        <v>0</v>
      </c>
      <c r="BD318" s="60">
        <v>1230.8000001239</v>
      </c>
      <c r="BE318" s="61">
        <v>0</v>
      </c>
      <c r="BF318" s="60">
        <v>6.9000000912330597</v>
      </c>
      <c r="BG318" s="61">
        <v>6</v>
      </c>
      <c r="BH318" s="60">
        <v>7.5</v>
      </c>
      <c r="BI318" s="61">
        <v>0</v>
      </c>
      <c r="BJ318" s="60">
        <v>1233.1230000038099</v>
      </c>
      <c r="BK318" s="61">
        <v>0</v>
      </c>
      <c r="BL318" s="60">
        <v>8.12300000381234</v>
      </c>
      <c r="BM318" s="61">
        <v>0</v>
      </c>
      <c r="BN318" s="60">
        <v>8.8000001239073402</v>
      </c>
      <c r="BO318" s="61">
        <v>0</v>
      </c>
      <c r="BP318" s="60">
        <v>1230.6999998092599</v>
      </c>
      <c r="BQ318" s="61">
        <v>0.12330000002384101</v>
      </c>
      <c r="BR318" s="60">
        <v>1233.1239999980901</v>
      </c>
      <c r="BS318" s="61">
        <v>0</v>
      </c>
      <c r="BT318" s="60">
        <v>9.3000001239073402</v>
      </c>
      <c r="BU318" s="61">
        <v>123.20000004768301</v>
      </c>
      <c r="BV318" s="60">
        <v>123123.5</v>
      </c>
      <c r="BW318" s="61">
        <v>4.59999990463335</v>
      </c>
      <c r="BX318" s="60">
        <v>1232.9000000000001</v>
      </c>
      <c r="BY318" s="61">
        <v>5</v>
      </c>
      <c r="BZ318" s="60">
        <v>6.9</v>
      </c>
      <c r="CA318" s="61">
        <v>4.5999999999999996</v>
      </c>
      <c r="CB318" s="60">
        <f>'données 2020'!F31238</f>
        <v>0</v>
      </c>
      <c r="CC318" s="60">
        <f>'données 2020'!G31238</f>
        <v>0</v>
      </c>
    </row>
    <row r="319" spans="1:81" ht="14.25" customHeight="1">
      <c r="A319" s="18" t="s">
        <v>616</v>
      </c>
      <c r="B319" s="60">
        <v>4.75</v>
      </c>
      <c r="C319" s="61">
        <v>0</v>
      </c>
      <c r="D319" s="60">
        <v>123123.05</v>
      </c>
      <c r="E319" s="61">
        <v>0.4</v>
      </c>
      <c r="F319" s="60">
        <v>1232.123</v>
      </c>
      <c r="G319" s="61">
        <v>0</v>
      </c>
      <c r="H319" s="60">
        <v>1235.25</v>
      </c>
      <c r="I319" s="61">
        <v>0</v>
      </c>
      <c r="J319" s="60">
        <v>4</v>
      </c>
      <c r="K319" s="61">
        <v>0</v>
      </c>
      <c r="L319" s="60">
        <v>1232.75</v>
      </c>
      <c r="M319" s="61">
        <v>0</v>
      </c>
      <c r="N319" s="60">
        <v>9.25</v>
      </c>
      <c r="O319" s="61">
        <v>23.399999612381201</v>
      </c>
      <c r="P319" s="60">
        <v>1235.5</v>
      </c>
      <c r="Q319" s="61">
        <v>0</v>
      </c>
      <c r="R319" s="60">
        <v>1235</v>
      </c>
      <c r="S319" s="61">
        <v>0</v>
      </c>
      <c r="T319" s="60">
        <v>1232.12349999612</v>
      </c>
      <c r="U319" s="61">
        <v>0</v>
      </c>
      <c r="V319" s="60">
        <v>8.3000001239073402</v>
      </c>
      <c r="W319" s="61">
        <v>1234</v>
      </c>
      <c r="X319" s="60">
        <v>7.8000001239073402</v>
      </c>
      <c r="Y319" s="61">
        <v>1230.5</v>
      </c>
      <c r="Z319" s="60">
        <v>8.3999996123812295</v>
      </c>
      <c r="AA319" s="61">
        <v>1237.5</v>
      </c>
      <c r="AB319" s="60">
        <v>9.3999996123812295</v>
      </c>
      <c r="AC319" s="61">
        <v>1232.5</v>
      </c>
      <c r="AD319" s="60">
        <v>123123.899999612</v>
      </c>
      <c r="AE319" s="61">
        <v>1239.5</v>
      </c>
      <c r="AF319" s="60">
        <v>9.3999996123812295</v>
      </c>
      <c r="AG319" s="61">
        <v>0.5</v>
      </c>
      <c r="AH319" s="60">
        <v>7.4000000912330597</v>
      </c>
      <c r="AI319" s="61">
        <v>3</v>
      </c>
      <c r="AJ319" s="60">
        <v>7.09999990463335</v>
      </c>
      <c r="AK319" s="61">
        <v>123.5</v>
      </c>
      <c r="AL319" s="60">
        <v>6.9000000912330597</v>
      </c>
      <c r="AM319" s="61">
        <v>123123</v>
      </c>
      <c r="AN319" s="60">
        <v>1230.89999961238</v>
      </c>
      <c r="AO319" s="61">
        <v>33</v>
      </c>
      <c r="AP319" s="60">
        <v>4.09999990463335</v>
      </c>
      <c r="AQ319" s="61">
        <v>123</v>
      </c>
      <c r="AR319" s="60">
        <v>123123.123000003</v>
      </c>
      <c r="AS319" s="61">
        <v>123</v>
      </c>
      <c r="AT319" s="60">
        <v>123123</v>
      </c>
      <c r="AU319" s="61">
        <v>5</v>
      </c>
      <c r="AV319" s="60">
        <v>5</v>
      </c>
      <c r="AW319" s="61">
        <v>0</v>
      </c>
      <c r="AX319" s="60">
        <v>7.8000001239073402</v>
      </c>
      <c r="AY319" s="61">
        <v>7</v>
      </c>
      <c r="AZ319" s="60">
        <v>123123.300000123</v>
      </c>
      <c r="BA319" s="61">
        <v>0.5</v>
      </c>
      <c r="BB319" s="60">
        <v>9.1239999980926498</v>
      </c>
      <c r="BC319" s="61">
        <v>0</v>
      </c>
      <c r="BD319" s="60">
        <v>7.59999990463335</v>
      </c>
      <c r="BE319" s="61">
        <v>0.5</v>
      </c>
      <c r="BF319" s="60">
        <v>1233.3000001239</v>
      </c>
      <c r="BG319" s="61">
        <v>0</v>
      </c>
      <c r="BH319" s="60">
        <v>1233.39999961238</v>
      </c>
      <c r="BI319" s="61">
        <v>1232</v>
      </c>
      <c r="BJ319" s="60">
        <v>1233.89999961238</v>
      </c>
      <c r="BK319" s="61">
        <v>0</v>
      </c>
      <c r="BL319" s="60">
        <v>7</v>
      </c>
      <c r="BM319" s="61">
        <v>0.20000000298023224</v>
      </c>
      <c r="BN319" s="60">
        <v>1230.1233000003799</v>
      </c>
      <c r="BO319" s="61">
        <v>0.80000001231239204</v>
      </c>
      <c r="BP319" s="60">
        <v>1230.39999961238</v>
      </c>
      <c r="BQ319" s="61">
        <v>123</v>
      </c>
      <c r="BR319" s="60">
        <v>7.8000001239073402</v>
      </c>
      <c r="BS319" s="61">
        <v>0</v>
      </c>
      <c r="BT319" s="60">
        <v>8.12300000381234</v>
      </c>
      <c r="BU319" s="61">
        <v>3</v>
      </c>
      <c r="BV319" s="60">
        <v>1230.6999998092599</v>
      </c>
      <c r="BW319" s="61">
        <v>5.8000001239073402</v>
      </c>
      <c r="BX319" s="60">
        <v>123123.2</v>
      </c>
      <c r="BY319" s="61">
        <v>123.2</v>
      </c>
      <c r="BZ319" s="60">
        <v>6.5</v>
      </c>
      <c r="CA319" s="61">
        <v>5.8</v>
      </c>
      <c r="CB319" s="60">
        <f>'données 2020'!F31239</f>
        <v>0</v>
      </c>
      <c r="CC319" s="60">
        <f>'données 2020'!G31239</f>
        <v>0</v>
      </c>
    </row>
    <row r="320" spans="1:81" ht="14.25" customHeight="1">
      <c r="A320" s="18" t="s">
        <v>617</v>
      </c>
      <c r="B320" s="60">
        <v>5.9000000912330597</v>
      </c>
      <c r="C320" s="61">
        <v>0.30000001231239198</v>
      </c>
      <c r="D320" s="60">
        <v>9.35</v>
      </c>
      <c r="E320" s="61">
        <v>2.1230000000000002</v>
      </c>
      <c r="F320" s="60">
        <v>9.9</v>
      </c>
      <c r="G320" s="61">
        <v>0</v>
      </c>
      <c r="H320" s="60">
        <v>1235.25</v>
      </c>
      <c r="I320" s="61">
        <v>0.6</v>
      </c>
      <c r="J320" s="60">
        <v>2.5</v>
      </c>
      <c r="K320" s="61">
        <v>0</v>
      </c>
      <c r="L320" s="60">
        <v>1233</v>
      </c>
      <c r="M320" s="61">
        <v>0</v>
      </c>
      <c r="N320" s="60">
        <v>1230.64999961238</v>
      </c>
      <c r="O320" s="61">
        <v>3.7999999523123602</v>
      </c>
      <c r="P320" s="60">
        <v>1236.1230000038099</v>
      </c>
      <c r="Q320" s="61">
        <v>0</v>
      </c>
      <c r="R320" s="60">
        <v>1234.1230000038099</v>
      </c>
      <c r="S320" s="61">
        <v>0</v>
      </c>
      <c r="T320" s="60">
        <v>1232.1239999980901</v>
      </c>
      <c r="U320" s="61">
        <v>0</v>
      </c>
      <c r="V320" s="60">
        <v>9.3500003812346897</v>
      </c>
      <c r="W320" s="61">
        <v>22</v>
      </c>
      <c r="X320" s="60">
        <v>8.8999996123812295</v>
      </c>
      <c r="Y320" s="61">
        <v>1237</v>
      </c>
      <c r="Z320" s="60">
        <v>6.8000001239073402</v>
      </c>
      <c r="AA320" s="61">
        <v>0.5</v>
      </c>
      <c r="AB320" s="60">
        <v>1230.89999961238</v>
      </c>
      <c r="AC320" s="61">
        <v>0</v>
      </c>
      <c r="AD320" s="60">
        <v>9.6999998092651207</v>
      </c>
      <c r="AE320" s="61">
        <v>0</v>
      </c>
      <c r="AF320" s="60">
        <v>8.8999996123812295</v>
      </c>
      <c r="AG320" s="61">
        <v>0.5</v>
      </c>
      <c r="AH320" s="60">
        <v>7.3000001239073402</v>
      </c>
      <c r="AI320" s="61">
        <v>0</v>
      </c>
      <c r="AJ320" s="60">
        <v>7.5</v>
      </c>
      <c r="AK320" s="61">
        <v>9</v>
      </c>
      <c r="AL320" s="60">
        <v>123123.123000003</v>
      </c>
      <c r="AM320" s="61">
        <v>6</v>
      </c>
      <c r="AN320" s="60">
        <v>9.3000001239073402</v>
      </c>
      <c r="AO320" s="61">
        <v>123</v>
      </c>
      <c r="AP320" s="60">
        <v>8</v>
      </c>
      <c r="AQ320" s="61">
        <v>123.5</v>
      </c>
      <c r="AR320" s="60">
        <v>1232.1239999980901</v>
      </c>
      <c r="AS320" s="61">
        <v>123</v>
      </c>
      <c r="AT320" s="60">
        <v>8.5</v>
      </c>
      <c r="AU320" s="61">
        <v>2.5</v>
      </c>
      <c r="AV320" s="60">
        <v>5.5</v>
      </c>
      <c r="AW320" s="61">
        <v>0</v>
      </c>
      <c r="AX320" s="60">
        <v>1230.1239999980901</v>
      </c>
      <c r="AY320" s="61">
        <v>3.5</v>
      </c>
      <c r="AZ320" s="60">
        <v>1230.1239999980901</v>
      </c>
      <c r="BA320" s="61">
        <v>0</v>
      </c>
      <c r="BB320" s="60">
        <v>6.3000001239073402</v>
      </c>
      <c r="BC320" s="61">
        <v>123</v>
      </c>
      <c r="BD320" s="60">
        <v>6.1239999980926498</v>
      </c>
      <c r="BE320" s="61">
        <v>0</v>
      </c>
      <c r="BF320" s="60">
        <v>1233.1233000003799</v>
      </c>
      <c r="BG320" s="61">
        <v>0</v>
      </c>
      <c r="BH320" s="60">
        <v>1234</v>
      </c>
      <c r="BI320" s="61">
        <v>0</v>
      </c>
      <c r="BJ320" s="60">
        <v>1233.1239999980901</v>
      </c>
      <c r="BK320" s="61">
        <v>0</v>
      </c>
      <c r="BL320" s="60">
        <v>6.4000000912330597</v>
      </c>
      <c r="BM320" s="61">
        <v>0</v>
      </c>
      <c r="BN320" s="60">
        <v>1230.3000001239</v>
      </c>
      <c r="BO320" s="61">
        <v>0</v>
      </c>
      <c r="BP320" s="60">
        <v>1232.1239999980901</v>
      </c>
      <c r="BQ320" s="61">
        <v>0.20000000298023224</v>
      </c>
      <c r="BR320" s="60">
        <v>1230.6999998092599</v>
      </c>
      <c r="BS320" s="61">
        <v>0</v>
      </c>
      <c r="BT320" s="60">
        <v>1230</v>
      </c>
      <c r="BU320" s="61">
        <v>123.79999995231201</v>
      </c>
      <c r="BV320" s="60">
        <v>4.9000000912330597</v>
      </c>
      <c r="BW320" s="61">
        <v>0</v>
      </c>
      <c r="BX320" s="60">
        <v>1233.7</v>
      </c>
      <c r="BY320" s="61">
        <v>0.2</v>
      </c>
      <c r="BZ320" s="60">
        <v>5.9</v>
      </c>
      <c r="CA320" s="61">
        <v>8.1999999999999993</v>
      </c>
      <c r="CB320" s="60">
        <f>'données 2020'!F320</f>
        <v>12.5</v>
      </c>
      <c r="CC320" s="60">
        <f>'données 2020'!G320</f>
        <v>0</v>
      </c>
    </row>
    <row r="321" spans="1:81" ht="14.25" customHeight="1">
      <c r="A321" s="18" t="s">
        <v>618</v>
      </c>
      <c r="B321" s="60">
        <v>7.09999990463335</v>
      </c>
      <c r="C321" s="61">
        <v>0.20000000298023224</v>
      </c>
      <c r="D321" s="60">
        <v>7.75</v>
      </c>
      <c r="E321" s="61">
        <v>4.8</v>
      </c>
      <c r="F321" s="60">
        <v>9.5500000000000007</v>
      </c>
      <c r="G321" s="61">
        <v>0</v>
      </c>
      <c r="H321" s="60">
        <v>1233.5</v>
      </c>
      <c r="I321" s="61">
        <v>123</v>
      </c>
      <c r="J321" s="60">
        <v>2.25</v>
      </c>
      <c r="K321" s="61">
        <v>0</v>
      </c>
      <c r="L321" s="60">
        <v>1233</v>
      </c>
      <c r="M321" s="61">
        <v>0</v>
      </c>
      <c r="N321" s="60">
        <v>8.25</v>
      </c>
      <c r="O321" s="61">
        <v>123.5</v>
      </c>
      <c r="P321" s="60">
        <v>123123.75</v>
      </c>
      <c r="Q321" s="61">
        <v>0</v>
      </c>
      <c r="R321" s="60">
        <v>123123.699999809</v>
      </c>
      <c r="S321" s="61">
        <v>0</v>
      </c>
      <c r="T321" s="60">
        <v>1232.0500001239</v>
      </c>
      <c r="U321" s="61">
        <v>3.7999999523123602</v>
      </c>
      <c r="V321" s="60">
        <v>6.6999998092651198</v>
      </c>
      <c r="W321" s="61">
        <v>33</v>
      </c>
      <c r="X321" s="60">
        <v>1230.8000001239</v>
      </c>
      <c r="Y321" s="61">
        <v>123123.5</v>
      </c>
      <c r="Z321" s="60">
        <v>1230.1239999980901</v>
      </c>
      <c r="AA321" s="61">
        <v>123</v>
      </c>
      <c r="AB321" s="60">
        <v>1230.1230000038099</v>
      </c>
      <c r="AC321" s="61">
        <v>0</v>
      </c>
      <c r="AD321" s="60">
        <v>7.6999998092651198</v>
      </c>
      <c r="AE321" s="61">
        <v>0.5</v>
      </c>
      <c r="AF321" s="60">
        <v>5.09999990463335</v>
      </c>
      <c r="AG321" s="61">
        <v>0</v>
      </c>
      <c r="AH321" s="60">
        <v>8.12300000381234</v>
      </c>
      <c r="AI321" s="61">
        <v>0</v>
      </c>
      <c r="AJ321" s="60">
        <v>8.5</v>
      </c>
      <c r="AK321" s="61">
        <v>5</v>
      </c>
      <c r="AL321" s="60">
        <v>5.6999998092651198</v>
      </c>
      <c r="AM321" s="61">
        <v>0</v>
      </c>
      <c r="AN321" s="60">
        <v>6.9000000912330597</v>
      </c>
      <c r="AO321" s="61">
        <v>2</v>
      </c>
      <c r="AP321" s="60">
        <v>4.1239999980926498</v>
      </c>
      <c r="AQ321" s="61">
        <v>0</v>
      </c>
      <c r="AR321" s="60">
        <v>1230.6999998092599</v>
      </c>
      <c r="AS321" s="61">
        <v>123</v>
      </c>
      <c r="AT321" s="60">
        <v>9.3000001239073402</v>
      </c>
      <c r="AU321" s="61">
        <v>9</v>
      </c>
      <c r="AV321" s="60">
        <v>3.7999999523123602</v>
      </c>
      <c r="AW321" s="61">
        <v>0</v>
      </c>
      <c r="AX321" s="60">
        <v>1232</v>
      </c>
      <c r="AY321" s="61">
        <v>0</v>
      </c>
      <c r="AZ321" s="60">
        <v>123123.699999809</v>
      </c>
      <c r="BA321" s="61">
        <v>0</v>
      </c>
      <c r="BB321" s="60">
        <v>7.3000001239073402</v>
      </c>
      <c r="BC321" s="61">
        <v>0</v>
      </c>
      <c r="BD321" s="60">
        <v>5.3000001239073402</v>
      </c>
      <c r="BE321" s="61">
        <v>2</v>
      </c>
      <c r="BF321" s="60">
        <v>1232.39999961238</v>
      </c>
      <c r="BG321" s="61">
        <v>2</v>
      </c>
      <c r="BH321" s="60">
        <v>1230.1239999980901</v>
      </c>
      <c r="BI321" s="61">
        <v>1230.5</v>
      </c>
      <c r="BJ321" s="60">
        <v>123123.800000123</v>
      </c>
      <c r="BK321" s="61">
        <v>0</v>
      </c>
      <c r="BL321" s="60">
        <v>1232.89999961238</v>
      </c>
      <c r="BM321" s="61">
        <v>0</v>
      </c>
      <c r="BN321" s="60">
        <v>5.9000000912330597</v>
      </c>
      <c r="BO321" s="61">
        <v>4.4000000912330597</v>
      </c>
      <c r="BP321" s="60">
        <v>123123.12330000001</v>
      </c>
      <c r="BQ321" s="61">
        <v>123123.123999998</v>
      </c>
      <c r="BR321" s="60">
        <v>1230.1239999980901</v>
      </c>
      <c r="BS321" s="61">
        <v>0</v>
      </c>
      <c r="BT321" s="60">
        <v>8.3000001239073402</v>
      </c>
      <c r="BU321" s="61">
        <v>0</v>
      </c>
      <c r="BV321" s="60">
        <v>4.5</v>
      </c>
      <c r="BW321" s="61">
        <v>0</v>
      </c>
      <c r="BX321" s="60">
        <v>1234</v>
      </c>
      <c r="BY321" s="61">
        <v>0</v>
      </c>
      <c r="BZ321" s="60">
        <v>4</v>
      </c>
      <c r="CA321" s="61">
        <v>0.2</v>
      </c>
      <c r="CB321" s="60">
        <f>'données 2020'!F32123</f>
        <v>0</v>
      </c>
      <c r="CC321" s="60">
        <f>'données 2020'!G32123</f>
        <v>0</v>
      </c>
    </row>
    <row r="322" spans="1:81" ht="14.25" customHeight="1">
      <c r="A322" s="18" t="s">
        <v>619</v>
      </c>
      <c r="B322" s="60">
        <v>5.4499998092651198</v>
      </c>
      <c r="C322" s="61">
        <v>0</v>
      </c>
      <c r="D322" s="60">
        <v>6.5</v>
      </c>
      <c r="E322" s="61">
        <v>1230.9000000000001</v>
      </c>
      <c r="F322" s="60">
        <v>1230.3499999999999</v>
      </c>
      <c r="G322" s="61">
        <v>0</v>
      </c>
      <c r="H322" s="60">
        <v>8.25</v>
      </c>
      <c r="I322" s="61">
        <v>24</v>
      </c>
      <c r="J322" s="60">
        <v>2.75</v>
      </c>
      <c r="K322" s="61">
        <v>0</v>
      </c>
      <c r="L322" s="60">
        <v>9.12300000381234</v>
      </c>
      <c r="M322" s="61">
        <v>1239</v>
      </c>
      <c r="N322" s="60">
        <v>8</v>
      </c>
      <c r="O322" s="61">
        <v>8.1233000003812297</v>
      </c>
      <c r="P322" s="60">
        <v>8.5500001239073402</v>
      </c>
      <c r="Q322" s="61">
        <v>0</v>
      </c>
      <c r="R322" s="60">
        <v>1230.1239999980901</v>
      </c>
      <c r="S322" s="61">
        <v>0</v>
      </c>
      <c r="T322" s="60">
        <v>1232.5500001239</v>
      </c>
      <c r="U322" s="61">
        <v>2</v>
      </c>
      <c r="V322" s="60">
        <v>7.09999990463335</v>
      </c>
      <c r="W322" s="61">
        <v>123</v>
      </c>
      <c r="X322" s="60">
        <v>1230</v>
      </c>
      <c r="Y322" s="61">
        <v>1230.5</v>
      </c>
      <c r="Z322" s="60">
        <v>5.5</v>
      </c>
      <c r="AA322" s="61">
        <v>0</v>
      </c>
      <c r="AB322" s="60">
        <v>123123.5</v>
      </c>
      <c r="AC322" s="61">
        <v>123.5</v>
      </c>
      <c r="AD322" s="60">
        <v>1230</v>
      </c>
      <c r="AE322" s="61">
        <v>1232.5</v>
      </c>
      <c r="AF322" s="60">
        <v>2.4000000912330601</v>
      </c>
      <c r="AG322" s="61">
        <v>0</v>
      </c>
      <c r="AH322" s="60">
        <v>1230.3000001239</v>
      </c>
      <c r="AI322" s="61">
        <v>0</v>
      </c>
      <c r="AJ322" s="60">
        <v>7</v>
      </c>
      <c r="AK322" s="61">
        <v>0</v>
      </c>
      <c r="AL322" s="60">
        <v>4.9000000912330597</v>
      </c>
      <c r="AM322" s="61">
        <v>0</v>
      </c>
      <c r="AN322" s="60">
        <v>5.9000000912330597</v>
      </c>
      <c r="AO322" s="61">
        <v>4</v>
      </c>
      <c r="AP322" s="60">
        <v>3</v>
      </c>
      <c r="AQ322" s="61">
        <v>0</v>
      </c>
      <c r="AR322" s="60">
        <v>9.3999996123812295</v>
      </c>
      <c r="AS322" s="61">
        <v>0.5</v>
      </c>
      <c r="AT322" s="60">
        <v>123123</v>
      </c>
      <c r="AU322" s="61">
        <v>0</v>
      </c>
      <c r="AV322" s="60">
        <v>4.09999990463335</v>
      </c>
      <c r="AW322" s="61">
        <v>0</v>
      </c>
      <c r="AX322" s="60">
        <v>123123.300000123</v>
      </c>
      <c r="AY322" s="61">
        <v>0</v>
      </c>
      <c r="AZ322" s="60">
        <v>1234.1239999980901</v>
      </c>
      <c r="BA322" s="61">
        <v>0</v>
      </c>
      <c r="BB322" s="60">
        <v>123.79999995231201</v>
      </c>
      <c r="BC322" s="61">
        <v>0</v>
      </c>
      <c r="BD322" s="60">
        <v>8.8000001239073402</v>
      </c>
      <c r="BE322" s="61">
        <v>0</v>
      </c>
      <c r="BF322" s="60">
        <v>1232</v>
      </c>
      <c r="BG322" s="61">
        <v>6.5</v>
      </c>
      <c r="BH322" s="60">
        <v>8.8000001239073402</v>
      </c>
      <c r="BI322" s="61">
        <v>0</v>
      </c>
      <c r="BJ322" s="60">
        <v>123123.12330000001</v>
      </c>
      <c r="BK322" s="61">
        <v>0</v>
      </c>
      <c r="BL322" s="60">
        <v>1233.1233000003799</v>
      </c>
      <c r="BM322" s="61">
        <v>0</v>
      </c>
      <c r="BN322" s="60">
        <v>4.8000001239073402</v>
      </c>
      <c r="BO322" s="61">
        <v>0</v>
      </c>
      <c r="BP322" s="60">
        <v>1230.1230000038099</v>
      </c>
      <c r="BQ322" s="61">
        <v>8.3999996123812295</v>
      </c>
      <c r="BR322" s="60">
        <v>9.8999996123812295</v>
      </c>
      <c r="BS322" s="61">
        <v>0</v>
      </c>
      <c r="BT322" s="60">
        <v>7.9000000912330597</v>
      </c>
      <c r="BU322" s="61">
        <v>0.20000000298023224</v>
      </c>
      <c r="BV322" s="60">
        <v>6.09999990463335</v>
      </c>
      <c r="BW322" s="61">
        <v>0</v>
      </c>
      <c r="BX322" s="60">
        <v>1233</v>
      </c>
      <c r="BY322" s="61">
        <v>0</v>
      </c>
      <c r="BZ322" s="60">
        <v>4.9000000000000004</v>
      </c>
      <c r="CA322" s="61">
        <v>7.8</v>
      </c>
      <c r="CB322" s="60">
        <f>'données 2020'!F322</f>
        <v>13.3</v>
      </c>
      <c r="CC322" s="60">
        <f>'données 2020'!G322</f>
        <v>15.5</v>
      </c>
    </row>
    <row r="323" spans="1:81" ht="14.25" customHeight="1">
      <c r="A323" s="18" t="s">
        <v>620</v>
      </c>
      <c r="B323" s="60">
        <v>6.4000000912330597</v>
      </c>
      <c r="C323" s="61">
        <v>0</v>
      </c>
      <c r="D323" s="60">
        <v>5.5</v>
      </c>
      <c r="E323" s="61">
        <v>2.5</v>
      </c>
      <c r="F323" s="60">
        <v>7.6</v>
      </c>
      <c r="G323" s="61">
        <v>0</v>
      </c>
      <c r="H323" s="60">
        <v>6.65</v>
      </c>
      <c r="I323" s="61">
        <v>1237</v>
      </c>
      <c r="J323" s="60">
        <v>4.25</v>
      </c>
      <c r="K323" s="61">
        <v>0</v>
      </c>
      <c r="L323" s="60">
        <v>123123.699999809</v>
      </c>
      <c r="M323" s="61">
        <v>0</v>
      </c>
      <c r="N323" s="60">
        <v>9.75</v>
      </c>
      <c r="O323" s="61">
        <v>123.29999995231201</v>
      </c>
      <c r="P323" s="60">
        <v>9.1239999980926498</v>
      </c>
      <c r="Q323" s="61">
        <v>0</v>
      </c>
      <c r="R323" s="60">
        <v>1230.12349999612</v>
      </c>
      <c r="S323" s="61">
        <v>0</v>
      </c>
      <c r="T323" s="60">
        <v>1230.25</v>
      </c>
      <c r="U323" s="61">
        <v>0.12330000002384101</v>
      </c>
      <c r="V323" s="60">
        <v>8.8999996123812295</v>
      </c>
      <c r="W323" s="61">
        <v>123</v>
      </c>
      <c r="X323" s="60">
        <v>7.6999998092651198</v>
      </c>
      <c r="Y323" s="61">
        <v>1237.5</v>
      </c>
      <c r="Z323" s="60">
        <v>6</v>
      </c>
      <c r="AA323" s="61">
        <v>0</v>
      </c>
      <c r="AB323" s="60">
        <v>1232.1230000038099</v>
      </c>
      <c r="AC323" s="61">
        <v>1230</v>
      </c>
      <c r="AD323" s="60">
        <v>1232.3000001239</v>
      </c>
      <c r="AE323" s="61">
        <v>2.5</v>
      </c>
      <c r="AF323" s="60">
        <v>3.2000000476837158</v>
      </c>
      <c r="AG323" s="61">
        <v>5</v>
      </c>
      <c r="AH323" s="60">
        <v>123123</v>
      </c>
      <c r="AI323" s="61">
        <v>0</v>
      </c>
      <c r="AJ323" s="60">
        <v>5.6999998092651198</v>
      </c>
      <c r="AK323" s="61">
        <v>0.5</v>
      </c>
      <c r="AL323" s="60">
        <v>123.29999995231201</v>
      </c>
      <c r="AM323" s="61">
        <v>0</v>
      </c>
      <c r="AN323" s="60">
        <v>5.4000000912330597</v>
      </c>
      <c r="AO323" s="61">
        <v>123</v>
      </c>
      <c r="AP323" s="60">
        <v>7.59999990463335</v>
      </c>
      <c r="AQ323" s="61">
        <v>0</v>
      </c>
      <c r="AR323" s="60">
        <v>9.3999996123812295</v>
      </c>
      <c r="AS323" s="61">
        <v>0</v>
      </c>
      <c r="AT323" s="60">
        <v>1230.89999961238</v>
      </c>
      <c r="AU323" s="61">
        <v>0</v>
      </c>
      <c r="AV323" s="60">
        <v>6.3000001239073402</v>
      </c>
      <c r="AW323" s="61">
        <v>0</v>
      </c>
      <c r="AX323" s="60">
        <v>9</v>
      </c>
      <c r="AY323" s="61">
        <v>0</v>
      </c>
      <c r="AZ323" s="60">
        <v>1234.39999961238</v>
      </c>
      <c r="BA323" s="61">
        <v>1232.5</v>
      </c>
      <c r="BB323" s="60">
        <v>0.30000001231239198</v>
      </c>
      <c r="BC323" s="61">
        <v>0.5</v>
      </c>
      <c r="BD323" s="60">
        <v>9.8999996123812295</v>
      </c>
      <c r="BE323" s="61">
        <v>0</v>
      </c>
      <c r="BF323" s="60">
        <v>1236.39999961238</v>
      </c>
      <c r="BG323" s="61">
        <v>0</v>
      </c>
      <c r="BH323" s="60">
        <v>6.1239999980926498</v>
      </c>
      <c r="BI323" s="61">
        <v>0</v>
      </c>
      <c r="BJ323" s="60">
        <v>1232.1230000038099</v>
      </c>
      <c r="BK323" s="61">
        <v>0.5</v>
      </c>
      <c r="BL323" s="60">
        <v>1232</v>
      </c>
      <c r="BM323" s="61">
        <v>0</v>
      </c>
      <c r="BN323" s="60">
        <v>5.6999998092651198</v>
      </c>
      <c r="BO323" s="61">
        <v>0</v>
      </c>
      <c r="BP323" s="60">
        <v>8.8999996123812295</v>
      </c>
      <c r="BQ323" s="61">
        <v>1234</v>
      </c>
      <c r="BR323" s="60">
        <v>1230.1239999980901</v>
      </c>
      <c r="BS323" s="61">
        <v>0</v>
      </c>
      <c r="BT323" s="60">
        <v>9.8000001239073402</v>
      </c>
      <c r="BU323" s="61">
        <v>123</v>
      </c>
      <c r="BV323" s="60">
        <v>7.4000000912330597</v>
      </c>
      <c r="BW323" s="61">
        <v>0</v>
      </c>
      <c r="BX323" s="60">
        <v>123123.7</v>
      </c>
      <c r="BY323" s="61">
        <v>0.2</v>
      </c>
      <c r="BZ323" s="60">
        <v>4.5999999999999996</v>
      </c>
      <c r="CA323" s="61">
        <v>0</v>
      </c>
      <c r="CB323" s="60">
        <f>'données 2020'!F323</f>
        <v>10.6</v>
      </c>
      <c r="CC323" s="60">
        <f>'données 2020'!G323</f>
        <v>0.8</v>
      </c>
    </row>
    <row r="324" spans="1:81" ht="14.25" customHeight="1">
      <c r="A324" s="18" t="s">
        <v>621</v>
      </c>
      <c r="B324" s="60">
        <v>6.9499998092651198</v>
      </c>
      <c r="C324" s="61">
        <v>0</v>
      </c>
      <c r="D324" s="60">
        <v>2</v>
      </c>
      <c r="E324" s="61">
        <v>3.5</v>
      </c>
      <c r="F324" s="60">
        <v>7.05</v>
      </c>
      <c r="G324" s="61">
        <v>0</v>
      </c>
      <c r="H324" s="60">
        <v>7</v>
      </c>
      <c r="I324" s="61">
        <v>1232.5</v>
      </c>
      <c r="J324" s="60">
        <v>4.8499999999999996</v>
      </c>
      <c r="K324" s="61">
        <v>0</v>
      </c>
      <c r="L324" s="60">
        <v>9.5</v>
      </c>
      <c r="M324" s="61">
        <v>9</v>
      </c>
      <c r="N324" s="60">
        <v>9.6999998092651207</v>
      </c>
      <c r="O324" s="61">
        <v>0</v>
      </c>
      <c r="P324" s="60">
        <v>9.5</v>
      </c>
      <c r="Q324" s="61">
        <v>0</v>
      </c>
      <c r="R324" s="60">
        <v>123123.850000381</v>
      </c>
      <c r="S324" s="61">
        <v>0</v>
      </c>
      <c r="T324" s="60">
        <v>1233.12349999612</v>
      </c>
      <c r="U324" s="61">
        <v>0</v>
      </c>
      <c r="V324" s="60">
        <v>9.3500003812346897</v>
      </c>
      <c r="W324" s="61">
        <v>8.5</v>
      </c>
      <c r="X324" s="60">
        <v>6.3000001239073402</v>
      </c>
      <c r="Y324" s="61">
        <v>6</v>
      </c>
      <c r="Z324" s="60">
        <v>5.1239999980926498</v>
      </c>
      <c r="AA324" s="61">
        <v>0</v>
      </c>
      <c r="AB324" s="60">
        <v>123123.699999809</v>
      </c>
      <c r="AC324" s="61">
        <v>0</v>
      </c>
      <c r="AD324" s="60">
        <v>9.8000001239073402</v>
      </c>
      <c r="AE324" s="61">
        <v>7.5</v>
      </c>
      <c r="AF324" s="60">
        <v>4.09999990463335</v>
      </c>
      <c r="AG324" s="61">
        <v>1238.5</v>
      </c>
      <c r="AH324" s="60">
        <v>1232</v>
      </c>
      <c r="AI324" s="61">
        <v>0</v>
      </c>
      <c r="AJ324" s="60">
        <v>3.59999990463335</v>
      </c>
      <c r="AK324" s="61">
        <v>0</v>
      </c>
      <c r="AL324" s="60">
        <v>3.9000000912330601</v>
      </c>
      <c r="AM324" s="61">
        <v>0</v>
      </c>
      <c r="AN324" s="60">
        <v>5.6999998092651198</v>
      </c>
      <c r="AO324" s="61">
        <v>0</v>
      </c>
      <c r="AP324" s="60">
        <v>123123.699999809</v>
      </c>
      <c r="AQ324" s="61">
        <v>0</v>
      </c>
      <c r="AR324" s="60">
        <v>8</v>
      </c>
      <c r="AS324" s="61">
        <v>0.5</v>
      </c>
      <c r="AT324" s="60">
        <v>6.4000000912330597</v>
      </c>
      <c r="AU324" s="61">
        <v>0</v>
      </c>
      <c r="AV324" s="60">
        <v>8.1233000003812297</v>
      </c>
      <c r="AW324" s="61">
        <v>0</v>
      </c>
      <c r="AX324" s="60">
        <v>6.9000000912330597</v>
      </c>
      <c r="AY324" s="61">
        <v>0</v>
      </c>
      <c r="AZ324" s="60">
        <v>1230.5</v>
      </c>
      <c r="BA324" s="61">
        <v>0</v>
      </c>
      <c r="BB324" s="60">
        <v>0.123000000012349</v>
      </c>
      <c r="BC324" s="61">
        <v>0</v>
      </c>
      <c r="BD324" s="60">
        <v>1230.1239999980901</v>
      </c>
      <c r="BE324" s="61">
        <v>0.5</v>
      </c>
      <c r="BF324" s="60">
        <v>1232.1230000038099</v>
      </c>
      <c r="BG324" s="61">
        <v>0</v>
      </c>
      <c r="BH324" s="60">
        <v>3.7999999523123602</v>
      </c>
      <c r="BI324" s="61">
        <v>1230.5</v>
      </c>
      <c r="BJ324" s="60">
        <v>9.1239999980926498</v>
      </c>
      <c r="BK324" s="61">
        <v>0.5</v>
      </c>
      <c r="BL324" s="60">
        <v>1232</v>
      </c>
      <c r="BM324" s="61">
        <v>0</v>
      </c>
      <c r="BN324" s="60">
        <v>5.3000001239073402</v>
      </c>
      <c r="BO324" s="61">
        <v>0</v>
      </c>
      <c r="BP324" s="60">
        <v>9.12300000381234</v>
      </c>
      <c r="BQ324" s="61">
        <v>5.59999990463335</v>
      </c>
      <c r="BR324" s="60">
        <v>1230.1233000003799</v>
      </c>
      <c r="BS324" s="61">
        <v>0</v>
      </c>
      <c r="BT324" s="60">
        <v>1230.1239999980901</v>
      </c>
      <c r="BU324" s="61">
        <v>5.1239999980926498</v>
      </c>
      <c r="BV324" s="60">
        <v>9.8000001239073402</v>
      </c>
      <c r="BW324" s="61">
        <v>0</v>
      </c>
      <c r="BX324" s="60">
        <v>9.5</v>
      </c>
      <c r="BY324" s="61">
        <v>0</v>
      </c>
      <c r="BZ324" s="60">
        <v>5.1230000000000002</v>
      </c>
      <c r="CA324" s="61">
        <v>0</v>
      </c>
      <c r="CB324" s="60">
        <f>'données 2020'!F324</f>
        <v>10.1</v>
      </c>
      <c r="CC324" s="60">
        <f>'données 2020'!G324</f>
        <v>0</v>
      </c>
    </row>
    <row r="325" spans="1:81" ht="14.25" customHeight="1">
      <c r="A325" s="18" t="s">
        <v>622</v>
      </c>
      <c r="B325" s="60">
        <v>8.1239999980926498</v>
      </c>
      <c r="C325" s="61">
        <v>0</v>
      </c>
      <c r="D325" s="60">
        <v>7</v>
      </c>
      <c r="E325" s="61">
        <v>123.3</v>
      </c>
      <c r="F325" s="60">
        <v>4.05</v>
      </c>
      <c r="G325" s="61">
        <v>0</v>
      </c>
      <c r="H325" s="60">
        <v>7.55</v>
      </c>
      <c r="I325" s="61">
        <v>6.5</v>
      </c>
      <c r="J325" s="60">
        <v>3.25</v>
      </c>
      <c r="K325" s="61">
        <v>0</v>
      </c>
      <c r="L325" s="60">
        <v>7.59999990463335</v>
      </c>
      <c r="M325" s="61">
        <v>0</v>
      </c>
      <c r="N325" s="60">
        <v>8.25</v>
      </c>
      <c r="O325" s="61">
        <v>0</v>
      </c>
      <c r="P325" s="60">
        <v>7.5500001239073402</v>
      </c>
      <c r="Q325" s="61">
        <v>0</v>
      </c>
      <c r="R325" s="60">
        <v>1233.4499998092599</v>
      </c>
      <c r="S325" s="61">
        <v>0</v>
      </c>
      <c r="T325" s="60">
        <v>1232.3000001239</v>
      </c>
      <c r="U325" s="61">
        <v>123.70000004768301</v>
      </c>
      <c r="V325" s="60">
        <v>9.1239999980926498</v>
      </c>
      <c r="W325" s="61">
        <v>5</v>
      </c>
      <c r="X325" s="60">
        <v>7.09999990463335</v>
      </c>
      <c r="Y325" s="61">
        <v>4.5</v>
      </c>
      <c r="Z325" s="60">
        <v>6.59999990463335</v>
      </c>
      <c r="AA325" s="61">
        <v>0</v>
      </c>
      <c r="AB325" s="60">
        <v>1230.39999961238</v>
      </c>
      <c r="AC325" s="61">
        <v>123.5</v>
      </c>
      <c r="AD325" s="60">
        <v>3.09999990463335</v>
      </c>
      <c r="AE325" s="61">
        <v>0</v>
      </c>
      <c r="AF325" s="60">
        <v>4.09999990463335</v>
      </c>
      <c r="AG325" s="61">
        <v>0.5</v>
      </c>
      <c r="AH325" s="60">
        <v>1232.6999998092599</v>
      </c>
      <c r="AI325" s="61">
        <v>8</v>
      </c>
      <c r="AJ325" s="60">
        <v>123.20000004768301</v>
      </c>
      <c r="AK325" s="61">
        <v>0</v>
      </c>
      <c r="AL325" s="60">
        <v>5.9000000912330597</v>
      </c>
      <c r="AM325" s="61">
        <v>1236.5</v>
      </c>
      <c r="AN325" s="60">
        <v>7.4000000912330597</v>
      </c>
      <c r="AO325" s="61">
        <v>3</v>
      </c>
      <c r="AP325" s="60">
        <v>9.3999996123812295</v>
      </c>
      <c r="AQ325" s="61">
        <v>0</v>
      </c>
      <c r="AR325" s="60">
        <v>6.8000001239073402</v>
      </c>
      <c r="AS325" s="61">
        <v>0.5</v>
      </c>
      <c r="AT325" s="60">
        <v>8.12300000381234</v>
      </c>
      <c r="AU325" s="61">
        <v>0</v>
      </c>
      <c r="AV325" s="60">
        <v>8.8999996123812295</v>
      </c>
      <c r="AW325" s="61">
        <v>123.5</v>
      </c>
      <c r="AX325" s="60">
        <v>3.7999999523123602</v>
      </c>
      <c r="AY325" s="61">
        <v>0</v>
      </c>
      <c r="AZ325" s="60">
        <v>123123.300000123</v>
      </c>
      <c r="BA325" s="61">
        <v>3</v>
      </c>
      <c r="BB325" s="60">
        <v>123.899999976123</v>
      </c>
      <c r="BC325" s="61">
        <v>5</v>
      </c>
      <c r="BD325" s="60">
        <v>9.12300000381234</v>
      </c>
      <c r="BE325" s="61">
        <v>123.5</v>
      </c>
      <c r="BF325" s="60">
        <v>8.3000001239073402</v>
      </c>
      <c r="BG325" s="61">
        <v>0.5</v>
      </c>
      <c r="BH325" s="60">
        <v>7.4000000912330597</v>
      </c>
      <c r="BI325" s="61">
        <v>0</v>
      </c>
      <c r="BJ325" s="60">
        <v>9.1239999980926498</v>
      </c>
      <c r="BK325" s="61">
        <v>0</v>
      </c>
      <c r="BL325" s="60">
        <v>1232.1230000038099</v>
      </c>
      <c r="BM325" s="61">
        <v>0</v>
      </c>
      <c r="BN325" s="60">
        <v>7</v>
      </c>
      <c r="BO325" s="61">
        <v>0.40000000591232998</v>
      </c>
      <c r="BP325" s="60">
        <v>9.8000001239073402</v>
      </c>
      <c r="BQ325" s="61">
        <v>3.2000000476837158</v>
      </c>
      <c r="BR325" s="60">
        <v>1234.1233000003799</v>
      </c>
      <c r="BS325" s="61">
        <v>7</v>
      </c>
      <c r="BT325" s="60">
        <v>1230.3000001239</v>
      </c>
      <c r="BU325" s="61">
        <v>3</v>
      </c>
      <c r="BV325" s="60">
        <v>6.1239999980926498</v>
      </c>
      <c r="BW325" s="61">
        <v>0</v>
      </c>
      <c r="BX325" s="60">
        <v>4.5</v>
      </c>
      <c r="BY325" s="61">
        <v>0</v>
      </c>
      <c r="BZ325" s="60">
        <v>4.7</v>
      </c>
      <c r="CA325" s="61">
        <v>0</v>
      </c>
      <c r="CB325" s="60">
        <f>'données 2020'!F325</f>
        <v>12.7</v>
      </c>
      <c r="CC325" s="60">
        <f>'données 2020'!G325</f>
        <v>0</v>
      </c>
    </row>
    <row r="326" spans="1:81" ht="14.25" customHeight="1">
      <c r="A326" s="18" t="s">
        <v>623</v>
      </c>
      <c r="B326" s="60">
        <v>123123.649999612</v>
      </c>
      <c r="C326" s="61">
        <v>0</v>
      </c>
      <c r="D326" s="60">
        <v>7.5</v>
      </c>
      <c r="E326" s="61">
        <v>3.2</v>
      </c>
      <c r="F326" s="60">
        <v>6.25</v>
      </c>
      <c r="G326" s="61">
        <v>0</v>
      </c>
      <c r="H326" s="60">
        <v>7.75</v>
      </c>
      <c r="I326" s="61">
        <v>6.1230000000000002</v>
      </c>
      <c r="J326" s="60">
        <v>-0.65</v>
      </c>
      <c r="K326" s="61">
        <v>0</v>
      </c>
      <c r="L326" s="60">
        <v>7.59999990463335</v>
      </c>
      <c r="M326" s="61">
        <v>0</v>
      </c>
      <c r="N326" s="60">
        <v>6.0500001239073402</v>
      </c>
      <c r="O326" s="61">
        <v>2.5</v>
      </c>
      <c r="P326" s="60">
        <v>1230</v>
      </c>
      <c r="Q326" s="61">
        <v>123</v>
      </c>
      <c r="R326" s="60">
        <v>1233.9499998092599</v>
      </c>
      <c r="S326" s="61">
        <v>0</v>
      </c>
      <c r="T326" s="60">
        <v>123123.5</v>
      </c>
      <c r="U326" s="61">
        <v>8.1233000003812297</v>
      </c>
      <c r="V326" s="60">
        <v>5.5</v>
      </c>
      <c r="W326" s="61">
        <v>2.5</v>
      </c>
      <c r="X326" s="60">
        <v>1232.1233000003799</v>
      </c>
      <c r="Y326" s="61">
        <v>123123</v>
      </c>
      <c r="Z326" s="60">
        <v>7.09999990463335</v>
      </c>
      <c r="AA326" s="61">
        <v>0</v>
      </c>
      <c r="AB326" s="60">
        <v>1232.89999961238</v>
      </c>
      <c r="AC326" s="61">
        <v>0</v>
      </c>
      <c r="AD326" s="60">
        <v>123.899999976123</v>
      </c>
      <c r="AE326" s="61">
        <v>0</v>
      </c>
      <c r="AF326" s="60">
        <v>4.4000000912330597</v>
      </c>
      <c r="AG326" s="61">
        <v>23.5</v>
      </c>
      <c r="AH326" s="60">
        <v>123123.5</v>
      </c>
      <c r="AI326" s="61">
        <v>2</v>
      </c>
      <c r="AJ326" s="60">
        <v>0.5</v>
      </c>
      <c r="AK326" s="61">
        <v>0</v>
      </c>
      <c r="AL326" s="60">
        <v>2.2000000476837158</v>
      </c>
      <c r="AM326" s="61">
        <v>0.5</v>
      </c>
      <c r="AN326" s="60">
        <v>9.8000001239073402</v>
      </c>
      <c r="AO326" s="61">
        <v>1236</v>
      </c>
      <c r="AP326" s="60">
        <v>3.2000000476837158</v>
      </c>
      <c r="AQ326" s="61">
        <v>0</v>
      </c>
      <c r="AR326" s="60">
        <v>7.8000001239073402</v>
      </c>
      <c r="AS326" s="61">
        <v>0</v>
      </c>
      <c r="AT326" s="60">
        <v>1230</v>
      </c>
      <c r="AU326" s="61">
        <v>0</v>
      </c>
      <c r="AV326" s="60">
        <v>8.3999996123812295</v>
      </c>
      <c r="AW326" s="61">
        <v>4.5</v>
      </c>
      <c r="AX326" s="60">
        <v>5</v>
      </c>
      <c r="AY326" s="61">
        <v>0</v>
      </c>
      <c r="AZ326" s="60">
        <v>9</v>
      </c>
      <c r="BA326" s="61">
        <v>3</v>
      </c>
      <c r="BB326" s="60">
        <v>6.9000000912330597</v>
      </c>
      <c r="BC326" s="61">
        <v>123.5</v>
      </c>
      <c r="BD326" s="60">
        <v>9.12300000381234</v>
      </c>
      <c r="BE326" s="61">
        <v>5.5</v>
      </c>
      <c r="BF326" s="60">
        <v>1232.5</v>
      </c>
      <c r="BG326" s="61">
        <v>0</v>
      </c>
      <c r="BH326" s="60">
        <v>7.9000000912330597</v>
      </c>
      <c r="BI326" s="61">
        <v>0</v>
      </c>
      <c r="BJ326" s="60">
        <v>123123.300000123</v>
      </c>
      <c r="BK326" s="61">
        <v>0</v>
      </c>
      <c r="BL326" s="60">
        <v>1230.1239999980901</v>
      </c>
      <c r="BM326" s="61">
        <v>0</v>
      </c>
      <c r="BN326" s="60">
        <v>4.1239999980926498</v>
      </c>
      <c r="BO326" s="61">
        <v>0.5</v>
      </c>
      <c r="BP326" s="60">
        <v>9.8999996123812295</v>
      </c>
      <c r="BQ326" s="61">
        <v>0.20000000298023224</v>
      </c>
      <c r="BR326" s="60">
        <v>1234.3000001239</v>
      </c>
      <c r="BS326" s="61">
        <v>9.8000001239073402</v>
      </c>
      <c r="BT326" s="60">
        <v>8.3999996123812295</v>
      </c>
      <c r="BU326" s="61">
        <v>0.12330000002384101</v>
      </c>
      <c r="BV326" s="60">
        <v>6.1239999980926498</v>
      </c>
      <c r="BW326" s="61">
        <v>0</v>
      </c>
      <c r="BX326" s="60">
        <v>123</v>
      </c>
      <c r="BY326" s="61">
        <v>0</v>
      </c>
      <c r="BZ326" s="60">
        <v>5.3</v>
      </c>
      <c r="CA326" s="61">
        <v>0.2</v>
      </c>
      <c r="CB326" s="60">
        <f>'données 2020'!F326</f>
        <v>10.5</v>
      </c>
      <c r="CC326" s="60">
        <f>'données 2020'!G326</f>
        <v>2.8</v>
      </c>
    </row>
    <row r="327" spans="1:81" ht="14.25" customHeight="1">
      <c r="A327" s="18" t="s">
        <v>624</v>
      </c>
      <c r="B327" s="60">
        <v>123123</v>
      </c>
      <c r="C327" s="61">
        <v>0</v>
      </c>
      <c r="D327" s="60">
        <v>8</v>
      </c>
      <c r="E327" s="61">
        <v>2.8</v>
      </c>
      <c r="F327" s="60">
        <v>6</v>
      </c>
      <c r="G327" s="61">
        <v>0</v>
      </c>
      <c r="H327" s="60">
        <v>7.5</v>
      </c>
      <c r="I327" s="61">
        <v>7</v>
      </c>
      <c r="J327" s="60">
        <v>-4.25</v>
      </c>
      <c r="K327" s="61">
        <v>0</v>
      </c>
      <c r="L327" s="60">
        <v>7.75</v>
      </c>
      <c r="M327" s="61">
        <v>5.5</v>
      </c>
      <c r="N327" s="60">
        <v>5.8000001239073402</v>
      </c>
      <c r="O327" s="61">
        <v>0</v>
      </c>
      <c r="P327" s="60">
        <v>7.1239999980926498</v>
      </c>
      <c r="Q327" s="61">
        <v>0</v>
      </c>
      <c r="R327" s="60">
        <v>1235</v>
      </c>
      <c r="S327" s="61">
        <v>0.80000001231239204</v>
      </c>
      <c r="T327" s="60">
        <v>1230.25</v>
      </c>
      <c r="U327" s="61">
        <v>1233.6999998092599</v>
      </c>
      <c r="V327" s="60">
        <v>3.7000000476837158</v>
      </c>
      <c r="W327" s="61">
        <v>0</v>
      </c>
      <c r="X327" s="60">
        <v>1230.8000001239</v>
      </c>
      <c r="Y327" s="61">
        <v>4.5</v>
      </c>
      <c r="Z327" s="60">
        <v>4</v>
      </c>
      <c r="AA327" s="61">
        <v>0</v>
      </c>
      <c r="AB327" s="60">
        <v>1233.39999961238</v>
      </c>
      <c r="AC327" s="61">
        <v>0</v>
      </c>
      <c r="AD327" s="60">
        <v>3.4000000912330601</v>
      </c>
      <c r="AE327" s="61">
        <v>0</v>
      </c>
      <c r="AF327" s="60">
        <v>6</v>
      </c>
      <c r="AG327" s="61">
        <v>4.5</v>
      </c>
      <c r="AH327" s="60">
        <v>9.12300000381234</v>
      </c>
      <c r="AI327" s="61">
        <v>1238.5</v>
      </c>
      <c r="AJ327" s="60">
        <v>2</v>
      </c>
      <c r="AK327" s="61">
        <v>0</v>
      </c>
      <c r="AL327" s="60">
        <v>-0.123000000012349</v>
      </c>
      <c r="AM327" s="61">
        <v>0</v>
      </c>
      <c r="AN327" s="60">
        <v>6</v>
      </c>
      <c r="AO327" s="61">
        <v>5</v>
      </c>
      <c r="AP327" s="60">
        <v>123.29999995231201</v>
      </c>
      <c r="AQ327" s="61">
        <v>0</v>
      </c>
      <c r="AR327" s="60">
        <v>9.6999998092651207</v>
      </c>
      <c r="AS327" s="61">
        <v>123123</v>
      </c>
      <c r="AT327" s="60">
        <v>1230.89999961238</v>
      </c>
      <c r="AU327" s="61">
        <v>0</v>
      </c>
      <c r="AV327" s="60">
        <v>6</v>
      </c>
      <c r="AW327" s="61">
        <v>0</v>
      </c>
      <c r="AX327" s="60">
        <v>6.4000000912330597</v>
      </c>
      <c r="AY327" s="61">
        <v>0</v>
      </c>
      <c r="AZ327" s="60">
        <v>8.8999996123812295</v>
      </c>
      <c r="BA327" s="61">
        <v>9.5</v>
      </c>
      <c r="BB327" s="60">
        <v>1233.5</v>
      </c>
      <c r="BC327" s="61">
        <v>23.5</v>
      </c>
      <c r="BD327" s="60">
        <v>7.4000000912330597</v>
      </c>
      <c r="BE327" s="61">
        <v>123.5</v>
      </c>
      <c r="BF327" s="60">
        <v>1233.89999961238</v>
      </c>
      <c r="BG327" s="61">
        <v>0</v>
      </c>
      <c r="BH327" s="60">
        <v>7.6999998092651198</v>
      </c>
      <c r="BI327" s="61">
        <v>4</v>
      </c>
      <c r="BJ327" s="60">
        <v>1232.39999961238</v>
      </c>
      <c r="BK327" s="61">
        <v>0</v>
      </c>
      <c r="BL327" s="60">
        <v>7.5</v>
      </c>
      <c r="BM327" s="61">
        <v>0.20000000298023224</v>
      </c>
      <c r="BN327" s="60">
        <v>3.59999990463335</v>
      </c>
      <c r="BO327" s="61">
        <v>9</v>
      </c>
      <c r="BP327" s="60">
        <v>1232</v>
      </c>
      <c r="BQ327" s="61">
        <v>0</v>
      </c>
      <c r="BR327" s="60">
        <v>1234.1230000038099</v>
      </c>
      <c r="BS327" s="61">
        <v>47.599998474123197</v>
      </c>
      <c r="BT327" s="60">
        <v>123123.899999612</v>
      </c>
      <c r="BU327" s="61">
        <v>6.1239999980926498</v>
      </c>
      <c r="BV327" s="60">
        <v>8.8999996123812295</v>
      </c>
      <c r="BW327" s="61">
        <v>0</v>
      </c>
      <c r="BX327" s="60">
        <v>3.7</v>
      </c>
      <c r="BY327" s="61">
        <v>0.2</v>
      </c>
      <c r="BZ327" s="60">
        <v>6.9</v>
      </c>
      <c r="CA327" s="61">
        <v>2</v>
      </c>
      <c r="CB327" s="60">
        <f>'données 2020'!F327</f>
        <v>6.1</v>
      </c>
      <c r="CC327" s="60">
        <f>'données 2020'!G327</f>
        <v>0</v>
      </c>
    </row>
    <row r="328" spans="1:81" ht="14.25" customHeight="1">
      <c r="A328" s="18" t="s">
        <v>625</v>
      </c>
      <c r="B328" s="60">
        <v>123123.123999998</v>
      </c>
      <c r="C328" s="61">
        <v>0</v>
      </c>
      <c r="D328" s="60">
        <v>6.5</v>
      </c>
      <c r="E328" s="61">
        <v>0</v>
      </c>
      <c r="F328" s="60">
        <v>7.75</v>
      </c>
      <c r="G328" s="61">
        <v>0</v>
      </c>
      <c r="H328" s="60">
        <v>7.3</v>
      </c>
      <c r="I328" s="61">
        <v>5</v>
      </c>
      <c r="J328" s="60">
        <v>-123.5</v>
      </c>
      <c r="K328" s="61">
        <v>0</v>
      </c>
      <c r="L328" s="60">
        <v>8.5500001239073402</v>
      </c>
      <c r="M328" s="61">
        <v>3.5</v>
      </c>
      <c r="N328" s="60">
        <v>7.5</v>
      </c>
      <c r="O328" s="61">
        <v>2.59999990463335</v>
      </c>
      <c r="P328" s="60">
        <v>3.2999999523123602</v>
      </c>
      <c r="Q328" s="61">
        <v>3.5</v>
      </c>
      <c r="R328" s="60">
        <v>1234.25</v>
      </c>
      <c r="S328" s="61">
        <v>0</v>
      </c>
      <c r="T328" s="60">
        <v>7.9000000912330597</v>
      </c>
      <c r="U328" s="61">
        <v>0</v>
      </c>
      <c r="V328" s="60">
        <v>3</v>
      </c>
      <c r="W328" s="61">
        <v>0</v>
      </c>
      <c r="X328" s="60">
        <v>1232.5</v>
      </c>
      <c r="Y328" s="61">
        <v>2</v>
      </c>
      <c r="Z328" s="60">
        <v>-2.7000000476837158</v>
      </c>
      <c r="AA328" s="61">
        <v>0</v>
      </c>
      <c r="AB328" s="60">
        <v>1230.1239999980901</v>
      </c>
      <c r="AC328" s="61">
        <v>0</v>
      </c>
      <c r="AD328" s="60">
        <v>123123</v>
      </c>
      <c r="AE328" s="61">
        <v>1238</v>
      </c>
      <c r="AF328" s="60">
        <v>6.1239999980926498</v>
      </c>
      <c r="AG328" s="61">
        <v>20</v>
      </c>
      <c r="AH328" s="60">
        <v>8.1239999980926498</v>
      </c>
      <c r="AI328" s="61">
        <v>1230.5</v>
      </c>
      <c r="AJ328" s="60">
        <v>-0.123000000012349</v>
      </c>
      <c r="AK328" s="61">
        <v>0</v>
      </c>
      <c r="AL328" s="60">
        <v>0.20000000298023224</v>
      </c>
      <c r="AM328" s="61">
        <v>0</v>
      </c>
      <c r="AN328" s="60">
        <v>7.1239999980926498</v>
      </c>
      <c r="AO328" s="61">
        <v>5</v>
      </c>
      <c r="AP328" s="60">
        <v>2.2000000476837158</v>
      </c>
      <c r="AQ328" s="61">
        <v>0</v>
      </c>
      <c r="AR328" s="60">
        <v>8.1233000003812297</v>
      </c>
      <c r="AS328" s="61">
        <v>1234.5</v>
      </c>
      <c r="AT328" s="60">
        <v>1232.89999961238</v>
      </c>
      <c r="AU328" s="61">
        <v>0</v>
      </c>
      <c r="AV328" s="60">
        <v>7.6999998092651198</v>
      </c>
      <c r="AW328" s="61">
        <v>0</v>
      </c>
      <c r="AX328" s="60">
        <v>7.6999998092651198</v>
      </c>
      <c r="AY328" s="61">
        <v>0</v>
      </c>
      <c r="AZ328" s="60">
        <v>1230.6999998092599</v>
      </c>
      <c r="BA328" s="61">
        <v>1237.5</v>
      </c>
      <c r="BB328" s="60">
        <v>123123.399999612</v>
      </c>
      <c r="BC328" s="61">
        <v>0</v>
      </c>
      <c r="BD328" s="60">
        <v>9.8999996123812295</v>
      </c>
      <c r="BE328" s="61">
        <v>2.5</v>
      </c>
      <c r="BF328" s="60">
        <v>1234.1233000003799</v>
      </c>
      <c r="BG328" s="61">
        <v>6.5</v>
      </c>
      <c r="BH328" s="60">
        <v>8.3000001239073402</v>
      </c>
      <c r="BI328" s="61">
        <v>0</v>
      </c>
      <c r="BJ328" s="60">
        <v>1232</v>
      </c>
      <c r="BK328" s="61">
        <v>0</v>
      </c>
      <c r="BL328" s="60">
        <v>9.6999998092651207</v>
      </c>
      <c r="BM328" s="61">
        <v>123.20000004768301</v>
      </c>
      <c r="BN328" s="60">
        <v>4.6999998092651198</v>
      </c>
      <c r="BO328" s="61">
        <v>4.8000001239073402</v>
      </c>
      <c r="BP328" s="60">
        <v>1234.1230000038099</v>
      </c>
      <c r="BQ328" s="61">
        <v>0</v>
      </c>
      <c r="BR328" s="60">
        <v>6.5</v>
      </c>
      <c r="BS328" s="61">
        <v>123.12330000002299</v>
      </c>
      <c r="BT328" s="60">
        <v>1232</v>
      </c>
      <c r="BU328" s="61">
        <v>123.12330000002299</v>
      </c>
      <c r="BV328" s="60">
        <v>7.8000001239073402</v>
      </c>
      <c r="BW328" s="61">
        <v>0.40000000591232998</v>
      </c>
      <c r="BX328" s="60">
        <v>9.3000000000000007</v>
      </c>
      <c r="BY328" s="61">
        <v>0</v>
      </c>
      <c r="BZ328" s="60">
        <v>9</v>
      </c>
      <c r="CA328" s="61">
        <v>2</v>
      </c>
      <c r="CB328" s="60">
        <f>'données 2020'!F328</f>
        <v>5.5</v>
      </c>
      <c r="CC328" s="60">
        <f>'données 2020'!G328</f>
        <v>0</v>
      </c>
    </row>
    <row r="329" spans="1:81" ht="14.25" customHeight="1">
      <c r="A329" s="18" t="s">
        <v>626</v>
      </c>
      <c r="B329" s="60">
        <v>123123.699999809</v>
      </c>
      <c r="C329" s="61">
        <v>0</v>
      </c>
      <c r="D329" s="60">
        <v>6.75</v>
      </c>
      <c r="E329" s="61">
        <v>0</v>
      </c>
      <c r="F329" s="60">
        <v>6.25</v>
      </c>
      <c r="G329" s="61">
        <v>0</v>
      </c>
      <c r="H329" s="60">
        <v>7.65</v>
      </c>
      <c r="I329" s="61">
        <v>5.5</v>
      </c>
      <c r="J329" s="60">
        <v>-123.123</v>
      </c>
      <c r="K329" s="61">
        <v>0</v>
      </c>
      <c r="L329" s="60">
        <v>7.4000000912330597</v>
      </c>
      <c r="M329" s="61">
        <v>1232.3000001239</v>
      </c>
      <c r="N329" s="60">
        <v>6.4000000912330597</v>
      </c>
      <c r="O329" s="61">
        <v>9.8999996123812295</v>
      </c>
      <c r="P329" s="60">
        <v>-0.12330000002384101</v>
      </c>
      <c r="Q329" s="61">
        <v>0</v>
      </c>
      <c r="R329" s="60">
        <v>123123.12330000001</v>
      </c>
      <c r="S329" s="61">
        <v>0</v>
      </c>
      <c r="T329" s="60">
        <v>4.5500001239073402</v>
      </c>
      <c r="U329" s="61">
        <v>0.5</v>
      </c>
      <c r="V329" s="60">
        <v>123.54999995231201</v>
      </c>
      <c r="W329" s="61">
        <v>0.5</v>
      </c>
      <c r="X329" s="60">
        <v>123123.300000123</v>
      </c>
      <c r="Y329" s="61">
        <v>0</v>
      </c>
      <c r="Z329" s="60">
        <v>-0.5</v>
      </c>
      <c r="AA329" s="61">
        <v>0</v>
      </c>
      <c r="AB329" s="60">
        <v>7.59999990463335</v>
      </c>
      <c r="AC329" s="61">
        <v>0</v>
      </c>
      <c r="AD329" s="60">
        <v>9.12300000381234</v>
      </c>
      <c r="AE329" s="61">
        <v>4</v>
      </c>
      <c r="AF329" s="60">
        <v>3.7999999523123602</v>
      </c>
      <c r="AG329" s="61">
        <v>0</v>
      </c>
      <c r="AH329" s="60">
        <v>6.3000001239073402</v>
      </c>
      <c r="AI329" s="61">
        <v>0</v>
      </c>
      <c r="AJ329" s="60">
        <v>-123.29999995231201</v>
      </c>
      <c r="AK329" s="61">
        <v>0</v>
      </c>
      <c r="AL329" s="60">
        <v>0.80000001231239204</v>
      </c>
      <c r="AM329" s="61">
        <v>123.5</v>
      </c>
      <c r="AN329" s="60">
        <v>1230.1239999980901</v>
      </c>
      <c r="AO329" s="61">
        <v>4</v>
      </c>
      <c r="AP329" s="60">
        <v>123.5</v>
      </c>
      <c r="AQ329" s="61">
        <v>0.5</v>
      </c>
      <c r="AR329" s="60">
        <v>9.3000001239073402</v>
      </c>
      <c r="AS329" s="61">
        <v>123</v>
      </c>
      <c r="AT329" s="60">
        <v>1235.1233000003799</v>
      </c>
      <c r="AU329" s="61">
        <v>0</v>
      </c>
      <c r="AV329" s="60">
        <v>8.3000001239073402</v>
      </c>
      <c r="AW329" s="61">
        <v>0</v>
      </c>
      <c r="AX329" s="60">
        <v>4.9000000912330597</v>
      </c>
      <c r="AY329" s="61">
        <v>0</v>
      </c>
      <c r="AZ329" s="60">
        <v>1230.1230000038099</v>
      </c>
      <c r="BA329" s="61">
        <v>1233.5</v>
      </c>
      <c r="BB329" s="60">
        <v>1230.3000001239</v>
      </c>
      <c r="BC329" s="61">
        <v>0</v>
      </c>
      <c r="BD329" s="60">
        <v>7.5</v>
      </c>
      <c r="BE329" s="61">
        <v>0.5</v>
      </c>
      <c r="BF329" s="60">
        <v>1230.89999961238</v>
      </c>
      <c r="BG329" s="61">
        <v>5.5</v>
      </c>
      <c r="BH329" s="60">
        <v>6</v>
      </c>
      <c r="BI329" s="61">
        <v>0</v>
      </c>
      <c r="BJ329" s="60">
        <v>1232.8000001239</v>
      </c>
      <c r="BK329" s="61">
        <v>0</v>
      </c>
      <c r="BL329" s="60">
        <v>7.6999998092651198</v>
      </c>
      <c r="BM329" s="61">
        <v>0.20000000298023224</v>
      </c>
      <c r="BN329" s="60">
        <v>2.7999999523123602</v>
      </c>
      <c r="BO329" s="61">
        <v>0.20000000298023224</v>
      </c>
      <c r="BP329" s="60">
        <v>1235.3000001239</v>
      </c>
      <c r="BQ329" s="61">
        <v>0</v>
      </c>
      <c r="BR329" s="60">
        <v>2.2000000476837158</v>
      </c>
      <c r="BS329" s="61">
        <v>0</v>
      </c>
      <c r="BT329" s="60">
        <v>9.1239999980926498</v>
      </c>
      <c r="BU329" s="61">
        <v>1235.1239999980901</v>
      </c>
      <c r="BV329" s="60">
        <v>1230.3000001239</v>
      </c>
      <c r="BW329" s="61">
        <v>0.20000000298023224</v>
      </c>
      <c r="BX329" s="60">
        <v>7.9</v>
      </c>
      <c r="BY329" s="61">
        <v>0.6</v>
      </c>
      <c r="BZ329" s="60">
        <v>9.9</v>
      </c>
      <c r="CA329" s="61">
        <v>5</v>
      </c>
      <c r="CB329" s="60">
        <f>'données 2020'!F329</f>
        <v>6.8</v>
      </c>
      <c r="CC329" s="60">
        <f>'données 2020'!G329</f>
        <v>0</v>
      </c>
    </row>
    <row r="330" spans="1:81" ht="14.25" customHeight="1">
      <c r="A330" s="18" t="s">
        <v>627</v>
      </c>
      <c r="B330" s="60">
        <v>1232.3500003812301</v>
      </c>
      <c r="C330" s="61">
        <v>123</v>
      </c>
      <c r="D330" s="60">
        <v>5.5</v>
      </c>
      <c r="E330" s="61">
        <v>0</v>
      </c>
      <c r="F330" s="60">
        <v>5</v>
      </c>
      <c r="G330" s="61">
        <v>0</v>
      </c>
      <c r="H330" s="60">
        <v>1232.6500000000001</v>
      </c>
      <c r="I330" s="61">
        <v>123</v>
      </c>
      <c r="J330" s="60">
        <v>4.5</v>
      </c>
      <c r="K330" s="61">
        <v>0</v>
      </c>
      <c r="L330" s="60">
        <v>6.8000001239073402</v>
      </c>
      <c r="M330" s="61">
        <v>1230</v>
      </c>
      <c r="N330" s="60">
        <v>6.3000001239073402</v>
      </c>
      <c r="O330" s="61">
        <v>123.5</v>
      </c>
      <c r="P330" s="60">
        <v>-123.54999995231201</v>
      </c>
      <c r="Q330" s="61">
        <v>0</v>
      </c>
      <c r="R330" s="60">
        <v>6.59999990463335</v>
      </c>
      <c r="S330" s="61">
        <v>0</v>
      </c>
      <c r="T330" s="60">
        <v>3.2999999523123602</v>
      </c>
      <c r="U330" s="61">
        <v>0</v>
      </c>
      <c r="V330" s="60">
        <v>0.30000001231239198</v>
      </c>
      <c r="W330" s="61">
        <v>0</v>
      </c>
      <c r="X330" s="60">
        <v>1230.6999998092599</v>
      </c>
      <c r="Y330" s="61">
        <v>0.5</v>
      </c>
      <c r="Z330" s="60">
        <v>123.12330000002299</v>
      </c>
      <c r="AA330" s="61">
        <v>0</v>
      </c>
      <c r="AB330" s="60">
        <v>1230.1230000038099</v>
      </c>
      <c r="AC330" s="61">
        <v>0</v>
      </c>
      <c r="AD330" s="60">
        <v>8.1239999980926498</v>
      </c>
      <c r="AE330" s="61">
        <v>0</v>
      </c>
      <c r="AF330" s="60">
        <v>4.4000000912330597</v>
      </c>
      <c r="AG330" s="61">
        <v>0</v>
      </c>
      <c r="AH330" s="60">
        <v>4.9000000912330597</v>
      </c>
      <c r="AI330" s="61">
        <v>0</v>
      </c>
      <c r="AJ330" s="60">
        <v>0.123000000012349</v>
      </c>
      <c r="AK330" s="61">
        <v>0</v>
      </c>
      <c r="AL330" s="60">
        <v>3.09999990463335</v>
      </c>
      <c r="AM330" s="61">
        <v>0</v>
      </c>
      <c r="AN330" s="60">
        <v>8.8999996123812295</v>
      </c>
      <c r="AO330" s="61">
        <v>1239.5</v>
      </c>
      <c r="AP330" s="60">
        <v>4.3000001239073402</v>
      </c>
      <c r="AQ330" s="61">
        <v>0.5</v>
      </c>
      <c r="AR330" s="60">
        <v>1230.1239999980901</v>
      </c>
      <c r="AS330" s="61">
        <v>3</v>
      </c>
      <c r="AT330" s="60">
        <v>1236.1233000003799</v>
      </c>
      <c r="AU330" s="61">
        <v>123</v>
      </c>
      <c r="AV330" s="60">
        <v>9.8000001239073402</v>
      </c>
      <c r="AW330" s="61">
        <v>0</v>
      </c>
      <c r="AX330" s="60">
        <v>2.2000000476837158</v>
      </c>
      <c r="AY330" s="61">
        <v>0</v>
      </c>
      <c r="AZ330" s="60">
        <v>1233.6999998092599</v>
      </c>
      <c r="BA330" s="61">
        <v>2</v>
      </c>
      <c r="BB330" s="60">
        <v>8</v>
      </c>
      <c r="BC330" s="61">
        <v>0.5</v>
      </c>
      <c r="BD330" s="60">
        <v>6.8000001239073402</v>
      </c>
      <c r="BE330" s="61">
        <v>1233.5</v>
      </c>
      <c r="BF330" s="60">
        <v>123123.399999612</v>
      </c>
      <c r="BG330" s="61">
        <v>6.5</v>
      </c>
      <c r="BH330" s="60">
        <v>4</v>
      </c>
      <c r="BI330" s="61">
        <v>0</v>
      </c>
      <c r="BJ330" s="60">
        <v>1230.1239999980901</v>
      </c>
      <c r="BK330" s="61">
        <v>0</v>
      </c>
      <c r="BL330" s="60">
        <v>8.3999996123812295</v>
      </c>
      <c r="BM330" s="61">
        <v>0</v>
      </c>
      <c r="BN330" s="60">
        <v>4.5</v>
      </c>
      <c r="BO330" s="61">
        <v>0</v>
      </c>
      <c r="BP330" s="60">
        <v>1237.1230000038099</v>
      </c>
      <c r="BQ330" s="61">
        <v>0</v>
      </c>
      <c r="BR330" s="60">
        <v>123.20000004768301</v>
      </c>
      <c r="BS330" s="61">
        <v>123.399999976123</v>
      </c>
      <c r="BT330" s="60">
        <v>1232.5</v>
      </c>
      <c r="BU330" s="61">
        <v>123.79999995231201</v>
      </c>
      <c r="BV330" s="60">
        <v>1233.3000001239</v>
      </c>
      <c r="BW330" s="61">
        <v>0</v>
      </c>
      <c r="BX330" s="60">
        <v>7.5</v>
      </c>
      <c r="BY330" s="61">
        <v>0.2</v>
      </c>
      <c r="BZ330" s="60">
        <v>7.4</v>
      </c>
      <c r="CA330" s="61">
        <v>123.6</v>
      </c>
      <c r="CB330" s="60">
        <f>'données 2020'!F330</f>
        <v>7.4</v>
      </c>
      <c r="CC330" s="60">
        <f>'données 2020'!G330</f>
        <v>0</v>
      </c>
    </row>
    <row r="331" spans="1:81" ht="14.25" customHeight="1">
      <c r="A331" s="18" t="s">
        <v>628</v>
      </c>
      <c r="B331" s="60">
        <v>1230.5</v>
      </c>
      <c r="C331" s="61">
        <v>4.59999990463335</v>
      </c>
      <c r="D331" s="60">
        <v>1232.25</v>
      </c>
      <c r="E331" s="61">
        <v>0</v>
      </c>
      <c r="F331" s="60">
        <v>8</v>
      </c>
      <c r="G331" s="61">
        <v>0</v>
      </c>
      <c r="H331" s="60">
        <v>1233</v>
      </c>
      <c r="I331" s="61">
        <v>3</v>
      </c>
      <c r="J331" s="60">
        <v>4.5</v>
      </c>
      <c r="K331" s="61">
        <v>0</v>
      </c>
      <c r="L331" s="60">
        <v>7.25</v>
      </c>
      <c r="M331" s="61">
        <v>123.5</v>
      </c>
      <c r="N331" s="60">
        <v>3.6500000912330601</v>
      </c>
      <c r="O331" s="61">
        <v>7.6999998092651198</v>
      </c>
      <c r="P331" s="60">
        <v>0.64999997612358096</v>
      </c>
      <c r="Q331" s="61">
        <v>0</v>
      </c>
      <c r="R331" s="60">
        <v>5.34999990463335</v>
      </c>
      <c r="S331" s="61">
        <v>0</v>
      </c>
      <c r="T331" s="60">
        <v>6.59999990463335</v>
      </c>
      <c r="U331" s="61">
        <v>7.5</v>
      </c>
      <c r="V331" s="60">
        <v>6.8000001239073402</v>
      </c>
      <c r="W331" s="61">
        <v>0</v>
      </c>
      <c r="X331" s="60">
        <v>9.8000001239073402</v>
      </c>
      <c r="Y331" s="61">
        <v>0</v>
      </c>
      <c r="Z331" s="60">
        <v>6.8000001239073402</v>
      </c>
      <c r="AA331" s="61">
        <v>0</v>
      </c>
      <c r="AB331" s="60">
        <v>9.1239999980926498</v>
      </c>
      <c r="AC331" s="61">
        <v>0</v>
      </c>
      <c r="AD331" s="60">
        <v>8.1239999980926498</v>
      </c>
      <c r="AE331" s="61">
        <v>0.5</v>
      </c>
      <c r="AF331" s="60">
        <v>3.59999990463335</v>
      </c>
      <c r="AG331" s="61">
        <v>123123</v>
      </c>
      <c r="AH331" s="60">
        <v>6.6999998092651198</v>
      </c>
      <c r="AI331" s="61">
        <v>0.5</v>
      </c>
      <c r="AJ331" s="60">
        <v>0.30000001231239198</v>
      </c>
      <c r="AK331" s="61">
        <v>3</v>
      </c>
      <c r="AL331" s="60">
        <v>5.4000000912330597</v>
      </c>
      <c r="AM331" s="61">
        <v>0</v>
      </c>
      <c r="AN331" s="60">
        <v>6.8000001239073402</v>
      </c>
      <c r="AO331" s="61">
        <v>123</v>
      </c>
      <c r="AP331" s="60">
        <v>3.9000000912330601</v>
      </c>
      <c r="AQ331" s="61">
        <v>0.5</v>
      </c>
      <c r="AR331" s="60">
        <v>1230</v>
      </c>
      <c r="AS331" s="61">
        <v>123.5</v>
      </c>
      <c r="AT331" s="60">
        <v>1230.6999998092599</v>
      </c>
      <c r="AU331" s="61">
        <v>4</v>
      </c>
      <c r="AV331" s="60">
        <v>8.12300000381234</v>
      </c>
      <c r="AW331" s="61">
        <v>0</v>
      </c>
      <c r="AX331" s="60">
        <v>2.2999999523123602</v>
      </c>
      <c r="AY331" s="61">
        <v>9</v>
      </c>
      <c r="AZ331" s="60">
        <v>1234.39999961238</v>
      </c>
      <c r="BA331" s="61">
        <v>2</v>
      </c>
      <c r="BB331" s="60">
        <v>5.59999990463335</v>
      </c>
      <c r="BC331" s="61">
        <v>0</v>
      </c>
      <c r="BD331" s="60">
        <v>4.1239999980926498</v>
      </c>
      <c r="BE331" s="61">
        <v>4</v>
      </c>
      <c r="BF331" s="60">
        <v>1232.1239999980901</v>
      </c>
      <c r="BG331" s="61">
        <v>0.5</v>
      </c>
      <c r="BH331" s="60">
        <v>3.4000000912330601</v>
      </c>
      <c r="BI331" s="61">
        <v>3</v>
      </c>
      <c r="BJ331" s="60">
        <v>8.3000001239073402</v>
      </c>
      <c r="BK331" s="61">
        <v>0.5</v>
      </c>
      <c r="BL331" s="60">
        <v>1232.1233000003799</v>
      </c>
      <c r="BM331" s="61">
        <v>0</v>
      </c>
      <c r="BN331" s="60">
        <v>5.59999990463335</v>
      </c>
      <c r="BO331" s="61">
        <v>0</v>
      </c>
      <c r="BP331" s="60">
        <v>1236.39999961238</v>
      </c>
      <c r="BQ331" s="61">
        <v>0</v>
      </c>
      <c r="BR331" s="60">
        <v>0.80000001231239204</v>
      </c>
      <c r="BS331" s="61">
        <v>3.4000000912330601</v>
      </c>
      <c r="BT331" s="60">
        <v>1230</v>
      </c>
      <c r="BU331" s="61">
        <v>1230.1239999980901</v>
      </c>
      <c r="BV331" s="60">
        <v>1232</v>
      </c>
      <c r="BW331" s="61">
        <v>6.8000001239073402</v>
      </c>
      <c r="BX331" s="60">
        <v>7.1230000000000002</v>
      </c>
      <c r="BY331" s="61">
        <v>7</v>
      </c>
      <c r="BZ331" s="60">
        <v>9.8000000000000007</v>
      </c>
      <c r="CA331" s="61">
        <v>123.8</v>
      </c>
      <c r="CB331" s="60">
        <f>'données 2020'!F33123</f>
        <v>0</v>
      </c>
      <c r="CC331" s="60">
        <f>'données 2020'!G33123</f>
        <v>0</v>
      </c>
    </row>
    <row r="332" spans="1:81" ht="14.25" customHeight="1">
      <c r="A332" s="18" t="s">
        <v>629</v>
      </c>
      <c r="B332" s="60">
        <v>7.5</v>
      </c>
      <c r="C332" s="61">
        <v>0</v>
      </c>
      <c r="D332" s="60">
        <v>7.75</v>
      </c>
      <c r="E332" s="61">
        <v>0.9</v>
      </c>
      <c r="F332" s="60">
        <v>8.5</v>
      </c>
      <c r="G332" s="61">
        <v>0.7</v>
      </c>
      <c r="H332" s="60">
        <v>1230.5</v>
      </c>
      <c r="I332" s="61">
        <v>0</v>
      </c>
      <c r="J332" s="60">
        <v>4</v>
      </c>
      <c r="K332" s="61">
        <v>2.7</v>
      </c>
      <c r="L332" s="60">
        <v>7.75</v>
      </c>
      <c r="M332" s="61">
        <v>3.9000000912330601</v>
      </c>
      <c r="N332" s="60">
        <v>3.09999990463335</v>
      </c>
      <c r="O332" s="61">
        <v>5.3000001239073402</v>
      </c>
      <c r="P332" s="60">
        <v>2.84999990463335</v>
      </c>
      <c r="Q332" s="61">
        <v>0</v>
      </c>
      <c r="R332" s="60">
        <v>9.3500003812346897</v>
      </c>
      <c r="S332" s="61">
        <v>0</v>
      </c>
      <c r="T332" s="60">
        <v>4.75</v>
      </c>
      <c r="U332" s="61">
        <v>22.5</v>
      </c>
      <c r="V332" s="60">
        <v>6.9000000912330597</v>
      </c>
      <c r="W332" s="61">
        <v>0</v>
      </c>
      <c r="X332" s="60">
        <v>123123.123999998</v>
      </c>
      <c r="Y332" s="61">
        <v>0</v>
      </c>
      <c r="Z332" s="60">
        <v>8.1239999980926498</v>
      </c>
      <c r="AA332" s="61">
        <v>0</v>
      </c>
      <c r="AB332" s="60">
        <v>8.1239999980926498</v>
      </c>
      <c r="AC332" s="61">
        <v>0.5</v>
      </c>
      <c r="AD332" s="60">
        <v>123123</v>
      </c>
      <c r="AE332" s="61">
        <v>123.5</v>
      </c>
      <c r="AF332" s="60">
        <v>8.6999998092651207</v>
      </c>
      <c r="AG332" s="61">
        <v>1239.5</v>
      </c>
      <c r="AH332" s="60">
        <v>123123.300000123</v>
      </c>
      <c r="AI332" s="61">
        <v>0</v>
      </c>
      <c r="AJ332" s="60">
        <v>5.59999990463335</v>
      </c>
      <c r="AK332" s="61">
        <v>0.5</v>
      </c>
      <c r="AL332" s="60">
        <v>3.4000000912330601</v>
      </c>
      <c r="AM332" s="61">
        <v>0.5</v>
      </c>
      <c r="AN332" s="60">
        <v>9.8000001239073402</v>
      </c>
      <c r="AO332" s="61">
        <v>1233.5</v>
      </c>
      <c r="AP332" s="60">
        <v>6.1239999980926498</v>
      </c>
      <c r="AQ332" s="61">
        <v>0</v>
      </c>
      <c r="AR332" s="60">
        <v>7.9000000912330597</v>
      </c>
      <c r="AS332" s="61">
        <v>2.5</v>
      </c>
      <c r="AT332" s="60">
        <v>9</v>
      </c>
      <c r="AU332" s="61">
        <v>0</v>
      </c>
      <c r="AV332" s="60">
        <v>2.9000000912330601</v>
      </c>
      <c r="AW332" s="61">
        <v>0</v>
      </c>
      <c r="AX332" s="60">
        <v>3.59999990463335</v>
      </c>
      <c r="AY332" s="61">
        <v>0</v>
      </c>
      <c r="AZ332" s="60">
        <v>1234.1230000038099</v>
      </c>
      <c r="BA332" s="61">
        <v>6.5</v>
      </c>
      <c r="BB332" s="60">
        <v>2.7000000476837158</v>
      </c>
      <c r="BC332" s="61">
        <v>0</v>
      </c>
      <c r="BD332" s="60">
        <v>2.59999990463335</v>
      </c>
      <c r="BE332" s="61">
        <v>0</v>
      </c>
      <c r="BF332" s="60">
        <v>1230.6999998092599</v>
      </c>
      <c r="BG332" s="61">
        <v>0.5</v>
      </c>
      <c r="BH332" s="60">
        <v>3.2999999523123602</v>
      </c>
      <c r="BI332" s="61">
        <v>3</v>
      </c>
      <c r="BJ332" s="60">
        <v>4.9000000912330597</v>
      </c>
      <c r="BK332" s="61">
        <v>0.5</v>
      </c>
      <c r="BL332" s="60">
        <v>123123</v>
      </c>
      <c r="BM332" s="61">
        <v>2.2000000476837158</v>
      </c>
      <c r="BN332" s="60">
        <v>4.8000001239073402</v>
      </c>
      <c r="BO332" s="61">
        <v>0</v>
      </c>
      <c r="BP332" s="60">
        <v>1233.5</v>
      </c>
      <c r="BQ332" s="61">
        <v>2123.79999924401</v>
      </c>
      <c r="BR332" s="60">
        <v>8.1233000003812297</v>
      </c>
      <c r="BS332" s="61">
        <v>7</v>
      </c>
      <c r="BT332" s="60">
        <v>8.1239999980926498</v>
      </c>
      <c r="BU332" s="61">
        <v>9.3999996123812295</v>
      </c>
      <c r="BV332" s="60">
        <v>6.9000000912330597</v>
      </c>
      <c r="BW332" s="61">
        <v>6.8000001239073402</v>
      </c>
      <c r="BX332" s="60">
        <v>5.9</v>
      </c>
      <c r="BY332" s="61">
        <v>0.4</v>
      </c>
      <c r="BZ332" s="60">
        <v>123123.5</v>
      </c>
      <c r="CA332" s="61">
        <v>1230.5999999999999</v>
      </c>
      <c r="CB332" s="60">
        <f>'données 2020'!F332</f>
        <v>10.6</v>
      </c>
      <c r="CC332" s="60">
        <f>'données 2020'!G332</f>
        <v>0</v>
      </c>
    </row>
    <row r="333" spans="1:81" ht="14.25" customHeight="1">
      <c r="A333" s="18" t="s">
        <v>630</v>
      </c>
      <c r="B333" s="60">
        <v>3.5</v>
      </c>
      <c r="C333" s="61">
        <v>0</v>
      </c>
      <c r="D333" s="60">
        <v>6.2</v>
      </c>
      <c r="E333" s="61">
        <v>7.8</v>
      </c>
      <c r="F333" s="60">
        <v>1233.95</v>
      </c>
      <c r="G333" s="61">
        <v>3.5</v>
      </c>
      <c r="H333" s="60">
        <v>123123.7</v>
      </c>
      <c r="I333" s="61">
        <v>4.5999999999999996</v>
      </c>
      <c r="J333" s="60">
        <v>6</v>
      </c>
      <c r="K333" s="61">
        <v>0</v>
      </c>
      <c r="L333" s="60">
        <v>8.3500003812346897</v>
      </c>
      <c r="M333" s="61">
        <v>0.5</v>
      </c>
      <c r="N333" s="60">
        <v>2.75</v>
      </c>
      <c r="O333" s="61">
        <v>2.4000000912330601</v>
      </c>
      <c r="P333" s="60">
        <v>3.9000000912330601</v>
      </c>
      <c r="Q333" s="61">
        <v>0</v>
      </c>
      <c r="R333" s="60">
        <v>4.4000000912330597</v>
      </c>
      <c r="S333" s="61">
        <v>0</v>
      </c>
      <c r="T333" s="60">
        <v>4.9499998092651198</v>
      </c>
      <c r="U333" s="61">
        <v>7.4000000912330597</v>
      </c>
      <c r="V333" s="60">
        <v>9.25</v>
      </c>
      <c r="W333" s="61">
        <v>0</v>
      </c>
      <c r="X333" s="60">
        <v>123123.300000123</v>
      </c>
      <c r="Y333" s="61">
        <v>6</v>
      </c>
      <c r="Z333" s="60">
        <v>7.9000000912330597</v>
      </c>
      <c r="AA333" s="61">
        <v>0</v>
      </c>
      <c r="AB333" s="60">
        <v>4.8000001239073402</v>
      </c>
      <c r="AC333" s="61">
        <v>0</v>
      </c>
      <c r="AD333" s="60">
        <v>8</v>
      </c>
      <c r="AE333" s="61">
        <v>2</v>
      </c>
      <c r="AF333" s="60">
        <v>6.59999990463335</v>
      </c>
      <c r="AG333" s="61">
        <v>3</v>
      </c>
      <c r="AH333" s="60">
        <v>123123.300000123</v>
      </c>
      <c r="AI333" s="61">
        <v>3</v>
      </c>
      <c r="AJ333" s="60">
        <v>5.4000000912330597</v>
      </c>
      <c r="AK333" s="61">
        <v>123</v>
      </c>
      <c r="AL333" s="60">
        <v>4.4000000912330597</v>
      </c>
      <c r="AM333" s="61">
        <v>0</v>
      </c>
      <c r="AN333" s="60">
        <v>9.1233000003812297</v>
      </c>
      <c r="AO333" s="61">
        <v>1230</v>
      </c>
      <c r="AP333" s="60">
        <v>7.59999990463335</v>
      </c>
      <c r="AQ333" s="61">
        <v>3.5</v>
      </c>
      <c r="AR333" s="60">
        <v>5.3000001239073402</v>
      </c>
      <c r="AS333" s="61">
        <v>0</v>
      </c>
      <c r="AT333" s="60">
        <v>7</v>
      </c>
      <c r="AU333" s="61">
        <v>1239</v>
      </c>
      <c r="AV333" s="60">
        <v>5.6999998092651198</v>
      </c>
      <c r="AW333" s="61">
        <v>0.5</v>
      </c>
      <c r="AX333" s="60">
        <v>123.79999995231201</v>
      </c>
      <c r="AY333" s="61">
        <v>4.5</v>
      </c>
      <c r="AZ333" s="60">
        <v>1232</v>
      </c>
      <c r="BA333" s="61">
        <v>0</v>
      </c>
      <c r="BB333" s="60">
        <v>5.9000000912330597</v>
      </c>
      <c r="BC333" s="61">
        <v>0</v>
      </c>
      <c r="BD333" s="60">
        <v>3</v>
      </c>
      <c r="BE333" s="61">
        <v>0</v>
      </c>
      <c r="BF333" s="60">
        <v>9.5</v>
      </c>
      <c r="BG333" s="61">
        <v>123</v>
      </c>
      <c r="BH333" s="60">
        <v>0.20000000298023224</v>
      </c>
      <c r="BI333" s="61">
        <v>7.5</v>
      </c>
      <c r="BJ333" s="60">
        <v>6.6999998092651198</v>
      </c>
      <c r="BK333" s="61">
        <v>0</v>
      </c>
      <c r="BL333" s="60">
        <v>9.3000001239073402</v>
      </c>
      <c r="BM333" s="61">
        <v>1237.39999961238</v>
      </c>
      <c r="BN333" s="60">
        <v>3.2000000476837158</v>
      </c>
      <c r="BO333" s="61">
        <v>0</v>
      </c>
      <c r="BP333" s="60">
        <v>1232.1230000038099</v>
      </c>
      <c r="BQ333" s="61">
        <v>123.20000004768301</v>
      </c>
      <c r="BR333" s="60">
        <v>7.3000001239073402</v>
      </c>
      <c r="BS333" s="61">
        <v>3</v>
      </c>
      <c r="BT333" s="60">
        <v>8.8999996123812295</v>
      </c>
      <c r="BU333" s="61">
        <v>0</v>
      </c>
      <c r="BV333" s="60">
        <v>3.7999999523123602</v>
      </c>
      <c r="BW333" s="61">
        <v>3.2000000476837158</v>
      </c>
      <c r="BX333" s="60">
        <v>5</v>
      </c>
      <c r="BY333" s="61">
        <v>0.2</v>
      </c>
      <c r="BZ333" s="60">
        <v>1230.4000000000001</v>
      </c>
      <c r="CA333" s="61">
        <v>1236.5999999999999</v>
      </c>
      <c r="CB333" s="60">
        <f>'données 2020'!F333</f>
        <v>12.5</v>
      </c>
      <c r="CC333" s="60">
        <f>'données 2020'!G333</f>
        <v>0</v>
      </c>
    </row>
    <row r="334" spans="1:81" ht="14.25" customHeight="1">
      <c r="A334" s="18" t="s">
        <v>631</v>
      </c>
      <c r="B334" s="60">
        <v>4</v>
      </c>
      <c r="C334" s="61">
        <v>0</v>
      </c>
      <c r="D334" s="60">
        <v>4.25</v>
      </c>
      <c r="E334" s="61">
        <v>0</v>
      </c>
      <c r="F334" s="60">
        <v>1233.25</v>
      </c>
      <c r="G334" s="61">
        <v>2123.8000000000002</v>
      </c>
      <c r="H334" s="60">
        <v>5.2</v>
      </c>
      <c r="I334" s="61">
        <v>5.1230000000000002</v>
      </c>
      <c r="J334" s="60">
        <v>5</v>
      </c>
      <c r="K334" s="61">
        <v>0</v>
      </c>
      <c r="L334" s="60">
        <v>5.5</v>
      </c>
      <c r="M334" s="61">
        <v>0</v>
      </c>
      <c r="N334" s="60">
        <v>2.1235000009123302</v>
      </c>
      <c r="O334" s="61">
        <v>4.8000001239073402</v>
      </c>
      <c r="P334" s="60">
        <v>4.0500001239073402</v>
      </c>
      <c r="Q334" s="61">
        <v>0</v>
      </c>
      <c r="R334" s="60">
        <v>7.6999998092651198</v>
      </c>
      <c r="S334" s="61">
        <v>0</v>
      </c>
      <c r="T334" s="60">
        <v>5.34999990463335</v>
      </c>
      <c r="U334" s="61">
        <v>2</v>
      </c>
      <c r="V334" s="60">
        <v>1230.5</v>
      </c>
      <c r="W334" s="61">
        <v>0</v>
      </c>
      <c r="X334" s="60">
        <v>9.12300000381234</v>
      </c>
      <c r="Y334" s="61">
        <v>0</v>
      </c>
      <c r="Z334" s="60">
        <v>-0.40000000591232998</v>
      </c>
      <c r="AA334" s="61">
        <v>0.5</v>
      </c>
      <c r="AB334" s="60">
        <v>8</v>
      </c>
      <c r="AC334" s="61">
        <v>0</v>
      </c>
      <c r="AD334" s="60">
        <v>6.09999990463335</v>
      </c>
      <c r="AE334" s="61">
        <v>0.5</v>
      </c>
      <c r="AF334" s="60">
        <v>7.5</v>
      </c>
      <c r="AG334" s="61">
        <v>1230.5</v>
      </c>
      <c r="AH334" s="60">
        <v>1230.8000001239</v>
      </c>
      <c r="AI334" s="61">
        <v>0</v>
      </c>
      <c r="AJ334" s="60">
        <v>8.1233000003812297</v>
      </c>
      <c r="AK334" s="61">
        <v>9</v>
      </c>
      <c r="AL334" s="60">
        <v>8</v>
      </c>
      <c r="AM334" s="61">
        <v>0</v>
      </c>
      <c r="AN334" s="60">
        <v>1230.8000001239</v>
      </c>
      <c r="AO334" s="61">
        <v>1230.5</v>
      </c>
      <c r="AP334" s="60">
        <v>5.4000000912330597</v>
      </c>
      <c r="AQ334" s="61">
        <v>6</v>
      </c>
      <c r="AR334" s="60">
        <v>5.6999998092651198</v>
      </c>
      <c r="AS334" s="61">
        <v>0.5</v>
      </c>
      <c r="AT334" s="60">
        <v>6.6999998092651198</v>
      </c>
      <c r="AU334" s="61">
        <v>0.5</v>
      </c>
      <c r="AV334" s="60">
        <v>7.59999990463335</v>
      </c>
      <c r="AW334" s="61">
        <v>0.5</v>
      </c>
      <c r="AX334" s="60">
        <v>123.5</v>
      </c>
      <c r="AY334" s="61">
        <v>0</v>
      </c>
      <c r="AZ334" s="60">
        <v>1233</v>
      </c>
      <c r="BA334" s="61">
        <v>0.5</v>
      </c>
      <c r="BB334" s="60">
        <v>5.6999998092651198</v>
      </c>
      <c r="BC334" s="61">
        <v>0</v>
      </c>
      <c r="BD334" s="60">
        <v>123</v>
      </c>
      <c r="BE334" s="61">
        <v>0</v>
      </c>
      <c r="BF334" s="60">
        <v>8.6999998092651207</v>
      </c>
      <c r="BG334" s="61">
        <v>6.5</v>
      </c>
      <c r="BH334" s="60">
        <v>3.2999999523123602</v>
      </c>
      <c r="BI334" s="61">
        <v>123</v>
      </c>
      <c r="BJ334" s="60">
        <v>7.9000000912330597</v>
      </c>
      <c r="BK334" s="61">
        <v>0</v>
      </c>
      <c r="BL334" s="60">
        <v>6</v>
      </c>
      <c r="BM334" s="61">
        <v>0</v>
      </c>
      <c r="BN334" s="60">
        <v>2.2000000476837158</v>
      </c>
      <c r="BO334" s="61">
        <v>0</v>
      </c>
      <c r="BP334" s="60">
        <v>1230.1233000003799</v>
      </c>
      <c r="BQ334" s="61">
        <v>0.20000000298023224</v>
      </c>
      <c r="BR334" s="60">
        <v>6.09999990463335</v>
      </c>
      <c r="BS334" s="61">
        <v>123.79999995231201</v>
      </c>
      <c r="BT334" s="60">
        <v>1230.8000001239</v>
      </c>
      <c r="BU334" s="61">
        <v>0</v>
      </c>
      <c r="BV334" s="60">
        <v>4.5</v>
      </c>
      <c r="BW334" s="61">
        <v>0</v>
      </c>
      <c r="BX334" s="60">
        <v>8.5</v>
      </c>
      <c r="BY334" s="61">
        <v>0.4</v>
      </c>
      <c r="BZ334" s="60">
        <v>1230.4000000000001</v>
      </c>
      <c r="CA334" s="61">
        <v>9.8000000000000007</v>
      </c>
      <c r="CB334" s="60">
        <f>'données 2020'!F334</f>
        <v>12.4</v>
      </c>
      <c r="CC334" s="60">
        <f>'données 2020'!G334</f>
        <v>0</v>
      </c>
    </row>
    <row r="335" spans="1:81" ht="14.25" customHeight="1">
      <c r="A335" s="18" t="s">
        <v>632</v>
      </c>
      <c r="B335" s="60">
        <v>6.6500000912330597</v>
      </c>
      <c r="C335" s="61">
        <v>6.9000000912330597</v>
      </c>
      <c r="D335" s="60">
        <v>2.75</v>
      </c>
      <c r="E335" s="61">
        <v>0</v>
      </c>
      <c r="F335" s="60">
        <v>9.75</v>
      </c>
      <c r="G335" s="61">
        <v>9</v>
      </c>
      <c r="H335" s="60">
        <v>4.4000000000000004</v>
      </c>
      <c r="I335" s="61">
        <v>0</v>
      </c>
      <c r="J335" s="60">
        <v>3.5</v>
      </c>
      <c r="K335" s="61">
        <v>0</v>
      </c>
      <c r="L335" s="60">
        <v>5.6500000912330597</v>
      </c>
      <c r="M335" s="61">
        <v>0</v>
      </c>
      <c r="N335" s="60">
        <v>3.09999990463335</v>
      </c>
      <c r="O335" s="61">
        <v>0</v>
      </c>
      <c r="P335" s="60">
        <v>2.2000000476837158</v>
      </c>
      <c r="Q335" s="61">
        <v>0</v>
      </c>
      <c r="R335" s="60">
        <v>6.9000000912330597</v>
      </c>
      <c r="S335" s="61">
        <v>0</v>
      </c>
      <c r="T335" s="60">
        <v>3.09999990463335</v>
      </c>
      <c r="U335" s="61">
        <v>0</v>
      </c>
      <c r="V335" s="60">
        <v>9.4499998092651207</v>
      </c>
      <c r="W335" s="61">
        <v>0</v>
      </c>
      <c r="X335" s="60">
        <v>1232.1233000003799</v>
      </c>
      <c r="Y335" s="61">
        <v>0</v>
      </c>
      <c r="Z335" s="60">
        <v>2.5</v>
      </c>
      <c r="AA335" s="61">
        <v>0</v>
      </c>
      <c r="AB335" s="60">
        <v>9.1239999980926498</v>
      </c>
      <c r="AC335" s="61">
        <v>0</v>
      </c>
      <c r="AD335" s="60">
        <v>7.5</v>
      </c>
      <c r="AE335" s="61">
        <v>0</v>
      </c>
      <c r="AF335" s="60">
        <v>3.2999999523123602</v>
      </c>
      <c r="AG335" s="61">
        <v>0</v>
      </c>
      <c r="AH335" s="60">
        <v>9.5</v>
      </c>
      <c r="AI335" s="61">
        <v>8.5</v>
      </c>
      <c r="AJ335" s="60">
        <v>9.3000001239073402</v>
      </c>
      <c r="AK335" s="61">
        <v>4</v>
      </c>
      <c r="AL335" s="60">
        <v>8.6999998092651207</v>
      </c>
      <c r="AM335" s="61">
        <v>0</v>
      </c>
      <c r="AN335" s="60">
        <v>1232.39999961238</v>
      </c>
      <c r="AO335" s="61">
        <v>0</v>
      </c>
      <c r="AP335" s="60">
        <v>7.1239999980926498</v>
      </c>
      <c r="AQ335" s="61">
        <v>0.5</v>
      </c>
      <c r="AR335" s="60">
        <v>8.1233000003812297</v>
      </c>
      <c r="AS335" s="61">
        <v>4.5</v>
      </c>
      <c r="AT335" s="60">
        <v>3.9000000912330601</v>
      </c>
      <c r="AU335" s="61">
        <v>0</v>
      </c>
      <c r="AV335" s="60">
        <v>6.1239999980926498</v>
      </c>
      <c r="AW335" s="61">
        <v>8</v>
      </c>
      <c r="AX335" s="60">
        <v>4.09999990463335</v>
      </c>
      <c r="AY335" s="61">
        <v>1230</v>
      </c>
      <c r="AZ335" s="60">
        <v>1230.8000001239</v>
      </c>
      <c r="BA335" s="61">
        <v>4</v>
      </c>
      <c r="BB335" s="60">
        <v>3.2999999523123602</v>
      </c>
      <c r="BC335" s="61">
        <v>0</v>
      </c>
      <c r="BD335" s="60">
        <v>123.399999976123</v>
      </c>
      <c r="BE335" s="61">
        <v>0</v>
      </c>
      <c r="BF335" s="60">
        <v>9</v>
      </c>
      <c r="BG335" s="61">
        <v>0.5</v>
      </c>
      <c r="BH335" s="60">
        <v>2</v>
      </c>
      <c r="BI335" s="61">
        <v>2</v>
      </c>
      <c r="BJ335" s="60">
        <v>6</v>
      </c>
      <c r="BK335" s="61">
        <v>0</v>
      </c>
      <c r="BL335" s="60">
        <v>5.6999998092651198</v>
      </c>
      <c r="BM335" s="61">
        <v>123.12330000002299</v>
      </c>
      <c r="BN335" s="60">
        <v>123.29999995231201</v>
      </c>
      <c r="BO335" s="61">
        <v>0</v>
      </c>
      <c r="BP335" s="60">
        <v>1236.1230000038099</v>
      </c>
      <c r="BQ335" s="61">
        <v>0.20000000298023224</v>
      </c>
      <c r="BR335" s="60">
        <v>6.8000001239073402</v>
      </c>
      <c r="BS335" s="61">
        <v>123</v>
      </c>
      <c r="BT335" s="60">
        <v>6.4000000912330597</v>
      </c>
      <c r="BU335" s="61">
        <v>0</v>
      </c>
      <c r="BV335" s="60">
        <v>4.09999990463335</v>
      </c>
      <c r="BW335" s="61">
        <v>6</v>
      </c>
      <c r="BX335" s="60">
        <v>1230.8</v>
      </c>
      <c r="BY335" s="61">
        <v>6</v>
      </c>
      <c r="BZ335" s="60">
        <v>9.9</v>
      </c>
      <c r="CA335" s="61">
        <v>4</v>
      </c>
      <c r="CB335" s="60">
        <f>'données 2020'!F335</f>
        <v>11.9</v>
      </c>
      <c r="CC335" s="60">
        <f>'données 2020'!G335</f>
        <v>0</v>
      </c>
    </row>
    <row r="336" spans="1:81" ht="14.25" customHeight="1">
      <c r="A336" s="18" t="s">
        <v>633</v>
      </c>
      <c r="B336" s="60">
        <v>6.6500000912330597</v>
      </c>
      <c r="C336" s="61">
        <v>4.1239999980926498</v>
      </c>
      <c r="D336" s="60">
        <v>123.85</v>
      </c>
      <c r="E336" s="61">
        <v>0.6</v>
      </c>
      <c r="F336" s="60">
        <v>9.9</v>
      </c>
      <c r="G336" s="61">
        <v>4.8</v>
      </c>
      <c r="H336" s="60">
        <v>6.9</v>
      </c>
      <c r="I336" s="61">
        <v>0</v>
      </c>
      <c r="J336" s="60">
        <v>5</v>
      </c>
      <c r="K336" s="61">
        <v>3.7</v>
      </c>
      <c r="L336" s="60">
        <v>4.8000001239073402</v>
      </c>
      <c r="M336" s="61">
        <v>0</v>
      </c>
      <c r="N336" s="60">
        <v>123.649999976123</v>
      </c>
      <c r="O336" s="61">
        <v>0</v>
      </c>
      <c r="P336" s="60">
        <v>2.5499999523123602</v>
      </c>
      <c r="Q336" s="61">
        <v>0</v>
      </c>
      <c r="R336" s="60">
        <v>6.4000000912330597</v>
      </c>
      <c r="S336" s="61">
        <v>0</v>
      </c>
      <c r="T336" s="60">
        <v>4.1235000009123297</v>
      </c>
      <c r="U336" s="61">
        <v>0</v>
      </c>
      <c r="V336" s="60">
        <v>9.5</v>
      </c>
      <c r="W336" s="61">
        <v>0</v>
      </c>
      <c r="X336" s="60">
        <v>123123.5</v>
      </c>
      <c r="Y336" s="61">
        <v>0.5</v>
      </c>
      <c r="Z336" s="60">
        <v>5.59999990463335</v>
      </c>
      <c r="AA336" s="61">
        <v>3.5</v>
      </c>
      <c r="AB336" s="60">
        <v>123123.300000123</v>
      </c>
      <c r="AC336" s="61">
        <v>0</v>
      </c>
      <c r="AD336" s="60">
        <v>7.59999990463335</v>
      </c>
      <c r="AE336" s="61">
        <v>0</v>
      </c>
      <c r="AF336" s="60">
        <v>5.4000000912330597</v>
      </c>
      <c r="AG336" s="61">
        <v>7.5</v>
      </c>
      <c r="AH336" s="60">
        <v>8.8999996123812295</v>
      </c>
      <c r="AI336" s="61">
        <v>7</v>
      </c>
      <c r="AJ336" s="60">
        <v>5</v>
      </c>
      <c r="AK336" s="61">
        <v>0.5</v>
      </c>
      <c r="AL336" s="60">
        <v>8.8999996123812295</v>
      </c>
      <c r="AM336" s="61">
        <v>0</v>
      </c>
      <c r="AN336" s="60">
        <v>1232.8000001239</v>
      </c>
      <c r="AO336" s="61">
        <v>3.5</v>
      </c>
      <c r="AP336" s="60">
        <v>7.3000001239073402</v>
      </c>
      <c r="AQ336" s="61">
        <v>4</v>
      </c>
      <c r="AR336" s="60">
        <v>7</v>
      </c>
      <c r="AS336" s="61">
        <v>1232.5</v>
      </c>
      <c r="AT336" s="60">
        <v>6.1239999980926498</v>
      </c>
      <c r="AU336" s="61">
        <v>20.5</v>
      </c>
      <c r="AV336" s="60">
        <v>5.1239999980926498</v>
      </c>
      <c r="AW336" s="61">
        <v>123</v>
      </c>
      <c r="AX336" s="60">
        <v>3.59999990463335</v>
      </c>
      <c r="AY336" s="61">
        <v>0.5</v>
      </c>
      <c r="AZ336" s="60">
        <v>7.4000000912330597</v>
      </c>
      <c r="BA336" s="61">
        <v>0</v>
      </c>
      <c r="BB336" s="60">
        <v>0.12330000002384101</v>
      </c>
      <c r="BC336" s="61">
        <v>123</v>
      </c>
      <c r="BD336" s="60">
        <v>2.2000000476837158</v>
      </c>
      <c r="BE336" s="61">
        <v>7.5</v>
      </c>
      <c r="BF336" s="60">
        <v>6.8000001239073402</v>
      </c>
      <c r="BG336" s="61">
        <v>5.5</v>
      </c>
      <c r="BH336" s="60">
        <v>2.5</v>
      </c>
      <c r="BI336" s="61">
        <v>0</v>
      </c>
      <c r="BJ336" s="60">
        <v>7.8000001239073402</v>
      </c>
      <c r="BK336" s="61">
        <v>0</v>
      </c>
      <c r="BL336" s="60">
        <v>3.9000000912330601</v>
      </c>
      <c r="BM336" s="61">
        <v>0</v>
      </c>
      <c r="BN336" s="60">
        <v>5.3000001239073402</v>
      </c>
      <c r="BO336" s="61">
        <v>0.40000000591232998</v>
      </c>
      <c r="BP336" s="60">
        <v>1235.8000001239</v>
      </c>
      <c r="BQ336" s="61">
        <v>123.79999995231201</v>
      </c>
      <c r="BR336" s="60">
        <v>9.3000001239073402</v>
      </c>
      <c r="BS336" s="61">
        <v>0</v>
      </c>
      <c r="BT336" s="60">
        <v>6.09999990463335</v>
      </c>
      <c r="BU336" s="61">
        <v>0</v>
      </c>
      <c r="BV336" s="60">
        <v>3.09999990463335</v>
      </c>
      <c r="BW336" s="61">
        <v>123</v>
      </c>
      <c r="BX336" s="60">
        <v>8.6999999999999993</v>
      </c>
      <c r="BY336" s="61">
        <v>7.2</v>
      </c>
      <c r="BZ336" s="60">
        <v>7.1230000000000002</v>
      </c>
      <c r="CA336" s="61">
        <v>1234</v>
      </c>
      <c r="CB336" s="60">
        <f>'données 2020'!F336</f>
        <v>9.8000000000000007</v>
      </c>
      <c r="CC336" s="60">
        <f>'données 2020'!G336</f>
        <v>0</v>
      </c>
    </row>
    <row r="337" spans="1:81" ht="14.25" customHeight="1">
      <c r="A337" s="18" t="s">
        <v>634</v>
      </c>
      <c r="B337" s="60">
        <v>7.4499998092651198</v>
      </c>
      <c r="C337" s="61">
        <v>0.80000001231239204</v>
      </c>
      <c r="D337" s="60">
        <v>3</v>
      </c>
      <c r="E337" s="61">
        <v>0</v>
      </c>
      <c r="F337" s="60">
        <v>1230.3</v>
      </c>
      <c r="G337" s="61">
        <v>7.9</v>
      </c>
      <c r="H337" s="60">
        <v>7.6</v>
      </c>
      <c r="I337" s="61">
        <v>0</v>
      </c>
      <c r="J337" s="60">
        <v>5</v>
      </c>
      <c r="K337" s="61">
        <v>0</v>
      </c>
      <c r="L337" s="60">
        <v>5.5</v>
      </c>
      <c r="M337" s="61">
        <v>0</v>
      </c>
      <c r="N337" s="60">
        <v>123.20000004768301</v>
      </c>
      <c r="O337" s="61">
        <v>0</v>
      </c>
      <c r="P337" s="60">
        <v>7.84999990463335</v>
      </c>
      <c r="Q337" s="61">
        <v>123.399999976123</v>
      </c>
      <c r="R337" s="60">
        <v>1230.25</v>
      </c>
      <c r="S337" s="61">
        <v>0</v>
      </c>
      <c r="T337" s="60">
        <v>3.75</v>
      </c>
      <c r="U337" s="61">
        <v>0</v>
      </c>
      <c r="V337" s="60">
        <v>123123.800000123</v>
      </c>
      <c r="W337" s="61">
        <v>0</v>
      </c>
      <c r="X337" s="60">
        <v>123123.123999998</v>
      </c>
      <c r="Y337" s="61">
        <v>2</v>
      </c>
      <c r="Z337" s="60">
        <v>6.5</v>
      </c>
      <c r="AA337" s="61">
        <v>1232.5</v>
      </c>
      <c r="AB337" s="60">
        <v>123123.399999612</v>
      </c>
      <c r="AC337" s="61">
        <v>0.5</v>
      </c>
      <c r="AD337" s="60">
        <v>9.8999996123812295</v>
      </c>
      <c r="AE337" s="61">
        <v>0</v>
      </c>
      <c r="AF337" s="60">
        <v>123123</v>
      </c>
      <c r="AG337" s="61">
        <v>7.5</v>
      </c>
      <c r="AH337" s="60">
        <v>8.1239999980926498</v>
      </c>
      <c r="AI337" s="61">
        <v>0.5</v>
      </c>
      <c r="AJ337" s="60">
        <v>2.7999999523123602</v>
      </c>
      <c r="AK337" s="61">
        <v>0.5</v>
      </c>
      <c r="AL337" s="60">
        <v>8.8000001239073402</v>
      </c>
      <c r="AM337" s="61">
        <v>0</v>
      </c>
      <c r="AN337" s="60">
        <v>123123.123000003</v>
      </c>
      <c r="AO337" s="61">
        <v>0</v>
      </c>
      <c r="AP337" s="60">
        <v>1230.8000001239</v>
      </c>
      <c r="AQ337" s="61">
        <v>0.5</v>
      </c>
      <c r="AR337" s="60">
        <v>7.1239999980926498</v>
      </c>
      <c r="AS337" s="61">
        <v>4</v>
      </c>
      <c r="AT337" s="60">
        <v>1232</v>
      </c>
      <c r="AU337" s="61">
        <v>1235</v>
      </c>
      <c r="AV337" s="60">
        <v>5.6999998092651198</v>
      </c>
      <c r="AW337" s="61">
        <v>0</v>
      </c>
      <c r="AX337" s="60">
        <v>0.30000001231239198</v>
      </c>
      <c r="AY337" s="61">
        <v>0.5</v>
      </c>
      <c r="AZ337" s="60">
        <v>6.3000001239073402</v>
      </c>
      <c r="BA337" s="61">
        <v>0</v>
      </c>
      <c r="BB337" s="60">
        <v>8.1233000003812297</v>
      </c>
      <c r="BC337" s="61">
        <v>0</v>
      </c>
      <c r="BD337" s="60">
        <v>6.8000001239073402</v>
      </c>
      <c r="BE337" s="61">
        <v>6.5</v>
      </c>
      <c r="BF337" s="60">
        <v>5.6999998092651198</v>
      </c>
      <c r="BG337" s="61">
        <v>2</v>
      </c>
      <c r="BH337" s="60">
        <v>123.12330000002299</v>
      </c>
      <c r="BI337" s="61">
        <v>6</v>
      </c>
      <c r="BJ337" s="60">
        <v>1230.5</v>
      </c>
      <c r="BK337" s="61">
        <v>0</v>
      </c>
      <c r="BL337" s="60">
        <v>123.12330000002299</v>
      </c>
      <c r="BM337" s="61">
        <v>0.40000000591232998</v>
      </c>
      <c r="BN337" s="60">
        <v>6.09999990463335</v>
      </c>
      <c r="BO337" s="61">
        <v>123</v>
      </c>
      <c r="BP337" s="60">
        <v>1233.8000001239</v>
      </c>
      <c r="BQ337" s="61">
        <v>0.12330000002384101</v>
      </c>
      <c r="BR337" s="60">
        <v>1230.39999961238</v>
      </c>
      <c r="BS337" s="61">
        <v>0</v>
      </c>
      <c r="BT337" s="60">
        <v>8</v>
      </c>
      <c r="BU337" s="61">
        <v>0</v>
      </c>
      <c r="BV337" s="60">
        <v>123.79999995231201</v>
      </c>
      <c r="BW337" s="61">
        <v>0.20000000298023224</v>
      </c>
      <c r="BX337" s="60">
        <v>8.5</v>
      </c>
      <c r="BY337" s="61">
        <v>1232.5999999999999</v>
      </c>
      <c r="BZ337" s="60">
        <v>8.1999999999999993</v>
      </c>
      <c r="CA337" s="61">
        <v>0</v>
      </c>
      <c r="CB337" s="60">
        <f>'données 2020'!F337</f>
        <v>4.0999999999999996</v>
      </c>
      <c r="CC337" s="60">
        <f>'données 2020'!G337</f>
        <v>0</v>
      </c>
    </row>
    <row r="338" spans="1:81" ht="14.25" customHeight="1">
      <c r="A338" s="18" t="s">
        <v>826</v>
      </c>
      <c r="B338" s="60">
        <v>6.75</v>
      </c>
      <c r="C338" s="61">
        <v>8.5</v>
      </c>
      <c r="D338" s="60">
        <v>3.1234999999999999</v>
      </c>
      <c r="E338" s="61">
        <v>0</v>
      </c>
      <c r="F338" s="60">
        <v>6</v>
      </c>
      <c r="G338" s="61">
        <v>0.3</v>
      </c>
      <c r="H338" s="60">
        <v>1232</v>
      </c>
      <c r="I338" s="61">
        <v>1234.4000000000001</v>
      </c>
      <c r="J338" s="60">
        <v>9.3000000000000007</v>
      </c>
      <c r="K338" s="61">
        <v>0</v>
      </c>
      <c r="L338" s="60">
        <v>8</v>
      </c>
      <c r="M338" s="61">
        <v>0</v>
      </c>
      <c r="N338" s="60">
        <v>2.9000000912330601</v>
      </c>
      <c r="O338" s="61">
        <v>123.20000004768301</v>
      </c>
      <c r="P338" s="60">
        <v>7.5</v>
      </c>
      <c r="Q338" s="61">
        <v>5.1239999980926498</v>
      </c>
      <c r="R338" s="60">
        <v>1230.6999998092599</v>
      </c>
      <c r="S338" s="61">
        <v>0</v>
      </c>
      <c r="T338" s="60">
        <v>2.5</v>
      </c>
      <c r="U338" s="61">
        <v>0.5</v>
      </c>
      <c r="V338" s="60">
        <v>123123.649999612</v>
      </c>
      <c r="W338" s="61">
        <v>0</v>
      </c>
      <c r="X338" s="60">
        <v>9.8000001239073402</v>
      </c>
      <c r="Y338" s="61">
        <v>0.5</v>
      </c>
      <c r="Z338" s="60">
        <v>5.3000001239073402</v>
      </c>
      <c r="AA338" s="61">
        <v>123</v>
      </c>
      <c r="AB338" s="60">
        <v>1230.5</v>
      </c>
      <c r="AC338" s="61">
        <v>0</v>
      </c>
      <c r="AD338" s="60">
        <v>9.12300000381234</v>
      </c>
      <c r="AE338" s="61">
        <v>0.5</v>
      </c>
      <c r="AF338" s="60">
        <v>7.1239999980926498</v>
      </c>
      <c r="AG338" s="61">
        <v>123</v>
      </c>
      <c r="AH338" s="60">
        <v>7.5</v>
      </c>
      <c r="AI338" s="61">
        <v>1239.5</v>
      </c>
      <c r="AJ338" s="60">
        <v>123.79999995231201</v>
      </c>
      <c r="AK338" s="61">
        <v>0</v>
      </c>
      <c r="AL338" s="60">
        <v>7.4000000912330597</v>
      </c>
      <c r="AM338" s="61">
        <v>0</v>
      </c>
      <c r="AN338" s="60">
        <v>1232.3000001239</v>
      </c>
      <c r="AO338" s="61">
        <v>4.5</v>
      </c>
      <c r="AP338" s="60">
        <v>9.6999998092651207</v>
      </c>
      <c r="AQ338" s="61">
        <v>0.5</v>
      </c>
      <c r="AR338" s="60">
        <v>9.8999996123812295</v>
      </c>
      <c r="AS338" s="61">
        <v>25.5</v>
      </c>
      <c r="AT338" s="60">
        <v>7.8000001239073402</v>
      </c>
      <c r="AU338" s="61">
        <v>2.5</v>
      </c>
      <c r="AV338" s="60">
        <v>7.8000001239073402</v>
      </c>
      <c r="AW338" s="61">
        <v>8</v>
      </c>
      <c r="AX338" s="60">
        <v>4.8000001239073402</v>
      </c>
      <c r="AY338" s="61">
        <v>5</v>
      </c>
      <c r="AZ338" s="60">
        <v>9.12300000381234</v>
      </c>
      <c r="BA338" s="61">
        <v>0</v>
      </c>
      <c r="BB338" s="60">
        <v>9.1239999980926498</v>
      </c>
      <c r="BC338" s="61">
        <v>7</v>
      </c>
      <c r="BD338" s="60">
        <v>4.1239999980926498</v>
      </c>
      <c r="BE338" s="61">
        <v>0</v>
      </c>
      <c r="BF338" s="60">
        <v>6.09999990463335</v>
      </c>
      <c r="BG338" s="61">
        <v>0.5</v>
      </c>
      <c r="BH338" s="60">
        <v>-0.30000001231239198</v>
      </c>
      <c r="BI338" s="61">
        <v>0</v>
      </c>
      <c r="BJ338" s="60">
        <v>9.3000001239073402</v>
      </c>
      <c r="BK338" s="61">
        <v>0.5</v>
      </c>
      <c r="BL338" s="60">
        <v>0.69999998807907104</v>
      </c>
      <c r="BM338" s="61">
        <v>0.20000000298023224</v>
      </c>
      <c r="BN338" s="60">
        <v>4.4000000912330597</v>
      </c>
      <c r="BO338" s="61">
        <v>0</v>
      </c>
      <c r="BP338" s="60">
        <v>6.4000000912330597</v>
      </c>
      <c r="BQ338" s="61">
        <v>0</v>
      </c>
      <c r="BR338" s="60">
        <v>8.3000001239073402</v>
      </c>
      <c r="BS338" s="61">
        <v>0.40000000591232998</v>
      </c>
      <c r="BT338" s="60">
        <v>6.3000001239073402</v>
      </c>
      <c r="BU338" s="61">
        <v>0</v>
      </c>
      <c r="BV338" s="60">
        <v>123.12300000023799</v>
      </c>
      <c r="BW338" s="61">
        <v>123</v>
      </c>
      <c r="BX338" s="60">
        <v>123123.3</v>
      </c>
      <c r="BY338" s="61">
        <v>20.2</v>
      </c>
      <c r="BZ338" s="60">
        <v>4.5</v>
      </c>
      <c r="CA338" s="61">
        <v>0</v>
      </c>
      <c r="CB338" s="60">
        <f>'données 2020'!F338</f>
        <v>4</v>
      </c>
      <c r="CC338" s="60">
        <f>'données 2020'!G338</f>
        <v>0.3</v>
      </c>
    </row>
    <row r="339" spans="1:81" ht="14.25" customHeight="1">
      <c r="A339" s="18" t="s">
        <v>827</v>
      </c>
      <c r="B339" s="60">
        <v>4.3000001239073402</v>
      </c>
      <c r="C339" s="61">
        <v>0.80000001231239204</v>
      </c>
      <c r="D339" s="60">
        <v>2.85</v>
      </c>
      <c r="E339" s="61">
        <v>0</v>
      </c>
      <c r="F339" s="60">
        <v>4.5</v>
      </c>
      <c r="G339" s="61">
        <v>0</v>
      </c>
      <c r="H339" s="60">
        <v>6.5</v>
      </c>
      <c r="I339" s="61">
        <v>3.5</v>
      </c>
      <c r="J339" s="60">
        <v>1232.9000000000001</v>
      </c>
      <c r="K339" s="61">
        <v>0</v>
      </c>
      <c r="L339" s="60">
        <v>7.75</v>
      </c>
      <c r="M339" s="61">
        <v>0</v>
      </c>
      <c r="N339" s="60">
        <v>4</v>
      </c>
      <c r="O339" s="61">
        <v>0.89999997612358096</v>
      </c>
      <c r="P339" s="60">
        <v>7.84999990463335</v>
      </c>
      <c r="Q339" s="61">
        <v>2.09999990463335</v>
      </c>
      <c r="R339" s="60">
        <v>9.5500001239073402</v>
      </c>
      <c r="S339" s="61">
        <v>0</v>
      </c>
      <c r="T339" s="60">
        <v>2.25</v>
      </c>
      <c r="U339" s="61">
        <v>0</v>
      </c>
      <c r="V339" s="60">
        <v>8.5</v>
      </c>
      <c r="W339" s="61">
        <v>0</v>
      </c>
      <c r="X339" s="60">
        <v>1230.89999961238</v>
      </c>
      <c r="Y339" s="61">
        <v>1234</v>
      </c>
      <c r="Z339" s="60">
        <v>6.9000000912330597</v>
      </c>
      <c r="AA339" s="61">
        <v>123.5</v>
      </c>
      <c r="AB339" s="60">
        <v>1232.1233000003799</v>
      </c>
      <c r="AC339" s="61">
        <v>0</v>
      </c>
      <c r="AD339" s="60">
        <v>8.3000001239073402</v>
      </c>
      <c r="AE339" s="61">
        <v>2123.5</v>
      </c>
      <c r="AF339" s="60">
        <v>8.3000001239073402</v>
      </c>
      <c r="AG339" s="61">
        <v>0</v>
      </c>
      <c r="AH339" s="60">
        <v>6.59999990463335</v>
      </c>
      <c r="AI339" s="61">
        <v>0</v>
      </c>
      <c r="AJ339" s="60">
        <v>123.12300000023799</v>
      </c>
      <c r="AK339" s="61">
        <v>0</v>
      </c>
      <c r="AL339" s="60">
        <v>7.6999998092651198</v>
      </c>
      <c r="AM339" s="61">
        <v>0</v>
      </c>
      <c r="AN339" s="60">
        <v>9.5</v>
      </c>
      <c r="AO339" s="61">
        <v>1234</v>
      </c>
      <c r="AP339" s="60">
        <v>9.1239999980926498</v>
      </c>
      <c r="AQ339" s="61">
        <v>0</v>
      </c>
      <c r="AR339" s="60">
        <v>5.59999990463335</v>
      </c>
      <c r="AS339" s="61">
        <v>4.5</v>
      </c>
      <c r="AT339" s="60">
        <v>6</v>
      </c>
      <c r="AU339" s="61">
        <v>0.5</v>
      </c>
      <c r="AV339" s="60">
        <v>7.8000001239073402</v>
      </c>
      <c r="AW339" s="61">
        <v>123123</v>
      </c>
      <c r="AX339" s="60">
        <v>7.1239999980926498</v>
      </c>
      <c r="AY339" s="61">
        <v>1230</v>
      </c>
      <c r="AZ339" s="60">
        <v>1230.6999998092599</v>
      </c>
      <c r="BA339" s="61">
        <v>0</v>
      </c>
      <c r="BB339" s="60">
        <v>9.5</v>
      </c>
      <c r="BC339" s="61">
        <v>1237.5</v>
      </c>
      <c r="BD339" s="60">
        <v>3.59999990463335</v>
      </c>
      <c r="BE339" s="61">
        <v>123123.5</v>
      </c>
      <c r="BF339" s="60">
        <v>7.9000000912330597</v>
      </c>
      <c r="BG339" s="61">
        <v>123123</v>
      </c>
      <c r="BH339" s="60">
        <v>-123.20000004768301</v>
      </c>
      <c r="BI339" s="61">
        <v>0.5</v>
      </c>
      <c r="BJ339" s="60">
        <v>7.4000000912330597</v>
      </c>
      <c r="BK339" s="61">
        <v>5.5</v>
      </c>
      <c r="BL339" s="60">
        <v>3.09999990463335</v>
      </c>
      <c r="BM339" s="61">
        <v>5.1239999980926498</v>
      </c>
      <c r="BN339" s="60">
        <v>2.5</v>
      </c>
      <c r="BO339" s="61">
        <v>0</v>
      </c>
      <c r="BP339" s="60">
        <v>4.09999990463335</v>
      </c>
      <c r="BQ339" s="61">
        <v>0</v>
      </c>
      <c r="BR339" s="60">
        <v>4.9000000912330597</v>
      </c>
      <c r="BS339" s="61">
        <v>0.40000000591232998</v>
      </c>
      <c r="BT339" s="60">
        <v>5.59999990463335</v>
      </c>
      <c r="BU339" s="61">
        <v>0.20000000298023224</v>
      </c>
      <c r="BV339" s="60">
        <v>0.123000000012349</v>
      </c>
      <c r="BW339" s="61">
        <v>0.80000001231239204</v>
      </c>
      <c r="BX339" s="60">
        <v>1232.8</v>
      </c>
      <c r="BY339" s="61">
        <v>7.6</v>
      </c>
      <c r="BZ339" s="60">
        <v>2.9</v>
      </c>
      <c r="CA339" s="61">
        <v>0</v>
      </c>
      <c r="CB339" s="60">
        <f>'données 2020'!F339</f>
        <v>3.6</v>
      </c>
      <c r="CC339" s="60">
        <f>'données 2020'!G339</f>
        <v>0.3</v>
      </c>
    </row>
    <row r="340" spans="1:81" ht="14.25" customHeight="1">
      <c r="A340" s="18" t="s">
        <v>828</v>
      </c>
      <c r="B340" s="60">
        <v>123.899999976123</v>
      </c>
      <c r="C340" s="61">
        <v>0.20000000298023224</v>
      </c>
      <c r="D340" s="60">
        <v>4.05</v>
      </c>
      <c r="E340" s="61">
        <v>0.5</v>
      </c>
      <c r="F340" s="60">
        <v>7.05</v>
      </c>
      <c r="G340" s="61">
        <v>0</v>
      </c>
      <c r="H340" s="60">
        <v>5</v>
      </c>
      <c r="I340" s="61">
        <v>0.5</v>
      </c>
      <c r="J340" s="60">
        <v>1233.123</v>
      </c>
      <c r="K340" s="61">
        <v>0</v>
      </c>
      <c r="L340" s="60">
        <v>7.1235000009123297</v>
      </c>
      <c r="M340" s="61">
        <v>0</v>
      </c>
      <c r="N340" s="60">
        <v>6.75</v>
      </c>
      <c r="O340" s="61">
        <v>0</v>
      </c>
      <c r="P340" s="60">
        <v>7.59999990463335</v>
      </c>
      <c r="Q340" s="61">
        <v>8.8000001239073402</v>
      </c>
      <c r="R340" s="60">
        <v>7.6999998092651198</v>
      </c>
      <c r="S340" s="61">
        <v>0</v>
      </c>
      <c r="T340" s="60">
        <v>3.6500000912330601</v>
      </c>
      <c r="U340" s="61">
        <v>0</v>
      </c>
      <c r="V340" s="60">
        <v>8</v>
      </c>
      <c r="W340" s="61">
        <v>0</v>
      </c>
      <c r="X340" s="60">
        <v>8</v>
      </c>
      <c r="Y340" s="61">
        <v>23</v>
      </c>
      <c r="Z340" s="60">
        <v>9.1233000003812297</v>
      </c>
      <c r="AA340" s="61">
        <v>0</v>
      </c>
      <c r="AB340" s="60">
        <v>1233.1230000038099</v>
      </c>
      <c r="AC340" s="61">
        <v>0</v>
      </c>
      <c r="AD340" s="60">
        <v>9.3000001239073402</v>
      </c>
      <c r="AE340" s="61">
        <v>5</v>
      </c>
      <c r="AF340" s="60">
        <v>6.3000001239073402</v>
      </c>
      <c r="AG340" s="61">
        <v>0</v>
      </c>
      <c r="AH340" s="60">
        <v>123.5</v>
      </c>
      <c r="AI340" s="61">
        <v>2</v>
      </c>
      <c r="AJ340" s="60">
        <v>2.4000000912330601</v>
      </c>
      <c r="AK340" s="61">
        <v>0</v>
      </c>
      <c r="AL340" s="60">
        <v>4.9000000912330597</v>
      </c>
      <c r="AM340" s="61">
        <v>0</v>
      </c>
      <c r="AN340" s="60">
        <v>6.9000000912330597</v>
      </c>
      <c r="AO340" s="61">
        <v>0</v>
      </c>
      <c r="AP340" s="60">
        <v>8.3999996123812295</v>
      </c>
      <c r="AQ340" s="61">
        <v>0</v>
      </c>
      <c r="AR340" s="60">
        <v>4.4000000912330597</v>
      </c>
      <c r="AS340" s="61">
        <v>0.5</v>
      </c>
      <c r="AT340" s="60">
        <v>6.9000000912330597</v>
      </c>
      <c r="AU340" s="61">
        <v>123123</v>
      </c>
      <c r="AV340" s="60">
        <v>6.3000001239073402</v>
      </c>
      <c r="AW340" s="61">
        <v>0</v>
      </c>
      <c r="AX340" s="60">
        <v>7.6999998092651198</v>
      </c>
      <c r="AY340" s="61">
        <v>4.5</v>
      </c>
      <c r="AZ340" s="60">
        <v>1230.5</v>
      </c>
      <c r="BA340" s="61">
        <v>6.5</v>
      </c>
      <c r="BB340" s="60">
        <v>9.6999998092651207</v>
      </c>
      <c r="BC340" s="61">
        <v>7</v>
      </c>
      <c r="BD340" s="60">
        <v>7.1239999980926498</v>
      </c>
      <c r="BE340" s="61">
        <v>1232</v>
      </c>
      <c r="BF340" s="60">
        <v>8.1233000003812297</v>
      </c>
      <c r="BG340" s="61">
        <v>20.5</v>
      </c>
      <c r="BH340" s="60">
        <v>-0.12330000002384101</v>
      </c>
      <c r="BI340" s="61">
        <v>123</v>
      </c>
      <c r="BJ340" s="60">
        <v>6.4000000912330597</v>
      </c>
      <c r="BK340" s="61">
        <v>1233.5</v>
      </c>
      <c r="BL340" s="60">
        <v>9.1239999980926498</v>
      </c>
      <c r="BM340" s="61">
        <v>5.5</v>
      </c>
      <c r="BN340" s="60">
        <v>2.7000000476837158</v>
      </c>
      <c r="BO340" s="61">
        <v>0</v>
      </c>
      <c r="BP340" s="60">
        <v>4.3000001239073402</v>
      </c>
      <c r="BQ340" s="61">
        <v>0</v>
      </c>
      <c r="BR340" s="60">
        <v>5.1239999980926498</v>
      </c>
      <c r="BS340" s="61">
        <v>0.20000000298023224</v>
      </c>
      <c r="BT340" s="60">
        <v>4.8000001239073402</v>
      </c>
      <c r="BU340" s="61">
        <v>0</v>
      </c>
      <c r="BV340" s="60">
        <v>-123.12330000002299</v>
      </c>
      <c r="BW340" s="61">
        <v>0.20000000298023224</v>
      </c>
      <c r="BX340" s="60">
        <v>1232.4000000000001</v>
      </c>
      <c r="BY340" s="61">
        <v>0.2</v>
      </c>
      <c r="BZ340" s="60">
        <v>7.4</v>
      </c>
      <c r="CA340" s="61">
        <v>0</v>
      </c>
      <c r="CB340" s="60">
        <f>'données 2020'!F340</f>
        <v>5.7</v>
      </c>
      <c r="CC340" s="60">
        <f>'données 2020'!G340</f>
        <v>14.2</v>
      </c>
    </row>
    <row r="341" spans="1:81" ht="14.25" customHeight="1">
      <c r="A341" s="18" t="s">
        <v>829</v>
      </c>
      <c r="B341" s="60">
        <v>123.899999976123</v>
      </c>
      <c r="C341" s="61">
        <v>123</v>
      </c>
      <c r="D341" s="60">
        <v>3.9</v>
      </c>
      <c r="E341" s="61">
        <v>0</v>
      </c>
      <c r="F341" s="60">
        <v>7</v>
      </c>
      <c r="G341" s="61">
        <v>0</v>
      </c>
      <c r="H341" s="60">
        <v>5.5</v>
      </c>
      <c r="I341" s="61">
        <v>9.5</v>
      </c>
      <c r="J341" s="60">
        <v>1233.4000000000001</v>
      </c>
      <c r="K341" s="61">
        <v>0</v>
      </c>
      <c r="L341" s="60">
        <v>9.8999996123812295</v>
      </c>
      <c r="M341" s="61">
        <v>0</v>
      </c>
      <c r="N341" s="60">
        <v>123123.300000123</v>
      </c>
      <c r="O341" s="61">
        <v>2.2999999523123602</v>
      </c>
      <c r="P341" s="60">
        <v>9.5</v>
      </c>
      <c r="Q341" s="61">
        <v>4.3000001239073402</v>
      </c>
      <c r="R341" s="60">
        <v>7.5</v>
      </c>
      <c r="S341" s="61">
        <v>0</v>
      </c>
      <c r="T341" s="60">
        <v>123.12349999976099</v>
      </c>
      <c r="U341" s="61">
        <v>0</v>
      </c>
      <c r="V341" s="60">
        <v>6.5</v>
      </c>
      <c r="W341" s="61">
        <v>0</v>
      </c>
      <c r="X341" s="60">
        <v>8.3999996123812295</v>
      </c>
      <c r="Y341" s="61">
        <v>1235</v>
      </c>
      <c r="Z341" s="60">
        <v>7.59999990463335</v>
      </c>
      <c r="AA341" s="61">
        <v>123</v>
      </c>
      <c r="AB341" s="60">
        <v>1233</v>
      </c>
      <c r="AC341" s="61">
        <v>3.5</v>
      </c>
      <c r="AD341" s="60">
        <v>8.1233000003812297</v>
      </c>
      <c r="AE341" s="61">
        <v>5</v>
      </c>
      <c r="AF341" s="60">
        <v>7.1239999980926498</v>
      </c>
      <c r="AG341" s="61">
        <v>5</v>
      </c>
      <c r="AH341" s="60">
        <v>-0.30000001231239198</v>
      </c>
      <c r="AI341" s="61">
        <v>0</v>
      </c>
      <c r="AJ341" s="60">
        <v>0.20000000298023224</v>
      </c>
      <c r="AK341" s="61">
        <v>0</v>
      </c>
      <c r="AL341" s="60">
        <v>6.6999998092651198</v>
      </c>
      <c r="AM341" s="61">
        <v>2</v>
      </c>
      <c r="AN341" s="60">
        <v>8.3999996123812295</v>
      </c>
      <c r="AO341" s="61">
        <v>0.5</v>
      </c>
      <c r="AP341" s="60">
        <v>1230</v>
      </c>
      <c r="AQ341" s="61">
        <v>4.5</v>
      </c>
      <c r="AR341" s="60">
        <v>4.3000001239073402</v>
      </c>
      <c r="AS341" s="61">
        <v>4.5</v>
      </c>
      <c r="AT341" s="60">
        <v>1230.1230000038099</v>
      </c>
      <c r="AU341" s="61">
        <v>0</v>
      </c>
      <c r="AV341" s="60">
        <v>5.8000001239073402</v>
      </c>
      <c r="AW341" s="61">
        <v>0</v>
      </c>
      <c r="AX341" s="60">
        <v>8.3999996123812295</v>
      </c>
      <c r="AY341" s="61">
        <v>23</v>
      </c>
      <c r="AZ341" s="60">
        <v>1232.8000001239</v>
      </c>
      <c r="BA341" s="61">
        <v>123123</v>
      </c>
      <c r="BB341" s="60">
        <v>1230.1233000003799</v>
      </c>
      <c r="BC341" s="61">
        <v>0</v>
      </c>
      <c r="BD341" s="60">
        <v>8.1233000003812297</v>
      </c>
      <c r="BE341" s="61">
        <v>1234</v>
      </c>
      <c r="BF341" s="60">
        <v>5.8000001239073402</v>
      </c>
      <c r="BG341" s="61">
        <v>2.5</v>
      </c>
      <c r="BH341" s="60">
        <v>-123</v>
      </c>
      <c r="BI341" s="61">
        <v>0</v>
      </c>
      <c r="BJ341" s="60">
        <v>1230.1239999980901</v>
      </c>
      <c r="BK341" s="61">
        <v>1233.5</v>
      </c>
      <c r="BL341" s="60">
        <v>6.59999990463335</v>
      </c>
      <c r="BM341" s="61">
        <v>1230.5</v>
      </c>
      <c r="BN341" s="60">
        <v>5.1239999980926498</v>
      </c>
      <c r="BO341" s="61">
        <v>0.20000000298023224</v>
      </c>
      <c r="BP341" s="60">
        <v>4.5</v>
      </c>
      <c r="BQ341" s="61">
        <v>0.20000000298023224</v>
      </c>
      <c r="BR341" s="60">
        <v>8.6999998092651207</v>
      </c>
      <c r="BS341" s="61">
        <v>0</v>
      </c>
      <c r="BT341" s="60">
        <v>1230</v>
      </c>
      <c r="BU341" s="61">
        <v>0</v>
      </c>
      <c r="BV341" s="60">
        <v>4.1239999980926498</v>
      </c>
      <c r="BW341" s="61">
        <v>0.20000000298023224</v>
      </c>
      <c r="BX341" s="60">
        <v>1232.4000000000001</v>
      </c>
      <c r="BY341" s="61">
        <v>0.2</v>
      </c>
      <c r="BZ341" s="60">
        <v>7.9</v>
      </c>
      <c r="CA341" s="61">
        <v>0</v>
      </c>
      <c r="CB341" s="60">
        <f>'données 2020'!F34123</f>
        <v>0</v>
      </c>
      <c r="CC341" s="60">
        <f>'données 2020'!G34123</f>
        <v>0</v>
      </c>
    </row>
    <row r="342" spans="1:81" ht="14.25" customHeight="1">
      <c r="A342" s="18" t="s">
        <v>830</v>
      </c>
      <c r="B342" s="60">
        <v>4.9000000912330597</v>
      </c>
      <c r="C342" s="61">
        <v>2</v>
      </c>
      <c r="D342" s="60">
        <v>4.75</v>
      </c>
      <c r="E342" s="61">
        <v>0</v>
      </c>
      <c r="F342" s="60">
        <v>6.6</v>
      </c>
      <c r="G342" s="61">
        <v>0</v>
      </c>
      <c r="H342" s="60">
        <v>4.55</v>
      </c>
      <c r="I342" s="61">
        <v>0</v>
      </c>
      <c r="J342" s="60">
        <v>1233.3499999999999</v>
      </c>
      <c r="K342" s="61">
        <v>0</v>
      </c>
      <c r="L342" s="60">
        <v>6.5500001239073402</v>
      </c>
      <c r="M342" s="61">
        <v>0</v>
      </c>
      <c r="N342" s="60">
        <v>1230.3500003812301</v>
      </c>
      <c r="O342" s="61">
        <v>4.3000001239073402</v>
      </c>
      <c r="P342" s="60">
        <v>1232.3500003812301</v>
      </c>
      <c r="Q342" s="61">
        <v>1237.2000007629299</v>
      </c>
      <c r="R342" s="60">
        <v>8.8000001239073402</v>
      </c>
      <c r="S342" s="61">
        <v>0</v>
      </c>
      <c r="T342" s="60">
        <v>3.7000000476837158</v>
      </c>
      <c r="U342" s="61">
        <v>0</v>
      </c>
      <c r="V342" s="60">
        <v>2.2000000476837158</v>
      </c>
      <c r="W342" s="61">
        <v>0</v>
      </c>
      <c r="X342" s="60">
        <v>5.4000000912330597</v>
      </c>
      <c r="Y342" s="61">
        <v>0.5</v>
      </c>
      <c r="Z342" s="60">
        <v>6.8000001239073402</v>
      </c>
      <c r="AA342" s="61">
        <v>0.5</v>
      </c>
      <c r="AB342" s="60">
        <v>123123.800000123</v>
      </c>
      <c r="AC342" s="61">
        <v>123.5</v>
      </c>
      <c r="AD342" s="60">
        <v>123.79999995231201</v>
      </c>
      <c r="AE342" s="61">
        <v>0</v>
      </c>
      <c r="AF342" s="60">
        <v>8</v>
      </c>
      <c r="AG342" s="61">
        <v>2</v>
      </c>
      <c r="AH342" s="60">
        <v>123.399999976123</v>
      </c>
      <c r="AI342" s="61">
        <v>0</v>
      </c>
      <c r="AJ342" s="60">
        <v>2.09999990463335</v>
      </c>
      <c r="AK342" s="61">
        <v>0.5</v>
      </c>
      <c r="AL342" s="60">
        <v>4.5</v>
      </c>
      <c r="AM342" s="61">
        <v>0.5</v>
      </c>
      <c r="AN342" s="60">
        <v>1232.3000001239</v>
      </c>
      <c r="AO342" s="61">
        <v>0</v>
      </c>
      <c r="AP342" s="60">
        <v>123123.800000123</v>
      </c>
      <c r="AQ342" s="61">
        <v>2</v>
      </c>
      <c r="AR342" s="60">
        <v>5.59999990463335</v>
      </c>
      <c r="AS342" s="61">
        <v>0.5</v>
      </c>
      <c r="AT342" s="60">
        <v>1230.89999961238</v>
      </c>
      <c r="AU342" s="61">
        <v>0</v>
      </c>
      <c r="AV342" s="60">
        <v>4.09999990463335</v>
      </c>
      <c r="AW342" s="61">
        <v>0</v>
      </c>
      <c r="AX342" s="60">
        <v>6</v>
      </c>
      <c r="AY342" s="61">
        <v>123.5</v>
      </c>
      <c r="AZ342" s="60">
        <v>1233.5</v>
      </c>
      <c r="BA342" s="61">
        <v>7</v>
      </c>
      <c r="BB342" s="60">
        <v>9.3999996123812295</v>
      </c>
      <c r="BC342" s="61">
        <v>123.5</v>
      </c>
      <c r="BD342" s="60">
        <v>8.12300000381234</v>
      </c>
      <c r="BE342" s="61">
        <v>8</v>
      </c>
      <c r="BF342" s="60">
        <v>9.3000001239073402</v>
      </c>
      <c r="BG342" s="61">
        <v>0.5</v>
      </c>
      <c r="BH342" s="60">
        <v>4.3000001239073402</v>
      </c>
      <c r="BI342" s="61">
        <v>3.5</v>
      </c>
      <c r="BJ342" s="60">
        <v>8.1239999980926498</v>
      </c>
      <c r="BK342" s="61">
        <v>9.5</v>
      </c>
      <c r="BL342" s="60">
        <v>5.09999990463335</v>
      </c>
      <c r="BM342" s="61">
        <v>6</v>
      </c>
      <c r="BN342" s="60">
        <v>0.12330000002384101</v>
      </c>
      <c r="BO342" s="61">
        <v>0.20000000298023224</v>
      </c>
      <c r="BP342" s="60">
        <v>5.3000001239073402</v>
      </c>
      <c r="BQ342" s="61">
        <v>0.40000000591232998</v>
      </c>
      <c r="BR342" s="60">
        <v>7.6999998092651198</v>
      </c>
      <c r="BS342" s="61">
        <v>0.20000000298023224</v>
      </c>
      <c r="BT342" s="60">
        <v>123123.123999998</v>
      </c>
      <c r="BU342" s="61">
        <v>0</v>
      </c>
      <c r="BV342" s="60">
        <v>5.09999990463335</v>
      </c>
      <c r="BW342" s="61">
        <v>0</v>
      </c>
      <c r="BX342" s="60">
        <v>123123.8</v>
      </c>
      <c r="BY342" s="61">
        <v>4.8</v>
      </c>
      <c r="BZ342" s="60">
        <v>3.7</v>
      </c>
      <c r="CA342" s="61">
        <v>0.2</v>
      </c>
      <c r="CB342" s="60">
        <f>'données 2020'!F342</f>
        <v>3.7</v>
      </c>
      <c r="CC342" s="60">
        <f>'données 2020'!G342</f>
        <v>0.5</v>
      </c>
    </row>
    <row r="343" spans="1:81" ht="14.25" customHeight="1">
      <c r="A343" s="18" t="s">
        <v>831</v>
      </c>
      <c r="B343" s="60">
        <v>4.4499998092651198</v>
      </c>
      <c r="C343" s="61">
        <v>0.40000000591232998</v>
      </c>
      <c r="D343" s="60">
        <v>7.25</v>
      </c>
      <c r="E343" s="61">
        <v>1233.2</v>
      </c>
      <c r="F343" s="60">
        <v>7.1234999999999999</v>
      </c>
      <c r="G343" s="61">
        <v>0</v>
      </c>
      <c r="H343" s="60">
        <v>4.8</v>
      </c>
      <c r="I343" s="61">
        <v>0</v>
      </c>
      <c r="J343" s="60">
        <v>123123.2</v>
      </c>
      <c r="K343" s="61">
        <v>0</v>
      </c>
      <c r="L343" s="60">
        <v>7.6500000912330597</v>
      </c>
      <c r="M343" s="61">
        <v>0</v>
      </c>
      <c r="N343" s="60">
        <v>9</v>
      </c>
      <c r="O343" s="61">
        <v>0</v>
      </c>
      <c r="P343" s="60">
        <v>6.4000000912330597</v>
      </c>
      <c r="Q343" s="61">
        <v>5.5</v>
      </c>
      <c r="R343" s="60">
        <v>8.0500001239073402</v>
      </c>
      <c r="S343" s="61">
        <v>0</v>
      </c>
      <c r="T343" s="60">
        <v>2.34999990463335</v>
      </c>
      <c r="U343" s="61">
        <v>0</v>
      </c>
      <c r="V343" s="60">
        <v>4</v>
      </c>
      <c r="W343" s="61">
        <v>0</v>
      </c>
      <c r="X343" s="60">
        <v>6.09999990463335</v>
      </c>
      <c r="Y343" s="61">
        <v>22.5</v>
      </c>
      <c r="Z343" s="60">
        <v>5.4000000912330597</v>
      </c>
      <c r="AA343" s="61">
        <v>0</v>
      </c>
      <c r="AB343" s="60">
        <v>8.6999998092651207</v>
      </c>
      <c r="AC343" s="61">
        <v>0</v>
      </c>
      <c r="AD343" s="60">
        <v>0.12330000002384101</v>
      </c>
      <c r="AE343" s="61">
        <v>0</v>
      </c>
      <c r="AF343" s="60">
        <v>1230.1239999980901</v>
      </c>
      <c r="AG343" s="61">
        <v>7</v>
      </c>
      <c r="AH343" s="60">
        <v>-123.12300000023799</v>
      </c>
      <c r="AI343" s="61">
        <v>0</v>
      </c>
      <c r="AJ343" s="60">
        <v>3</v>
      </c>
      <c r="AK343" s="61">
        <v>0</v>
      </c>
      <c r="AL343" s="60">
        <v>3</v>
      </c>
      <c r="AM343" s="61">
        <v>0</v>
      </c>
      <c r="AN343" s="60">
        <v>1232.6999998092599</v>
      </c>
      <c r="AO343" s="61">
        <v>2</v>
      </c>
      <c r="AP343" s="60">
        <v>123123.123000003</v>
      </c>
      <c r="AQ343" s="61">
        <v>2</v>
      </c>
      <c r="AR343" s="60">
        <v>5.3000001239073402</v>
      </c>
      <c r="AS343" s="61">
        <v>0</v>
      </c>
      <c r="AT343" s="60">
        <v>9.5</v>
      </c>
      <c r="AU343" s="61">
        <v>0</v>
      </c>
      <c r="AV343" s="60">
        <v>3</v>
      </c>
      <c r="AW343" s="61">
        <v>0</v>
      </c>
      <c r="AX343" s="60">
        <v>4.5</v>
      </c>
      <c r="AY343" s="61">
        <v>0.5</v>
      </c>
      <c r="AZ343" s="60">
        <v>8.3000001239073402</v>
      </c>
      <c r="BA343" s="61">
        <v>123</v>
      </c>
      <c r="BB343" s="60">
        <v>123123.699999809</v>
      </c>
      <c r="BC343" s="61">
        <v>3.5</v>
      </c>
      <c r="BD343" s="60">
        <v>6.9000000912330597</v>
      </c>
      <c r="BE343" s="61">
        <v>123</v>
      </c>
      <c r="BF343" s="60">
        <v>123123.123000003</v>
      </c>
      <c r="BG343" s="61">
        <v>4</v>
      </c>
      <c r="BH343" s="60">
        <v>9.8999996123812295</v>
      </c>
      <c r="BI343" s="61">
        <v>6</v>
      </c>
      <c r="BJ343" s="60">
        <v>7.3000001239073402</v>
      </c>
      <c r="BK343" s="61">
        <v>3</v>
      </c>
      <c r="BL343" s="60">
        <v>123.5</v>
      </c>
      <c r="BM343" s="61">
        <v>0.5</v>
      </c>
      <c r="BN343" s="60">
        <v>4.59999990463335</v>
      </c>
      <c r="BO343" s="61">
        <v>0.80000001231239204</v>
      </c>
      <c r="BP343" s="60">
        <v>5.09999990463335</v>
      </c>
      <c r="BQ343" s="61">
        <v>0</v>
      </c>
      <c r="BR343" s="60">
        <v>1230.3000001239</v>
      </c>
      <c r="BS343" s="61">
        <v>0.20000000298023224</v>
      </c>
      <c r="BT343" s="60">
        <v>1230.1233000003799</v>
      </c>
      <c r="BU343" s="61">
        <v>0</v>
      </c>
      <c r="BV343" s="60">
        <v>0.20000000298023224</v>
      </c>
      <c r="BW343" s="61">
        <v>0</v>
      </c>
      <c r="BX343" s="60">
        <v>9.6999999999999993</v>
      </c>
      <c r="BY343" s="61">
        <v>3.8</v>
      </c>
      <c r="BZ343" s="60">
        <v>7.6</v>
      </c>
      <c r="CA343" s="61">
        <v>2.6</v>
      </c>
      <c r="CB343" s="60">
        <f>'données 2020'!F343</f>
        <v>4.9000000000000004</v>
      </c>
      <c r="CC343" s="60">
        <f>'données 2020'!G343</f>
        <v>1.3</v>
      </c>
    </row>
    <row r="344" spans="1:81" ht="14.25" customHeight="1">
      <c r="A344" s="18" t="s">
        <v>832</v>
      </c>
      <c r="B344" s="60">
        <v>5.6500000912330597</v>
      </c>
      <c r="C344" s="61">
        <v>5.4000000912330597</v>
      </c>
      <c r="D344" s="60">
        <v>7.25</v>
      </c>
      <c r="E344" s="61">
        <v>2.2000000000000002</v>
      </c>
      <c r="F344" s="60">
        <v>2.75</v>
      </c>
      <c r="G344" s="61">
        <v>0</v>
      </c>
      <c r="H344" s="60">
        <v>8.35</v>
      </c>
      <c r="I344" s="61">
        <v>0</v>
      </c>
      <c r="J344" s="60">
        <v>7.5</v>
      </c>
      <c r="K344" s="61">
        <v>0</v>
      </c>
      <c r="L344" s="60">
        <v>1230.1233000003799</v>
      </c>
      <c r="M344" s="61">
        <v>3.59999990463335</v>
      </c>
      <c r="N344" s="60">
        <v>8.12300000381234</v>
      </c>
      <c r="O344" s="61">
        <v>0</v>
      </c>
      <c r="P344" s="60">
        <v>3.6500000912330601</v>
      </c>
      <c r="Q344" s="61">
        <v>3.59999990463335</v>
      </c>
      <c r="R344" s="60">
        <v>1230.0500001239</v>
      </c>
      <c r="S344" s="61">
        <v>0</v>
      </c>
      <c r="T344" s="60">
        <v>-2.4000000912330601</v>
      </c>
      <c r="U344" s="61">
        <v>0.5</v>
      </c>
      <c r="V344" s="60">
        <v>4.5</v>
      </c>
      <c r="W344" s="61">
        <v>0</v>
      </c>
      <c r="X344" s="60">
        <v>7.4000000912330597</v>
      </c>
      <c r="Y344" s="61">
        <v>1230.5</v>
      </c>
      <c r="Z344" s="60">
        <v>6.59999990463335</v>
      </c>
      <c r="AA344" s="61">
        <v>22.5</v>
      </c>
      <c r="AB344" s="60">
        <v>8</v>
      </c>
      <c r="AC344" s="61">
        <v>2.5</v>
      </c>
      <c r="AD344" s="60">
        <v>2.2000000476837158</v>
      </c>
      <c r="AE344" s="61">
        <v>0.5</v>
      </c>
      <c r="AF344" s="60">
        <v>1230</v>
      </c>
      <c r="AG344" s="61">
        <v>0</v>
      </c>
      <c r="AH344" s="60">
        <v>0.40000000591232998</v>
      </c>
      <c r="AI344" s="61">
        <v>0</v>
      </c>
      <c r="AJ344" s="60">
        <v>123.5</v>
      </c>
      <c r="AK344" s="61">
        <v>0.5</v>
      </c>
      <c r="AL344" s="60">
        <v>4.3000001239073402</v>
      </c>
      <c r="AM344" s="61">
        <v>0.5</v>
      </c>
      <c r="AN344" s="60">
        <v>1235</v>
      </c>
      <c r="AO344" s="61">
        <v>2.5</v>
      </c>
      <c r="AP344" s="60">
        <v>7.8000001239073402</v>
      </c>
      <c r="AQ344" s="61">
        <v>0</v>
      </c>
      <c r="AR344" s="60">
        <v>2.9000000912330601</v>
      </c>
      <c r="AS344" s="61">
        <v>0</v>
      </c>
      <c r="AT344" s="60">
        <v>5.4000000912330597</v>
      </c>
      <c r="AU344" s="61">
        <v>0</v>
      </c>
      <c r="AV344" s="60">
        <v>4.09999990463335</v>
      </c>
      <c r="AW344" s="61">
        <v>0</v>
      </c>
      <c r="AX344" s="60">
        <v>5.4000000912330597</v>
      </c>
      <c r="AY344" s="61">
        <v>1230</v>
      </c>
      <c r="AZ344" s="60">
        <v>6.9000000912330597</v>
      </c>
      <c r="BA344" s="61">
        <v>5.5</v>
      </c>
      <c r="BB344" s="60">
        <v>1230.8000001239</v>
      </c>
      <c r="BC344" s="61">
        <v>6.5</v>
      </c>
      <c r="BD344" s="60">
        <v>4.5</v>
      </c>
      <c r="BE344" s="61">
        <v>0</v>
      </c>
      <c r="BF344" s="60">
        <v>1230.6999998092599</v>
      </c>
      <c r="BG344" s="61">
        <v>1230</v>
      </c>
      <c r="BH344" s="60">
        <v>123123</v>
      </c>
      <c r="BI344" s="61">
        <v>3.5</v>
      </c>
      <c r="BJ344" s="60">
        <v>8.8000001239073402</v>
      </c>
      <c r="BK344" s="61">
        <v>3</v>
      </c>
      <c r="BL344" s="60">
        <v>3.7000000476837158</v>
      </c>
      <c r="BM344" s="61">
        <v>123</v>
      </c>
      <c r="BN344" s="60">
        <v>4.9000000912330597</v>
      </c>
      <c r="BO344" s="61">
        <v>0.20000000298023224</v>
      </c>
      <c r="BP344" s="60">
        <v>4</v>
      </c>
      <c r="BQ344" s="61">
        <v>0.20000000298023224</v>
      </c>
      <c r="BR344" s="60">
        <v>123123.800000123</v>
      </c>
      <c r="BS344" s="61">
        <v>0</v>
      </c>
      <c r="BT344" s="60">
        <v>8.1233000003812297</v>
      </c>
      <c r="BU344" s="61">
        <v>0</v>
      </c>
      <c r="BV344" s="60">
        <v>4.59999990463335</v>
      </c>
      <c r="BW344" s="61">
        <v>7</v>
      </c>
      <c r="BX344" s="60">
        <v>8.6999999999999993</v>
      </c>
      <c r="BY344" s="61">
        <v>2.2000000000000002</v>
      </c>
      <c r="BZ344" s="60">
        <v>1230</v>
      </c>
      <c r="CA344" s="61">
        <v>6.2</v>
      </c>
      <c r="CB344" s="60">
        <f>'données 2020'!F344</f>
        <v>3.9</v>
      </c>
      <c r="CC344" s="60">
        <f>'données 2020'!G344</f>
        <v>13.2</v>
      </c>
    </row>
    <row r="345" spans="1:81" ht="14.25" customHeight="1">
      <c r="A345" s="18" t="s">
        <v>833</v>
      </c>
      <c r="B345" s="60">
        <v>7.84999990463335</v>
      </c>
      <c r="C345" s="61">
        <v>5.59999990463335</v>
      </c>
      <c r="D345" s="60">
        <v>6.75</v>
      </c>
      <c r="E345" s="61">
        <v>7.3</v>
      </c>
      <c r="F345" s="60">
        <v>123</v>
      </c>
      <c r="G345" s="61">
        <v>0</v>
      </c>
      <c r="H345" s="60">
        <v>8.9</v>
      </c>
      <c r="I345" s="61">
        <v>0</v>
      </c>
      <c r="J345" s="60">
        <v>8.25</v>
      </c>
      <c r="K345" s="61">
        <v>2.7</v>
      </c>
      <c r="L345" s="60">
        <v>123123.123999998</v>
      </c>
      <c r="M345" s="61">
        <v>0</v>
      </c>
      <c r="N345" s="60">
        <v>5.5500001239073402</v>
      </c>
      <c r="O345" s="61">
        <v>0.5</v>
      </c>
      <c r="P345" s="60">
        <v>123.75</v>
      </c>
      <c r="Q345" s="61">
        <v>0</v>
      </c>
      <c r="R345" s="60">
        <v>7.5</v>
      </c>
      <c r="S345" s="61">
        <v>0</v>
      </c>
      <c r="T345" s="60">
        <v>-0.123000000012349</v>
      </c>
      <c r="U345" s="61">
        <v>0.5</v>
      </c>
      <c r="V345" s="60">
        <v>4.09999990463335</v>
      </c>
      <c r="W345" s="61">
        <v>0</v>
      </c>
      <c r="X345" s="60">
        <v>7</v>
      </c>
      <c r="Y345" s="61">
        <v>123</v>
      </c>
      <c r="Z345" s="60">
        <v>1230.5</v>
      </c>
      <c r="AA345" s="61">
        <v>1232.5</v>
      </c>
      <c r="AB345" s="60">
        <v>8.3999996123812295</v>
      </c>
      <c r="AC345" s="61">
        <v>0.5</v>
      </c>
      <c r="AD345" s="60">
        <v>5</v>
      </c>
      <c r="AE345" s="61">
        <v>7</v>
      </c>
      <c r="AF345" s="60">
        <v>1230.5</v>
      </c>
      <c r="AG345" s="61">
        <v>0</v>
      </c>
      <c r="AH345" s="60">
        <v>5.59999990463335</v>
      </c>
      <c r="AI345" s="61">
        <v>1233</v>
      </c>
      <c r="AJ345" s="60">
        <v>3</v>
      </c>
      <c r="AK345" s="61">
        <v>0</v>
      </c>
      <c r="AL345" s="60">
        <v>7</v>
      </c>
      <c r="AM345" s="61">
        <v>123</v>
      </c>
      <c r="AN345" s="60">
        <v>123123.399999612</v>
      </c>
      <c r="AO345" s="61">
        <v>123.5</v>
      </c>
      <c r="AP345" s="60">
        <v>6.4000000912330597</v>
      </c>
      <c r="AQ345" s="61">
        <v>0</v>
      </c>
      <c r="AR345" s="60">
        <v>2.9000000912330601</v>
      </c>
      <c r="AS345" s="61">
        <v>0</v>
      </c>
      <c r="AT345" s="60">
        <v>8</v>
      </c>
      <c r="AU345" s="61">
        <v>0</v>
      </c>
      <c r="AV345" s="60">
        <v>2.5</v>
      </c>
      <c r="AW345" s="61">
        <v>0</v>
      </c>
      <c r="AX345" s="60">
        <v>7.4000000912330597</v>
      </c>
      <c r="AY345" s="61">
        <v>0</v>
      </c>
      <c r="AZ345" s="60">
        <v>8.8000001239073402</v>
      </c>
      <c r="BA345" s="61">
        <v>5.5</v>
      </c>
      <c r="BB345" s="60">
        <v>8.1233000003812297</v>
      </c>
      <c r="BC345" s="61">
        <v>59.5</v>
      </c>
      <c r="BD345" s="60">
        <v>5.9000000912330597</v>
      </c>
      <c r="BE345" s="61">
        <v>0</v>
      </c>
      <c r="BF345" s="60">
        <v>9.3999996123812295</v>
      </c>
      <c r="BG345" s="61">
        <v>0.5</v>
      </c>
      <c r="BH345" s="60">
        <v>123123.699999809</v>
      </c>
      <c r="BI345" s="61">
        <v>0</v>
      </c>
      <c r="BJ345" s="60">
        <v>9.1239999980926498</v>
      </c>
      <c r="BK345" s="61">
        <v>0.5</v>
      </c>
      <c r="BL345" s="60">
        <v>4.1239999980926498</v>
      </c>
      <c r="BM345" s="61">
        <v>0</v>
      </c>
      <c r="BN345" s="60">
        <v>5.09999990463335</v>
      </c>
      <c r="BO345" s="61">
        <v>0</v>
      </c>
      <c r="BP345" s="60">
        <v>6.3000001239073402</v>
      </c>
      <c r="BQ345" s="61">
        <v>2.59999990463335</v>
      </c>
      <c r="BR345" s="60">
        <v>1230.8000001239</v>
      </c>
      <c r="BS345" s="61">
        <v>0</v>
      </c>
      <c r="BT345" s="60">
        <v>9.6999998092651207</v>
      </c>
      <c r="BU345" s="61">
        <v>0</v>
      </c>
      <c r="BV345" s="60">
        <v>6.09999990463335</v>
      </c>
      <c r="BW345" s="61">
        <v>123.20000004768301</v>
      </c>
      <c r="BX345" s="60">
        <v>1230.123</v>
      </c>
      <c r="BY345" s="61">
        <v>3</v>
      </c>
      <c r="BZ345" s="60">
        <v>8.1229999999999993</v>
      </c>
      <c r="CA345" s="61">
        <v>8</v>
      </c>
      <c r="CB345" s="60">
        <f>'données 2020'!F345</f>
        <v>4.5</v>
      </c>
      <c r="CC345" s="60">
        <f>'données 2020'!G345</f>
        <v>3.6</v>
      </c>
    </row>
    <row r="346" spans="1:81" ht="14.25" customHeight="1">
      <c r="A346" s="18" t="s">
        <v>834</v>
      </c>
      <c r="B346" s="60">
        <v>9</v>
      </c>
      <c r="C346" s="61">
        <v>7.8000001239073402</v>
      </c>
      <c r="D346" s="60">
        <v>7.9</v>
      </c>
      <c r="E346" s="61">
        <v>7.1230000000000002</v>
      </c>
      <c r="F346" s="60">
        <v>123</v>
      </c>
      <c r="G346" s="61">
        <v>0</v>
      </c>
      <c r="H346" s="60">
        <v>1230.123</v>
      </c>
      <c r="I346" s="61">
        <v>0</v>
      </c>
      <c r="J346" s="60">
        <v>6.75</v>
      </c>
      <c r="K346" s="61">
        <v>3.2</v>
      </c>
      <c r="L346" s="60">
        <v>7.9000000912330597</v>
      </c>
      <c r="M346" s="61">
        <v>8</v>
      </c>
      <c r="N346" s="60">
        <v>5</v>
      </c>
      <c r="O346" s="61">
        <v>0.80000001231239204</v>
      </c>
      <c r="P346" s="60">
        <v>3</v>
      </c>
      <c r="Q346" s="61">
        <v>0</v>
      </c>
      <c r="R346" s="60">
        <v>9.6499996123812295</v>
      </c>
      <c r="S346" s="61">
        <v>0</v>
      </c>
      <c r="T346" s="60">
        <v>2.09999990463335</v>
      </c>
      <c r="U346" s="61">
        <v>123</v>
      </c>
      <c r="V346" s="60">
        <v>2.59999990463335</v>
      </c>
      <c r="W346" s="61">
        <v>0</v>
      </c>
      <c r="X346" s="60">
        <v>5.1239999980926498</v>
      </c>
      <c r="Y346" s="61">
        <v>0</v>
      </c>
      <c r="Z346" s="60">
        <v>1230.89999961238</v>
      </c>
      <c r="AA346" s="61">
        <v>7</v>
      </c>
      <c r="AB346" s="60">
        <v>1230.3000001239</v>
      </c>
      <c r="AC346" s="61">
        <v>1232</v>
      </c>
      <c r="AD346" s="60">
        <v>9.1233000003812297</v>
      </c>
      <c r="AE346" s="61">
        <v>0</v>
      </c>
      <c r="AF346" s="60">
        <v>7.1239999980926498</v>
      </c>
      <c r="AG346" s="61">
        <v>0.5</v>
      </c>
      <c r="AH346" s="60">
        <v>8.5</v>
      </c>
      <c r="AI346" s="61">
        <v>3</v>
      </c>
      <c r="AJ346" s="60">
        <v>3.9000000912330601</v>
      </c>
      <c r="AK346" s="61">
        <v>3</v>
      </c>
      <c r="AL346" s="60">
        <v>5.9000000912330597</v>
      </c>
      <c r="AM346" s="61">
        <v>1235.5</v>
      </c>
      <c r="AN346" s="60">
        <v>9.3999996123812295</v>
      </c>
      <c r="AO346" s="61">
        <v>0</v>
      </c>
      <c r="AP346" s="60">
        <v>5.8000001239073402</v>
      </c>
      <c r="AQ346" s="61">
        <v>0</v>
      </c>
      <c r="AR346" s="60">
        <v>3.2999999523123602</v>
      </c>
      <c r="AS346" s="61">
        <v>0</v>
      </c>
      <c r="AT346" s="60">
        <v>5.8000001239073402</v>
      </c>
      <c r="AU346" s="61">
        <v>0</v>
      </c>
      <c r="AV346" s="60">
        <v>123.12330000002299</v>
      </c>
      <c r="AW346" s="61">
        <v>0.5</v>
      </c>
      <c r="AX346" s="60">
        <v>5.3000001239073402</v>
      </c>
      <c r="AY346" s="61">
        <v>0</v>
      </c>
      <c r="AZ346" s="60">
        <v>5.5</v>
      </c>
      <c r="BA346" s="61">
        <v>0</v>
      </c>
      <c r="BB346" s="60">
        <v>8.8999996123812295</v>
      </c>
      <c r="BC346" s="61">
        <v>23.5</v>
      </c>
      <c r="BD346" s="60">
        <v>5.1239999980926498</v>
      </c>
      <c r="BE346" s="61">
        <v>0.5</v>
      </c>
      <c r="BF346" s="60">
        <v>123123.699999809</v>
      </c>
      <c r="BG346" s="61">
        <v>0</v>
      </c>
      <c r="BH346" s="60">
        <v>2.5</v>
      </c>
      <c r="BI346" s="61">
        <v>0</v>
      </c>
      <c r="BJ346" s="60">
        <v>9.3000001239073402</v>
      </c>
      <c r="BK346" s="61">
        <v>123</v>
      </c>
      <c r="BL346" s="60">
        <v>3.5</v>
      </c>
      <c r="BM346" s="61">
        <v>0</v>
      </c>
      <c r="BN346" s="60">
        <v>6.6999998092651198</v>
      </c>
      <c r="BO346" s="61">
        <v>0</v>
      </c>
      <c r="BP346" s="60">
        <v>3.2999999523123602</v>
      </c>
      <c r="BQ346" s="61">
        <v>0.20000000298023224</v>
      </c>
      <c r="BR346" s="60">
        <v>8.3000001239073402</v>
      </c>
      <c r="BS346" s="61">
        <v>0</v>
      </c>
      <c r="BT346" s="60">
        <v>8.1239999980926498</v>
      </c>
      <c r="BU346" s="61">
        <v>0</v>
      </c>
      <c r="BV346" s="60">
        <v>2.7999999523123602</v>
      </c>
      <c r="BW346" s="61">
        <v>2.4000000912330601</v>
      </c>
      <c r="BX346" s="60">
        <v>7.1230000000000002</v>
      </c>
      <c r="BY346" s="61">
        <v>0.2</v>
      </c>
      <c r="BZ346" s="60">
        <v>4.8</v>
      </c>
      <c r="CA346" s="61">
        <v>0.2</v>
      </c>
      <c r="CB346" s="60">
        <f>'données 2020'!F346</f>
        <v>3.1</v>
      </c>
      <c r="CC346" s="60">
        <f>'données 2020'!G346</f>
        <v>0</v>
      </c>
    </row>
    <row r="347" spans="1:81" ht="14.25" customHeight="1">
      <c r="A347" s="18" t="s">
        <v>644</v>
      </c>
      <c r="B347" s="60">
        <v>8.8000001239073402</v>
      </c>
      <c r="C347" s="61">
        <v>5.4000000912330597</v>
      </c>
      <c r="D347" s="60">
        <v>123123</v>
      </c>
      <c r="E347" s="61">
        <v>123123</v>
      </c>
      <c r="F347" s="60">
        <v>5.5</v>
      </c>
      <c r="G347" s="61">
        <v>8.4</v>
      </c>
      <c r="H347" s="60">
        <v>9.25</v>
      </c>
      <c r="I347" s="61">
        <v>0</v>
      </c>
      <c r="J347" s="60">
        <v>123.25</v>
      </c>
      <c r="K347" s="61">
        <v>0</v>
      </c>
      <c r="L347" s="60">
        <v>5</v>
      </c>
      <c r="M347" s="61">
        <v>0</v>
      </c>
      <c r="N347" s="60">
        <v>3.59999990463335</v>
      </c>
      <c r="O347" s="61">
        <v>0.20000000298023224</v>
      </c>
      <c r="P347" s="60">
        <v>8.3500003812346897</v>
      </c>
      <c r="Q347" s="61">
        <v>0.20000000298023224</v>
      </c>
      <c r="R347" s="60">
        <v>4.84999990463335</v>
      </c>
      <c r="S347" s="61">
        <v>0</v>
      </c>
      <c r="T347" s="60">
        <v>2.7000000476837158</v>
      </c>
      <c r="U347" s="61">
        <v>7.5</v>
      </c>
      <c r="V347" s="60">
        <v>5.3000001239073402</v>
      </c>
      <c r="W347" s="61">
        <v>0</v>
      </c>
      <c r="X347" s="60">
        <v>4.4000000912330597</v>
      </c>
      <c r="Y347" s="61">
        <v>0</v>
      </c>
      <c r="Z347" s="60">
        <v>123123.399999612</v>
      </c>
      <c r="AA347" s="61">
        <v>1236.5</v>
      </c>
      <c r="AB347" s="60">
        <v>123123.399999612</v>
      </c>
      <c r="AC347" s="61">
        <v>0.5</v>
      </c>
      <c r="AD347" s="60">
        <v>9.1239999980926498</v>
      </c>
      <c r="AE347" s="61">
        <v>0</v>
      </c>
      <c r="AF347" s="60">
        <v>7.8000001239073402</v>
      </c>
      <c r="AG347" s="61">
        <v>0</v>
      </c>
      <c r="AH347" s="60">
        <v>9.5</v>
      </c>
      <c r="AI347" s="61">
        <v>8.5</v>
      </c>
      <c r="AJ347" s="60">
        <v>8.6999998092651207</v>
      </c>
      <c r="AK347" s="61">
        <v>1234.5</v>
      </c>
      <c r="AL347" s="60">
        <v>5.5</v>
      </c>
      <c r="AM347" s="61">
        <v>8</v>
      </c>
      <c r="AN347" s="60">
        <v>1230.3000001239</v>
      </c>
      <c r="AO347" s="61">
        <v>123</v>
      </c>
      <c r="AP347" s="60">
        <v>5.9000000912330597</v>
      </c>
      <c r="AQ347" s="61">
        <v>0</v>
      </c>
      <c r="AR347" s="60">
        <v>8.5</v>
      </c>
      <c r="AS347" s="61">
        <v>0</v>
      </c>
      <c r="AT347" s="60">
        <v>6.09999990463335</v>
      </c>
      <c r="AU347" s="61">
        <v>0</v>
      </c>
      <c r="AV347" s="60">
        <v>2.4000000912330601</v>
      </c>
      <c r="AW347" s="61">
        <v>0</v>
      </c>
      <c r="AX347" s="60">
        <v>2.2999999523123602</v>
      </c>
      <c r="AY347" s="61">
        <v>0</v>
      </c>
      <c r="AZ347" s="60">
        <v>4</v>
      </c>
      <c r="BA347" s="61">
        <v>0</v>
      </c>
      <c r="BB347" s="60">
        <v>7.5</v>
      </c>
      <c r="BC347" s="61">
        <v>0</v>
      </c>
      <c r="BD347" s="60">
        <v>2</v>
      </c>
      <c r="BE347" s="61">
        <v>0</v>
      </c>
      <c r="BF347" s="60">
        <v>123123.300000123</v>
      </c>
      <c r="BG347" s="61">
        <v>0</v>
      </c>
      <c r="BH347" s="60">
        <v>123.70000004768301</v>
      </c>
      <c r="BI347" s="61">
        <v>0</v>
      </c>
      <c r="BJ347" s="60">
        <v>9.3999996123812295</v>
      </c>
      <c r="BK347" s="61">
        <v>123</v>
      </c>
      <c r="BL347" s="60">
        <v>3.2000000476837158</v>
      </c>
      <c r="BM347" s="61">
        <v>0.80000001231239204</v>
      </c>
      <c r="BN347" s="60">
        <v>7.5</v>
      </c>
      <c r="BO347" s="61">
        <v>0</v>
      </c>
      <c r="BP347" s="60">
        <v>5.8000001239073402</v>
      </c>
      <c r="BQ347" s="61">
        <v>2.7999999523123602</v>
      </c>
      <c r="BR347" s="60">
        <v>5.1239999980926498</v>
      </c>
      <c r="BS347" s="61">
        <v>0.20000000298023224</v>
      </c>
      <c r="BT347" s="60">
        <v>7.59999990463335</v>
      </c>
      <c r="BU347" s="61">
        <v>0</v>
      </c>
      <c r="BV347" s="60">
        <v>8.6999998092651207</v>
      </c>
      <c r="BW347" s="61">
        <v>39.799999244012298</v>
      </c>
      <c r="BX347" s="60">
        <v>5.6</v>
      </c>
      <c r="BY347" s="61">
        <v>0.2</v>
      </c>
      <c r="BZ347" s="60">
        <v>5.7</v>
      </c>
      <c r="CA347" s="61">
        <v>8.6</v>
      </c>
      <c r="CB347" s="60">
        <f>'données 2020'!F347</f>
        <v>6.9</v>
      </c>
      <c r="CC347" s="60">
        <f>'données 2020'!G347</f>
        <v>7.9</v>
      </c>
    </row>
    <row r="348" spans="1:81" ht="14.25" customHeight="1">
      <c r="A348" s="18" t="s">
        <v>645</v>
      </c>
      <c r="B348" s="60">
        <v>9.1239999980926498</v>
      </c>
      <c r="C348" s="61">
        <v>22.200000762939453</v>
      </c>
      <c r="D348" s="60">
        <v>7.25</v>
      </c>
      <c r="E348" s="61">
        <v>123123</v>
      </c>
      <c r="F348" s="60">
        <v>3.5</v>
      </c>
      <c r="G348" s="61">
        <v>0.3</v>
      </c>
      <c r="H348" s="60">
        <v>5.9</v>
      </c>
      <c r="I348" s="61">
        <v>0</v>
      </c>
      <c r="J348" s="60">
        <v>123.25</v>
      </c>
      <c r="K348" s="61">
        <v>0</v>
      </c>
      <c r="L348" s="60">
        <v>5.34999990463335</v>
      </c>
      <c r="M348" s="61">
        <v>0.69999998807907104</v>
      </c>
      <c r="N348" s="60">
        <v>4.9000000912330597</v>
      </c>
      <c r="O348" s="61">
        <v>0</v>
      </c>
      <c r="P348" s="60">
        <v>8.8999996123812295</v>
      </c>
      <c r="Q348" s="61">
        <v>0</v>
      </c>
      <c r="R348" s="60">
        <v>8.3500003812346897</v>
      </c>
      <c r="S348" s="61">
        <v>0</v>
      </c>
      <c r="T348" s="60">
        <v>2.5</v>
      </c>
      <c r="U348" s="61">
        <v>123.5</v>
      </c>
      <c r="V348" s="60">
        <v>4.6999998092651198</v>
      </c>
      <c r="W348" s="61">
        <v>0</v>
      </c>
      <c r="X348" s="60">
        <v>2.7000000476837158</v>
      </c>
      <c r="Y348" s="61">
        <v>0</v>
      </c>
      <c r="Z348" s="60">
        <v>7.59999990463335</v>
      </c>
      <c r="AA348" s="61">
        <v>4.5</v>
      </c>
      <c r="AB348" s="60">
        <v>1230.8000001239</v>
      </c>
      <c r="AC348" s="61">
        <v>0</v>
      </c>
      <c r="AD348" s="60">
        <v>8.3000001239073402</v>
      </c>
      <c r="AE348" s="61">
        <v>0</v>
      </c>
      <c r="AF348" s="60">
        <v>7.8000001239073402</v>
      </c>
      <c r="AG348" s="61">
        <v>4</v>
      </c>
      <c r="AH348" s="60">
        <v>1232.1233000003799</v>
      </c>
      <c r="AI348" s="61">
        <v>8.5</v>
      </c>
      <c r="AJ348" s="60">
        <v>8.6999998092651207</v>
      </c>
      <c r="AK348" s="61">
        <v>4</v>
      </c>
      <c r="AL348" s="60">
        <v>1230.6999998092599</v>
      </c>
      <c r="AM348" s="61">
        <v>6.5</v>
      </c>
      <c r="AN348" s="60">
        <v>123123.300000123</v>
      </c>
      <c r="AO348" s="61">
        <v>0</v>
      </c>
      <c r="AP348" s="60">
        <v>4.59999990463335</v>
      </c>
      <c r="AQ348" s="61">
        <v>0</v>
      </c>
      <c r="AR348" s="60">
        <v>9</v>
      </c>
      <c r="AS348" s="61">
        <v>0</v>
      </c>
      <c r="AT348" s="60">
        <v>5.3000001239073402</v>
      </c>
      <c r="AU348" s="61">
        <v>2.5</v>
      </c>
      <c r="AV348" s="60">
        <v>0.89999997612358096</v>
      </c>
      <c r="AW348" s="61">
        <v>0.5</v>
      </c>
      <c r="AX348" s="60">
        <v>-123.399999976123</v>
      </c>
      <c r="AY348" s="61">
        <v>0</v>
      </c>
      <c r="AZ348" s="60">
        <v>4.5</v>
      </c>
      <c r="BA348" s="61">
        <v>0</v>
      </c>
      <c r="BB348" s="60">
        <v>4.4000000912330597</v>
      </c>
      <c r="BC348" s="61">
        <v>0</v>
      </c>
      <c r="BD348" s="60">
        <v>-0.5</v>
      </c>
      <c r="BE348" s="61">
        <v>0</v>
      </c>
      <c r="BF348" s="60">
        <v>7.3000001239073402</v>
      </c>
      <c r="BG348" s="61">
        <v>0</v>
      </c>
      <c r="BH348" s="60">
        <v>4</v>
      </c>
      <c r="BI348" s="61">
        <v>0</v>
      </c>
      <c r="BJ348" s="60">
        <v>7.4000000912330597</v>
      </c>
      <c r="BK348" s="61">
        <v>0.5</v>
      </c>
      <c r="BL348" s="60">
        <v>123.399999976123</v>
      </c>
      <c r="BM348" s="61">
        <v>0</v>
      </c>
      <c r="BN348" s="60">
        <v>7.59999990463335</v>
      </c>
      <c r="BO348" s="61">
        <v>0</v>
      </c>
      <c r="BP348" s="60">
        <v>8.8000001239073402</v>
      </c>
      <c r="BQ348" s="61">
        <v>123</v>
      </c>
      <c r="BR348" s="60">
        <v>6.4000000912330597</v>
      </c>
      <c r="BS348" s="61">
        <v>0</v>
      </c>
      <c r="BT348" s="60">
        <v>7.1239999980926498</v>
      </c>
      <c r="BU348" s="61">
        <v>0.40000000591232998</v>
      </c>
      <c r="BV348" s="60">
        <v>7.1239999980926498</v>
      </c>
      <c r="BW348" s="61">
        <v>1238.39999961238</v>
      </c>
      <c r="BX348" s="60">
        <v>4.7</v>
      </c>
      <c r="BY348" s="61">
        <v>0.8</v>
      </c>
      <c r="BZ348" s="60">
        <v>7.1230000000000002</v>
      </c>
      <c r="CA348" s="61">
        <v>2123.4</v>
      </c>
      <c r="CB348" s="60">
        <f>'données 2020'!F348</f>
        <v>9</v>
      </c>
      <c r="CC348" s="60">
        <f>'données 2020'!G348</f>
        <v>15.8</v>
      </c>
    </row>
    <row r="349" spans="1:81" ht="14.25" customHeight="1">
      <c r="A349" s="18" t="s">
        <v>646</v>
      </c>
      <c r="B349" s="60">
        <v>8.25</v>
      </c>
      <c r="C349" s="61">
        <v>1237</v>
      </c>
      <c r="D349" s="60">
        <v>7.45</v>
      </c>
      <c r="E349" s="61">
        <v>30</v>
      </c>
      <c r="F349" s="60">
        <v>3.4</v>
      </c>
      <c r="G349" s="61">
        <v>0</v>
      </c>
      <c r="H349" s="60">
        <v>4.75</v>
      </c>
      <c r="I349" s="61">
        <v>0</v>
      </c>
      <c r="J349" s="60">
        <v>0.5</v>
      </c>
      <c r="K349" s="61">
        <v>0</v>
      </c>
      <c r="L349" s="60">
        <v>3.7999999523123602</v>
      </c>
      <c r="M349" s="61">
        <v>0</v>
      </c>
      <c r="N349" s="60">
        <v>7.09999990463335</v>
      </c>
      <c r="O349" s="61">
        <v>0</v>
      </c>
      <c r="P349" s="60">
        <v>7.5500001239073402</v>
      </c>
      <c r="Q349" s="61">
        <v>0</v>
      </c>
      <c r="R349" s="60">
        <v>9.8999996123812295</v>
      </c>
      <c r="S349" s="61">
        <v>9.5</v>
      </c>
      <c r="T349" s="60">
        <v>5.59999990463335</v>
      </c>
      <c r="U349" s="61">
        <v>8.5</v>
      </c>
      <c r="V349" s="60">
        <v>5.4000000912330597</v>
      </c>
      <c r="W349" s="61">
        <v>0</v>
      </c>
      <c r="X349" s="60">
        <v>4.9000000912330597</v>
      </c>
      <c r="Y349" s="61">
        <v>5.5</v>
      </c>
      <c r="Z349" s="60">
        <v>7.09999990463335</v>
      </c>
      <c r="AA349" s="61">
        <v>0</v>
      </c>
      <c r="AB349" s="60">
        <v>9.5</v>
      </c>
      <c r="AC349" s="61">
        <v>0.5</v>
      </c>
      <c r="AD349" s="60">
        <v>4</v>
      </c>
      <c r="AE349" s="61">
        <v>0</v>
      </c>
      <c r="AF349" s="60">
        <v>1230.1239999980901</v>
      </c>
      <c r="AG349" s="61">
        <v>123.5</v>
      </c>
      <c r="AH349" s="60">
        <v>8.3000001239073402</v>
      </c>
      <c r="AI349" s="61">
        <v>0</v>
      </c>
      <c r="AJ349" s="60">
        <v>123123.5</v>
      </c>
      <c r="AK349" s="61">
        <v>2</v>
      </c>
      <c r="AL349" s="60">
        <v>9.12300000381234</v>
      </c>
      <c r="AM349" s="61">
        <v>3.5</v>
      </c>
      <c r="AN349" s="60">
        <v>1230.1230000038099</v>
      </c>
      <c r="AO349" s="61">
        <v>0</v>
      </c>
      <c r="AP349" s="60">
        <v>3.4000000912330601</v>
      </c>
      <c r="AQ349" s="61">
        <v>0</v>
      </c>
      <c r="AR349" s="60">
        <v>7.3000001239073402</v>
      </c>
      <c r="AS349" s="61">
        <v>0</v>
      </c>
      <c r="AT349" s="60">
        <v>1230.5</v>
      </c>
      <c r="AU349" s="61">
        <v>2</v>
      </c>
      <c r="AV349" s="60">
        <v>8.8999996123812295</v>
      </c>
      <c r="AW349" s="61">
        <v>0</v>
      </c>
      <c r="AX349" s="60">
        <v>-2.4000000912330601</v>
      </c>
      <c r="AY349" s="61">
        <v>0</v>
      </c>
      <c r="AZ349" s="60">
        <v>5.3000001239073402</v>
      </c>
      <c r="BA349" s="61">
        <v>0.5</v>
      </c>
      <c r="BB349" s="60">
        <v>2.5</v>
      </c>
      <c r="BC349" s="61">
        <v>0</v>
      </c>
      <c r="BD349" s="60">
        <v>2.59999990463335</v>
      </c>
      <c r="BE349" s="61">
        <v>0</v>
      </c>
      <c r="BF349" s="60">
        <v>4.6999998092651198</v>
      </c>
      <c r="BG349" s="61">
        <v>0</v>
      </c>
      <c r="BH349" s="60">
        <v>3.59999990463335</v>
      </c>
      <c r="BI349" s="61">
        <v>0</v>
      </c>
      <c r="BJ349" s="60">
        <v>7.59999990463335</v>
      </c>
      <c r="BK349" s="61">
        <v>0.5</v>
      </c>
      <c r="BL349" s="60">
        <v>-0.12330000002384101</v>
      </c>
      <c r="BM349" s="61">
        <v>0</v>
      </c>
      <c r="BN349" s="60">
        <v>7.59999990463335</v>
      </c>
      <c r="BO349" s="61">
        <v>0</v>
      </c>
      <c r="BP349" s="60">
        <v>7.9000000912330597</v>
      </c>
      <c r="BQ349" s="61">
        <v>0</v>
      </c>
      <c r="BR349" s="60">
        <v>7.5</v>
      </c>
      <c r="BS349" s="61">
        <v>0.20000000298023224</v>
      </c>
      <c r="BT349" s="60">
        <v>8.6999998092651207</v>
      </c>
      <c r="BU349" s="61">
        <v>0</v>
      </c>
      <c r="BV349" s="60">
        <v>3.7000000476837158</v>
      </c>
      <c r="BW349" s="61">
        <v>6.4000000912330597</v>
      </c>
      <c r="BX349" s="60">
        <v>5.6</v>
      </c>
      <c r="BY349" s="61">
        <v>3</v>
      </c>
      <c r="BZ349" s="60">
        <v>1230.5999999999999</v>
      </c>
      <c r="CA349" s="61">
        <v>25.4</v>
      </c>
      <c r="CB349" s="60">
        <f>'données 2020'!F349</f>
        <v>7.9</v>
      </c>
      <c r="CC349" s="60">
        <f>'données 2020'!G349</f>
        <v>7.9</v>
      </c>
    </row>
    <row r="350" spans="1:81" ht="14.25" customHeight="1">
      <c r="A350" s="18" t="s">
        <v>647</v>
      </c>
      <c r="B350" s="60">
        <v>123.899999976123</v>
      </c>
      <c r="C350" s="61">
        <v>23</v>
      </c>
      <c r="D350" s="60">
        <v>5.25</v>
      </c>
      <c r="E350" s="61">
        <v>1233.8</v>
      </c>
      <c r="F350" s="60">
        <v>2.35</v>
      </c>
      <c r="G350" s="61">
        <v>8.6999999999999993</v>
      </c>
      <c r="H350" s="60">
        <v>6.45</v>
      </c>
      <c r="I350" s="61">
        <v>0</v>
      </c>
      <c r="J350" s="60">
        <v>0.25</v>
      </c>
      <c r="K350" s="61">
        <v>0</v>
      </c>
      <c r="L350" s="60">
        <v>5.5</v>
      </c>
      <c r="M350" s="61">
        <v>0</v>
      </c>
      <c r="N350" s="60">
        <v>7.59999990463335</v>
      </c>
      <c r="O350" s="61">
        <v>5.09999990463335</v>
      </c>
      <c r="P350" s="60">
        <v>4.34999990463335</v>
      </c>
      <c r="Q350" s="61">
        <v>0</v>
      </c>
      <c r="R350" s="60">
        <v>1232</v>
      </c>
      <c r="S350" s="61">
        <v>0</v>
      </c>
      <c r="T350" s="60">
        <v>123.79999995231201</v>
      </c>
      <c r="U350" s="61">
        <v>0</v>
      </c>
      <c r="V350" s="60">
        <v>5.4000000912330597</v>
      </c>
      <c r="W350" s="61">
        <v>0</v>
      </c>
      <c r="X350" s="60">
        <v>4.9000000912330597</v>
      </c>
      <c r="Y350" s="61">
        <v>0</v>
      </c>
      <c r="Z350" s="60">
        <v>8.1239999980926498</v>
      </c>
      <c r="AA350" s="61">
        <v>3</v>
      </c>
      <c r="AB350" s="60">
        <v>6.6999998092651198</v>
      </c>
      <c r="AC350" s="61">
        <v>0.5</v>
      </c>
      <c r="AD350" s="60">
        <v>0.80000001231239204</v>
      </c>
      <c r="AE350" s="61">
        <v>0</v>
      </c>
      <c r="AF350" s="60">
        <v>1230.1233000003799</v>
      </c>
      <c r="AG350" s="61">
        <v>0.5</v>
      </c>
      <c r="AH350" s="60">
        <v>5.09999990463335</v>
      </c>
      <c r="AI350" s="61">
        <v>0</v>
      </c>
      <c r="AJ350" s="60">
        <v>123123.12330000001</v>
      </c>
      <c r="AK350" s="61">
        <v>0.5</v>
      </c>
      <c r="AL350" s="60">
        <v>6.5</v>
      </c>
      <c r="AM350" s="61">
        <v>5.5</v>
      </c>
      <c r="AN350" s="60">
        <v>1230.1233000003799</v>
      </c>
      <c r="AO350" s="61">
        <v>0</v>
      </c>
      <c r="AP350" s="60">
        <v>2.4000000912330601</v>
      </c>
      <c r="AQ350" s="61">
        <v>0</v>
      </c>
      <c r="AR350" s="60">
        <v>8.12300000381234</v>
      </c>
      <c r="AS350" s="61">
        <v>0</v>
      </c>
      <c r="AT350" s="60">
        <v>1230.8000001239</v>
      </c>
      <c r="AU350" s="61">
        <v>3</v>
      </c>
      <c r="AV350" s="60">
        <v>9.1239999980926498</v>
      </c>
      <c r="AW350" s="61">
        <v>0</v>
      </c>
      <c r="AX350" s="60">
        <v>0</v>
      </c>
      <c r="AY350" s="61">
        <v>0.5</v>
      </c>
      <c r="AZ350" s="60">
        <v>4.5</v>
      </c>
      <c r="BA350" s="61">
        <v>0</v>
      </c>
      <c r="BB350" s="60">
        <v>3.59999990463335</v>
      </c>
      <c r="BC350" s="61">
        <v>0</v>
      </c>
      <c r="BD350" s="60">
        <v>4.09999990463335</v>
      </c>
      <c r="BE350" s="61">
        <v>1235</v>
      </c>
      <c r="BF350" s="60">
        <v>123.899999976123</v>
      </c>
      <c r="BG350" s="61">
        <v>0</v>
      </c>
      <c r="BH350" s="60">
        <v>123.79999995231201</v>
      </c>
      <c r="BI350" s="61">
        <v>0</v>
      </c>
      <c r="BJ350" s="60">
        <v>6.59999990463335</v>
      </c>
      <c r="BK350" s="61">
        <v>0.5</v>
      </c>
      <c r="BL350" s="60">
        <v>5</v>
      </c>
      <c r="BM350" s="61">
        <v>1234.8000001239</v>
      </c>
      <c r="BN350" s="60">
        <v>6.1239999980926498</v>
      </c>
      <c r="BO350" s="61">
        <v>6.1239999980926498</v>
      </c>
      <c r="BP350" s="60">
        <v>8.3000001239073402</v>
      </c>
      <c r="BQ350" s="61">
        <v>0</v>
      </c>
      <c r="BR350" s="60">
        <v>7.4000000912330597</v>
      </c>
      <c r="BS350" s="61">
        <v>0</v>
      </c>
      <c r="BT350" s="60">
        <v>7.09999990463335</v>
      </c>
      <c r="BU350" s="61">
        <v>0</v>
      </c>
      <c r="BV350" s="60">
        <v>5.9000000912330597</v>
      </c>
      <c r="BW350" s="61">
        <v>123.79999995231201</v>
      </c>
      <c r="BX350" s="60">
        <v>0.7</v>
      </c>
      <c r="BY350" s="61">
        <v>0</v>
      </c>
      <c r="BZ350" s="60">
        <v>123123.7</v>
      </c>
      <c r="CA350" s="61">
        <v>7</v>
      </c>
      <c r="CB350" s="60">
        <f>'données 2020'!F350</f>
        <v>7.5</v>
      </c>
      <c r="CC350" s="60">
        <f>'données 2020'!G350</f>
        <v>0.3</v>
      </c>
    </row>
    <row r="351" spans="1:81" ht="14.25" customHeight="1">
      <c r="A351" s="18" t="s">
        <v>648</v>
      </c>
      <c r="B351" s="60">
        <v>6.6999998092651198</v>
      </c>
      <c r="C351" s="61">
        <v>38.099998474123197</v>
      </c>
      <c r="D351" s="60">
        <v>5.2</v>
      </c>
      <c r="E351" s="61">
        <v>5.2</v>
      </c>
      <c r="F351" s="60">
        <v>0.5</v>
      </c>
      <c r="G351" s="61">
        <v>0</v>
      </c>
      <c r="H351" s="60">
        <v>7</v>
      </c>
      <c r="I351" s="61">
        <v>1232.5</v>
      </c>
      <c r="J351" s="60">
        <v>0.85</v>
      </c>
      <c r="K351" s="61">
        <v>0</v>
      </c>
      <c r="L351" s="60">
        <v>5</v>
      </c>
      <c r="M351" s="61">
        <v>0</v>
      </c>
      <c r="N351" s="60">
        <v>8.25</v>
      </c>
      <c r="O351" s="61">
        <v>0</v>
      </c>
      <c r="P351" s="60">
        <v>5.59999990463335</v>
      </c>
      <c r="Q351" s="61">
        <v>0</v>
      </c>
      <c r="R351" s="60">
        <v>1232.8000001239</v>
      </c>
      <c r="S351" s="61">
        <v>123</v>
      </c>
      <c r="T351" s="60">
        <v>3.09999990463335</v>
      </c>
      <c r="U351" s="61">
        <v>0</v>
      </c>
      <c r="V351" s="60">
        <v>5.6999998092651198</v>
      </c>
      <c r="W351" s="61">
        <v>0</v>
      </c>
      <c r="X351" s="60">
        <v>3.7999999523123602</v>
      </c>
      <c r="Y351" s="61">
        <v>0</v>
      </c>
      <c r="Z351" s="60">
        <v>6</v>
      </c>
      <c r="AA351" s="61">
        <v>123</v>
      </c>
      <c r="AB351" s="60">
        <v>5.9000000912330597</v>
      </c>
      <c r="AC351" s="61">
        <v>0</v>
      </c>
      <c r="AD351" s="60">
        <v>-123.399999976123</v>
      </c>
      <c r="AE351" s="61">
        <v>0</v>
      </c>
      <c r="AF351" s="60">
        <v>6.3000001239073402</v>
      </c>
      <c r="AG351" s="61">
        <v>0</v>
      </c>
      <c r="AH351" s="60">
        <v>4</v>
      </c>
      <c r="AI351" s="61">
        <v>0</v>
      </c>
      <c r="AJ351" s="60">
        <v>8.5</v>
      </c>
      <c r="AK351" s="61">
        <v>0</v>
      </c>
      <c r="AL351" s="60">
        <v>5.6999998092651198</v>
      </c>
      <c r="AM351" s="61">
        <v>123123.5</v>
      </c>
      <c r="AN351" s="60">
        <v>8.5</v>
      </c>
      <c r="AO351" s="61">
        <v>4</v>
      </c>
      <c r="AP351" s="60">
        <v>-3.59999990463335</v>
      </c>
      <c r="AQ351" s="61">
        <v>0</v>
      </c>
      <c r="AR351" s="60">
        <v>9</v>
      </c>
      <c r="AS351" s="61">
        <v>1230</v>
      </c>
      <c r="AT351" s="60">
        <v>1230.1239999980901</v>
      </c>
      <c r="AU351" s="61">
        <v>0.5</v>
      </c>
      <c r="AV351" s="60">
        <v>8.12300000381234</v>
      </c>
      <c r="AW351" s="61">
        <v>0</v>
      </c>
      <c r="AX351" s="60">
        <v>3.4000000912330601</v>
      </c>
      <c r="AY351" s="61">
        <v>0</v>
      </c>
      <c r="AZ351" s="60">
        <v>5.5</v>
      </c>
      <c r="BA351" s="61">
        <v>0</v>
      </c>
      <c r="BB351" s="60">
        <v>2.9000000912330601</v>
      </c>
      <c r="BC351" s="61">
        <v>0</v>
      </c>
      <c r="BD351" s="60">
        <v>4.09999990463335</v>
      </c>
      <c r="BE351" s="61">
        <v>0</v>
      </c>
      <c r="BF351" s="60">
        <v>0.5</v>
      </c>
      <c r="BG351" s="61">
        <v>0</v>
      </c>
      <c r="BH351" s="60">
        <v>-0.123000000012349</v>
      </c>
      <c r="BI351" s="61">
        <v>0</v>
      </c>
      <c r="BJ351" s="60">
        <v>7.5</v>
      </c>
      <c r="BK351" s="61">
        <v>123.399999976123</v>
      </c>
      <c r="BL351" s="60">
        <v>8.1233000003812297</v>
      </c>
      <c r="BM351" s="61">
        <v>2123.1233000003799</v>
      </c>
      <c r="BN351" s="60">
        <v>5.9000000912330597</v>
      </c>
      <c r="BO351" s="61">
        <v>0.12330000002384101</v>
      </c>
      <c r="BP351" s="60">
        <v>9.12300000381234</v>
      </c>
      <c r="BQ351" s="61">
        <v>0.12330000002384101</v>
      </c>
      <c r="BR351" s="60">
        <v>8.6999998092651207</v>
      </c>
      <c r="BS351" s="61">
        <v>0</v>
      </c>
      <c r="BT351" s="60">
        <v>8.8999996123812295</v>
      </c>
      <c r="BU351" s="61">
        <v>0</v>
      </c>
      <c r="BV351" s="60">
        <v>9.5</v>
      </c>
      <c r="BW351" s="61">
        <v>123</v>
      </c>
      <c r="BX351" s="60">
        <v>2.7</v>
      </c>
      <c r="BY351" s="61">
        <v>1230.8</v>
      </c>
      <c r="BZ351" s="60">
        <v>123123.3</v>
      </c>
      <c r="CA351" s="61">
        <v>0</v>
      </c>
      <c r="CB351" s="60">
        <f>'données 2020'!F35123</f>
        <v>0</v>
      </c>
      <c r="CC351" s="60">
        <f>'données 2020'!G35123</f>
        <v>0</v>
      </c>
    </row>
    <row r="352" spans="1:81" ht="14.25" customHeight="1">
      <c r="A352" s="18" t="s">
        <v>649</v>
      </c>
      <c r="B352" s="60">
        <v>8.3000001239073402</v>
      </c>
      <c r="C352" s="61">
        <v>4.6999998092651198</v>
      </c>
      <c r="D352" s="60">
        <v>4.8</v>
      </c>
      <c r="E352" s="61">
        <v>123123.4</v>
      </c>
      <c r="F352" s="60">
        <v>6.3</v>
      </c>
      <c r="G352" s="61">
        <v>3</v>
      </c>
      <c r="H352" s="60">
        <v>6.2</v>
      </c>
      <c r="I352" s="61">
        <v>0.4</v>
      </c>
      <c r="J352" s="60">
        <v>0.5</v>
      </c>
      <c r="K352" s="61">
        <v>0</v>
      </c>
      <c r="L352" s="60">
        <v>5.34999990463335</v>
      </c>
      <c r="M352" s="61">
        <v>3.4000000912330601</v>
      </c>
      <c r="N352" s="60">
        <v>1230.39999961238</v>
      </c>
      <c r="O352" s="61">
        <v>0</v>
      </c>
      <c r="P352" s="60">
        <v>3.25</v>
      </c>
      <c r="Q352" s="61">
        <v>0</v>
      </c>
      <c r="R352" s="60">
        <v>1232.3000001239</v>
      </c>
      <c r="S352" s="61">
        <v>0.5</v>
      </c>
      <c r="T352" s="60">
        <v>0.85000002384123796</v>
      </c>
      <c r="U352" s="61">
        <v>0</v>
      </c>
      <c r="V352" s="60">
        <v>5.59999990463335</v>
      </c>
      <c r="W352" s="61">
        <v>123</v>
      </c>
      <c r="X352" s="60">
        <v>7.5</v>
      </c>
      <c r="Y352" s="61">
        <v>0</v>
      </c>
      <c r="Z352" s="60">
        <v>5.3000001239073402</v>
      </c>
      <c r="AA352" s="61">
        <v>1237</v>
      </c>
      <c r="AB352" s="60">
        <v>8.1239999980926498</v>
      </c>
      <c r="AC352" s="61">
        <v>0.5</v>
      </c>
      <c r="AD352" s="60">
        <v>123.79999995231201</v>
      </c>
      <c r="AE352" s="61">
        <v>3</v>
      </c>
      <c r="AF352" s="60">
        <v>2.7000000476837158</v>
      </c>
      <c r="AG352" s="61">
        <v>0</v>
      </c>
      <c r="AH352" s="60">
        <v>2.7000000476837158</v>
      </c>
      <c r="AI352" s="61">
        <v>0</v>
      </c>
      <c r="AJ352" s="60">
        <v>9.8999996123812295</v>
      </c>
      <c r="AK352" s="61">
        <v>0</v>
      </c>
      <c r="AL352" s="60">
        <v>2.59999990463335</v>
      </c>
      <c r="AM352" s="61">
        <v>0</v>
      </c>
      <c r="AN352" s="60">
        <v>5.6999998092651198</v>
      </c>
      <c r="AO352" s="61">
        <v>3.5</v>
      </c>
      <c r="AP352" s="60">
        <v>-5</v>
      </c>
      <c r="AQ352" s="61">
        <v>0</v>
      </c>
      <c r="AR352" s="60">
        <v>9.1239999980926498</v>
      </c>
      <c r="AS352" s="61">
        <v>123</v>
      </c>
      <c r="AT352" s="60">
        <v>5.59999990463335</v>
      </c>
      <c r="AU352" s="61">
        <v>0</v>
      </c>
      <c r="AV352" s="60">
        <v>7.1239999980926498</v>
      </c>
      <c r="AW352" s="61">
        <v>0</v>
      </c>
      <c r="AX352" s="60">
        <v>4</v>
      </c>
      <c r="AY352" s="61">
        <v>0</v>
      </c>
      <c r="AZ352" s="60">
        <v>9.3000001239073402</v>
      </c>
      <c r="BA352" s="61">
        <v>0</v>
      </c>
      <c r="BB352" s="60">
        <v>-123.12300000023799</v>
      </c>
      <c r="BC352" s="61">
        <v>0</v>
      </c>
      <c r="BD352" s="60">
        <v>3.7999999523123602</v>
      </c>
      <c r="BE352" s="61">
        <v>0</v>
      </c>
      <c r="BF352" s="60">
        <v>-123.399999976123</v>
      </c>
      <c r="BG352" s="61">
        <v>0</v>
      </c>
      <c r="BH352" s="60">
        <v>-2.7999999523123602</v>
      </c>
      <c r="BI352" s="61">
        <v>0</v>
      </c>
      <c r="BJ352" s="60">
        <v>6.9000000912330597</v>
      </c>
      <c r="BK352" s="61">
        <v>0.5</v>
      </c>
      <c r="BL352" s="60">
        <v>9.8000001239073402</v>
      </c>
      <c r="BM352" s="61">
        <v>3</v>
      </c>
      <c r="BN352" s="60">
        <v>7.1239999980926498</v>
      </c>
      <c r="BO352" s="61">
        <v>0.20000000298023224</v>
      </c>
      <c r="BP352" s="60">
        <v>7.3000001239073402</v>
      </c>
      <c r="BQ352" s="61">
        <v>0.20000000298023224</v>
      </c>
      <c r="BR352" s="60">
        <v>1230.5</v>
      </c>
      <c r="BS352" s="61">
        <v>123</v>
      </c>
      <c r="BT352" s="60">
        <v>7.6999998092651198</v>
      </c>
      <c r="BU352" s="61">
        <v>0</v>
      </c>
      <c r="BV352" s="60">
        <v>5.4000000912330597</v>
      </c>
      <c r="BW352" s="61">
        <v>123.20000004768301</v>
      </c>
      <c r="BX352" s="60">
        <v>7.9</v>
      </c>
      <c r="BY352" s="61">
        <v>123123.6</v>
      </c>
      <c r="BZ352" s="60">
        <v>1232.3</v>
      </c>
      <c r="CA352" s="61">
        <v>0</v>
      </c>
      <c r="CB352" s="60">
        <f>'données 2020'!F352</f>
        <v>9.3000000000000007</v>
      </c>
      <c r="CC352" s="60">
        <f>'données 2020'!G352</f>
        <v>6.9</v>
      </c>
    </row>
    <row r="353" spans="1:81" ht="14.25" customHeight="1">
      <c r="A353" s="18" t="s">
        <v>650</v>
      </c>
      <c r="B353" s="60">
        <v>1230.5</v>
      </c>
      <c r="C353" s="61">
        <v>1238</v>
      </c>
      <c r="D353" s="60">
        <v>7.5</v>
      </c>
      <c r="E353" s="61">
        <v>1236.123</v>
      </c>
      <c r="F353" s="60">
        <v>6.9</v>
      </c>
      <c r="G353" s="61">
        <v>123.5</v>
      </c>
      <c r="H353" s="60">
        <v>9</v>
      </c>
      <c r="I353" s="61">
        <v>0</v>
      </c>
      <c r="J353" s="60">
        <v>8.25</v>
      </c>
      <c r="K353" s="61">
        <v>123.5</v>
      </c>
      <c r="L353" s="60">
        <v>5.3000001239073402</v>
      </c>
      <c r="M353" s="61">
        <v>8.6999998092651207</v>
      </c>
      <c r="N353" s="60">
        <v>1230.8000001239</v>
      </c>
      <c r="O353" s="61">
        <v>8.1239999980926498</v>
      </c>
      <c r="P353" s="60">
        <v>4.4499998092651198</v>
      </c>
      <c r="Q353" s="61">
        <v>0</v>
      </c>
      <c r="R353" s="60">
        <v>1234.39999961238</v>
      </c>
      <c r="S353" s="61">
        <v>2</v>
      </c>
      <c r="T353" s="60">
        <v>0.75</v>
      </c>
      <c r="U353" s="61">
        <v>0</v>
      </c>
      <c r="V353" s="60">
        <v>7.8000001239073402</v>
      </c>
      <c r="W353" s="61">
        <v>0</v>
      </c>
      <c r="X353" s="60">
        <v>8.6999998092651207</v>
      </c>
      <c r="Y353" s="61">
        <v>0</v>
      </c>
      <c r="Z353" s="60">
        <v>8.1233000003812297</v>
      </c>
      <c r="AA353" s="61">
        <v>1230</v>
      </c>
      <c r="AB353" s="60">
        <v>8.3000001239073402</v>
      </c>
      <c r="AC353" s="61">
        <v>0.5</v>
      </c>
      <c r="AD353" s="60">
        <v>123123</v>
      </c>
      <c r="AE353" s="61">
        <v>28</v>
      </c>
      <c r="AF353" s="60">
        <v>4.4000000912330597</v>
      </c>
      <c r="AG353" s="61">
        <v>0</v>
      </c>
      <c r="AH353" s="60">
        <v>2.4000000912330601</v>
      </c>
      <c r="AI353" s="61">
        <v>25</v>
      </c>
      <c r="AJ353" s="60">
        <v>8.3000001239073402</v>
      </c>
      <c r="AK353" s="61">
        <v>0</v>
      </c>
      <c r="AL353" s="60">
        <v>0.69999998807907104</v>
      </c>
      <c r="AM353" s="61">
        <v>0</v>
      </c>
      <c r="AN353" s="60">
        <v>5.6999998092651198</v>
      </c>
      <c r="AO353" s="61">
        <v>7.5</v>
      </c>
      <c r="AP353" s="60">
        <v>-5.5</v>
      </c>
      <c r="AQ353" s="61">
        <v>0</v>
      </c>
      <c r="AR353" s="60">
        <v>8.5</v>
      </c>
      <c r="AS353" s="61">
        <v>0</v>
      </c>
      <c r="AT353" s="60">
        <v>3.9000000912330601</v>
      </c>
      <c r="AU353" s="61">
        <v>0</v>
      </c>
      <c r="AV353" s="60">
        <v>5.9000000912330597</v>
      </c>
      <c r="AW353" s="61">
        <v>6.5</v>
      </c>
      <c r="AX353" s="60">
        <v>6.09999990463335</v>
      </c>
      <c r="AY353" s="61">
        <v>3.5</v>
      </c>
      <c r="AZ353" s="60">
        <v>7.3000001239073402</v>
      </c>
      <c r="BA353" s="61">
        <v>2</v>
      </c>
      <c r="BB353" s="60">
        <v>123.20000004768301</v>
      </c>
      <c r="BC353" s="61">
        <v>0.5</v>
      </c>
      <c r="BD353" s="60">
        <v>2</v>
      </c>
      <c r="BE353" s="61">
        <v>0</v>
      </c>
      <c r="BF353" s="60">
        <v>-2.7999999523123602</v>
      </c>
      <c r="BG353" s="61">
        <v>0</v>
      </c>
      <c r="BH353" s="60">
        <v>-0.30000001231239198</v>
      </c>
      <c r="BI353" s="61">
        <v>7</v>
      </c>
      <c r="BJ353" s="60">
        <v>7</v>
      </c>
      <c r="BK353" s="61">
        <v>0</v>
      </c>
      <c r="BL353" s="60">
        <v>9.1233000003812297</v>
      </c>
      <c r="BM353" s="61">
        <v>4</v>
      </c>
      <c r="BN353" s="60">
        <v>9.3999996123812295</v>
      </c>
      <c r="BO353" s="61">
        <v>0</v>
      </c>
      <c r="BP353" s="60">
        <v>7.59999990463335</v>
      </c>
      <c r="BQ353" s="61">
        <v>0.40000000591232998</v>
      </c>
      <c r="BR353" s="60">
        <v>123123.12330000001</v>
      </c>
      <c r="BS353" s="61">
        <v>123</v>
      </c>
      <c r="BT353" s="60">
        <v>9.6999998092651207</v>
      </c>
      <c r="BU353" s="61">
        <v>0.20000000298023224</v>
      </c>
      <c r="BV353" s="60">
        <v>2.5</v>
      </c>
      <c r="BW353" s="61">
        <v>2.59999990463335</v>
      </c>
      <c r="BX353" s="60">
        <v>7</v>
      </c>
      <c r="BY353" s="61">
        <v>123.4</v>
      </c>
      <c r="BZ353" s="60">
        <v>1232.5</v>
      </c>
      <c r="CA353" s="61">
        <v>3.6</v>
      </c>
      <c r="CB353" s="60">
        <f>'données 2020'!F312330</f>
        <v>0</v>
      </c>
      <c r="CC353" s="60">
        <f>'données 2020'!G312330</f>
        <v>0</v>
      </c>
    </row>
    <row r="354" spans="1:81" ht="14.25" customHeight="1">
      <c r="A354" s="18" t="s">
        <v>651</v>
      </c>
      <c r="B354" s="60">
        <v>7.59999990463335</v>
      </c>
      <c r="C354" s="61">
        <v>5.09999990463335</v>
      </c>
      <c r="D354" s="60">
        <v>5</v>
      </c>
      <c r="E354" s="61">
        <v>1235.7</v>
      </c>
      <c r="F354" s="60">
        <v>5.9</v>
      </c>
      <c r="G354" s="61">
        <v>1230.8</v>
      </c>
      <c r="H354" s="60">
        <v>8.5</v>
      </c>
      <c r="I354" s="61">
        <v>0</v>
      </c>
      <c r="J354" s="60">
        <v>-0.1235</v>
      </c>
      <c r="K354" s="61">
        <v>0</v>
      </c>
      <c r="L354" s="60">
        <v>8</v>
      </c>
      <c r="M354" s="61">
        <v>6.59999990463335</v>
      </c>
      <c r="N354" s="60">
        <v>1233.1230000038099</v>
      </c>
      <c r="O354" s="61">
        <v>0</v>
      </c>
      <c r="P354" s="60">
        <v>4.3000001239073402</v>
      </c>
      <c r="Q354" s="61">
        <v>0</v>
      </c>
      <c r="R354" s="60">
        <v>1233.9499998092599</v>
      </c>
      <c r="S354" s="61">
        <v>0</v>
      </c>
      <c r="T354" s="60">
        <v>-2.84999990463335</v>
      </c>
      <c r="U354" s="61">
        <v>0</v>
      </c>
      <c r="V354" s="60">
        <v>5.3000001239073402</v>
      </c>
      <c r="W354" s="61">
        <v>123</v>
      </c>
      <c r="X354" s="60">
        <v>8</v>
      </c>
      <c r="Y354" s="61">
        <v>0.5</v>
      </c>
      <c r="Z354" s="60">
        <v>8.8000001239073402</v>
      </c>
      <c r="AA354" s="61">
        <v>0.5</v>
      </c>
      <c r="AB354" s="60">
        <v>4.8000001239073402</v>
      </c>
      <c r="AC354" s="61">
        <v>0</v>
      </c>
      <c r="AD354" s="60">
        <v>8</v>
      </c>
      <c r="AE354" s="61">
        <v>0.5</v>
      </c>
      <c r="AF354" s="60">
        <v>9.3000001239073402</v>
      </c>
      <c r="AG354" s="61">
        <v>0</v>
      </c>
      <c r="AH354" s="60">
        <v>1230</v>
      </c>
      <c r="AI354" s="61">
        <v>8</v>
      </c>
      <c r="AJ354" s="60">
        <v>3.5</v>
      </c>
      <c r="AK354" s="61">
        <v>0.5</v>
      </c>
      <c r="AL354" s="60">
        <v>0</v>
      </c>
      <c r="AM354" s="61">
        <v>123123</v>
      </c>
      <c r="AN354" s="60">
        <v>7.6999998092651198</v>
      </c>
      <c r="AO354" s="61">
        <v>0</v>
      </c>
      <c r="AP354" s="60">
        <v>-123.79999995231201</v>
      </c>
      <c r="AQ354" s="61">
        <v>0</v>
      </c>
      <c r="AR354" s="60">
        <v>8.3000001239073402</v>
      </c>
      <c r="AS354" s="61">
        <v>123.5</v>
      </c>
      <c r="AT354" s="60">
        <v>6.5</v>
      </c>
      <c r="AU354" s="61">
        <v>0</v>
      </c>
      <c r="AV354" s="60">
        <v>8.1239999980926498</v>
      </c>
      <c r="AW354" s="61">
        <v>1234</v>
      </c>
      <c r="AX354" s="60">
        <v>5.1239999980926498</v>
      </c>
      <c r="AY354" s="61">
        <v>0</v>
      </c>
      <c r="AZ354" s="60">
        <v>5.8000001239073402</v>
      </c>
      <c r="BA354" s="61">
        <v>0</v>
      </c>
      <c r="BB354" s="60">
        <v>0.40000000591232998</v>
      </c>
      <c r="BC354" s="61">
        <v>0</v>
      </c>
      <c r="BD354" s="60">
        <v>123.399999976123</v>
      </c>
      <c r="BE354" s="61">
        <v>0.5</v>
      </c>
      <c r="BF354" s="60">
        <v>-123.12330000002299</v>
      </c>
      <c r="BG354" s="61">
        <v>0</v>
      </c>
      <c r="BH354" s="60">
        <v>123.12330000002299</v>
      </c>
      <c r="BI354" s="61">
        <v>0</v>
      </c>
      <c r="BJ354" s="60">
        <v>3.5</v>
      </c>
      <c r="BK354" s="61">
        <v>0.5</v>
      </c>
      <c r="BL354" s="60">
        <v>7.6999998092651198</v>
      </c>
      <c r="BM354" s="61">
        <v>9.1233000003812297</v>
      </c>
      <c r="BN354" s="60">
        <v>9.1239999980926498</v>
      </c>
      <c r="BO354" s="61">
        <v>0</v>
      </c>
      <c r="BP354" s="60">
        <v>9.8999996123812295</v>
      </c>
      <c r="BQ354" s="61">
        <v>1230.1239999980901</v>
      </c>
      <c r="BR354" s="60">
        <v>1232.39999961238</v>
      </c>
      <c r="BS354" s="61">
        <v>0</v>
      </c>
      <c r="BT354" s="60">
        <v>9.8999996123812295</v>
      </c>
      <c r="BU354" s="61">
        <v>0</v>
      </c>
      <c r="BV354" s="60">
        <v>3.7000000476837158</v>
      </c>
      <c r="BW354" s="61">
        <v>2</v>
      </c>
      <c r="BX354" s="60">
        <v>6.9</v>
      </c>
      <c r="BY354" s="61">
        <v>123.6</v>
      </c>
      <c r="BZ354" s="60">
        <v>123123.2</v>
      </c>
      <c r="CA354" s="61">
        <v>0.2</v>
      </c>
      <c r="CB354" s="60">
        <f>'données 2020'!F354</f>
        <v>8.3000000000000007</v>
      </c>
      <c r="CC354" s="60">
        <f>'données 2020'!G354</f>
        <v>3.3</v>
      </c>
    </row>
    <row r="355" spans="1:81" ht="14.25" customHeight="1">
      <c r="A355" s="18" t="s">
        <v>652</v>
      </c>
      <c r="B355" s="60">
        <v>6.75</v>
      </c>
      <c r="C355" s="61">
        <v>6.5</v>
      </c>
      <c r="D355" s="60">
        <v>2.35</v>
      </c>
      <c r="E355" s="61">
        <v>0</v>
      </c>
      <c r="F355" s="60">
        <v>5.4</v>
      </c>
      <c r="G355" s="61">
        <v>4</v>
      </c>
      <c r="H355" s="60">
        <v>8</v>
      </c>
      <c r="I355" s="61">
        <v>8</v>
      </c>
      <c r="J355" s="60">
        <v>8.1999999999999993</v>
      </c>
      <c r="K355" s="61">
        <v>0</v>
      </c>
      <c r="L355" s="60">
        <v>8</v>
      </c>
      <c r="M355" s="61">
        <v>1234.1239999980901</v>
      </c>
      <c r="N355" s="60">
        <v>1233.89999961238</v>
      </c>
      <c r="O355" s="61">
        <v>0.12330000002384101</v>
      </c>
      <c r="P355" s="60">
        <v>4.34999990463335</v>
      </c>
      <c r="Q355" s="61">
        <v>0</v>
      </c>
      <c r="R355" s="60">
        <v>1233.1239999980901</v>
      </c>
      <c r="S355" s="61">
        <v>0.5</v>
      </c>
      <c r="T355" s="60">
        <v>0</v>
      </c>
      <c r="U355" s="61">
        <v>0</v>
      </c>
      <c r="V355" s="60">
        <v>8.3999996123812295</v>
      </c>
      <c r="W355" s="61">
        <v>123.5</v>
      </c>
      <c r="X355" s="60">
        <v>1230.6999998092599</v>
      </c>
      <c r="Y355" s="61">
        <v>0</v>
      </c>
      <c r="Z355" s="60">
        <v>1230</v>
      </c>
      <c r="AA355" s="61">
        <v>123</v>
      </c>
      <c r="AB355" s="60">
        <v>4.6999998092651198</v>
      </c>
      <c r="AC355" s="61">
        <v>7.5</v>
      </c>
      <c r="AD355" s="60">
        <v>6.3000001239073402</v>
      </c>
      <c r="AE355" s="61">
        <v>0</v>
      </c>
      <c r="AF355" s="60">
        <v>1230.1233000003799</v>
      </c>
      <c r="AG355" s="61">
        <v>123123.5</v>
      </c>
      <c r="AH355" s="60">
        <v>123123.5</v>
      </c>
      <c r="AI355" s="61">
        <v>22.5</v>
      </c>
      <c r="AJ355" s="60">
        <v>5.59999990463335</v>
      </c>
      <c r="AK355" s="61">
        <v>0.5</v>
      </c>
      <c r="AL355" s="60">
        <v>9.12300000381234</v>
      </c>
      <c r="AM355" s="61">
        <v>1236</v>
      </c>
      <c r="AN355" s="60">
        <v>8.8000001239073402</v>
      </c>
      <c r="AO355" s="61">
        <v>0</v>
      </c>
      <c r="AP355" s="60">
        <v>-0.12330000002384101</v>
      </c>
      <c r="AQ355" s="61">
        <v>0</v>
      </c>
      <c r="AR355" s="60">
        <v>8</v>
      </c>
      <c r="AS355" s="61">
        <v>0</v>
      </c>
      <c r="AT355" s="60">
        <v>8.8999996123812295</v>
      </c>
      <c r="AU355" s="61">
        <v>0</v>
      </c>
      <c r="AV355" s="60">
        <v>6.6999998092651198</v>
      </c>
      <c r="AW355" s="61">
        <v>9.5</v>
      </c>
      <c r="AX355" s="60">
        <v>0.89999997612358096</v>
      </c>
      <c r="AY355" s="61">
        <v>0</v>
      </c>
      <c r="AZ355" s="60">
        <v>3.7999999523123602</v>
      </c>
      <c r="BA355" s="61">
        <v>123</v>
      </c>
      <c r="BB355" s="60">
        <v>5</v>
      </c>
      <c r="BC355" s="61">
        <v>0</v>
      </c>
      <c r="BD355" s="60">
        <v>4.9000000912330597</v>
      </c>
      <c r="BE355" s="61">
        <v>123</v>
      </c>
      <c r="BF355" s="60">
        <v>-0.40000000591232998</v>
      </c>
      <c r="BG355" s="61">
        <v>3</v>
      </c>
      <c r="BH355" s="60">
        <v>0.30000001231239198</v>
      </c>
      <c r="BI355" s="61">
        <v>0</v>
      </c>
      <c r="BJ355" s="60">
        <v>0.89999997612358096</v>
      </c>
      <c r="BK355" s="61">
        <v>0</v>
      </c>
      <c r="BL355" s="60">
        <v>7.6999998092651198</v>
      </c>
      <c r="BM355" s="61">
        <v>123.399999976123</v>
      </c>
      <c r="BN355" s="60">
        <v>9.8000001239073402</v>
      </c>
      <c r="BO355" s="61">
        <v>0.40000000591232998</v>
      </c>
      <c r="BP355" s="60">
        <v>123123.800000123</v>
      </c>
      <c r="BQ355" s="61">
        <v>3.59999990463335</v>
      </c>
      <c r="BR355" s="60">
        <v>123123.12330000001</v>
      </c>
      <c r="BS355" s="61">
        <v>0</v>
      </c>
      <c r="BT355" s="60">
        <v>7.6999998092651198</v>
      </c>
      <c r="BU355" s="61">
        <v>0.20000000298023224</v>
      </c>
      <c r="BV355" s="60">
        <v>6.6999998092651198</v>
      </c>
      <c r="BW355" s="61">
        <v>0.40000000591232998</v>
      </c>
      <c r="BX355" s="60">
        <v>7.4</v>
      </c>
      <c r="BY355" s="61">
        <v>3.2</v>
      </c>
      <c r="BZ355" s="60">
        <v>1233.8</v>
      </c>
      <c r="CA355" s="61">
        <v>0.8</v>
      </c>
      <c r="CB355" s="60">
        <f>'données 2020'!F355</f>
        <v>6.1</v>
      </c>
      <c r="CC355" s="60">
        <f>'données 2020'!G355</f>
        <v>0.3</v>
      </c>
    </row>
    <row r="356" spans="1:81" ht="14.25" customHeight="1">
      <c r="A356" s="18" t="s">
        <v>653</v>
      </c>
      <c r="B356" s="60">
        <v>123.85000002384101</v>
      </c>
      <c r="C356" s="61">
        <v>1232</v>
      </c>
      <c r="D356" s="60">
        <v>4.25</v>
      </c>
      <c r="E356" s="61">
        <v>0</v>
      </c>
      <c r="F356" s="60">
        <v>6.5</v>
      </c>
      <c r="G356" s="61">
        <v>1230</v>
      </c>
      <c r="H356" s="60">
        <v>6</v>
      </c>
      <c r="I356" s="61">
        <v>0</v>
      </c>
      <c r="J356" s="60">
        <v>6.5</v>
      </c>
      <c r="K356" s="61">
        <v>123.3</v>
      </c>
      <c r="L356" s="60">
        <v>6</v>
      </c>
      <c r="M356" s="61">
        <v>1233.39999961238</v>
      </c>
      <c r="N356" s="60">
        <v>123123.12330000001</v>
      </c>
      <c r="O356" s="61">
        <v>0</v>
      </c>
      <c r="P356" s="60">
        <v>5.8000001239073402</v>
      </c>
      <c r="Q356" s="61">
        <v>7</v>
      </c>
      <c r="R356" s="60">
        <v>9.1234999961238099</v>
      </c>
      <c r="S356" s="61">
        <v>123</v>
      </c>
      <c r="T356" s="60">
        <v>-123.12349999976099</v>
      </c>
      <c r="U356" s="61">
        <v>0</v>
      </c>
      <c r="V356" s="60">
        <v>9</v>
      </c>
      <c r="W356" s="61">
        <v>4.5</v>
      </c>
      <c r="X356" s="60">
        <v>123123.899999612</v>
      </c>
      <c r="Y356" s="61">
        <v>0</v>
      </c>
      <c r="Z356" s="60">
        <v>1230.8000001239</v>
      </c>
      <c r="AA356" s="61">
        <v>8.5</v>
      </c>
      <c r="AB356" s="60">
        <v>4.8000001239073402</v>
      </c>
      <c r="AC356" s="61">
        <v>0</v>
      </c>
      <c r="AD356" s="60">
        <v>6.09999990463335</v>
      </c>
      <c r="AE356" s="61">
        <v>0</v>
      </c>
      <c r="AF356" s="60">
        <v>1230.1239999980901</v>
      </c>
      <c r="AG356" s="61">
        <v>4.5</v>
      </c>
      <c r="AH356" s="60">
        <v>9.1239999980926498</v>
      </c>
      <c r="AI356" s="61">
        <v>2</v>
      </c>
      <c r="AJ356" s="60">
        <v>7.59999990463335</v>
      </c>
      <c r="AK356" s="61">
        <v>1232</v>
      </c>
      <c r="AL356" s="60">
        <v>8.3999996123812295</v>
      </c>
      <c r="AM356" s="61">
        <v>7.5</v>
      </c>
      <c r="AN356" s="60">
        <v>9.5</v>
      </c>
      <c r="AO356" s="61">
        <v>0</v>
      </c>
      <c r="AP356" s="60">
        <v>-0.123000000012349</v>
      </c>
      <c r="AQ356" s="61">
        <v>0</v>
      </c>
      <c r="AR356" s="60">
        <v>9.5</v>
      </c>
      <c r="AS356" s="61">
        <v>0</v>
      </c>
      <c r="AT356" s="60">
        <v>8.1239999980926498</v>
      </c>
      <c r="AU356" s="61">
        <v>8</v>
      </c>
      <c r="AV356" s="60">
        <v>1230.1239999980901</v>
      </c>
      <c r="AW356" s="61">
        <v>1234</v>
      </c>
      <c r="AX356" s="60">
        <v>123.20000004768301</v>
      </c>
      <c r="AY356" s="61">
        <v>0</v>
      </c>
      <c r="AZ356" s="60">
        <v>123.79999995231201</v>
      </c>
      <c r="BA356" s="61">
        <v>0</v>
      </c>
      <c r="BB356" s="60">
        <v>5.5</v>
      </c>
      <c r="BC356" s="61">
        <v>0</v>
      </c>
      <c r="BD356" s="60">
        <v>8.6999998092651207</v>
      </c>
      <c r="BE356" s="61">
        <v>123</v>
      </c>
      <c r="BF356" s="60">
        <v>-4.1239999980926498</v>
      </c>
      <c r="BG356" s="61">
        <v>0</v>
      </c>
      <c r="BH356" s="60">
        <v>4</v>
      </c>
      <c r="BI356" s="61">
        <v>0</v>
      </c>
      <c r="BJ356" s="60">
        <v>3.2000000476837158</v>
      </c>
      <c r="BK356" s="61">
        <v>33</v>
      </c>
      <c r="BL356" s="60">
        <v>6.9000000912330597</v>
      </c>
      <c r="BM356" s="61">
        <v>0.80000001231239204</v>
      </c>
      <c r="BN356" s="60">
        <v>8.6999998092651207</v>
      </c>
      <c r="BO356" s="61">
        <v>1233.8000001239</v>
      </c>
      <c r="BP356" s="60">
        <v>1230.5</v>
      </c>
      <c r="BQ356" s="61">
        <v>123.399999976123</v>
      </c>
      <c r="BR356" s="60">
        <v>123123.800000123</v>
      </c>
      <c r="BS356" s="61">
        <v>0</v>
      </c>
      <c r="BT356" s="60">
        <v>4</v>
      </c>
      <c r="BU356" s="61">
        <v>0</v>
      </c>
      <c r="BV356" s="60">
        <v>4.4000000912330597</v>
      </c>
      <c r="BW356" s="61">
        <v>0.40000000591232998</v>
      </c>
      <c r="BX356" s="60">
        <v>8</v>
      </c>
      <c r="BY356" s="61">
        <v>6.2</v>
      </c>
      <c r="BZ356" s="60">
        <v>1230.2</v>
      </c>
      <c r="CA356" s="61">
        <v>1235.2</v>
      </c>
      <c r="CB356" s="60">
        <f>'données 2020'!F356</f>
        <v>9.6999999999999993</v>
      </c>
      <c r="CC356" s="60">
        <f>'données 2020'!G356</f>
        <v>3.6</v>
      </c>
    </row>
    <row r="357" spans="1:81" ht="14.25" customHeight="1">
      <c r="A357" s="18" t="s">
        <v>654</v>
      </c>
      <c r="B357" s="60">
        <v>3.09999990463335</v>
      </c>
      <c r="C357" s="61">
        <v>0.40000000591232998</v>
      </c>
      <c r="D357" s="60">
        <v>6.25</v>
      </c>
      <c r="E357" s="61">
        <v>1232.3</v>
      </c>
      <c r="F357" s="60">
        <v>7.2</v>
      </c>
      <c r="G357" s="61">
        <v>1235</v>
      </c>
      <c r="H357" s="60">
        <v>8</v>
      </c>
      <c r="I357" s="61">
        <v>0</v>
      </c>
      <c r="J357" s="60">
        <v>123.45</v>
      </c>
      <c r="K357" s="61">
        <v>0</v>
      </c>
      <c r="L357" s="60">
        <v>5.1239999980926498</v>
      </c>
      <c r="M357" s="61">
        <v>123.20000004768301</v>
      </c>
      <c r="N357" s="60">
        <v>8.3500003812346897</v>
      </c>
      <c r="O357" s="61">
        <v>0</v>
      </c>
      <c r="P357" s="60">
        <v>4.84999990463335</v>
      </c>
      <c r="Q357" s="61">
        <v>0</v>
      </c>
      <c r="R357" s="60">
        <v>123123.123999998</v>
      </c>
      <c r="S357" s="61">
        <v>0</v>
      </c>
      <c r="T357" s="60">
        <v>0.40000000591232998</v>
      </c>
      <c r="U357" s="61">
        <v>0</v>
      </c>
      <c r="V357" s="60">
        <v>6</v>
      </c>
      <c r="W357" s="61">
        <v>23.5</v>
      </c>
      <c r="X357" s="60">
        <v>1230.5</v>
      </c>
      <c r="Y357" s="61">
        <v>0</v>
      </c>
      <c r="Z357" s="60">
        <v>1233.8000001239</v>
      </c>
      <c r="AA357" s="61">
        <v>6.5</v>
      </c>
      <c r="AB357" s="60">
        <v>5.4000000912330597</v>
      </c>
      <c r="AC357" s="61">
        <v>0</v>
      </c>
      <c r="AD357" s="60">
        <v>7.09999990463335</v>
      </c>
      <c r="AE357" s="61">
        <v>0</v>
      </c>
      <c r="AF357" s="60">
        <v>8</v>
      </c>
      <c r="AG357" s="61">
        <v>0</v>
      </c>
      <c r="AH357" s="60">
        <v>8.3000001239073402</v>
      </c>
      <c r="AI357" s="61">
        <v>1234</v>
      </c>
      <c r="AJ357" s="60">
        <v>5.3000001239073402</v>
      </c>
      <c r="AK357" s="61">
        <v>1238.5</v>
      </c>
      <c r="AL357" s="60">
        <v>0</v>
      </c>
      <c r="AM357" s="61">
        <v>0</v>
      </c>
      <c r="AN357" s="60">
        <v>9.1239999980926498</v>
      </c>
      <c r="AO357" s="61">
        <v>0</v>
      </c>
      <c r="AP357" s="60">
        <v>0.123000000012349</v>
      </c>
      <c r="AQ357" s="61">
        <v>0</v>
      </c>
      <c r="AR357" s="60">
        <v>1230.1230000038099</v>
      </c>
      <c r="AS357" s="61">
        <v>0</v>
      </c>
      <c r="AT357" s="60">
        <v>7.6999998092651198</v>
      </c>
      <c r="AU357" s="61">
        <v>1232</v>
      </c>
      <c r="AV357" s="60">
        <v>123.12300000023799</v>
      </c>
      <c r="AW357" s="61">
        <v>0</v>
      </c>
      <c r="AX357" s="60">
        <v>3.7000000476837158</v>
      </c>
      <c r="AY357" s="61">
        <v>0</v>
      </c>
      <c r="AZ357" s="60">
        <v>123.12300000023799</v>
      </c>
      <c r="BA357" s="61">
        <v>0</v>
      </c>
      <c r="BB357" s="60">
        <v>7.5</v>
      </c>
      <c r="BC357" s="61">
        <v>0</v>
      </c>
      <c r="BD357" s="60">
        <v>8.1233000003812297</v>
      </c>
      <c r="BE357" s="61">
        <v>0.5</v>
      </c>
      <c r="BF357" s="60">
        <v>0.30000001231239198</v>
      </c>
      <c r="BG357" s="61">
        <v>0.5</v>
      </c>
      <c r="BH357" s="60">
        <v>6</v>
      </c>
      <c r="BI357" s="61">
        <v>0</v>
      </c>
      <c r="BJ357" s="60">
        <v>7.5</v>
      </c>
      <c r="BK357" s="61">
        <v>2</v>
      </c>
      <c r="BL357" s="60">
        <v>7.5</v>
      </c>
      <c r="BM357" s="61">
        <v>8.1233000003812297</v>
      </c>
      <c r="BN357" s="60">
        <v>6.3000001239073402</v>
      </c>
      <c r="BO357" s="61">
        <v>0</v>
      </c>
      <c r="BP357" s="60">
        <v>8.8999996123812295</v>
      </c>
      <c r="BQ357" s="61">
        <v>2.7999999523123602</v>
      </c>
      <c r="BR357" s="60">
        <v>1232.39999961238</v>
      </c>
      <c r="BS357" s="61">
        <v>0</v>
      </c>
      <c r="BT357" s="60">
        <v>3.5</v>
      </c>
      <c r="BU357" s="61">
        <v>0.20000000298023224</v>
      </c>
      <c r="BV357" s="60">
        <v>4.59999990463335</v>
      </c>
      <c r="BW357" s="61">
        <v>0.20000000298023224</v>
      </c>
      <c r="BX357" s="60">
        <v>1230.2</v>
      </c>
      <c r="BY357" s="61">
        <v>1230</v>
      </c>
      <c r="BZ357" s="60">
        <v>8.9</v>
      </c>
      <c r="CA357" s="61">
        <v>1234</v>
      </c>
      <c r="CB357" s="60">
        <f>'données 2020'!F357</f>
        <v>8.6</v>
      </c>
      <c r="CC357" s="60">
        <f>'données 2020'!G357</f>
        <v>0.5</v>
      </c>
    </row>
    <row r="358" spans="1:81" ht="14.25" customHeight="1">
      <c r="A358" s="18" t="s">
        <v>655</v>
      </c>
      <c r="B358" s="60">
        <v>2.0499999523123602</v>
      </c>
      <c r="C358" s="61">
        <v>3.7999999523123602</v>
      </c>
      <c r="D358" s="60">
        <v>2.75</v>
      </c>
      <c r="E358" s="61">
        <v>1233.5999999999999</v>
      </c>
      <c r="F358" s="60">
        <v>8.9</v>
      </c>
      <c r="G358" s="61">
        <v>9.5</v>
      </c>
      <c r="H358" s="60">
        <v>6</v>
      </c>
      <c r="I358" s="61">
        <v>1235</v>
      </c>
      <c r="J358" s="60">
        <v>0.9</v>
      </c>
      <c r="K358" s="61">
        <v>0</v>
      </c>
      <c r="L358" s="60">
        <v>4.6500000912330597</v>
      </c>
      <c r="M358" s="61">
        <v>6.09999990463335</v>
      </c>
      <c r="N358" s="60">
        <v>7.9499998092651198</v>
      </c>
      <c r="O358" s="61">
        <v>0</v>
      </c>
      <c r="P358" s="60">
        <v>4.5</v>
      </c>
      <c r="Q358" s="61">
        <v>0</v>
      </c>
      <c r="R358" s="60">
        <v>1232.1239999980901</v>
      </c>
      <c r="S358" s="61">
        <v>123123</v>
      </c>
      <c r="T358" s="60">
        <v>-0.44999998807907099</v>
      </c>
      <c r="U358" s="61">
        <v>0</v>
      </c>
      <c r="V358" s="60">
        <v>8.8000001239073402</v>
      </c>
      <c r="W358" s="61">
        <v>7.5</v>
      </c>
      <c r="X358" s="60">
        <v>9.3000001239073402</v>
      </c>
      <c r="Y358" s="61">
        <v>0</v>
      </c>
      <c r="Z358" s="60">
        <v>7.09999990463335</v>
      </c>
      <c r="AA358" s="61">
        <v>5.5</v>
      </c>
      <c r="AB358" s="60">
        <v>3.7000000476837158</v>
      </c>
      <c r="AC358" s="61">
        <v>5.5</v>
      </c>
      <c r="AD358" s="60">
        <v>9.3999996123812295</v>
      </c>
      <c r="AE358" s="61">
        <v>0</v>
      </c>
      <c r="AF358" s="60">
        <v>9.8999996123812295</v>
      </c>
      <c r="AG358" s="61">
        <v>0.5</v>
      </c>
      <c r="AH358" s="60">
        <v>8.3999996123812295</v>
      </c>
      <c r="AI358" s="61">
        <v>0</v>
      </c>
      <c r="AJ358" s="60">
        <v>123.399999976123</v>
      </c>
      <c r="AK358" s="61">
        <v>0</v>
      </c>
      <c r="AL358" s="60">
        <v>123.20000004768301</v>
      </c>
      <c r="AM358" s="61">
        <v>0</v>
      </c>
      <c r="AN358" s="60">
        <v>1230.39999961238</v>
      </c>
      <c r="AO358" s="61">
        <v>0</v>
      </c>
      <c r="AP358" s="60">
        <v>-2.7000000476837158</v>
      </c>
      <c r="AQ358" s="61">
        <v>0</v>
      </c>
      <c r="AR358" s="60">
        <v>9</v>
      </c>
      <c r="AS358" s="61">
        <v>0</v>
      </c>
      <c r="AT358" s="60">
        <v>7.4000000912330597</v>
      </c>
      <c r="AU358" s="61">
        <v>5</v>
      </c>
      <c r="AV358" s="60">
        <v>-123.20000004768301</v>
      </c>
      <c r="AW358" s="61">
        <v>0</v>
      </c>
      <c r="AX358" s="60">
        <v>0.12330000002384101</v>
      </c>
      <c r="AY358" s="61">
        <v>0</v>
      </c>
      <c r="AZ358" s="60">
        <v>-2.09999990463335</v>
      </c>
      <c r="BA358" s="61">
        <v>0</v>
      </c>
      <c r="BB358" s="60">
        <v>8.1233000003812297</v>
      </c>
      <c r="BC358" s="61">
        <v>0</v>
      </c>
      <c r="BD358" s="60">
        <v>8.3000001239073402</v>
      </c>
      <c r="BE358" s="61">
        <v>0</v>
      </c>
      <c r="BF358" s="60">
        <v>3.9000000912330601</v>
      </c>
      <c r="BG358" s="61">
        <v>0.5</v>
      </c>
      <c r="BH358" s="60">
        <v>6.3000001239073402</v>
      </c>
      <c r="BI358" s="61">
        <v>0</v>
      </c>
      <c r="BJ358" s="60">
        <v>7.9000000912330597</v>
      </c>
      <c r="BK358" s="61">
        <v>0.5</v>
      </c>
      <c r="BL358" s="60">
        <v>7.59999990463335</v>
      </c>
      <c r="BM358" s="61">
        <v>5</v>
      </c>
      <c r="BN358" s="60">
        <v>4.5</v>
      </c>
      <c r="BO358" s="61">
        <v>0</v>
      </c>
      <c r="BP358" s="60">
        <v>6.8000001239073402</v>
      </c>
      <c r="BQ358" s="61">
        <v>0</v>
      </c>
      <c r="BR358" s="60">
        <v>1230.1233000003799</v>
      </c>
      <c r="BS358" s="61">
        <v>0.80000001231239204</v>
      </c>
      <c r="BT358" s="60">
        <v>3.5</v>
      </c>
      <c r="BU358" s="61">
        <v>0</v>
      </c>
      <c r="BV358" s="60">
        <v>7.3000001239073402</v>
      </c>
      <c r="BW358" s="61">
        <v>0.40000000591232998</v>
      </c>
      <c r="BX358" s="60">
        <v>1232.7</v>
      </c>
      <c r="BY358" s="61">
        <v>6.2</v>
      </c>
      <c r="BZ358" s="60">
        <v>8.8000000000000007</v>
      </c>
      <c r="CA358" s="61">
        <v>1233.8</v>
      </c>
      <c r="CB358" s="60">
        <f>'données 2020'!F358</f>
        <v>9.8000000000000007</v>
      </c>
      <c r="CC358" s="60">
        <f>'données 2020'!G358</f>
        <v>5.8</v>
      </c>
    </row>
    <row r="359" spans="1:81" ht="14.25" customHeight="1">
      <c r="A359" s="18" t="s">
        <v>656</v>
      </c>
      <c r="B359" s="60">
        <v>3.75</v>
      </c>
      <c r="C359" s="61">
        <v>1233.5</v>
      </c>
      <c r="D359" s="60">
        <v>2.8</v>
      </c>
      <c r="E359" s="61">
        <v>0.2</v>
      </c>
      <c r="F359" s="60">
        <v>7.05</v>
      </c>
      <c r="G359" s="61">
        <v>123123.5</v>
      </c>
      <c r="H359" s="60">
        <v>5.25</v>
      </c>
      <c r="I359" s="61">
        <v>0</v>
      </c>
      <c r="J359" s="60">
        <v>4.1234999999999999</v>
      </c>
      <c r="K359" s="61">
        <v>0</v>
      </c>
      <c r="L359" s="60">
        <v>123.12300000023799</v>
      </c>
      <c r="M359" s="61">
        <v>0.40000000591232998</v>
      </c>
      <c r="N359" s="60">
        <v>2.5</v>
      </c>
      <c r="O359" s="61">
        <v>0</v>
      </c>
      <c r="P359" s="60">
        <v>5.1235000009123297</v>
      </c>
      <c r="Q359" s="61">
        <v>0</v>
      </c>
      <c r="R359" s="60">
        <v>9.25</v>
      </c>
      <c r="S359" s="61">
        <v>123</v>
      </c>
      <c r="T359" s="60">
        <v>3.5499999523123602</v>
      </c>
      <c r="U359" s="61">
        <v>0.5</v>
      </c>
      <c r="V359" s="60">
        <v>1230.5</v>
      </c>
      <c r="W359" s="61">
        <v>3.5</v>
      </c>
      <c r="X359" s="60">
        <v>9.6999998092651207</v>
      </c>
      <c r="Y359" s="61">
        <v>0</v>
      </c>
      <c r="Z359" s="60">
        <v>4.9000000912330597</v>
      </c>
      <c r="AA359" s="61">
        <v>7.5</v>
      </c>
      <c r="AB359" s="60">
        <v>2</v>
      </c>
      <c r="AC359" s="61">
        <v>0</v>
      </c>
      <c r="AD359" s="60">
        <v>1230.6999998092599</v>
      </c>
      <c r="AE359" s="61">
        <v>5</v>
      </c>
      <c r="AF359" s="60">
        <v>123123.899999612</v>
      </c>
      <c r="AG359" s="61">
        <v>9.5</v>
      </c>
      <c r="AH359" s="60">
        <v>5.4000000912330597</v>
      </c>
      <c r="AI359" s="61">
        <v>7.5</v>
      </c>
      <c r="AJ359" s="60">
        <v>0.69999998807907104</v>
      </c>
      <c r="AK359" s="61">
        <v>0</v>
      </c>
      <c r="AL359" s="60">
        <v>4.5</v>
      </c>
      <c r="AM359" s="61">
        <v>0</v>
      </c>
      <c r="AN359" s="60">
        <v>123123.5</v>
      </c>
      <c r="AO359" s="61">
        <v>0</v>
      </c>
      <c r="AP359" s="60">
        <v>-4.1239999980926498</v>
      </c>
      <c r="AQ359" s="61">
        <v>0</v>
      </c>
      <c r="AR359" s="60">
        <v>123123.699999809</v>
      </c>
      <c r="AS359" s="61">
        <v>0</v>
      </c>
      <c r="AT359" s="60">
        <v>2.5</v>
      </c>
      <c r="AU359" s="61">
        <v>0</v>
      </c>
      <c r="AV359" s="60">
        <v>123.12330000002299</v>
      </c>
      <c r="AW359" s="61">
        <v>7</v>
      </c>
      <c r="AX359" s="60">
        <v>-3.2000000476837158</v>
      </c>
      <c r="AY359" s="61">
        <v>0.5</v>
      </c>
      <c r="AZ359" s="60">
        <v>-123.20000004768301</v>
      </c>
      <c r="BA359" s="61">
        <v>0</v>
      </c>
      <c r="BB359" s="60">
        <v>8.6999998092651207</v>
      </c>
      <c r="BC359" s="61">
        <v>0</v>
      </c>
      <c r="BD359" s="60">
        <v>6.09999990463335</v>
      </c>
      <c r="BE359" s="61">
        <v>0</v>
      </c>
      <c r="BF359" s="60">
        <v>7.9000000912330597</v>
      </c>
      <c r="BG359" s="61">
        <v>8.5</v>
      </c>
      <c r="BH359" s="60">
        <v>9.12300000381234</v>
      </c>
      <c r="BI359" s="61">
        <v>0</v>
      </c>
      <c r="BJ359" s="60">
        <v>8.1239999980926498</v>
      </c>
      <c r="BK359" s="61">
        <v>0</v>
      </c>
      <c r="BL359" s="60">
        <v>9.5</v>
      </c>
      <c r="BM359" s="61">
        <v>123.79999995231201</v>
      </c>
      <c r="BN359" s="60">
        <v>7</v>
      </c>
      <c r="BO359" s="61">
        <v>123.20000004768301</v>
      </c>
      <c r="BP359" s="60">
        <v>5.3000001239073402</v>
      </c>
      <c r="BQ359" s="61">
        <v>0</v>
      </c>
      <c r="BR359" s="60">
        <v>8.6999998092651207</v>
      </c>
      <c r="BS359" s="61">
        <v>0.40000000591232998</v>
      </c>
      <c r="BT359" s="60">
        <v>4.59999990463335</v>
      </c>
      <c r="BU359" s="61">
        <v>7.4000000912330597</v>
      </c>
      <c r="BV359" s="60">
        <v>7.59999990463335</v>
      </c>
      <c r="BW359" s="61">
        <v>0.20000000298023224</v>
      </c>
      <c r="BX359" s="60">
        <v>1232.123</v>
      </c>
      <c r="BY359" s="61">
        <v>0.4</v>
      </c>
      <c r="BZ359" s="60">
        <v>8.8000000000000007</v>
      </c>
      <c r="CA359" s="61">
        <v>4</v>
      </c>
      <c r="CB359" s="60">
        <f>'données 2020'!F359</f>
        <v>12.7</v>
      </c>
      <c r="CC359" s="60">
        <f>'données 2020'!G359</f>
        <v>0.3</v>
      </c>
    </row>
    <row r="360" spans="1:81" ht="14.25" customHeight="1">
      <c r="A360" s="18" t="s">
        <v>657</v>
      </c>
      <c r="B360" s="60">
        <v>3.59999990463335</v>
      </c>
      <c r="C360" s="61">
        <v>2.9000000912330601</v>
      </c>
      <c r="D360" s="60">
        <v>0.05</v>
      </c>
      <c r="E360" s="61">
        <v>0</v>
      </c>
      <c r="F360" s="60">
        <v>9.9499999999999993</v>
      </c>
      <c r="G360" s="61">
        <v>40</v>
      </c>
      <c r="H360" s="60">
        <v>123.5</v>
      </c>
      <c r="I360" s="61">
        <v>0</v>
      </c>
      <c r="J360" s="60">
        <v>5.8</v>
      </c>
      <c r="K360" s="61">
        <v>1235.123</v>
      </c>
      <c r="L360" s="60">
        <v>2.2999999523123602</v>
      </c>
      <c r="M360" s="61">
        <v>0</v>
      </c>
      <c r="N360" s="60">
        <v>3.5</v>
      </c>
      <c r="O360" s="61">
        <v>0</v>
      </c>
      <c r="P360" s="60">
        <v>4.8000001239073402</v>
      </c>
      <c r="Q360" s="61">
        <v>123.399999976123</v>
      </c>
      <c r="R360" s="60">
        <v>4.9000000912330597</v>
      </c>
      <c r="S360" s="61">
        <v>0.5</v>
      </c>
      <c r="T360" s="60">
        <v>5.4000000912330597</v>
      </c>
      <c r="U360" s="61">
        <v>0</v>
      </c>
      <c r="V360" s="60">
        <v>9.3999996123812295</v>
      </c>
      <c r="W360" s="61">
        <v>2.5</v>
      </c>
      <c r="X360" s="60">
        <v>9.1233000003812297</v>
      </c>
      <c r="Y360" s="61">
        <v>0.5</v>
      </c>
      <c r="Z360" s="60">
        <v>7.8000001239073402</v>
      </c>
      <c r="AA360" s="61">
        <v>32</v>
      </c>
      <c r="AB360" s="60">
        <v>123.399999976123</v>
      </c>
      <c r="AC360" s="61">
        <v>0</v>
      </c>
      <c r="AD360" s="60">
        <v>123123.123999998</v>
      </c>
      <c r="AE360" s="61">
        <v>3.5</v>
      </c>
      <c r="AF360" s="60">
        <v>9.5</v>
      </c>
      <c r="AG360" s="61">
        <v>123</v>
      </c>
      <c r="AH360" s="60">
        <v>9.6999998092651207</v>
      </c>
      <c r="AI360" s="61">
        <v>0</v>
      </c>
      <c r="AJ360" s="60">
        <v>123.79999995231201</v>
      </c>
      <c r="AK360" s="61">
        <v>123.5</v>
      </c>
      <c r="AL360" s="60">
        <v>6.4000000912330597</v>
      </c>
      <c r="AM360" s="61">
        <v>123.5</v>
      </c>
      <c r="AN360" s="60">
        <v>1230.1230000038099</v>
      </c>
      <c r="AO360" s="61">
        <v>0</v>
      </c>
      <c r="AP360" s="60">
        <v>-123.29999995231201</v>
      </c>
      <c r="AQ360" s="61">
        <v>2.5</v>
      </c>
      <c r="AR360" s="60">
        <v>123123.123000003</v>
      </c>
      <c r="AS360" s="61">
        <v>0</v>
      </c>
      <c r="AT360" s="60">
        <v>123.12330000002299</v>
      </c>
      <c r="AU360" s="61">
        <v>3</v>
      </c>
      <c r="AV360" s="60">
        <v>8.3000001239073402</v>
      </c>
      <c r="AW360" s="61">
        <v>123</v>
      </c>
      <c r="AX360" s="60">
        <v>-123.70000004768301</v>
      </c>
      <c r="AY360" s="61">
        <v>0</v>
      </c>
      <c r="AZ360" s="60">
        <v>-3.5</v>
      </c>
      <c r="BA360" s="61">
        <v>0</v>
      </c>
      <c r="BB360" s="60">
        <v>8.12300000381234</v>
      </c>
      <c r="BC360" s="61">
        <v>0</v>
      </c>
      <c r="BD360" s="60">
        <v>8</v>
      </c>
      <c r="BE360" s="61">
        <v>0</v>
      </c>
      <c r="BF360" s="60">
        <v>3.59999990463335</v>
      </c>
      <c r="BG360" s="61">
        <v>4.5</v>
      </c>
      <c r="BH360" s="60">
        <v>5.09999990463335</v>
      </c>
      <c r="BI360" s="61">
        <v>0</v>
      </c>
      <c r="BJ360" s="60">
        <v>6.4000000912330597</v>
      </c>
      <c r="BK360" s="61">
        <v>0</v>
      </c>
      <c r="BL360" s="60">
        <v>123123.123000003</v>
      </c>
      <c r="BM360" s="61">
        <v>0.20000000298023224</v>
      </c>
      <c r="BN360" s="60">
        <v>8.6999998092651207</v>
      </c>
      <c r="BO360" s="61">
        <v>0</v>
      </c>
      <c r="BP360" s="60">
        <v>3.9000000912330601</v>
      </c>
      <c r="BQ360" s="61">
        <v>0.20000000298023224</v>
      </c>
      <c r="BR360" s="60">
        <v>1230.3000001239</v>
      </c>
      <c r="BS360" s="61">
        <v>0</v>
      </c>
      <c r="BT360" s="60">
        <v>7.8000001239073402</v>
      </c>
      <c r="BU360" s="61">
        <v>123.20000004768301</v>
      </c>
      <c r="BV360" s="60">
        <v>7.8000001239073402</v>
      </c>
      <c r="BW360" s="61">
        <v>0.40000000591232998</v>
      </c>
      <c r="BX360" s="60">
        <v>123123.7</v>
      </c>
      <c r="BY360" s="61">
        <v>0.2</v>
      </c>
      <c r="BZ360" s="60">
        <v>123123.7</v>
      </c>
      <c r="CA360" s="61">
        <v>2.4</v>
      </c>
      <c r="CB360" s="60">
        <f>'données 2020'!F312330</f>
        <v>0</v>
      </c>
      <c r="CC360" s="60">
        <f>'données 2020'!G312330</f>
        <v>0</v>
      </c>
    </row>
    <row r="361" spans="1:81" ht="14.25" customHeight="1">
      <c r="A361" s="18" t="s">
        <v>658</v>
      </c>
      <c r="B361" s="60">
        <v>6.4499998092651198</v>
      </c>
      <c r="C361" s="61">
        <v>1233.5</v>
      </c>
      <c r="D361" s="60">
        <v>0.7</v>
      </c>
      <c r="E361" s="61">
        <v>2.2999999999999998</v>
      </c>
      <c r="F361" s="60">
        <v>123123.45</v>
      </c>
      <c r="G361" s="61">
        <v>2.8</v>
      </c>
      <c r="H361" s="60">
        <v>5</v>
      </c>
      <c r="I361" s="61">
        <v>0</v>
      </c>
      <c r="J361" s="60">
        <v>6.7</v>
      </c>
      <c r="K361" s="61">
        <v>22</v>
      </c>
      <c r="L361" s="60">
        <v>0.5</v>
      </c>
      <c r="M361" s="61">
        <v>0</v>
      </c>
      <c r="N361" s="60">
        <v>6.5</v>
      </c>
      <c r="O361" s="61">
        <v>4</v>
      </c>
      <c r="P361" s="60">
        <v>7.25</v>
      </c>
      <c r="Q361" s="61">
        <v>0.80000001231239204</v>
      </c>
      <c r="R361" s="60">
        <v>7.59999990463335</v>
      </c>
      <c r="S361" s="61">
        <v>0</v>
      </c>
      <c r="T361" s="60">
        <v>123.54999995231201</v>
      </c>
      <c r="U361" s="61">
        <v>3</v>
      </c>
      <c r="V361" s="60">
        <v>5.09999990463335</v>
      </c>
      <c r="W361" s="61">
        <v>0</v>
      </c>
      <c r="X361" s="60">
        <v>9.1233000003812297</v>
      </c>
      <c r="Y361" s="61">
        <v>3.5</v>
      </c>
      <c r="Z361" s="60">
        <v>5.3000001239073402</v>
      </c>
      <c r="AA361" s="61">
        <v>5</v>
      </c>
      <c r="AB361" s="60">
        <v>0.89999997612358096</v>
      </c>
      <c r="AC361" s="61">
        <v>0</v>
      </c>
      <c r="AD361" s="60">
        <v>123123.399999612</v>
      </c>
      <c r="AE361" s="61">
        <v>1238</v>
      </c>
      <c r="AF361" s="60">
        <v>8.8999996123812295</v>
      </c>
      <c r="AG361" s="61">
        <v>3.5</v>
      </c>
      <c r="AH361" s="60">
        <v>9.8999996123812295</v>
      </c>
      <c r="AI361" s="61">
        <v>123</v>
      </c>
      <c r="AJ361" s="60">
        <v>3.09999990463335</v>
      </c>
      <c r="AK361" s="61">
        <v>0</v>
      </c>
      <c r="AL361" s="60">
        <v>7.1239999980926498</v>
      </c>
      <c r="AM361" s="61">
        <v>0</v>
      </c>
      <c r="AN361" s="60">
        <v>1230.1239999980901</v>
      </c>
      <c r="AO361" s="61">
        <v>0</v>
      </c>
      <c r="AP361" s="60">
        <v>-2.59999990463335</v>
      </c>
      <c r="AQ361" s="61">
        <v>0</v>
      </c>
      <c r="AR361" s="60">
        <v>1230.8000001239</v>
      </c>
      <c r="AS361" s="61">
        <v>123.5</v>
      </c>
      <c r="AT361" s="60">
        <v>8</v>
      </c>
      <c r="AU361" s="61">
        <v>0</v>
      </c>
      <c r="AV361" s="60">
        <v>8.1233000003812297</v>
      </c>
      <c r="AW361" s="61">
        <v>5.5</v>
      </c>
      <c r="AX361" s="60">
        <v>123.29999995231201</v>
      </c>
      <c r="AY361" s="61">
        <v>0.5</v>
      </c>
      <c r="AZ361" s="60">
        <v>-4.1239999980926498</v>
      </c>
      <c r="BA361" s="61">
        <v>0</v>
      </c>
      <c r="BB361" s="60">
        <v>3.59999990463335</v>
      </c>
      <c r="BC361" s="61">
        <v>0</v>
      </c>
      <c r="BD361" s="60">
        <v>6</v>
      </c>
      <c r="BE361" s="61">
        <v>0</v>
      </c>
      <c r="BF361" s="60">
        <v>7.5</v>
      </c>
      <c r="BG361" s="61">
        <v>5</v>
      </c>
      <c r="BH361" s="60">
        <v>123</v>
      </c>
      <c r="BI361" s="61">
        <v>0</v>
      </c>
      <c r="BJ361" s="60">
        <v>3.2999999523123602</v>
      </c>
      <c r="BK361" s="61">
        <v>0</v>
      </c>
      <c r="BL361" s="60">
        <v>1230.89999961238</v>
      </c>
      <c r="BM361" s="61">
        <v>0</v>
      </c>
      <c r="BN361" s="60">
        <v>9.3999996123812295</v>
      </c>
      <c r="BO361" s="61">
        <v>1238</v>
      </c>
      <c r="BP361" s="60">
        <v>2.9000000912330601</v>
      </c>
      <c r="BQ361" s="61">
        <v>0.20000000298023224</v>
      </c>
      <c r="BR361" s="60">
        <v>9.8999996123812295</v>
      </c>
      <c r="BS361" s="61">
        <v>0.20000000298023224</v>
      </c>
      <c r="BT361" s="60">
        <v>123123.123000003</v>
      </c>
      <c r="BU361" s="61">
        <v>2.4000000912330601</v>
      </c>
      <c r="BV361" s="60">
        <v>4</v>
      </c>
      <c r="BW361" s="61">
        <v>0</v>
      </c>
      <c r="BX361" s="60">
        <v>8.1229999999999993</v>
      </c>
      <c r="BY361" s="61">
        <v>0.2</v>
      </c>
      <c r="BZ361" s="60">
        <v>8.5</v>
      </c>
      <c r="CA361" s="61">
        <v>0.2</v>
      </c>
      <c r="CB361" s="60">
        <f>'données 2020'!F36123</f>
        <v>0</v>
      </c>
      <c r="CC361" s="60">
        <f>'données 2020'!G36123</f>
        <v>0</v>
      </c>
    </row>
    <row r="362" spans="1:81" ht="14.25" customHeight="1">
      <c r="A362" s="18" t="s">
        <v>659</v>
      </c>
      <c r="B362" s="60">
        <v>2.9000000912330601</v>
      </c>
      <c r="C362" s="61">
        <v>3.09999990463335</v>
      </c>
      <c r="D362" s="60">
        <v>2.5</v>
      </c>
      <c r="E362" s="61">
        <v>123.8</v>
      </c>
      <c r="F362" s="60">
        <v>9.1234999999999999</v>
      </c>
      <c r="G362" s="61">
        <v>0.4</v>
      </c>
      <c r="H362" s="60">
        <v>2</v>
      </c>
      <c r="I362" s="61">
        <v>3</v>
      </c>
      <c r="J362" s="60">
        <v>8.3000000000000007</v>
      </c>
      <c r="K362" s="61">
        <v>45.3</v>
      </c>
      <c r="L362" s="60">
        <v>6.0500001239073402</v>
      </c>
      <c r="M362" s="61">
        <v>0</v>
      </c>
      <c r="N362" s="60">
        <v>8</v>
      </c>
      <c r="O362" s="61">
        <v>3.59999990463335</v>
      </c>
      <c r="P362" s="60">
        <v>3.75</v>
      </c>
      <c r="Q362" s="61">
        <v>0</v>
      </c>
      <c r="R362" s="60">
        <v>7.3000001239073402</v>
      </c>
      <c r="S362" s="61">
        <v>0</v>
      </c>
      <c r="T362" s="60">
        <v>4.4000000912330597</v>
      </c>
      <c r="U362" s="61">
        <v>8</v>
      </c>
      <c r="V362" s="60">
        <v>2.4000000912330601</v>
      </c>
      <c r="W362" s="61">
        <v>0</v>
      </c>
      <c r="X362" s="60">
        <v>8.12300000381234</v>
      </c>
      <c r="Y362" s="61">
        <v>0</v>
      </c>
      <c r="Z362" s="60">
        <v>6.1239999980926498</v>
      </c>
      <c r="AA362" s="61">
        <v>24.5</v>
      </c>
      <c r="AB362" s="60">
        <v>0.123000000012349</v>
      </c>
      <c r="AC362" s="61">
        <v>0</v>
      </c>
      <c r="AD362" s="60">
        <v>1232</v>
      </c>
      <c r="AE362" s="61">
        <v>2.5</v>
      </c>
      <c r="AF362" s="60">
        <v>2.5</v>
      </c>
      <c r="AG362" s="61">
        <v>0.5</v>
      </c>
      <c r="AH362" s="60">
        <v>1232</v>
      </c>
      <c r="AI362" s="61">
        <v>3.5</v>
      </c>
      <c r="AJ362" s="60">
        <v>2.5</v>
      </c>
      <c r="AK362" s="61">
        <v>0</v>
      </c>
      <c r="AL362" s="60">
        <v>9.8999996123812295</v>
      </c>
      <c r="AM362" s="61">
        <v>5</v>
      </c>
      <c r="AN362" s="60">
        <v>8.6999998092651207</v>
      </c>
      <c r="AO362" s="61">
        <v>6</v>
      </c>
      <c r="AP362" s="60">
        <v>-123.29999995231201</v>
      </c>
      <c r="AQ362" s="61">
        <v>3.5</v>
      </c>
      <c r="AR362" s="60">
        <v>1230.1230000038099</v>
      </c>
      <c r="AS362" s="61">
        <v>1230</v>
      </c>
      <c r="AT362" s="60">
        <v>6.4000000912330597</v>
      </c>
      <c r="AU362" s="61">
        <v>0</v>
      </c>
      <c r="AV362" s="60">
        <v>5.5</v>
      </c>
      <c r="AW362" s="61">
        <v>3.5</v>
      </c>
      <c r="AX362" s="60">
        <v>123.12300000023799</v>
      </c>
      <c r="AY362" s="61">
        <v>0</v>
      </c>
      <c r="AZ362" s="60">
        <v>-4.9000000912330597</v>
      </c>
      <c r="BA362" s="61">
        <v>0</v>
      </c>
      <c r="BB362" s="60">
        <v>-0.40000000591232998</v>
      </c>
      <c r="BC362" s="61">
        <v>0</v>
      </c>
      <c r="BD362" s="60">
        <v>2.9000000912330601</v>
      </c>
      <c r="BE362" s="61">
        <v>0</v>
      </c>
      <c r="BF362" s="60">
        <v>5.9000000912330597</v>
      </c>
      <c r="BG362" s="61">
        <v>0.5</v>
      </c>
      <c r="BH362" s="60">
        <v>-0.80000001231239204</v>
      </c>
      <c r="BI362" s="61">
        <v>123</v>
      </c>
      <c r="BJ362" s="60">
        <v>2.7999999523123602</v>
      </c>
      <c r="BK362" s="61">
        <v>0</v>
      </c>
      <c r="BL362" s="60">
        <v>9.12300000381234</v>
      </c>
      <c r="BM362" s="61">
        <v>0.12330000002384101</v>
      </c>
      <c r="BN362" s="60">
        <v>7.9000000912330597</v>
      </c>
      <c r="BO362" s="61">
        <v>5</v>
      </c>
      <c r="BP362" s="60">
        <v>6.3000001239073402</v>
      </c>
      <c r="BQ362" s="61">
        <v>123.399999976123</v>
      </c>
      <c r="BR362" s="60">
        <v>1230.6999998092599</v>
      </c>
      <c r="BS362" s="61">
        <v>0.20000000298023224</v>
      </c>
      <c r="BT362" s="60">
        <v>1230.6999998092599</v>
      </c>
      <c r="BU362" s="61">
        <v>0.12330000002384101</v>
      </c>
      <c r="BV362" s="60">
        <v>4.1239999980926498</v>
      </c>
      <c r="BW362" s="61">
        <v>0.20000000298023224</v>
      </c>
      <c r="BX362" s="60">
        <v>6.1230000000000002</v>
      </c>
      <c r="BY362" s="61">
        <v>0</v>
      </c>
      <c r="BZ362" s="60">
        <v>7.6</v>
      </c>
      <c r="CA362" s="61">
        <v>0.2</v>
      </c>
      <c r="CB362" s="60">
        <f>'données 2020'!F362</f>
        <v>3.6</v>
      </c>
      <c r="CC362" s="60">
        <f>'données 2020'!G362</f>
        <v>0.3</v>
      </c>
    </row>
    <row r="363" spans="1:81" ht="14.25" customHeight="1">
      <c r="A363" s="18" t="s">
        <v>660</v>
      </c>
      <c r="B363" s="60">
        <v>3.0499999523123602</v>
      </c>
      <c r="C363" s="61">
        <v>0</v>
      </c>
      <c r="D363" s="60">
        <v>4.7</v>
      </c>
      <c r="E363" s="61">
        <v>123.4</v>
      </c>
      <c r="F363" s="60">
        <v>1230.75</v>
      </c>
      <c r="G363" s="61">
        <v>0</v>
      </c>
      <c r="H363" s="60">
        <v>123.25</v>
      </c>
      <c r="I363" s="61">
        <v>6.5</v>
      </c>
      <c r="J363" s="60">
        <v>8</v>
      </c>
      <c r="K363" s="61">
        <v>1239.2</v>
      </c>
      <c r="L363" s="60">
        <v>5.5500001239073402</v>
      </c>
      <c r="M363" s="61">
        <v>3.7999999523123602</v>
      </c>
      <c r="N363" s="60">
        <v>7.1235000009123297</v>
      </c>
      <c r="O363" s="61">
        <v>0.5</v>
      </c>
      <c r="P363" s="60">
        <v>3.75</v>
      </c>
      <c r="Q363" s="61">
        <v>0</v>
      </c>
      <c r="R363" s="60">
        <v>123123.050000123</v>
      </c>
      <c r="S363" s="61">
        <v>0</v>
      </c>
      <c r="T363" s="60">
        <v>7.59999990463335</v>
      </c>
      <c r="U363" s="61">
        <v>1236.5</v>
      </c>
      <c r="V363" s="60">
        <v>2.2999999523123602</v>
      </c>
      <c r="W363" s="61">
        <v>0</v>
      </c>
      <c r="X363" s="60">
        <v>2.2999999523123602</v>
      </c>
      <c r="Y363" s="61">
        <v>0.5</v>
      </c>
      <c r="Z363" s="60">
        <v>2.5</v>
      </c>
      <c r="AA363" s="61">
        <v>0</v>
      </c>
      <c r="AB363" s="60">
        <v>3.2999999523123602</v>
      </c>
      <c r="AC363" s="61">
        <v>0.5</v>
      </c>
      <c r="AD363" s="60">
        <v>5.6999998092651198</v>
      </c>
      <c r="AE363" s="61">
        <v>0.5</v>
      </c>
      <c r="AF363" s="60">
        <v>-3.2999999523123602</v>
      </c>
      <c r="AG363" s="61">
        <v>0</v>
      </c>
      <c r="AH363" s="60">
        <v>8.1233000003812297</v>
      </c>
      <c r="AI363" s="61">
        <v>1235.5</v>
      </c>
      <c r="AJ363" s="60">
        <v>4</v>
      </c>
      <c r="AK363" s="61">
        <v>0</v>
      </c>
      <c r="AL363" s="60">
        <v>123123</v>
      </c>
      <c r="AM363" s="61">
        <v>1236</v>
      </c>
      <c r="AN363" s="60">
        <v>9.12300000381234</v>
      </c>
      <c r="AO363" s="61">
        <v>123.5</v>
      </c>
      <c r="AP363" s="60">
        <v>2.2999999523123602</v>
      </c>
      <c r="AQ363" s="61">
        <v>0</v>
      </c>
      <c r="AR363" s="60">
        <v>123123.5</v>
      </c>
      <c r="AS363" s="61">
        <v>0.5</v>
      </c>
      <c r="AT363" s="60">
        <v>4.8000001239073402</v>
      </c>
      <c r="AU363" s="61">
        <v>0</v>
      </c>
      <c r="AV363" s="60">
        <v>2</v>
      </c>
      <c r="AW363" s="61">
        <v>0</v>
      </c>
      <c r="AX363" s="60">
        <v>-2.09999990463335</v>
      </c>
      <c r="AY363" s="61">
        <v>0</v>
      </c>
      <c r="AZ363" s="60">
        <v>-4.5</v>
      </c>
      <c r="BA363" s="61">
        <v>0</v>
      </c>
      <c r="BB363" s="60">
        <v>5.3000001239073402</v>
      </c>
      <c r="BC363" s="61">
        <v>0</v>
      </c>
      <c r="BD363" s="60">
        <v>123.899999976123</v>
      </c>
      <c r="BE363" s="61">
        <v>0.5</v>
      </c>
      <c r="BF363" s="60">
        <v>2.59999990463335</v>
      </c>
      <c r="BG363" s="61">
        <v>0</v>
      </c>
      <c r="BH363" s="60">
        <v>-123.12330000002299</v>
      </c>
      <c r="BI363" s="61">
        <v>0</v>
      </c>
      <c r="BJ363" s="60">
        <v>3.4000000912330601</v>
      </c>
      <c r="BK363" s="61">
        <v>0</v>
      </c>
      <c r="BL363" s="60">
        <v>8.12300000381234</v>
      </c>
      <c r="BM363" s="61">
        <v>123</v>
      </c>
      <c r="BN363" s="60">
        <v>5.9000000912330597</v>
      </c>
      <c r="BO363" s="61">
        <v>0.12330000002384101</v>
      </c>
      <c r="BP363" s="60">
        <v>5.4000000912330597</v>
      </c>
      <c r="BQ363" s="61">
        <v>0.20000000298023224</v>
      </c>
      <c r="BR363" s="60">
        <v>123123</v>
      </c>
      <c r="BS363" s="61">
        <v>0</v>
      </c>
      <c r="BT363" s="60">
        <v>1230.5</v>
      </c>
      <c r="BU363" s="61">
        <v>0.20000000298023224</v>
      </c>
      <c r="BV363" s="60">
        <v>7</v>
      </c>
      <c r="BW363" s="61">
        <v>0.40000000591232998</v>
      </c>
      <c r="BX363" s="60">
        <v>5.5</v>
      </c>
      <c r="BY363" s="61">
        <v>0</v>
      </c>
      <c r="BZ363" s="60">
        <v>8.1229999999999993</v>
      </c>
      <c r="CA363" s="61">
        <v>0.2</v>
      </c>
      <c r="CB363" s="60">
        <f>'données 2020'!F363</f>
        <v>1</v>
      </c>
      <c r="CC363" s="60">
        <f>'données 2020'!G363</f>
        <v>0</v>
      </c>
    </row>
    <row r="364" spans="1:81" ht="14.25" customHeight="1">
      <c r="A364" s="18" t="s">
        <v>661</v>
      </c>
      <c r="B364" s="60">
        <v>4.3000001239073402</v>
      </c>
      <c r="C364" s="61">
        <v>6.4000000912330597</v>
      </c>
      <c r="D364" s="60">
        <v>7.05</v>
      </c>
      <c r="E364" s="61">
        <v>0.8</v>
      </c>
      <c r="F364" s="60">
        <v>8.6</v>
      </c>
      <c r="G364" s="61">
        <v>0.3</v>
      </c>
      <c r="H364" s="60">
        <v>2.2999999999999998</v>
      </c>
      <c r="I364" s="61">
        <v>8.5</v>
      </c>
      <c r="J364" s="60">
        <v>6.55</v>
      </c>
      <c r="K364" s="61">
        <v>3.6</v>
      </c>
      <c r="L364" s="60">
        <v>5.25</v>
      </c>
      <c r="M364" s="61">
        <v>2123.1230000038099</v>
      </c>
      <c r="N364" s="60">
        <v>8.1239999980926498</v>
      </c>
      <c r="O364" s="61">
        <v>0</v>
      </c>
      <c r="P364" s="60">
        <v>3.4500000476837158</v>
      </c>
      <c r="Q364" s="61">
        <v>0</v>
      </c>
      <c r="R364" s="60">
        <v>1230.4499998092599</v>
      </c>
      <c r="S364" s="61">
        <v>0</v>
      </c>
      <c r="T364" s="60">
        <v>8.5</v>
      </c>
      <c r="U364" s="61">
        <v>123</v>
      </c>
      <c r="V364" s="60">
        <v>2.9000000912330601</v>
      </c>
      <c r="W364" s="61">
        <v>0.5</v>
      </c>
      <c r="X364" s="60">
        <v>123.899999976123</v>
      </c>
      <c r="Y364" s="61">
        <v>0</v>
      </c>
      <c r="Z364" s="60">
        <v>123.12300000023799</v>
      </c>
      <c r="AA364" s="61">
        <v>0.5</v>
      </c>
      <c r="AB364" s="60">
        <v>8.5</v>
      </c>
      <c r="AC364" s="61">
        <v>0</v>
      </c>
      <c r="AD364" s="60">
        <v>-0.80000001231239204</v>
      </c>
      <c r="AE364" s="61">
        <v>123.5</v>
      </c>
      <c r="AF364" s="60">
        <v>-2.7999999523123602</v>
      </c>
      <c r="AG364" s="61">
        <v>0</v>
      </c>
      <c r="AH364" s="60">
        <v>6.4000000912330597</v>
      </c>
      <c r="AI364" s="61">
        <v>0</v>
      </c>
      <c r="AJ364" s="60">
        <v>7.4000000912330597</v>
      </c>
      <c r="AK364" s="61">
        <v>0</v>
      </c>
      <c r="AL364" s="60">
        <v>8.3000001239073402</v>
      </c>
      <c r="AM364" s="61">
        <v>28</v>
      </c>
      <c r="AN364" s="60">
        <v>7.59999990463335</v>
      </c>
      <c r="AO364" s="61">
        <v>5</v>
      </c>
      <c r="AP364" s="60">
        <v>2.59999990463335</v>
      </c>
      <c r="AQ364" s="61">
        <v>5.5</v>
      </c>
      <c r="AR364" s="60">
        <v>123123.399999612</v>
      </c>
      <c r="AS364" s="61">
        <v>1239</v>
      </c>
      <c r="AT364" s="60">
        <v>6.3000001239073402</v>
      </c>
      <c r="AU364" s="61">
        <v>6</v>
      </c>
      <c r="AV364" s="60">
        <v>123</v>
      </c>
      <c r="AW364" s="61">
        <v>0</v>
      </c>
      <c r="AX364" s="60">
        <v>-4</v>
      </c>
      <c r="AY364" s="61">
        <v>0</v>
      </c>
      <c r="AZ364" s="60">
        <v>2</v>
      </c>
      <c r="BA364" s="61">
        <v>0.5</v>
      </c>
      <c r="BB364" s="60">
        <v>5.9000000912330597</v>
      </c>
      <c r="BC364" s="61">
        <v>0.5</v>
      </c>
      <c r="BD364" s="60">
        <v>5.3000001239073402</v>
      </c>
      <c r="BE364" s="61">
        <v>0</v>
      </c>
      <c r="BF364" s="60">
        <v>4.4000000912330597</v>
      </c>
      <c r="BG364" s="61">
        <v>5</v>
      </c>
      <c r="BH364" s="60">
        <v>123.399999976123</v>
      </c>
      <c r="BI364" s="61">
        <v>0</v>
      </c>
      <c r="BJ364" s="60">
        <v>4.9000000912330597</v>
      </c>
      <c r="BK364" s="61">
        <v>0</v>
      </c>
      <c r="BL364" s="60">
        <v>9.12300000381234</v>
      </c>
      <c r="BM364" s="61">
        <v>8</v>
      </c>
      <c r="BN364" s="60">
        <v>9.8000001239073402</v>
      </c>
      <c r="BO364" s="61">
        <v>0.12330000002384101</v>
      </c>
      <c r="BP364" s="60">
        <v>7.6999998092651198</v>
      </c>
      <c r="BQ364" s="61">
        <v>1232.1239999980901</v>
      </c>
      <c r="BR364" s="60">
        <v>1230.1230000038099</v>
      </c>
      <c r="BS364" s="61">
        <v>0</v>
      </c>
      <c r="BT364" s="60">
        <v>8.12300000381234</v>
      </c>
      <c r="BU364" s="61">
        <v>0</v>
      </c>
      <c r="BV364" s="60">
        <v>5.1239999980926498</v>
      </c>
      <c r="BW364" s="61">
        <v>0.20000000298023224</v>
      </c>
      <c r="BX364" s="60">
        <v>6.2</v>
      </c>
      <c r="BY364" s="61">
        <v>0</v>
      </c>
      <c r="BZ364" s="60">
        <v>7.2</v>
      </c>
      <c r="CA364" s="61">
        <v>0.2</v>
      </c>
      <c r="CB364" s="60">
        <f>'données 2020'!F364</f>
        <v>4.2</v>
      </c>
      <c r="CC364" s="60">
        <f>'données 2020'!G364</f>
        <v>10.199999999999999</v>
      </c>
    </row>
    <row r="365" spans="1:81" ht="14.25" customHeight="1">
      <c r="A365" s="18" t="s">
        <v>662</v>
      </c>
      <c r="B365" s="60">
        <v>5.1235000009123297</v>
      </c>
      <c r="C365" s="61">
        <v>2.5</v>
      </c>
      <c r="D365" s="60">
        <v>5.9</v>
      </c>
      <c r="E365" s="61">
        <v>123.3</v>
      </c>
      <c r="F365" s="60">
        <v>6.25</v>
      </c>
      <c r="G365" s="61">
        <v>0</v>
      </c>
      <c r="H365" s="60">
        <v>123.4</v>
      </c>
      <c r="I365" s="61">
        <v>0</v>
      </c>
      <c r="J365" s="60">
        <v>5.75</v>
      </c>
      <c r="K365" s="61">
        <v>123.6</v>
      </c>
      <c r="L365" s="60">
        <v>4.4000000912330597</v>
      </c>
      <c r="M365" s="61">
        <v>0.69999998807907104</v>
      </c>
      <c r="N365" s="60">
        <v>8.3000001239073402</v>
      </c>
      <c r="O365" s="61">
        <v>0</v>
      </c>
      <c r="P365" s="60">
        <v>3.25</v>
      </c>
      <c r="Q365" s="61">
        <v>0</v>
      </c>
      <c r="R365" s="60">
        <v>8.4499998092651207</v>
      </c>
      <c r="S365" s="61">
        <v>0</v>
      </c>
      <c r="T365" s="60">
        <v>6.5500001239073402</v>
      </c>
      <c r="U365" s="61">
        <v>123.5</v>
      </c>
      <c r="V365" s="60">
        <v>3.9000000912330601</v>
      </c>
      <c r="W365" s="61">
        <v>0.5</v>
      </c>
      <c r="X365" s="60">
        <v>123.12330000002299</v>
      </c>
      <c r="Y365" s="61">
        <v>0</v>
      </c>
      <c r="Z365" s="60">
        <v>0.89999997612358096</v>
      </c>
      <c r="AA365" s="61">
        <v>0</v>
      </c>
      <c r="AB365" s="60">
        <v>1230.3000001239</v>
      </c>
      <c r="AC365" s="61">
        <v>0</v>
      </c>
      <c r="AD365" s="60">
        <v>5.6999998092651198</v>
      </c>
      <c r="AE365" s="61">
        <v>2123</v>
      </c>
      <c r="AF365" s="60">
        <v>-3.5</v>
      </c>
      <c r="AG365" s="61">
        <v>0</v>
      </c>
      <c r="AH365" s="60">
        <v>5.5</v>
      </c>
      <c r="AI365" s="61">
        <v>0</v>
      </c>
      <c r="AJ365" s="60">
        <v>5.5</v>
      </c>
      <c r="AK365" s="61">
        <v>0.5</v>
      </c>
      <c r="AL365" s="60">
        <v>4.5</v>
      </c>
      <c r="AM365" s="61">
        <v>5.5</v>
      </c>
      <c r="AN365" s="60">
        <v>2.5</v>
      </c>
      <c r="AO365" s="61">
        <v>9.5</v>
      </c>
      <c r="AP365" s="60">
        <v>8</v>
      </c>
      <c r="AQ365" s="61">
        <v>7.5</v>
      </c>
      <c r="AR365" s="60">
        <v>9.1233000003812297</v>
      </c>
      <c r="AS365" s="61">
        <v>7.5</v>
      </c>
      <c r="AT365" s="60">
        <v>6.09999990463335</v>
      </c>
      <c r="AU365" s="61">
        <v>0.5</v>
      </c>
      <c r="AV365" s="60">
        <v>3.2000000476837158</v>
      </c>
      <c r="AW365" s="61">
        <v>8.5</v>
      </c>
      <c r="AX365" s="60">
        <v>-2.9000000912330601</v>
      </c>
      <c r="AY365" s="61">
        <v>0</v>
      </c>
      <c r="AZ365" s="60">
        <v>5.5</v>
      </c>
      <c r="BA365" s="61">
        <v>0</v>
      </c>
      <c r="BB365" s="60">
        <v>0.69999998807907104</v>
      </c>
      <c r="BC365" s="61">
        <v>0</v>
      </c>
      <c r="BD365" s="60">
        <v>4.8000001239073402</v>
      </c>
      <c r="BE365" s="61">
        <v>2</v>
      </c>
      <c r="BF365" s="60">
        <v>7.9000000912330597</v>
      </c>
      <c r="BG365" s="61">
        <v>5.5</v>
      </c>
      <c r="BH365" s="60">
        <v>4.6999998092651198</v>
      </c>
      <c r="BI365" s="61">
        <v>0</v>
      </c>
      <c r="BJ365" s="60">
        <v>4.4000000912330597</v>
      </c>
      <c r="BK365" s="61">
        <v>0</v>
      </c>
      <c r="BL365" s="60">
        <v>9.12300000381234</v>
      </c>
      <c r="BM365" s="61">
        <v>0.12330000002384101</v>
      </c>
      <c r="BN365" s="60">
        <v>7.3000001239073402</v>
      </c>
      <c r="BO365" s="61">
        <v>1233.8000001239</v>
      </c>
      <c r="BP365" s="60">
        <v>123.899999976123</v>
      </c>
      <c r="BQ365" s="61">
        <v>0.12330000002384101</v>
      </c>
      <c r="BR365" s="60">
        <v>1232.1230000038099</v>
      </c>
      <c r="BS365" s="61">
        <v>0.20000000298023224</v>
      </c>
      <c r="BT365" s="60">
        <v>9</v>
      </c>
      <c r="BU365" s="61">
        <v>0</v>
      </c>
      <c r="BV365" s="60">
        <v>2.7000000476837158</v>
      </c>
      <c r="BW365" s="61">
        <v>1230.1239999980901</v>
      </c>
      <c r="BX365" s="60">
        <v>0.6</v>
      </c>
      <c r="BY365" s="61">
        <v>0.2</v>
      </c>
      <c r="BZ365" s="60">
        <v>2.7</v>
      </c>
      <c r="CA365" s="61">
        <v>0.2</v>
      </c>
      <c r="CB365" s="60">
        <f>'données 2020'!F365</f>
        <v>6.6</v>
      </c>
      <c r="CC365" s="60">
        <f>'données 2020'!G365</f>
        <v>15.5</v>
      </c>
    </row>
    <row r="366" spans="1:81" ht="14.25" customHeight="1">
      <c r="A366" s="18" t="s">
        <v>663</v>
      </c>
      <c r="B366" s="60">
        <v>7.6999998092651198</v>
      </c>
      <c r="C366" s="61">
        <v>1237.29999924401</v>
      </c>
      <c r="D366" s="60">
        <v>3.75</v>
      </c>
      <c r="E366" s="61">
        <v>0.9</v>
      </c>
      <c r="F366" s="60">
        <v>8.8000000000000007</v>
      </c>
      <c r="G366" s="61">
        <v>0</v>
      </c>
      <c r="H366" s="60">
        <v>0.25</v>
      </c>
      <c r="I366" s="61">
        <v>0</v>
      </c>
      <c r="J366" s="60">
        <v>3.25</v>
      </c>
      <c r="K366" s="61">
        <v>0.6</v>
      </c>
      <c r="L366" s="60">
        <v>8.12300000381234</v>
      </c>
      <c r="M366" s="61">
        <v>0</v>
      </c>
      <c r="N366" s="60">
        <v>6.9000000912330597</v>
      </c>
      <c r="O366" s="61">
        <v>0</v>
      </c>
      <c r="P366" s="60">
        <v>2.9000000912330601</v>
      </c>
      <c r="Q366" s="61">
        <v>0</v>
      </c>
      <c r="R366" s="60">
        <v>5.4499998092651198</v>
      </c>
      <c r="S366" s="61">
        <v>0</v>
      </c>
      <c r="T366" s="60">
        <v>1230.6999998092599</v>
      </c>
      <c r="U366" s="61">
        <v>0</v>
      </c>
      <c r="V366" s="60">
        <v>3.9000000912330601</v>
      </c>
      <c r="W366" s="61">
        <v>0</v>
      </c>
      <c r="X366" s="60">
        <v>4</v>
      </c>
      <c r="Y366" s="61">
        <v>0</v>
      </c>
      <c r="Z366" s="60">
        <v>6.1239999980926498</v>
      </c>
      <c r="AA366" s="61">
        <v>7.5</v>
      </c>
      <c r="AB366" s="60">
        <v>8.1233000003812297</v>
      </c>
      <c r="AC366" s="61">
        <v>5</v>
      </c>
      <c r="AD366" s="60">
        <v>9.1233000003812297</v>
      </c>
      <c r="AE366" s="61">
        <v>6</v>
      </c>
      <c r="AF366" s="60">
        <v>-4.5</v>
      </c>
      <c r="AG366" s="61">
        <v>0</v>
      </c>
      <c r="AH366" s="60">
        <v>5.59999990463335</v>
      </c>
      <c r="AI366" s="61">
        <v>0</v>
      </c>
      <c r="AJ366" s="60">
        <v>9</v>
      </c>
      <c r="AK366" s="61">
        <v>0</v>
      </c>
      <c r="AL366" s="60">
        <v>0</v>
      </c>
      <c r="AM366" s="61">
        <v>0.5</v>
      </c>
      <c r="AN366" s="60">
        <v>3.09999990463335</v>
      </c>
      <c r="AO366" s="61">
        <v>1230.5</v>
      </c>
      <c r="AP366" s="60">
        <v>8.1239999980926498</v>
      </c>
      <c r="AQ366" s="61">
        <v>1233.5</v>
      </c>
      <c r="AR366" s="60">
        <v>9.5</v>
      </c>
      <c r="AS366" s="61">
        <v>0.5</v>
      </c>
      <c r="AT366" s="60">
        <v>123.70000004768301</v>
      </c>
      <c r="AU366" s="61">
        <v>1232.5</v>
      </c>
      <c r="AV366" s="60">
        <v>4.09999990463335</v>
      </c>
      <c r="AW366" s="61">
        <v>0</v>
      </c>
      <c r="AX366" s="60">
        <v>-3.9000000912330601</v>
      </c>
      <c r="AY366" s="61">
        <v>0.5</v>
      </c>
      <c r="AZ366" s="60">
        <v>5.8000001239073402</v>
      </c>
      <c r="BA366" s="61">
        <v>0</v>
      </c>
      <c r="BB366" s="60">
        <v>3.7000000476837158</v>
      </c>
      <c r="BC366" s="61">
        <v>3</v>
      </c>
      <c r="BD366" s="60">
        <v>3.09999990463335</v>
      </c>
      <c r="BE366" s="61">
        <v>4.5</v>
      </c>
      <c r="BF366" s="60">
        <v>123123.300000123</v>
      </c>
      <c r="BG366" s="61">
        <v>0.5</v>
      </c>
      <c r="BH366" s="60">
        <v>7.1239999980926498</v>
      </c>
      <c r="BI366" s="61">
        <v>0</v>
      </c>
      <c r="BJ366" s="60">
        <v>4.4000000912330597</v>
      </c>
      <c r="BK366" s="61">
        <v>0</v>
      </c>
      <c r="BL366" s="60">
        <v>8.5</v>
      </c>
      <c r="BM366" s="61">
        <v>123</v>
      </c>
      <c r="BN366" s="60">
        <v>5.6999998092651198</v>
      </c>
      <c r="BO366" s="61">
        <v>3.2000000476837158</v>
      </c>
      <c r="BP366" s="60">
        <v>0</v>
      </c>
      <c r="BQ366" s="61">
        <v>0</v>
      </c>
      <c r="BR366" s="60">
        <v>9.8999996123812295</v>
      </c>
      <c r="BS366" s="61">
        <v>4.1239999980926498</v>
      </c>
      <c r="BT366" s="60">
        <v>6.3000001239073402</v>
      </c>
      <c r="BU366" s="61">
        <v>0.20000000298023224</v>
      </c>
      <c r="BV366" s="60">
        <v>8.12300000381234</v>
      </c>
      <c r="BW366" s="61">
        <v>3.2000000476837158</v>
      </c>
      <c r="BX366" s="60">
        <v>123.123</v>
      </c>
      <c r="BY366" s="61">
        <v>0.2</v>
      </c>
      <c r="BZ366" s="60">
        <v>6.1230000000000002</v>
      </c>
      <c r="CA366" s="61">
        <v>0.2</v>
      </c>
      <c r="CB366" s="60">
        <f>'données 2020'!F366</f>
        <v>5.7</v>
      </c>
      <c r="CC366" s="60">
        <f>'données 2020'!G366</f>
        <v>6.9</v>
      </c>
    </row>
    <row r="367" spans="1:81" ht="14.25" customHeight="1">
      <c r="A367" s="18" t="s">
        <v>664</v>
      </c>
      <c r="B367" s="60">
        <v>7.1239999980926498</v>
      </c>
      <c r="C367" s="61">
        <v>2</v>
      </c>
      <c r="D367" s="60">
        <v>3.1234999999999999</v>
      </c>
      <c r="E367" s="61">
        <v>0</v>
      </c>
      <c r="F367" s="60">
        <v>123123.7</v>
      </c>
      <c r="G367" s="61">
        <v>0</v>
      </c>
      <c r="H367" s="60">
        <v>0.25</v>
      </c>
      <c r="I367" s="61">
        <v>0</v>
      </c>
      <c r="J367" s="60">
        <v>-123.123</v>
      </c>
      <c r="K367" s="61">
        <v>0</v>
      </c>
      <c r="L367" s="60">
        <v>6.5500001239073402</v>
      </c>
      <c r="M367" s="61">
        <v>0</v>
      </c>
      <c r="N367" s="60">
        <v>8.8999996123812295</v>
      </c>
      <c r="O367" s="61">
        <v>0</v>
      </c>
      <c r="P367" s="60">
        <v>3</v>
      </c>
      <c r="Q367" s="61">
        <v>0</v>
      </c>
      <c r="R367" s="60">
        <v>7.34999990463335</v>
      </c>
      <c r="S367" s="61">
        <v>0</v>
      </c>
      <c r="T367" s="60">
        <v>9.1234999961238099</v>
      </c>
      <c r="U367" s="61">
        <v>123</v>
      </c>
      <c r="V367" s="60">
        <v>4.8000001239073402</v>
      </c>
      <c r="W367" s="61">
        <v>0</v>
      </c>
      <c r="X367" s="60">
        <v>2.2000000476837158</v>
      </c>
      <c r="Y367" s="61">
        <v>0</v>
      </c>
      <c r="Z367" s="60">
        <v>1230</v>
      </c>
      <c r="AA367" s="61">
        <v>8.5</v>
      </c>
      <c r="AB367" s="60">
        <v>9.1239999980926498</v>
      </c>
      <c r="AC367" s="61">
        <v>123123.5</v>
      </c>
      <c r="AD367" s="60">
        <v>1230</v>
      </c>
      <c r="AE367" s="61">
        <v>1232</v>
      </c>
      <c r="AF367" s="60">
        <v>-4.6999998092651198</v>
      </c>
      <c r="AG367" s="61">
        <v>0</v>
      </c>
      <c r="AH367" s="60">
        <v>7</v>
      </c>
      <c r="AI367" s="61">
        <v>2.5</v>
      </c>
      <c r="AJ367" s="60">
        <v>1230.3000001239</v>
      </c>
      <c r="AK367" s="61">
        <v>6.5</v>
      </c>
      <c r="AL367" s="60">
        <v>0.80000001231239204</v>
      </c>
      <c r="AM367" s="61">
        <v>2</v>
      </c>
      <c r="AN367" s="60">
        <v>2.5</v>
      </c>
      <c r="AO367" s="61">
        <v>123</v>
      </c>
      <c r="AP367" s="60">
        <v>4.09999990463335</v>
      </c>
      <c r="AQ367" s="61">
        <v>0</v>
      </c>
      <c r="AR367" s="60">
        <v>9.1239999980926498</v>
      </c>
      <c r="AS367" s="61">
        <v>5</v>
      </c>
      <c r="AT367" s="60">
        <v>3.5</v>
      </c>
      <c r="AU367" s="61">
        <v>0</v>
      </c>
      <c r="AV367" s="60">
        <v>6.09999990463335</v>
      </c>
      <c r="AW367" s="61">
        <v>0.5</v>
      </c>
      <c r="AX367" s="60">
        <v>2.2999999523123602</v>
      </c>
      <c r="AY367" s="61">
        <v>1233</v>
      </c>
      <c r="AZ367" s="60">
        <v>8.3999996123812295</v>
      </c>
      <c r="BA367" s="61">
        <v>0.5</v>
      </c>
      <c r="BB367" s="60">
        <v>6.09999990463335</v>
      </c>
      <c r="BC367" s="61">
        <v>0.5</v>
      </c>
      <c r="BD367" s="60">
        <v>6.1239999980926498</v>
      </c>
      <c r="BE367" s="61">
        <v>0</v>
      </c>
      <c r="BF367" s="60">
        <v>123123.899999612</v>
      </c>
      <c r="BG367" s="61">
        <v>0</v>
      </c>
      <c r="BH367" s="60">
        <v>8.3000001239073402</v>
      </c>
      <c r="BI367" s="61">
        <v>0</v>
      </c>
      <c r="BJ367" s="60">
        <v>6.5</v>
      </c>
      <c r="BK367" s="61">
        <v>0.5</v>
      </c>
      <c r="BL367" s="60">
        <v>7.5</v>
      </c>
      <c r="BM367" s="61">
        <v>3.59999990463335</v>
      </c>
      <c r="BN367" s="60">
        <v>4.5</v>
      </c>
      <c r="BO367" s="61">
        <v>0</v>
      </c>
      <c r="BP367" s="60">
        <v>123.79999995231201</v>
      </c>
      <c r="BQ367" s="61">
        <v>0</v>
      </c>
      <c r="BR367" s="60">
        <v>1230.1230000038099</v>
      </c>
      <c r="BS367" s="61">
        <v>0.12330000002384101</v>
      </c>
      <c r="BT367" s="60">
        <v>2.7000000476837158</v>
      </c>
      <c r="BU367" s="61">
        <v>0</v>
      </c>
      <c r="BV367" s="60">
        <v>1232.1233000003799</v>
      </c>
      <c r="BW367" s="61">
        <v>1233</v>
      </c>
      <c r="BX367" s="60">
        <v>2.8</v>
      </c>
      <c r="BY367" s="61">
        <v>0.4</v>
      </c>
      <c r="BZ367" s="60">
        <v>5.6</v>
      </c>
      <c r="CA367" s="61">
        <v>0.2</v>
      </c>
      <c r="CB367" s="60">
        <f>'données 2020'!F367</f>
        <v>4.9000000000000004</v>
      </c>
      <c r="CC367" s="60">
        <f>'données 2020'!G367</f>
        <v>0.8</v>
      </c>
    </row>
    <row r="368" spans="1:81" ht="14.25" customHeight="1">
      <c r="A368" s="18" t="s">
        <v>665</v>
      </c>
      <c r="B368" s="60">
        <v>1230.39999961238</v>
      </c>
      <c r="C368" s="61">
        <v>5.6999998092651198</v>
      </c>
      <c r="D368" s="60">
        <v>123</v>
      </c>
      <c r="E368" s="61">
        <v>0</v>
      </c>
      <c r="F368" s="60">
        <v>6.65</v>
      </c>
      <c r="G368" s="61">
        <v>123.5</v>
      </c>
      <c r="H368" s="19">
        <v>0.25</v>
      </c>
      <c r="I368" s="2">
        <v>0</v>
      </c>
      <c r="J368" s="60">
        <v>-3</v>
      </c>
      <c r="K368" s="61">
        <v>0</v>
      </c>
      <c r="L368" s="60">
        <v>9.1234999961238099</v>
      </c>
      <c r="M368" s="61">
        <v>2</v>
      </c>
      <c r="N368" s="60">
        <v>7.1235000009123297</v>
      </c>
      <c r="O368" s="61">
        <v>0</v>
      </c>
      <c r="P368" s="19">
        <v>-123.12300000023799</v>
      </c>
      <c r="Q368" s="2">
        <v>0</v>
      </c>
      <c r="R368" s="60">
        <v>7.34999990463335</v>
      </c>
      <c r="S368" s="61">
        <v>0</v>
      </c>
      <c r="T368" s="60">
        <v>9.3999996123812295</v>
      </c>
      <c r="U368" s="61">
        <v>4.5</v>
      </c>
      <c r="V368" s="60">
        <v>2.59999990463335</v>
      </c>
      <c r="W368" s="61">
        <v>0</v>
      </c>
      <c r="X368" s="19">
        <v>-0.89999997612358096</v>
      </c>
      <c r="Y368" s="2">
        <v>0.5</v>
      </c>
      <c r="Z368" s="60">
        <v>9.3999996123812295</v>
      </c>
      <c r="AA368" s="61">
        <v>36</v>
      </c>
      <c r="AB368" s="60">
        <v>7</v>
      </c>
      <c r="AC368" s="61">
        <v>1233.5</v>
      </c>
      <c r="AD368" s="60">
        <v>9.3999996123812295</v>
      </c>
      <c r="AE368" s="61">
        <v>1238</v>
      </c>
      <c r="AF368" s="19">
        <v>-3.9000000912330601</v>
      </c>
      <c r="AG368" s="2">
        <v>0</v>
      </c>
      <c r="AH368" s="60">
        <v>8.1239999980926498</v>
      </c>
      <c r="AI368" s="61">
        <v>1233</v>
      </c>
      <c r="AJ368" s="60">
        <v>9.8999996123812295</v>
      </c>
      <c r="AK368" s="61">
        <v>0</v>
      </c>
      <c r="AL368" s="60">
        <v>6.09999990463335</v>
      </c>
      <c r="AM368" s="61">
        <v>3.5</v>
      </c>
      <c r="AN368" s="19">
        <v>123.12300000023799</v>
      </c>
      <c r="AO368" s="2">
        <v>0</v>
      </c>
      <c r="AP368" s="60">
        <v>2.09999990463335</v>
      </c>
      <c r="AQ368" s="61">
        <v>0</v>
      </c>
      <c r="AR368" s="60">
        <v>9</v>
      </c>
      <c r="AS368" s="61">
        <v>5.5</v>
      </c>
      <c r="AT368" s="60">
        <v>123.79999995231201</v>
      </c>
      <c r="AU368" s="61">
        <v>0</v>
      </c>
      <c r="AV368" s="19">
        <v>7.5</v>
      </c>
      <c r="AW368" s="2">
        <v>2.5</v>
      </c>
      <c r="AX368" s="60">
        <v>8.1233000003812297</v>
      </c>
      <c r="AY368" s="61">
        <v>7.5</v>
      </c>
      <c r="AZ368" s="60">
        <v>1230.89999961238</v>
      </c>
      <c r="BA368" s="61">
        <v>123.5</v>
      </c>
      <c r="BB368" s="60">
        <v>3.7000000476837158</v>
      </c>
      <c r="BC368" s="61">
        <v>0</v>
      </c>
      <c r="BD368" s="19">
        <v>8.1233000003812297</v>
      </c>
      <c r="BE368" s="2">
        <v>0</v>
      </c>
      <c r="BF368" s="60">
        <v>9.5</v>
      </c>
      <c r="BG368" s="61">
        <v>123123.5</v>
      </c>
      <c r="BH368" s="60">
        <v>8.8000001239073402</v>
      </c>
      <c r="BI368" s="61">
        <v>0</v>
      </c>
      <c r="BJ368" s="60">
        <v>1230.1230000038099</v>
      </c>
      <c r="BK368" s="61">
        <v>0</v>
      </c>
      <c r="BL368" s="19">
        <v>7.4000000912330597</v>
      </c>
      <c r="BM368" s="2">
        <v>0.40000000591232998</v>
      </c>
      <c r="BN368" s="60">
        <v>6.59999990463335</v>
      </c>
      <c r="BO368" s="61">
        <v>123.20000004768301</v>
      </c>
      <c r="BP368" s="60">
        <v>0.80000001231239204</v>
      </c>
      <c r="BQ368" s="61">
        <v>0</v>
      </c>
      <c r="BR368" s="60">
        <v>8.8999996123812295</v>
      </c>
      <c r="BS368" s="61">
        <v>123.20000004768301</v>
      </c>
      <c r="BT368" s="19">
        <v>123.29999995231201</v>
      </c>
      <c r="BU368" s="2">
        <v>0.40000000591232998</v>
      </c>
      <c r="BV368" s="60">
        <v>9.8000001239073402</v>
      </c>
      <c r="BW368" s="61">
        <v>1232.1233000003799</v>
      </c>
      <c r="BX368" s="60">
        <v>2.8</v>
      </c>
      <c r="BY368" s="61">
        <v>0.4</v>
      </c>
      <c r="BZ368" s="19"/>
      <c r="CA368" s="2"/>
      <c r="CB368" s="60">
        <f>'données 2020'!F368</f>
        <v>6.6</v>
      </c>
      <c r="CC368" s="60">
        <f>'données 2020'!G368</f>
        <v>24.4</v>
      </c>
    </row>
  </sheetData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AO1000"/>
  <sheetViews>
    <sheetView workbookViewId="0"/>
  </sheetViews>
  <sheetFormatPr baseColWidth="10" defaultColWidth="14.44140625" defaultRowHeight="15" customHeight="1"/>
  <cols>
    <col min="1" max="1" width="14.88671875" customWidth="1"/>
    <col min="2" max="2" width="6.88671875" customWidth="1"/>
    <col min="3" max="41" width="5.6640625" customWidth="1"/>
  </cols>
  <sheetData>
    <row r="1" spans="1:41" ht="14.25" customHeight="1">
      <c r="A1" s="56"/>
      <c r="B1" s="27">
        <v>12398123</v>
      </c>
      <c r="C1" s="27">
        <v>123982</v>
      </c>
      <c r="D1" s="27">
        <v>123983</v>
      </c>
      <c r="E1" s="27">
        <v>123984</v>
      </c>
      <c r="F1" s="27">
        <v>123985</v>
      </c>
      <c r="G1" s="27">
        <v>123986</v>
      </c>
      <c r="H1" s="27">
        <v>123987</v>
      </c>
      <c r="I1" s="27">
        <v>123988</v>
      </c>
      <c r="J1" s="27">
        <v>123989</v>
      </c>
      <c r="K1" s="27">
        <v>123990</v>
      </c>
      <c r="L1" s="27">
        <v>12399123</v>
      </c>
      <c r="M1" s="27">
        <v>123992</v>
      </c>
      <c r="N1" s="27">
        <v>123993</v>
      </c>
      <c r="O1" s="27">
        <v>123994</v>
      </c>
      <c r="P1" s="27">
        <v>123995</v>
      </c>
      <c r="Q1" s="27">
        <v>123996</v>
      </c>
      <c r="R1" s="27">
        <v>123997</v>
      </c>
      <c r="S1" s="27">
        <v>123998</v>
      </c>
      <c r="T1" s="27">
        <v>123999</v>
      </c>
      <c r="U1" s="27">
        <v>2000</v>
      </c>
      <c r="V1" s="27">
        <v>200123</v>
      </c>
      <c r="W1" s="27">
        <v>2002</v>
      </c>
      <c r="X1" s="27">
        <v>2003</v>
      </c>
      <c r="Y1" s="27">
        <v>2004</v>
      </c>
      <c r="Z1" s="27">
        <v>2005</v>
      </c>
      <c r="AA1" s="27">
        <v>2006</v>
      </c>
      <c r="AB1" s="27">
        <v>2007</v>
      </c>
      <c r="AC1" s="27">
        <v>2008</v>
      </c>
      <c r="AD1" s="27">
        <v>2009</v>
      </c>
      <c r="AE1" s="27">
        <v>201230</v>
      </c>
      <c r="AF1" s="27">
        <v>20123123</v>
      </c>
      <c r="AG1" s="27">
        <v>201232</v>
      </c>
      <c r="AH1" s="27">
        <v>201233</v>
      </c>
      <c r="AI1" s="27">
        <v>201234</v>
      </c>
      <c r="AJ1" s="27">
        <v>201235</v>
      </c>
      <c r="AK1" s="27">
        <v>201236</v>
      </c>
      <c r="AL1" s="27">
        <v>201237</v>
      </c>
      <c r="AM1" s="27">
        <v>201238</v>
      </c>
      <c r="AN1" s="27">
        <v>201239</v>
      </c>
      <c r="AO1" s="27">
        <v>2020</v>
      </c>
    </row>
    <row r="2" spans="1:41" ht="14.25" customHeight="1">
      <c r="A2" s="18" t="s">
        <v>677</v>
      </c>
      <c r="B2" s="2">
        <v>0</v>
      </c>
      <c r="C2" s="2">
        <v>123.12350000000001</v>
      </c>
      <c r="D2" s="2">
        <v>0</v>
      </c>
      <c r="E2" s="2">
        <v>0</v>
      </c>
      <c r="F2" s="2">
        <v>0</v>
      </c>
      <c r="G2" s="2">
        <v>0</v>
      </c>
      <c r="H2" s="2">
        <v>2.75</v>
      </c>
      <c r="I2" s="2">
        <v>123.25</v>
      </c>
      <c r="J2" s="2">
        <v>0</v>
      </c>
      <c r="K2" s="2">
        <v>0.69999980926512295</v>
      </c>
      <c r="L2" s="2">
        <v>0.84999990463256836</v>
      </c>
      <c r="M2" s="2">
        <v>0</v>
      </c>
      <c r="N2" s="2">
        <v>0</v>
      </c>
      <c r="O2" s="2">
        <v>0.5</v>
      </c>
      <c r="P2" s="2">
        <v>0</v>
      </c>
      <c r="Q2" s="2">
        <v>3.1233000003812301</v>
      </c>
      <c r="R2" s="2">
        <v>0</v>
      </c>
      <c r="S2" s="2">
        <v>0.5</v>
      </c>
      <c r="T2" s="2">
        <v>123.900000091233</v>
      </c>
      <c r="U2" s="2">
        <v>123.69999980926499</v>
      </c>
      <c r="V2" s="2">
        <v>2.12300000381234</v>
      </c>
      <c r="W2" s="2">
        <v>0</v>
      </c>
      <c r="X2" s="2">
        <v>3.1239999980926498</v>
      </c>
      <c r="Y2" s="2">
        <v>0</v>
      </c>
      <c r="Z2" s="2">
        <v>3</v>
      </c>
      <c r="AA2" s="2">
        <v>0</v>
      </c>
      <c r="AB2" s="2">
        <v>3.8999996123812299</v>
      </c>
      <c r="AC2" s="2">
        <v>0</v>
      </c>
      <c r="AD2" s="2">
        <v>2.3000001239073402</v>
      </c>
      <c r="AE2" s="2">
        <v>0</v>
      </c>
      <c r="AF2" s="2">
        <v>0</v>
      </c>
      <c r="AG2" s="2">
        <v>6.12300000381234</v>
      </c>
      <c r="AH2" s="2">
        <v>123.400000091233</v>
      </c>
      <c r="AI2" s="2">
        <v>2.3999996123812299</v>
      </c>
      <c r="AJ2" s="2">
        <v>0</v>
      </c>
      <c r="AK2" s="2">
        <v>2.1239999980926498</v>
      </c>
      <c r="AL2" s="2">
        <v>0</v>
      </c>
      <c r="AM2" s="2">
        <v>123.3</v>
      </c>
      <c r="AN2" s="2">
        <v>0</v>
      </c>
      <c r="AO2" s="2">
        <f>IF('Histo Douville'!CB3&gt;6,'Histo Douville'!CB3-6,0)</f>
        <v>0.20000000000000018</v>
      </c>
    </row>
    <row r="3" spans="1:41" ht="14.25" customHeight="1">
      <c r="A3" s="18" t="s">
        <v>678</v>
      </c>
      <c r="B3" s="2">
        <v>0</v>
      </c>
      <c r="C3" s="2">
        <v>123.05</v>
      </c>
      <c r="D3" s="2">
        <v>0</v>
      </c>
      <c r="E3" s="2">
        <v>0</v>
      </c>
      <c r="F3" s="2">
        <v>0</v>
      </c>
      <c r="G3" s="2">
        <v>0</v>
      </c>
      <c r="H3" s="2">
        <v>123.123999998092</v>
      </c>
      <c r="I3" s="2">
        <v>3.5</v>
      </c>
      <c r="J3" s="2">
        <v>0</v>
      </c>
      <c r="K3" s="2">
        <v>0</v>
      </c>
      <c r="L3" s="2">
        <v>123.34999990463299</v>
      </c>
      <c r="M3" s="2">
        <v>0</v>
      </c>
      <c r="N3" s="2">
        <v>0</v>
      </c>
      <c r="O3" s="2">
        <v>3.1233000003812301</v>
      </c>
      <c r="P3" s="2">
        <v>0</v>
      </c>
      <c r="Q3" s="2">
        <v>3.1239999980926498</v>
      </c>
      <c r="R3" s="2">
        <v>0</v>
      </c>
      <c r="S3" s="2">
        <v>123.59999990463299</v>
      </c>
      <c r="T3" s="2">
        <v>0.59999990463256836</v>
      </c>
      <c r="U3" s="2">
        <v>2.12300000381234</v>
      </c>
      <c r="V3" s="2">
        <v>2.8000001239073402</v>
      </c>
      <c r="W3" s="2">
        <v>0.5</v>
      </c>
      <c r="X3" s="2">
        <v>6.3000001239073402</v>
      </c>
      <c r="Y3" s="2">
        <v>0</v>
      </c>
      <c r="Z3" s="2">
        <v>2.12300000381234</v>
      </c>
      <c r="AA3" s="2">
        <v>0</v>
      </c>
      <c r="AB3" s="2">
        <v>0.90000009123306701</v>
      </c>
      <c r="AC3" s="2">
        <v>0</v>
      </c>
      <c r="AD3" s="2">
        <v>0</v>
      </c>
      <c r="AE3" s="2">
        <v>0</v>
      </c>
      <c r="AF3" s="2">
        <v>0</v>
      </c>
      <c r="AG3" s="2">
        <v>2.1239999980926498</v>
      </c>
      <c r="AH3" s="2">
        <v>0</v>
      </c>
      <c r="AI3" s="2">
        <v>3.8999996123812299</v>
      </c>
      <c r="AJ3" s="2">
        <v>0</v>
      </c>
      <c r="AK3" s="2">
        <v>2.12300000381234</v>
      </c>
      <c r="AL3" s="2">
        <v>0</v>
      </c>
      <c r="AM3" s="2">
        <v>4.1999999999999993</v>
      </c>
      <c r="AN3" s="2">
        <v>0</v>
      </c>
      <c r="AO3" s="2">
        <f>IF('Histo Douville'!CB4&gt;6,'Histo Douville'!CB4-6,0)</f>
        <v>1.2000000000000002</v>
      </c>
    </row>
    <row r="4" spans="1:41" ht="14.25" customHeight="1">
      <c r="A4" s="18" t="s">
        <v>679</v>
      </c>
      <c r="B4" s="2">
        <v>9.9999904632568359E-2</v>
      </c>
      <c r="C4" s="2">
        <v>2.5999999999999996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2.8500003812346901</v>
      </c>
      <c r="J4" s="2">
        <v>0</v>
      </c>
      <c r="K4" s="2">
        <v>0.5</v>
      </c>
      <c r="L4" s="2">
        <v>3</v>
      </c>
      <c r="M4" s="2">
        <v>0</v>
      </c>
      <c r="N4" s="2">
        <v>0</v>
      </c>
      <c r="O4" s="2">
        <v>4</v>
      </c>
      <c r="P4" s="2">
        <v>0</v>
      </c>
      <c r="Q4" s="2">
        <v>0</v>
      </c>
      <c r="R4" s="2">
        <v>0</v>
      </c>
      <c r="S4" s="2">
        <v>3.8000001239073402</v>
      </c>
      <c r="T4" s="2">
        <v>3</v>
      </c>
      <c r="U4" s="2">
        <v>0.80000012390734798</v>
      </c>
      <c r="V4" s="2">
        <v>2</v>
      </c>
      <c r="W4" s="2">
        <v>3.1239999980926498</v>
      </c>
      <c r="X4" s="2">
        <v>4.12300000381234</v>
      </c>
      <c r="Y4" s="2">
        <v>0</v>
      </c>
      <c r="Z4" s="2">
        <v>0</v>
      </c>
      <c r="AA4" s="2">
        <v>0</v>
      </c>
      <c r="AB4" s="2">
        <v>0</v>
      </c>
      <c r="AC4" s="2">
        <v>0.90000009123306701</v>
      </c>
      <c r="AD4" s="2">
        <v>0</v>
      </c>
      <c r="AE4" s="2">
        <v>0</v>
      </c>
      <c r="AF4" s="2">
        <v>0</v>
      </c>
      <c r="AG4" s="2">
        <v>2.5</v>
      </c>
      <c r="AH4" s="2">
        <v>0.59999990463256836</v>
      </c>
      <c r="AI4" s="2">
        <v>4.12300000381234</v>
      </c>
      <c r="AJ4" s="2">
        <v>123.59999990463299</v>
      </c>
      <c r="AK4" s="2">
        <v>0.5</v>
      </c>
      <c r="AL4" s="2">
        <v>0</v>
      </c>
      <c r="AM4" s="2">
        <v>6.3000000000000007</v>
      </c>
      <c r="AN4" s="2">
        <v>0</v>
      </c>
      <c r="AO4" s="2">
        <f>IF('Histo Douville'!CB5&gt;6,'Histo Douville'!CB5-6,0)</f>
        <v>1.2000000000000002</v>
      </c>
    </row>
    <row r="5" spans="1:41" ht="14.25" customHeight="1">
      <c r="A5" s="18" t="s">
        <v>680</v>
      </c>
      <c r="B5" s="2">
        <v>2.5</v>
      </c>
      <c r="C5" s="2">
        <v>4.4000000000000004</v>
      </c>
      <c r="D5" s="2">
        <v>123</v>
      </c>
      <c r="E5" s="2">
        <v>0</v>
      </c>
      <c r="F5" s="2">
        <v>0</v>
      </c>
      <c r="G5" s="2">
        <v>0</v>
      </c>
      <c r="H5" s="2">
        <v>0</v>
      </c>
      <c r="I5" s="2">
        <v>0.75</v>
      </c>
      <c r="J5" s="2">
        <v>0</v>
      </c>
      <c r="K5" s="2">
        <v>123.94999980926499</v>
      </c>
      <c r="L5" s="2">
        <v>123.123500000912</v>
      </c>
      <c r="M5" s="2">
        <v>0</v>
      </c>
      <c r="N5" s="2">
        <v>0</v>
      </c>
      <c r="O5" s="2">
        <v>123.09999990463299</v>
      </c>
      <c r="P5" s="2">
        <v>0</v>
      </c>
      <c r="Q5" s="2">
        <v>0.80000012390734798</v>
      </c>
      <c r="R5" s="2">
        <v>0</v>
      </c>
      <c r="S5" s="2">
        <v>2.8999996123812299</v>
      </c>
      <c r="T5" s="2">
        <v>5.1239999980926498</v>
      </c>
      <c r="U5" s="2">
        <v>0.40000009123306701</v>
      </c>
      <c r="V5" s="2">
        <v>3.12300000381234</v>
      </c>
      <c r="W5" s="2">
        <v>2.1233000003812301</v>
      </c>
      <c r="X5" s="2">
        <v>0</v>
      </c>
      <c r="Y5" s="2">
        <v>0</v>
      </c>
      <c r="Z5" s="2">
        <v>0</v>
      </c>
      <c r="AA5" s="2">
        <v>0</v>
      </c>
      <c r="AB5" s="2">
        <v>2.5</v>
      </c>
      <c r="AC5" s="2">
        <v>123.69999980926499</v>
      </c>
      <c r="AD5" s="2">
        <v>0</v>
      </c>
      <c r="AE5" s="2">
        <v>0</v>
      </c>
      <c r="AF5" s="2">
        <v>0</v>
      </c>
      <c r="AG5" s="2">
        <v>2.8000001239073402</v>
      </c>
      <c r="AH5" s="2">
        <v>2.1239999980926498</v>
      </c>
      <c r="AI5" s="2">
        <v>2.1233000003812301</v>
      </c>
      <c r="AJ5" s="2">
        <v>4</v>
      </c>
      <c r="AK5" s="2">
        <v>2.3000001239073402</v>
      </c>
      <c r="AL5" s="2">
        <v>0</v>
      </c>
      <c r="AM5" s="2">
        <v>6.6</v>
      </c>
      <c r="AN5" s="2">
        <v>0</v>
      </c>
      <c r="AO5" s="2">
        <f>IF('Histo Douville'!CB6&gt;6,'Histo Douville'!CB6-6,0)</f>
        <v>0.59999999999999964</v>
      </c>
    </row>
    <row r="6" spans="1:41" ht="14.25" customHeight="1">
      <c r="A6" s="18" t="s">
        <v>681</v>
      </c>
      <c r="B6" s="2">
        <v>0</v>
      </c>
      <c r="C6" s="2">
        <v>4.6999999999999993</v>
      </c>
      <c r="D6" s="2">
        <v>123.65</v>
      </c>
      <c r="E6" s="2">
        <v>0</v>
      </c>
      <c r="F6" s="2">
        <v>0</v>
      </c>
      <c r="G6" s="2">
        <v>0</v>
      </c>
      <c r="H6" s="2">
        <v>0</v>
      </c>
      <c r="I6" s="2">
        <v>123.300000123907</v>
      </c>
      <c r="J6" s="2">
        <v>0</v>
      </c>
      <c r="K6" s="2">
        <v>0.55000012390734798</v>
      </c>
      <c r="L6" s="2">
        <v>0</v>
      </c>
      <c r="M6" s="2">
        <v>0</v>
      </c>
      <c r="N6" s="2">
        <v>0</v>
      </c>
      <c r="O6" s="2">
        <v>0.59999990463256836</v>
      </c>
      <c r="P6" s="2">
        <v>0</v>
      </c>
      <c r="Q6" s="2">
        <v>123.123999998092</v>
      </c>
      <c r="R6" s="2">
        <v>0</v>
      </c>
      <c r="S6" s="2">
        <v>3.3999996123812299</v>
      </c>
      <c r="T6" s="2">
        <v>5.6999998092651198</v>
      </c>
      <c r="U6" s="2">
        <v>2.3999996123812299</v>
      </c>
      <c r="V6" s="2">
        <v>4.12300000381234</v>
      </c>
      <c r="W6" s="2">
        <v>0</v>
      </c>
      <c r="X6" s="2">
        <v>0</v>
      </c>
      <c r="Y6" s="2">
        <v>0</v>
      </c>
      <c r="Z6" s="2">
        <v>123.400000091233</v>
      </c>
      <c r="AA6" s="2">
        <v>0</v>
      </c>
      <c r="AB6" s="2">
        <v>2.8999996123812299</v>
      </c>
      <c r="AC6" s="2">
        <v>2.3000001239073402</v>
      </c>
      <c r="AD6" s="2">
        <v>0</v>
      </c>
      <c r="AE6" s="2">
        <v>0</v>
      </c>
      <c r="AF6" s="2">
        <v>0</v>
      </c>
      <c r="AG6" s="2">
        <v>2.12300000381234</v>
      </c>
      <c r="AH6" s="2">
        <v>0</v>
      </c>
      <c r="AI6" s="2">
        <v>0.90000009123306701</v>
      </c>
      <c r="AJ6" s="2">
        <v>0</v>
      </c>
      <c r="AK6" s="2">
        <v>9.9999904632568359E-2</v>
      </c>
      <c r="AL6" s="2">
        <v>0</v>
      </c>
      <c r="AM6" s="2">
        <v>3.9000000000000004</v>
      </c>
      <c r="AN6" s="2">
        <v>0</v>
      </c>
      <c r="AO6" s="2">
        <f>IF('Histo Douville'!CB7&gt;6,'Histo Douville'!CB7-6,0)</f>
        <v>0</v>
      </c>
    </row>
    <row r="7" spans="1:41" ht="14.25" customHeight="1">
      <c r="A7" s="18" t="s">
        <v>682</v>
      </c>
      <c r="B7" s="2">
        <v>0</v>
      </c>
      <c r="C7" s="2">
        <v>4.3000000000000007</v>
      </c>
      <c r="D7" s="2">
        <v>123.75</v>
      </c>
      <c r="E7" s="2">
        <v>0</v>
      </c>
      <c r="F7" s="2">
        <v>0</v>
      </c>
      <c r="G7" s="2">
        <v>0</v>
      </c>
      <c r="H7" s="2">
        <v>0</v>
      </c>
      <c r="I7" s="2">
        <v>2.8999996123812299</v>
      </c>
      <c r="J7" s="2">
        <v>0</v>
      </c>
      <c r="K7" s="2">
        <v>0.90000009123306701</v>
      </c>
      <c r="L7" s="2">
        <v>2.8500003812346901</v>
      </c>
      <c r="M7" s="2">
        <v>0</v>
      </c>
      <c r="N7" s="2">
        <v>4.8000001239073402</v>
      </c>
      <c r="O7" s="2">
        <v>0</v>
      </c>
      <c r="P7" s="2">
        <v>0</v>
      </c>
      <c r="Q7" s="2">
        <v>123.400000091233</v>
      </c>
      <c r="R7" s="2">
        <v>0</v>
      </c>
      <c r="S7" s="2">
        <v>4.1239999980926498</v>
      </c>
      <c r="T7" s="2">
        <v>3.8000001239073402</v>
      </c>
      <c r="U7" s="2">
        <v>123.400000091233</v>
      </c>
      <c r="V7" s="2">
        <v>123.5</v>
      </c>
      <c r="W7" s="2">
        <v>0</v>
      </c>
      <c r="X7" s="2">
        <v>0</v>
      </c>
      <c r="Y7" s="2">
        <v>0</v>
      </c>
      <c r="Z7" s="2">
        <v>2.1233000003812301</v>
      </c>
      <c r="AA7" s="2">
        <v>0</v>
      </c>
      <c r="AB7" s="2">
        <v>3.8000001239073402</v>
      </c>
      <c r="AC7" s="2">
        <v>5.1233000003812297</v>
      </c>
      <c r="AD7" s="2">
        <v>0</v>
      </c>
      <c r="AE7" s="2">
        <v>0</v>
      </c>
      <c r="AF7" s="2">
        <v>0.69999980926512295</v>
      </c>
      <c r="AG7" s="2">
        <v>0</v>
      </c>
      <c r="AH7" s="2">
        <v>0</v>
      </c>
      <c r="AI7" s="2">
        <v>5.12300000381234</v>
      </c>
      <c r="AJ7" s="2">
        <v>0</v>
      </c>
      <c r="AK7" s="2">
        <v>123.123999998092</v>
      </c>
      <c r="AL7" s="2">
        <v>0</v>
      </c>
      <c r="AM7" s="2">
        <v>0</v>
      </c>
      <c r="AN7" s="2">
        <v>0</v>
      </c>
      <c r="AO7" s="2">
        <f>IF('Histo Douville'!CB8&gt;6,'Histo Douville'!CB8-6,0)</f>
        <v>0</v>
      </c>
    </row>
    <row r="8" spans="1:41" ht="14.25" customHeight="1">
      <c r="A8" s="18" t="s">
        <v>683</v>
      </c>
      <c r="B8" s="2">
        <v>0.5</v>
      </c>
      <c r="C8" s="2">
        <v>2.6500000000000004</v>
      </c>
      <c r="D8" s="2">
        <v>0.5</v>
      </c>
      <c r="E8" s="2">
        <v>123.3</v>
      </c>
      <c r="F8" s="2">
        <v>0</v>
      </c>
      <c r="G8" s="2">
        <v>0</v>
      </c>
      <c r="H8" s="2">
        <v>0</v>
      </c>
      <c r="I8" s="2">
        <v>0</v>
      </c>
      <c r="J8" s="2">
        <v>0.12350000091233</v>
      </c>
      <c r="K8" s="2">
        <v>0.55000012390734798</v>
      </c>
      <c r="L8" s="2">
        <v>4.3000001239073402</v>
      </c>
      <c r="M8" s="2">
        <v>0</v>
      </c>
      <c r="N8" s="2">
        <v>0.30000012390734798</v>
      </c>
      <c r="O8" s="2">
        <v>0</v>
      </c>
      <c r="P8" s="2">
        <v>0</v>
      </c>
      <c r="Q8" s="2">
        <v>2.3000001239073402</v>
      </c>
      <c r="R8" s="2">
        <v>0</v>
      </c>
      <c r="S8" s="2">
        <v>3.5</v>
      </c>
      <c r="T8" s="2">
        <v>3.3999996123812299</v>
      </c>
      <c r="U8" s="2">
        <v>0.80000012390734798</v>
      </c>
      <c r="V8" s="2">
        <v>0</v>
      </c>
      <c r="W8" s="2">
        <v>0</v>
      </c>
      <c r="X8" s="2">
        <v>0</v>
      </c>
      <c r="Y8" s="2">
        <v>0</v>
      </c>
      <c r="Z8" s="2">
        <v>2.3000001239073402</v>
      </c>
      <c r="AA8" s="2">
        <v>0.40000009123306701</v>
      </c>
      <c r="AB8" s="2">
        <v>4.5</v>
      </c>
      <c r="AC8" s="2">
        <v>4.1239999980926498</v>
      </c>
      <c r="AD8" s="2">
        <v>0</v>
      </c>
      <c r="AE8" s="2">
        <v>0</v>
      </c>
      <c r="AF8" s="2">
        <v>2.3000001239073402</v>
      </c>
      <c r="AG8" s="2">
        <v>0</v>
      </c>
      <c r="AH8" s="2">
        <v>0</v>
      </c>
      <c r="AI8" s="2">
        <v>5.8999996123812304</v>
      </c>
      <c r="AJ8" s="2">
        <v>0.123999998092651</v>
      </c>
      <c r="AK8" s="2">
        <v>4.3999996123812304</v>
      </c>
      <c r="AL8" s="2">
        <v>0</v>
      </c>
      <c r="AM8" s="2">
        <v>4.9000000000000004</v>
      </c>
      <c r="AN8" s="2">
        <v>0</v>
      </c>
      <c r="AO8" s="2">
        <f>IF('Histo Douville'!CB9&gt;6,'Histo Douville'!CB9-6,0)</f>
        <v>0.70000000000000018</v>
      </c>
    </row>
    <row r="9" spans="1:41" ht="14.25" customHeight="1">
      <c r="A9" s="18" t="s">
        <v>684</v>
      </c>
      <c r="B9" s="2">
        <v>0</v>
      </c>
      <c r="C9" s="2">
        <v>3.5</v>
      </c>
      <c r="D9" s="2">
        <v>0</v>
      </c>
      <c r="E9" s="2">
        <v>123.75</v>
      </c>
      <c r="F9" s="2">
        <v>0</v>
      </c>
      <c r="G9" s="2">
        <v>0</v>
      </c>
      <c r="H9" s="2">
        <v>0</v>
      </c>
      <c r="I9" s="2">
        <v>123</v>
      </c>
      <c r="J9" s="2">
        <v>0.25</v>
      </c>
      <c r="K9" s="2">
        <v>123.69999980926499</v>
      </c>
      <c r="L9" s="2">
        <v>2.1239999980926498</v>
      </c>
      <c r="M9" s="2">
        <v>3.3000001239073402</v>
      </c>
      <c r="N9" s="2">
        <v>123.900000091233</v>
      </c>
      <c r="O9" s="2">
        <v>0</v>
      </c>
      <c r="P9" s="2">
        <v>0</v>
      </c>
      <c r="Q9" s="2">
        <v>3.12300000381234</v>
      </c>
      <c r="R9" s="2">
        <v>0</v>
      </c>
      <c r="S9" s="2">
        <v>4.12300000381234</v>
      </c>
      <c r="T9" s="2">
        <v>2.1239999980926498</v>
      </c>
      <c r="U9" s="2">
        <v>123</v>
      </c>
      <c r="V9" s="2">
        <v>0</v>
      </c>
      <c r="W9" s="2">
        <v>0</v>
      </c>
      <c r="X9" s="2">
        <v>0</v>
      </c>
      <c r="Y9" s="2">
        <v>0.30000012390734798</v>
      </c>
      <c r="Z9" s="2">
        <v>2.12300000381234</v>
      </c>
      <c r="AA9" s="2">
        <v>123.69999980926499</v>
      </c>
      <c r="AB9" s="2">
        <v>5</v>
      </c>
      <c r="AC9" s="2">
        <v>0</v>
      </c>
      <c r="AD9" s="2">
        <v>0</v>
      </c>
      <c r="AE9" s="2">
        <v>0</v>
      </c>
      <c r="AF9" s="2">
        <v>2.5</v>
      </c>
      <c r="AG9" s="2">
        <v>0.90000009123306701</v>
      </c>
      <c r="AH9" s="2">
        <v>0</v>
      </c>
      <c r="AI9" s="2">
        <v>6</v>
      </c>
      <c r="AJ9" s="2">
        <v>0</v>
      </c>
      <c r="AK9" s="2">
        <v>4.3999996123812304</v>
      </c>
      <c r="AL9" s="2">
        <v>0</v>
      </c>
      <c r="AM9" s="2">
        <v>2.3000000000000007</v>
      </c>
      <c r="AN9" s="2">
        <v>0</v>
      </c>
      <c r="AO9" s="2">
        <f>IF('Histo Douville'!CB1230&gt;6,'Histo Douville'!CB1230-6,0)</f>
        <v>0</v>
      </c>
    </row>
    <row r="10" spans="1:41" ht="14.25" customHeight="1">
      <c r="A10" s="18" t="s">
        <v>685</v>
      </c>
      <c r="B10" s="2">
        <v>0</v>
      </c>
      <c r="C10" s="2">
        <v>4.4000000000000004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123.5</v>
      </c>
      <c r="J10" s="2">
        <v>0</v>
      </c>
      <c r="K10" s="2">
        <v>0</v>
      </c>
      <c r="L10" s="2">
        <v>4.25</v>
      </c>
      <c r="M10" s="2">
        <v>123.5</v>
      </c>
      <c r="N10" s="2">
        <v>3.12300000381234</v>
      </c>
      <c r="O10" s="2">
        <v>0.59999990463256836</v>
      </c>
      <c r="P10" s="2">
        <v>0</v>
      </c>
      <c r="Q10" s="2">
        <v>4.1239999980926498</v>
      </c>
      <c r="R10" s="2">
        <v>0</v>
      </c>
      <c r="S10" s="2">
        <v>3.5</v>
      </c>
      <c r="T10" s="2">
        <v>0</v>
      </c>
      <c r="U10" s="2">
        <v>0</v>
      </c>
      <c r="V10" s="2">
        <v>0</v>
      </c>
      <c r="W10" s="2">
        <v>123.300000123907</v>
      </c>
      <c r="X10" s="2">
        <v>0</v>
      </c>
      <c r="Y10" s="2">
        <v>3.8999996123812299</v>
      </c>
      <c r="Z10" s="2">
        <v>3.8000001239073402</v>
      </c>
      <c r="AA10" s="2">
        <v>0</v>
      </c>
      <c r="AB10" s="2">
        <v>5.5</v>
      </c>
      <c r="AC10" s="2">
        <v>2.5</v>
      </c>
      <c r="AD10" s="2">
        <v>0</v>
      </c>
      <c r="AE10" s="2">
        <v>0</v>
      </c>
      <c r="AF10" s="2">
        <v>0</v>
      </c>
      <c r="AG10" s="2">
        <v>0.30000012390734798</v>
      </c>
      <c r="AH10" s="2">
        <v>0</v>
      </c>
      <c r="AI10" s="2">
        <v>4.1233000003812297</v>
      </c>
      <c r="AJ10" s="2">
        <v>4.5</v>
      </c>
      <c r="AK10" s="2">
        <v>4</v>
      </c>
      <c r="AL10" s="2">
        <v>0</v>
      </c>
      <c r="AM10" s="2">
        <v>123.3</v>
      </c>
      <c r="AN10" s="2">
        <v>0</v>
      </c>
      <c r="AO10" s="2">
        <f>IF('Histo Douville'!CB123123&gt;6,'Histo Douville'!CB123123-6,0)</f>
        <v>0</v>
      </c>
    </row>
    <row r="11" spans="1:41" ht="14.25" customHeight="1">
      <c r="A11" s="18" t="s">
        <v>686</v>
      </c>
      <c r="B11" s="2">
        <v>0</v>
      </c>
      <c r="C11" s="2">
        <v>4.6999999999999993</v>
      </c>
      <c r="D11" s="2">
        <v>0</v>
      </c>
      <c r="E11" s="2">
        <v>0</v>
      </c>
      <c r="F11" s="2">
        <v>0</v>
      </c>
      <c r="G11" s="2">
        <v>0.123999998092651</v>
      </c>
      <c r="H11" s="2">
        <v>0</v>
      </c>
      <c r="I11" s="2">
        <v>2.0500001239073402</v>
      </c>
      <c r="J11" s="2">
        <v>0</v>
      </c>
      <c r="K11" s="2">
        <v>0</v>
      </c>
      <c r="L11" s="2">
        <v>5.3999996123812304</v>
      </c>
      <c r="M11" s="2">
        <v>0</v>
      </c>
      <c r="N11" s="2">
        <v>0.40000009123306701</v>
      </c>
      <c r="O11" s="2">
        <v>0.5</v>
      </c>
      <c r="P11" s="2">
        <v>0.90000009123306701</v>
      </c>
      <c r="Q11" s="2">
        <v>123.123999998092</v>
      </c>
      <c r="R11" s="2">
        <v>0</v>
      </c>
      <c r="S11" s="2">
        <v>4.3999996123812304</v>
      </c>
      <c r="T11" s="2">
        <v>0</v>
      </c>
      <c r="U11" s="2">
        <v>0</v>
      </c>
      <c r="V11" s="2">
        <v>3.5</v>
      </c>
      <c r="W11" s="2">
        <v>9.9999904632568359E-2</v>
      </c>
      <c r="X11" s="2">
        <v>0</v>
      </c>
      <c r="Y11" s="2">
        <v>5.8999996123812304</v>
      </c>
      <c r="Z11" s="2">
        <v>123.5</v>
      </c>
      <c r="AA11" s="2">
        <v>0</v>
      </c>
      <c r="AB11" s="2">
        <v>4.3999996123812304</v>
      </c>
      <c r="AC11" s="2">
        <v>2.8999996123812299</v>
      </c>
      <c r="AD11" s="2">
        <v>0.80000012390734798</v>
      </c>
      <c r="AE11" s="2">
        <v>0</v>
      </c>
      <c r="AF11" s="2">
        <v>0</v>
      </c>
      <c r="AG11" s="2">
        <v>0</v>
      </c>
      <c r="AH11" s="2">
        <v>0</v>
      </c>
      <c r="AI11" s="2">
        <v>3.6999998092651198</v>
      </c>
      <c r="AJ11" s="2">
        <v>5.12300000381234</v>
      </c>
      <c r="AK11" s="2">
        <v>123.69999980926499</v>
      </c>
      <c r="AL11" s="2">
        <v>0.80000012390734798</v>
      </c>
      <c r="AM11" s="2">
        <v>123.7</v>
      </c>
      <c r="AN11" s="2">
        <v>0</v>
      </c>
      <c r="AO11" s="2">
        <f>IF('Histo Douville'!CB1232&gt;6,'Histo Douville'!CB1232-6,0)</f>
        <v>0</v>
      </c>
    </row>
    <row r="12" spans="1:41" ht="14.25" customHeight="1">
      <c r="A12" s="18" t="s">
        <v>687</v>
      </c>
      <c r="B12" s="2">
        <v>0</v>
      </c>
      <c r="C12" s="2">
        <v>123.5</v>
      </c>
      <c r="D12" s="2">
        <v>0</v>
      </c>
      <c r="E12" s="2">
        <v>0</v>
      </c>
      <c r="F12" s="2">
        <v>0</v>
      </c>
      <c r="G12" s="2">
        <v>0.65000009123306701</v>
      </c>
      <c r="H12" s="2">
        <v>0</v>
      </c>
      <c r="I12" s="2">
        <v>123</v>
      </c>
      <c r="J12" s="2">
        <v>0</v>
      </c>
      <c r="K12" s="2">
        <v>0</v>
      </c>
      <c r="L12" s="2">
        <v>2.5</v>
      </c>
      <c r="M12" s="2">
        <v>0</v>
      </c>
      <c r="N12" s="2">
        <v>2.8000001239073402</v>
      </c>
      <c r="O12" s="2">
        <v>0.30000012390734798</v>
      </c>
      <c r="P12" s="2">
        <v>2.8000001239073402</v>
      </c>
      <c r="Q12" s="2">
        <v>123.800000123907</v>
      </c>
      <c r="R12" s="2">
        <v>0</v>
      </c>
      <c r="S12" s="2">
        <v>4.6999998092651198</v>
      </c>
      <c r="T12" s="2">
        <v>0</v>
      </c>
      <c r="U12" s="2">
        <v>0</v>
      </c>
      <c r="V12" s="2">
        <v>5.1233000003812297</v>
      </c>
      <c r="W12" s="2">
        <v>0.59999990463256836</v>
      </c>
      <c r="X12" s="2">
        <v>0</v>
      </c>
      <c r="Y12" s="2">
        <v>6</v>
      </c>
      <c r="Z12" s="2">
        <v>2</v>
      </c>
      <c r="AA12" s="2">
        <v>0</v>
      </c>
      <c r="AB12" s="2">
        <v>4.5</v>
      </c>
      <c r="AC12" s="2">
        <v>123.59999990463299</v>
      </c>
      <c r="AD12" s="2">
        <v>0</v>
      </c>
      <c r="AE12" s="2">
        <v>0</v>
      </c>
      <c r="AF12" s="2">
        <v>0</v>
      </c>
      <c r="AG12" s="2">
        <v>0</v>
      </c>
      <c r="AH12" s="2">
        <v>0.5</v>
      </c>
      <c r="AI12" s="2">
        <v>2.5</v>
      </c>
      <c r="AJ12" s="2">
        <v>123.09999990463299</v>
      </c>
      <c r="AK12" s="2">
        <v>123.59999990463299</v>
      </c>
      <c r="AL12" s="2">
        <v>123.09999990463299</v>
      </c>
      <c r="AM12" s="2">
        <v>0.29999999999999982</v>
      </c>
      <c r="AN12" s="2">
        <v>0</v>
      </c>
      <c r="AO12" s="2">
        <f>IF('Histo Douville'!CB1233&gt;6,'Histo Douville'!CB1233-6,0)</f>
        <v>0</v>
      </c>
    </row>
    <row r="13" spans="1:41" ht="14.25" customHeight="1">
      <c r="A13" s="18" t="s">
        <v>688</v>
      </c>
      <c r="B13" s="2">
        <v>0</v>
      </c>
      <c r="C13" s="2">
        <v>2.1234999999999999</v>
      </c>
      <c r="D13" s="2">
        <v>0</v>
      </c>
      <c r="E13" s="2">
        <v>0</v>
      </c>
      <c r="F13" s="2">
        <v>0</v>
      </c>
      <c r="G13" s="2">
        <v>123</v>
      </c>
      <c r="H13" s="2">
        <v>0</v>
      </c>
      <c r="I13" s="2">
        <v>0</v>
      </c>
      <c r="J13" s="2">
        <v>3</v>
      </c>
      <c r="K13" s="2">
        <v>0</v>
      </c>
      <c r="L13" s="2">
        <v>0</v>
      </c>
      <c r="M13" s="2">
        <v>0.40000009123306701</v>
      </c>
      <c r="N13" s="2">
        <v>3.3000001239073402</v>
      </c>
      <c r="O13" s="2">
        <v>4.1239999980926498</v>
      </c>
      <c r="P13" s="2">
        <v>0</v>
      </c>
      <c r="Q13" s="2">
        <v>2.3000001239073402</v>
      </c>
      <c r="R13" s="2">
        <v>0</v>
      </c>
      <c r="S13" s="2">
        <v>5.8000001239073402</v>
      </c>
      <c r="T13" s="2">
        <v>0</v>
      </c>
      <c r="U13" s="2">
        <v>0</v>
      </c>
      <c r="V13" s="2">
        <v>6.3999996123812304</v>
      </c>
      <c r="W13" s="2">
        <v>2.5</v>
      </c>
      <c r="X13" s="2">
        <v>0</v>
      </c>
      <c r="Y13" s="2">
        <v>5.5</v>
      </c>
      <c r="Z13" s="2">
        <v>0.40000009123306701</v>
      </c>
      <c r="AA13" s="2">
        <v>0</v>
      </c>
      <c r="AB13" s="2">
        <v>5.12300000381234</v>
      </c>
      <c r="AC13" s="2">
        <v>0</v>
      </c>
      <c r="AD13" s="2">
        <v>0</v>
      </c>
      <c r="AE13" s="2">
        <v>0</v>
      </c>
      <c r="AF13" s="2">
        <v>0.59999990463256836</v>
      </c>
      <c r="AG13" s="2">
        <v>0</v>
      </c>
      <c r="AH13" s="2">
        <v>0</v>
      </c>
      <c r="AI13" s="2">
        <v>3.1233000003812301</v>
      </c>
      <c r="AJ13" s="2">
        <v>0</v>
      </c>
      <c r="AK13" s="2">
        <v>0</v>
      </c>
      <c r="AL13" s="2">
        <v>2.5</v>
      </c>
      <c r="AM13" s="2">
        <v>0</v>
      </c>
      <c r="AN13" s="2">
        <v>0</v>
      </c>
      <c r="AO13" s="2">
        <f>IF('Histo Douville'!CB1234&gt;6,'Histo Douville'!CB1234-6,0)</f>
        <v>0</v>
      </c>
    </row>
    <row r="14" spans="1:41" ht="14.25" customHeight="1">
      <c r="A14" s="18" t="s">
        <v>689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123.44999980926499</v>
      </c>
      <c r="H14" s="2">
        <v>0</v>
      </c>
      <c r="I14" s="2">
        <v>0.123999998092651</v>
      </c>
      <c r="J14" s="2">
        <v>2.6499996123812299</v>
      </c>
      <c r="K14" s="2">
        <v>0</v>
      </c>
      <c r="L14" s="2">
        <v>0</v>
      </c>
      <c r="M14" s="2">
        <v>0</v>
      </c>
      <c r="N14" s="2">
        <v>5.8000001239073402</v>
      </c>
      <c r="O14" s="2">
        <v>4.3000001239073402</v>
      </c>
      <c r="P14" s="2">
        <v>0</v>
      </c>
      <c r="Q14" s="2">
        <v>123.123999998092</v>
      </c>
      <c r="R14" s="2">
        <v>123</v>
      </c>
      <c r="S14" s="2">
        <v>5.1233000003812297</v>
      </c>
      <c r="T14" s="2">
        <v>0</v>
      </c>
      <c r="U14" s="2">
        <v>0</v>
      </c>
      <c r="V14" s="2">
        <v>123.900000091233</v>
      </c>
      <c r="W14" s="2">
        <v>2.1239999980926498</v>
      </c>
      <c r="X14" s="2">
        <v>0</v>
      </c>
      <c r="Y14" s="2">
        <v>7</v>
      </c>
      <c r="Z14" s="2">
        <v>0</v>
      </c>
      <c r="AA14" s="2">
        <v>0.30000012390734798</v>
      </c>
      <c r="AB14" s="2">
        <v>4.1233000003812297</v>
      </c>
      <c r="AC14" s="2">
        <v>0</v>
      </c>
      <c r="AD14" s="2">
        <v>0</v>
      </c>
      <c r="AE14" s="2">
        <v>0</v>
      </c>
      <c r="AF14" s="2">
        <v>2.1233000003812301</v>
      </c>
      <c r="AG14" s="2">
        <v>0</v>
      </c>
      <c r="AH14" s="2">
        <v>0</v>
      </c>
      <c r="AI14" s="2">
        <v>123.800000123907</v>
      </c>
      <c r="AJ14" s="2">
        <v>3</v>
      </c>
      <c r="AK14" s="2">
        <v>0</v>
      </c>
      <c r="AL14" s="2">
        <v>0</v>
      </c>
      <c r="AM14" s="2">
        <v>0</v>
      </c>
      <c r="AN14" s="2">
        <v>2</v>
      </c>
      <c r="AO14" s="2">
        <f>IF('Histo Douville'!CB1235&gt;6,'Histo Douville'!CB1235-6,0)</f>
        <v>0</v>
      </c>
    </row>
    <row r="15" spans="1:41" ht="14.25" customHeight="1">
      <c r="A15" s="18" t="s">
        <v>690</v>
      </c>
      <c r="B15" s="2">
        <v>0</v>
      </c>
      <c r="C15" s="2">
        <v>0.5</v>
      </c>
      <c r="D15" s="2">
        <v>0</v>
      </c>
      <c r="E15" s="2">
        <v>123.85</v>
      </c>
      <c r="F15" s="2">
        <v>0</v>
      </c>
      <c r="G15" s="2">
        <v>3.0500001239073402</v>
      </c>
      <c r="H15" s="2">
        <v>0</v>
      </c>
      <c r="I15" s="2">
        <v>0.25</v>
      </c>
      <c r="J15" s="2">
        <v>2.12300000381234</v>
      </c>
      <c r="K15" s="2">
        <v>0</v>
      </c>
      <c r="L15" s="2">
        <v>0</v>
      </c>
      <c r="M15" s="2">
        <v>0</v>
      </c>
      <c r="N15" s="2">
        <v>6.3999996123812304</v>
      </c>
      <c r="O15" s="2">
        <v>123.900000091233</v>
      </c>
      <c r="P15" s="2">
        <v>0</v>
      </c>
      <c r="Q15" s="2">
        <v>5.5</v>
      </c>
      <c r="R15" s="2">
        <v>123.400000091233</v>
      </c>
      <c r="S15" s="2">
        <v>0.59999990463256836</v>
      </c>
      <c r="T15" s="2">
        <v>123.5</v>
      </c>
      <c r="U15" s="2">
        <v>0</v>
      </c>
      <c r="V15" s="2">
        <v>0</v>
      </c>
      <c r="W15" s="2">
        <v>2</v>
      </c>
      <c r="X15" s="2">
        <v>0</v>
      </c>
      <c r="Y15" s="2">
        <v>123.69999980926499</v>
      </c>
      <c r="Z15" s="2">
        <v>0</v>
      </c>
      <c r="AA15" s="2">
        <v>9.9999904632568359E-2</v>
      </c>
      <c r="AB15" s="2">
        <v>3.8000001239073402</v>
      </c>
      <c r="AC15" s="2">
        <v>2.1239999980926498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3.12300000381234</v>
      </c>
      <c r="AK15" s="2">
        <v>0</v>
      </c>
      <c r="AL15" s="2">
        <v>0</v>
      </c>
      <c r="AM15" s="2">
        <v>0</v>
      </c>
      <c r="AN15" s="2">
        <v>123.9</v>
      </c>
      <c r="AO15" s="2">
        <f>IF('Histo Douville'!CB1236&gt;6,'Histo Douville'!CB1236-6,0)</f>
        <v>0</v>
      </c>
    </row>
    <row r="16" spans="1:41" ht="14.25" customHeight="1">
      <c r="A16" s="18" t="s">
        <v>691</v>
      </c>
      <c r="B16" s="2">
        <v>0</v>
      </c>
      <c r="C16" s="2">
        <v>2.5999999999999996</v>
      </c>
      <c r="D16" s="2">
        <v>0</v>
      </c>
      <c r="E16" s="2">
        <v>123.5</v>
      </c>
      <c r="F16" s="2">
        <v>0</v>
      </c>
      <c r="G16" s="2">
        <v>123.25</v>
      </c>
      <c r="H16" s="2">
        <v>0</v>
      </c>
      <c r="I16" s="2">
        <v>0</v>
      </c>
      <c r="J16" s="2">
        <v>3.8000001239073402</v>
      </c>
      <c r="K16" s="2">
        <v>0</v>
      </c>
      <c r="L16" s="2">
        <v>0</v>
      </c>
      <c r="M16" s="2">
        <v>0</v>
      </c>
      <c r="N16" s="2">
        <v>5</v>
      </c>
      <c r="O16" s="2">
        <v>0</v>
      </c>
      <c r="P16" s="2">
        <v>0</v>
      </c>
      <c r="Q16" s="2">
        <v>5.6999998092651198</v>
      </c>
      <c r="R16" s="2">
        <v>2.3000001239073402</v>
      </c>
      <c r="S16" s="2">
        <v>0.59999990463256836</v>
      </c>
      <c r="T16" s="2">
        <v>0</v>
      </c>
      <c r="U16" s="2">
        <v>0.69999980926512295</v>
      </c>
      <c r="V16" s="2">
        <v>0</v>
      </c>
      <c r="W16" s="2">
        <v>0.90000009123306701</v>
      </c>
      <c r="X16" s="2">
        <v>0</v>
      </c>
      <c r="Y16" s="2">
        <v>0</v>
      </c>
      <c r="Z16" s="2">
        <v>0</v>
      </c>
      <c r="AA16" s="2">
        <v>0</v>
      </c>
      <c r="AB16" s="2">
        <v>123.400000091233</v>
      </c>
      <c r="AC16" s="2">
        <v>123.400000091233</v>
      </c>
      <c r="AD16" s="2">
        <v>0</v>
      </c>
      <c r="AE16" s="2">
        <v>0</v>
      </c>
      <c r="AF16" s="2">
        <v>123</v>
      </c>
      <c r="AG16" s="2">
        <v>0</v>
      </c>
      <c r="AH16" s="2">
        <v>0</v>
      </c>
      <c r="AI16" s="2">
        <v>0</v>
      </c>
      <c r="AJ16" s="2">
        <v>2.8000001239073402</v>
      </c>
      <c r="AK16" s="2">
        <v>0</v>
      </c>
      <c r="AL16" s="2">
        <v>0</v>
      </c>
      <c r="AM16" s="2">
        <v>123.4</v>
      </c>
      <c r="AN16" s="2">
        <v>0</v>
      </c>
      <c r="AO16" s="2">
        <f>IF('Histo Douville'!CB1237&gt;6,'Histo Douville'!CB1237-6,0)</f>
        <v>0</v>
      </c>
    </row>
    <row r="17" spans="1:41" ht="14.25" customHeight="1">
      <c r="A17" s="18" t="s">
        <v>692</v>
      </c>
      <c r="B17" s="2">
        <v>0</v>
      </c>
      <c r="C17" s="2">
        <v>5.35</v>
      </c>
      <c r="D17" s="2">
        <v>123.123</v>
      </c>
      <c r="E17" s="2">
        <v>0</v>
      </c>
      <c r="F17" s="2">
        <v>0</v>
      </c>
      <c r="G17" s="2">
        <v>0</v>
      </c>
      <c r="H17" s="2">
        <v>0</v>
      </c>
      <c r="I17" s="2">
        <v>0.75</v>
      </c>
      <c r="J17" s="2">
        <v>0</v>
      </c>
      <c r="K17" s="2">
        <v>123.900000091233</v>
      </c>
      <c r="L17" s="2">
        <v>0</v>
      </c>
      <c r="M17" s="2">
        <v>0</v>
      </c>
      <c r="N17" s="2">
        <v>3.8000001239073402</v>
      </c>
      <c r="O17" s="2">
        <v>0</v>
      </c>
      <c r="P17" s="2">
        <v>0</v>
      </c>
      <c r="Q17" s="2">
        <v>4.1239999980926498</v>
      </c>
      <c r="R17" s="2">
        <v>2.3000001239073402</v>
      </c>
      <c r="S17" s="2">
        <v>123.59999990463299</v>
      </c>
      <c r="T17" s="2">
        <v>0.90000009123306701</v>
      </c>
      <c r="U17" s="2">
        <v>0</v>
      </c>
      <c r="V17" s="2">
        <v>0</v>
      </c>
      <c r="W17" s="2">
        <v>0</v>
      </c>
      <c r="X17" s="2">
        <v>0</v>
      </c>
      <c r="Y17" s="2">
        <v>123.800000123907</v>
      </c>
      <c r="Z17" s="2">
        <v>0.59999990463256836</v>
      </c>
      <c r="AA17" s="2">
        <v>0</v>
      </c>
      <c r="AB17" s="2">
        <v>2.1233000003812301</v>
      </c>
      <c r="AC17" s="2">
        <v>123.400000091233</v>
      </c>
      <c r="AD17" s="2">
        <v>9.9999904632568359E-2</v>
      </c>
      <c r="AE17" s="2">
        <v>0</v>
      </c>
      <c r="AF17" s="2">
        <v>0</v>
      </c>
      <c r="AG17" s="2">
        <v>0</v>
      </c>
      <c r="AH17" s="2">
        <v>0</v>
      </c>
      <c r="AI17" s="2">
        <v>2.12300000381234</v>
      </c>
      <c r="AJ17" s="2">
        <v>0</v>
      </c>
      <c r="AK17" s="2">
        <v>0</v>
      </c>
      <c r="AL17" s="2">
        <v>0</v>
      </c>
      <c r="AM17" s="2">
        <v>4.5999999999999996</v>
      </c>
      <c r="AN17" s="2">
        <v>0</v>
      </c>
      <c r="AO17" s="2">
        <f>IF('Histo Douville'!CB1238&gt;6,'Histo Douville'!CB1238-6,0)</f>
        <v>0</v>
      </c>
    </row>
    <row r="18" spans="1:41" ht="14.25" customHeight="1">
      <c r="A18" s="18" t="s">
        <v>693</v>
      </c>
      <c r="B18" s="2">
        <v>0</v>
      </c>
      <c r="C18" s="2">
        <v>6.5</v>
      </c>
      <c r="D18" s="2">
        <v>123.123</v>
      </c>
      <c r="E18" s="2">
        <v>0.65000000000000036</v>
      </c>
      <c r="F18" s="2">
        <v>0</v>
      </c>
      <c r="G18" s="2">
        <v>0</v>
      </c>
      <c r="H18" s="2">
        <v>0</v>
      </c>
      <c r="I18" s="2">
        <v>2.5</v>
      </c>
      <c r="J18" s="2">
        <v>0</v>
      </c>
      <c r="K18" s="2">
        <v>0.90000009123306701</v>
      </c>
      <c r="L18" s="2">
        <v>0.80000012390734798</v>
      </c>
      <c r="M18" s="2">
        <v>0</v>
      </c>
      <c r="N18" s="2">
        <v>3.1233000003812301</v>
      </c>
      <c r="O18" s="2">
        <v>0</v>
      </c>
      <c r="P18" s="2">
        <v>2.8000001239073402</v>
      </c>
      <c r="Q18" s="2">
        <v>3.8999996123812299</v>
      </c>
      <c r="R18" s="2">
        <v>2.1239999980926498</v>
      </c>
      <c r="S18" s="2">
        <v>0</v>
      </c>
      <c r="T18" s="2">
        <v>0.69999980926512295</v>
      </c>
      <c r="U18" s="2">
        <v>0</v>
      </c>
      <c r="V18" s="2">
        <v>0</v>
      </c>
      <c r="W18" s="2">
        <v>0</v>
      </c>
      <c r="X18" s="2">
        <v>0</v>
      </c>
      <c r="Y18" s="2">
        <v>0.80000012390734798</v>
      </c>
      <c r="Z18" s="2">
        <v>0</v>
      </c>
      <c r="AA18" s="2">
        <v>0.59999990463256836</v>
      </c>
      <c r="AB18" s="2">
        <v>4.3999996123812304</v>
      </c>
      <c r="AC18" s="2">
        <v>2.5</v>
      </c>
      <c r="AD18" s="2">
        <v>9.9999904632568359E-2</v>
      </c>
      <c r="AE18" s="2">
        <v>123.400000091233</v>
      </c>
      <c r="AF18" s="2">
        <v>0.30000012390734798</v>
      </c>
      <c r="AG18" s="2">
        <v>0</v>
      </c>
      <c r="AH18" s="2">
        <v>0</v>
      </c>
      <c r="AI18" s="2">
        <v>2.1239999980926498</v>
      </c>
      <c r="AJ18" s="2">
        <v>0</v>
      </c>
      <c r="AK18" s="2">
        <v>0</v>
      </c>
      <c r="AL18" s="2">
        <v>0</v>
      </c>
      <c r="AM18" s="2">
        <v>123</v>
      </c>
      <c r="AN18" s="2">
        <v>0.5</v>
      </c>
      <c r="AO18" s="2">
        <f>IF('Histo Douville'!CB1239&gt;6,'Histo Douville'!CB1239-6,0)</f>
        <v>0</v>
      </c>
    </row>
    <row r="19" spans="1:41" ht="14.25" customHeight="1">
      <c r="A19" s="18" t="s">
        <v>694</v>
      </c>
      <c r="B19" s="2">
        <v>0</v>
      </c>
      <c r="C19" s="2">
        <v>4.1234999999999999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4.25</v>
      </c>
      <c r="J19" s="2">
        <v>0</v>
      </c>
      <c r="K19" s="2">
        <v>123.34999990463299</v>
      </c>
      <c r="L19" s="2">
        <v>2.1239999980926498</v>
      </c>
      <c r="M19" s="2">
        <v>0</v>
      </c>
      <c r="N19" s="2">
        <v>123.800000123907</v>
      </c>
      <c r="O19" s="2">
        <v>0</v>
      </c>
      <c r="P19" s="2">
        <v>0.30000012390734798</v>
      </c>
      <c r="Q19" s="2">
        <v>123.123999998092</v>
      </c>
      <c r="R19" s="2">
        <v>123</v>
      </c>
      <c r="S19" s="2">
        <v>0.40000009123306701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9.9999904632568359E-2</v>
      </c>
      <c r="AA19" s="2">
        <v>2.5</v>
      </c>
      <c r="AB19" s="2">
        <v>6.1233000003812297</v>
      </c>
      <c r="AC19" s="2">
        <v>5.5</v>
      </c>
      <c r="AD19" s="2">
        <v>123.09999990463299</v>
      </c>
      <c r="AE19" s="2">
        <v>0</v>
      </c>
      <c r="AF19" s="2">
        <v>0</v>
      </c>
      <c r="AG19" s="2">
        <v>0</v>
      </c>
      <c r="AH19" s="2">
        <v>0</v>
      </c>
      <c r="AI19" s="2">
        <v>123.900000091233</v>
      </c>
      <c r="AJ19" s="2">
        <v>0</v>
      </c>
      <c r="AK19" s="2">
        <v>0</v>
      </c>
      <c r="AL19" s="2">
        <v>0</v>
      </c>
      <c r="AM19" s="2">
        <v>2.6999999999999993</v>
      </c>
      <c r="AN19" s="2">
        <v>0</v>
      </c>
      <c r="AO19" s="2">
        <f>IF('Histo Douville'!CB20&gt;6,'Histo Douville'!CB20-6,0)</f>
        <v>0</v>
      </c>
    </row>
    <row r="20" spans="1:41" ht="14.25" customHeight="1">
      <c r="A20" s="18" t="s">
        <v>695</v>
      </c>
      <c r="B20" s="2">
        <v>0</v>
      </c>
      <c r="C20" s="2">
        <v>4.5999999999999996</v>
      </c>
      <c r="D20" s="2">
        <v>0</v>
      </c>
      <c r="E20" s="2">
        <v>0</v>
      </c>
      <c r="F20" s="2">
        <v>0</v>
      </c>
      <c r="G20" s="2">
        <v>2.1234999961238099</v>
      </c>
      <c r="H20" s="2">
        <v>0</v>
      </c>
      <c r="I20" s="2">
        <v>3.8500003812346901</v>
      </c>
      <c r="J20" s="2">
        <v>0</v>
      </c>
      <c r="K20" s="2">
        <v>0</v>
      </c>
      <c r="L20" s="2">
        <v>123.650000091233</v>
      </c>
      <c r="M20" s="2">
        <v>0</v>
      </c>
      <c r="N20" s="2">
        <v>0</v>
      </c>
      <c r="O20" s="2">
        <v>0</v>
      </c>
      <c r="P20" s="2">
        <v>0</v>
      </c>
      <c r="Q20" s="2">
        <v>0.123999998092651</v>
      </c>
      <c r="R20" s="2">
        <v>2.6999998092651198</v>
      </c>
      <c r="S20" s="2">
        <v>123.59999990463299</v>
      </c>
      <c r="T20" s="2">
        <v>0</v>
      </c>
      <c r="U20" s="2">
        <v>0</v>
      </c>
      <c r="V20" s="2">
        <v>0.80000012390734798</v>
      </c>
      <c r="W20" s="2">
        <v>0</v>
      </c>
      <c r="X20" s="2">
        <v>123.400000091233</v>
      </c>
      <c r="Y20" s="2">
        <v>0</v>
      </c>
      <c r="Z20" s="2">
        <v>0</v>
      </c>
      <c r="AA20" s="2">
        <v>2.8000001239073402</v>
      </c>
      <c r="AB20" s="2">
        <v>6.5</v>
      </c>
      <c r="AC20" s="2">
        <v>5.1239999980926498</v>
      </c>
      <c r="AD20" s="2">
        <v>2.12300000381234</v>
      </c>
      <c r="AE20" s="2">
        <v>0</v>
      </c>
      <c r="AF20" s="2">
        <v>0</v>
      </c>
      <c r="AG20" s="2">
        <v>0.40000009123306701</v>
      </c>
      <c r="AH20" s="2">
        <v>0</v>
      </c>
      <c r="AI20" s="2">
        <v>0.40000009123306701</v>
      </c>
      <c r="AJ20" s="2">
        <v>0</v>
      </c>
      <c r="AK20" s="2">
        <v>123.400000091233</v>
      </c>
      <c r="AL20" s="2">
        <v>0</v>
      </c>
      <c r="AM20" s="2">
        <v>2</v>
      </c>
      <c r="AN20" s="2">
        <v>0</v>
      </c>
      <c r="AO20" s="2">
        <f>IF('Histo Douville'!CB2123&gt;6,'Histo Douville'!CB2123-6,0)</f>
        <v>0</v>
      </c>
    </row>
    <row r="21" spans="1:41" ht="14.25" customHeight="1">
      <c r="A21" s="18" t="s">
        <v>696</v>
      </c>
      <c r="B21" s="2">
        <v>2.5</v>
      </c>
      <c r="C21" s="2">
        <v>3.5</v>
      </c>
      <c r="D21" s="2">
        <v>0</v>
      </c>
      <c r="E21" s="2">
        <v>0</v>
      </c>
      <c r="F21" s="2">
        <v>0</v>
      </c>
      <c r="G21" s="2">
        <v>2.0500001239073402</v>
      </c>
      <c r="H21" s="2">
        <v>0</v>
      </c>
      <c r="I21" s="2">
        <v>2.6999998092651198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0.123999998092651</v>
      </c>
      <c r="Q21" s="2">
        <v>2</v>
      </c>
      <c r="R21" s="2">
        <v>2.8000001239073402</v>
      </c>
      <c r="S21" s="2">
        <v>0</v>
      </c>
      <c r="T21" s="2">
        <v>123.300000123907</v>
      </c>
      <c r="U21" s="2">
        <v>0</v>
      </c>
      <c r="V21" s="2">
        <v>0.30000012390734798</v>
      </c>
      <c r="W21" s="2">
        <v>0</v>
      </c>
      <c r="X21" s="2">
        <v>123.09999990463299</v>
      </c>
      <c r="Y21" s="2">
        <v>0.5</v>
      </c>
      <c r="Z21" s="2">
        <v>3.5</v>
      </c>
      <c r="AA21" s="2">
        <v>123.300000123907</v>
      </c>
      <c r="AB21" s="2">
        <v>5.6999998092651198</v>
      </c>
      <c r="AC21" s="2">
        <v>3.1239999980926498</v>
      </c>
      <c r="AD21" s="2">
        <v>0</v>
      </c>
      <c r="AE21" s="2">
        <v>123.400000091233</v>
      </c>
      <c r="AF21" s="2">
        <v>0</v>
      </c>
      <c r="AG21" s="2">
        <v>3</v>
      </c>
      <c r="AH21" s="2">
        <v>0</v>
      </c>
      <c r="AI21" s="2">
        <v>0</v>
      </c>
      <c r="AJ21" s="2">
        <v>0</v>
      </c>
      <c r="AK21" s="2">
        <v>123.09999990463299</v>
      </c>
      <c r="AL21" s="2">
        <v>0</v>
      </c>
      <c r="AM21" s="2">
        <v>3.5</v>
      </c>
      <c r="AN21" s="2">
        <v>0</v>
      </c>
      <c r="AO21" s="2">
        <f>IF('Histo Douville'!CB22&gt;6,'Histo Douville'!CB22-6,0)</f>
        <v>0</v>
      </c>
    </row>
    <row r="22" spans="1:41" ht="14.25" customHeight="1">
      <c r="A22" s="18" t="s">
        <v>697</v>
      </c>
      <c r="B22" s="2">
        <v>2</v>
      </c>
      <c r="C22" s="2">
        <v>123.95</v>
      </c>
      <c r="D22" s="2">
        <v>0</v>
      </c>
      <c r="E22" s="2">
        <v>0</v>
      </c>
      <c r="F22" s="2">
        <v>123.75</v>
      </c>
      <c r="G22" s="2">
        <v>123.050000123907</v>
      </c>
      <c r="H22" s="2">
        <v>0</v>
      </c>
      <c r="I22" s="2">
        <v>0.55000012390734798</v>
      </c>
      <c r="J22" s="2">
        <v>0</v>
      </c>
      <c r="K22" s="2">
        <v>0</v>
      </c>
      <c r="L22" s="2">
        <v>0</v>
      </c>
      <c r="M22" s="2">
        <v>0</v>
      </c>
      <c r="N22" s="2">
        <v>2.8999996123812299</v>
      </c>
      <c r="O22" s="2">
        <v>0</v>
      </c>
      <c r="P22" s="2">
        <v>0.5</v>
      </c>
      <c r="Q22" s="2">
        <v>4.6999998092651198</v>
      </c>
      <c r="R22" s="2">
        <v>6.12300000381234</v>
      </c>
      <c r="S22" s="2">
        <v>0</v>
      </c>
      <c r="T22" s="2">
        <v>2.5</v>
      </c>
      <c r="U22" s="2">
        <v>0</v>
      </c>
      <c r="V22" s="2">
        <v>123</v>
      </c>
      <c r="W22" s="2">
        <v>0</v>
      </c>
      <c r="X22" s="2">
        <v>123.09999990463299</v>
      </c>
      <c r="Y22" s="2">
        <v>123.400000091233</v>
      </c>
      <c r="Z22" s="2">
        <v>3</v>
      </c>
      <c r="AA22" s="2">
        <v>0.80000012390734798</v>
      </c>
      <c r="AB22" s="2">
        <v>2.5</v>
      </c>
      <c r="AC22" s="2">
        <v>123.123999998092</v>
      </c>
      <c r="AD22" s="2">
        <v>0</v>
      </c>
      <c r="AE22" s="2">
        <v>0</v>
      </c>
      <c r="AF22" s="2">
        <v>0</v>
      </c>
      <c r="AG22" s="2">
        <v>2.3000001239073402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5.4</v>
      </c>
      <c r="AN22" s="2">
        <v>0</v>
      </c>
      <c r="AO22" s="2">
        <f>IF('Histo Douville'!CB23&gt;6,'Histo Douville'!CB23-6,0)</f>
        <v>0.90000000000000036</v>
      </c>
    </row>
    <row r="23" spans="1:41" ht="14.25" customHeight="1">
      <c r="A23" s="18" t="s">
        <v>698</v>
      </c>
      <c r="B23" s="2">
        <v>123.75</v>
      </c>
      <c r="C23" s="2">
        <v>0.20000000000000018</v>
      </c>
      <c r="D23" s="2">
        <v>0</v>
      </c>
      <c r="E23" s="2">
        <v>2.6500000000000004</v>
      </c>
      <c r="F23" s="2">
        <v>123.8</v>
      </c>
      <c r="G23" s="2">
        <v>5.00001239073486E-2</v>
      </c>
      <c r="H23" s="2">
        <v>0</v>
      </c>
      <c r="I23" s="2">
        <v>0.94999980926512295</v>
      </c>
      <c r="J23" s="2">
        <v>0</v>
      </c>
      <c r="K23" s="2">
        <v>0</v>
      </c>
      <c r="L23" s="2">
        <v>0</v>
      </c>
      <c r="M23" s="2">
        <v>0</v>
      </c>
      <c r="N23" s="2">
        <v>2.12300000381234</v>
      </c>
      <c r="O23" s="2">
        <v>0</v>
      </c>
      <c r="P23" s="2">
        <v>4</v>
      </c>
      <c r="Q23" s="2">
        <v>5.1239999980926498</v>
      </c>
      <c r="R23" s="2">
        <v>6.5</v>
      </c>
      <c r="S23" s="2">
        <v>0</v>
      </c>
      <c r="T23" s="2">
        <v>2.6999998092651198</v>
      </c>
      <c r="U23" s="2">
        <v>0</v>
      </c>
      <c r="V23" s="2">
        <v>123.400000091233</v>
      </c>
      <c r="W23" s="2">
        <v>123.5</v>
      </c>
      <c r="X23" s="2">
        <v>0.80000012390734798</v>
      </c>
      <c r="Y23" s="2">
        <v>0.90000009123306701</v>
      </c>
      <c r="Z23" s="2">
        <v>3.1233000003812301</v>
      </c>
      <c r="AA23" s="2">
        <v>0</v>
      </c>
      <c r="AB23" s="2">
        <v>0</v>
      </c>
      <c r="AC23" s="2">
        <v>4.1239999980926498</v>
      </c>
      <c r="AD23" s="2">
        <v>0</v>
      </c>
      <c r="AE23" s="2">
        <v>0</v>
      </c>
      <c r="AF23" s="2">
        <v>0</v>
      </c>
      <c r="AG23" s="2">
        <v>2.3999996123812299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4.3000000000000007</v>
      </c>
      <c r="AN23" s="2">
        <v>0</v>
      </c>
      <c r="AO23" s="2">
        <f>IF('Histo Douville'!CB24&gt;6,'Histo Douville'!CB24-6,0)</f>
        <v>4.1999999999999993</v>
      </c>
    </row>
    <row r="24" spans="1:41" ht="14.25" customHeight="1">
      <c r="A24" s="18" t="s">
        <v>699</v>
      </c>
      <c r="B24" s="2">
        <v>0.94999980926512295</v>
      </c>
      <c r="C24" s="2">
        <v>0</v>
      </c>
      <c r="D24" s="2">
        <v>0</v>
      </c>
      <c r="E24" s="2">
        <v>2.4000000000000004</v>
      </c>
      <c r="F24" s="2">
        <v>123.75</v>
      </c>
      <c r="G24" s="2">
        <v>123.050000123907</v>
      </c>
      <c r="H24" s="2">
        <v>0</v>
      </c>
      <c r="I24" s="2">
        <v>0</v>
      </c>
      <c r="J24" s="2">
        <v>0</v>
      </c>
      <c r="K24" s="2">
        <v>0</v>
      </c>
      <c r="L24" s="2">
        <v>0.59999990463256836</v>
      </c>
      <c r="M24" s="2">
        <v>0</v>
      </c>
      <c r="N24" s="2">
        <v>0.123999998092651</v>
      </c>
      <c r="O24" s="2">
        <v>0</v>
      </c>
      <c r="P24" s="2">
        <v>2.8000001239073402</v>
      </c>
      <c r="Q24" s="2">
        <v>5</v>
      </c>
      <c r="R24" s="2">
        <v>6.12300000381234</v>
      </c>
      <c r="S24" s="2">
        <v>0</v>
      </c>
      <c r="T24" s="2">
        <v>0</v>
      </c>
      <c r="U24" s="2">
        <v>0</v>
      </c>
      <c r="V24" s="2">
        <v>4.3999996123812304</v>
      </c>
      <c r="W24" s="2">
        <v>2.5</v>
      </c>
      <c r="X24" s="2">
        <v>0</v>
      </c>
      <c r="Y24" s="2">
        <v>2.5</v>
      </c>
      <c r="Z24" s="2">
        <v>0.90000009123306701</v>
      </c>
      <c r="AA24" s="2">
        <v>0</v>
      </c>
      <c r="AB24" s="2">
        <v>0</v>
      </c>
      <c r="AC24" s="2">
        <v>2.1239999980926498</v>
      </c>
      <c r="AD24" s="2">
        <v>4</v>
      </c>
      <c r="AE24" s="2">
        <v>0</v>
      </c>
      <c r="AF24" s="2">
        <v>0</v>
      </c>
      <c r="AG24" s="2">
        <v>0.80000012390734798</v>
      </c>
      <c r="AH24" s="2">
        <v>0</v>
      </c>
      <c r="AI24" s="2">
        <v>123.123999998092</v>
      </c>
      <c r="AJ24" s="2">
        <v>0</v>
      </c>
      <c r="AK24" s="2">
        <v>2.1239999980926498</v>
      </c>
      <c r="AL24" s="2">
        <v>0</v>
      </c>
      <c r="AM24" s="2">
        <v>3.5999999999999996</v>
      </c>
      <c r="AN24" s="2">
        <v>0</v>
      </c>
      <c r="AO24" s="2">
        <f>IF('Histo Douville'!CB25&gt;6,'Histo Douville'!CB25-6,0)</f>
        <v>6</v>
      </c>
    </row>
    <row r="25" spans="1:41" ht="14.25" customHeight="1">
      <c r="A25" s="18" t="s">
        <v>700</v>
      </c>
      <c r="B25" s="2">
        <v>0</v>
      </c>
      <c r="C25" s="2">
        <v>0</v>
      </c>
      <c r="D25" s="2">
        <v>0.5</v>
      </c>
      <c r="E25" s="2">
        <v>0.34999999999999964</v>
      </c>
      <c r="F25" s="2">
        <v>0</v>
      </c>
      <c r="G25" s="2">
        <v>0</v>
      </c>
      <c r="H25" s="2">
        <v>0</v>
      </c>
      <c r="I25" s="2">
        <v>2.3000001239073402</v>
      </c>
      <c r="J25" s="2">
        <v>0</v>
      </c>
      <c r="K25" s="2">
        <v>5.5</v>
      </c>
      <c r="L25" s="2">
        <v>0</v>
      </c>
      <c r="M25" s="2">
        <v>123.300000123907</v>
      </c>
      <c r="N25" s="2">
        <v>2</v>
      </c>
      <c r="O25" s="2">
        <v>2.12300000381234</v>
      </c>
      <c r="P25" s="2">
        <v>0.30000012390734798</v>
      </c>
      <c r="Q25" s="2">
        <v>2.3000001239073402</v>
      </c>
      <c r="R25" s="2">
        <v>4.8000001239073402</v>
      </c>
      <c r="S25" s="2">
        <v>0</v>
      </c>
      <c r="T25" s="2">
        <v>0.69999980926512295</v>
      </c>
      <c r="U25" s="2">
        <v>0</v>
      </c>
      <c r="V25" s="2">
        <v>3.3999996123812299</v>
      </c>
      <c r="W25" s="2">
        <v>2.6999998092651198</v>
      </c>
      <c r="X25" s="2">
        <v>0</v>
      </c>
      <c r="Y25" s="2">
        <v>2.5</v>
      </c>
      <c r="Z25" s="2">
        <v>0</v>
      </c>
      <c r="AA25" s="2">
        <v>0</v>
      </c>
      <c r="AB25" s="2">
        <v>0</v>
      </c>
      <c r="AC25" s="2">
        <v>123.09999990463299</v>
      </c>
      <c r="AD25" s="2">
        <v>0</v>
      </c>
      <c r="AE25" s="2">
        <v>0</v>
      </c>
      <c r="AF25" s="2">
        <v>0</v>
      </c>
      <c r="AG25" s="2">
        <v>0.80000012390734798</v>
      </c>
      <c r="AH25" s="2">
        <v>0</v>
      </c>
      <c r="AI25" s="2">
        <v>3.12300000381234</v>
      </c>
      <c r="AJ25" s="2">
        <v>0</v>
      </c>
      <c r="AK25" s="2">
        <v>2.3000001239073402</v>
      </c>
      <c r="AL25" s="2">
        <v>0</v>
      </c>
      <c r="AM25" s="2">
        <v>5</v>
      </c>
      <c r="AN25" s="2">
        <v>0</v>
      </c>
      <c r="AO25" s="2">
        <f>IF('Histo Douville'!CB26&gt;6,'Histo Douville'!CB26-6,0)</f>
        <v>3.1999999999999993</v>
      </c>
    </row>
    <row r="26" spans="1:41" ht="14.25" customHeight="1">
      <c r="A26" s="18" t="s">
        <v>701</v>
      </c>
      <c r="B26" s="2">
        <v>0</v>
      </c>
      <c r="C26" s="2">
        <v>0</v>
      </c>
      <c r="D26" s="2">
        <v>2</v>
      </c>
      <c r="E26" s="2">
        <v>0</v>
      </c>
      <c r="F26" s="2">
        <v>0.5</v>
      </c>
      <c r="G26" s="2">
        <v>0</v>
      </c>
      <c r="H26" s="2">
        <v>0</v>
      </c>
      <c r="I26" s="2">
        <v>3.0500001239073402</v>
      </c>
      <c r="J26" s="2">
        <v>0</v>
      </c>
      <c r="K26" s="2">
        <v>5.8000001239073402</v>
      </c>
      <c r="L26" s="2">
        <v>0</v>
      </c>
      <c r="M26" s="2">
        <v>0.59999990463256836</v>
      </c>
      <c r="N26" s="2">
        <v>3</v>
      </c>
      <c r="O26" s="2">
        <v>3.6999998092651198</v>
      </c>
      <c r="P26" s="2">
        <v>6.3000001239073402</v>
      </c>
      <c r="Q26" s="2">
        <v>0.5</v>
      </c>
      <c r="R26" s="2">
        <v>5</v>
      </c>
      <c r="S26" s="2">
        <v>0</v>
      </c>
      <c r="T26" s="2">
        <v>2</v>
      </c>
      <c r="U26" s="2">
        <v>0</v>
      </c>
      <c r="V26" s="2">
        <v>0.69999980926512295</v>
      </c>
      <c r="W26" s="2">
        <v>2.5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2.3999996123812299</v>
      </c>
      <c r="AD26" s="2">
        <v>0</v>
      </c>
      <c r="AE26" s="2">
        <v>0</v>
      </c>
      <c r="AF26" s="2">
        <v>0</v>
      </c>
      <c r="AG26" s="2">
        <v>123.09999990463299</v>
      </c>
      <c r="AH26" s="2">
        <v>0</v>
      </c>
      <c r="AI26" s="2">
        <v>4.5</v>
      </c>
      <c r="AJ26" s="2">
        <v>0</v>
      </c>
      <c r="AK26" s="2">
        <v>4.1239999980926498</v>
      </c>
      <c r="AL26" s="2">
        <v>0</v>
      </c>
      <c r="AM26" s="2">
        <v>2.5999999999999996</v>
      </c>
      <c r="AN26" s="2">
        <v>0</v>
      </c>
      <c r="AO26" s="2">
        <f>IF('Histo Douville'!CB27&gt;6,'Histo Douville'!CB27-6,0)</f>
        <v>2.4000000000000004</v>
      </c>
    </row>
    <row r="27" spans="1:41" ht="14.25" customHeight="1">
      <c r="A27" s="18" t="s">
        <v>702</v>
      </c>
      <c r="B27" s="2">
        <v>0</v>
      </c>
      <c r="C27" s="2">
        <v>0</v>
      </c>
      <c r="D27" s="2">
        <v>1238</v>
      </c>
      <c r="E27" s="2">
        <v>0</v>
      </c>
      <c r="F27" s="2">
        <v>0</v>
      </c>
      <c r="G27" s="2">
        <v>0</v>
      </c>
      <c r="H27" s="2">
        <v>0</v>
      </c>
      <c r="I27" s="2">
        <v>2.8000001239073402</v>
      </c>
      <c r="J27" s="2">
        <v>0.5</v>
      </c>
      <c r="K27" s="2">
        <v>123.550000123907</v>
      </c>
      <c r="L27" s="2">
        <v>0</v>
      </c>
      <c r="M27" s="2">
        <v>0</v>
      </c>
      <c r="N27" s="2">
        <v>0</v>
      </c>
      <c r="O27" s="2">
        <v>2</v>
      </c>
      <c r="P27" s="2">
        <v>2.3999996123812299</v>
      </c>
      <c r="Q27" s="2">
        <v>0.80000012390734798</v>
      </c>
      <c r="R27" s="2">
        <v>2.8999996123812299</v>
      </c>
      <c r="S27" s="2">
        <v>0</v>
      </c>
      <c r="T27" s="2">
        <v>123.09999990463299</v>
      </c>
      <c r="U27" s="2">
        <v>0</v>
      </c>
      <c r="V27" s="2">
        <v>0</v>
      </c>
      <c r="W27" s="2">
        <v>3.3000001239073402</v>
      </c>
      <c r="X27" s="2">
        <v>0.30000012390734798</v>
      </c>
      <c r="Y27" s="2">
        <v>0.69999980926512295</v>
      </c>
      <c r="Z27" s="2">
        <v>0</v>
      </c>
      <c r="AA27" s="2">
        <v>0</v>
      </c>
      <c r="AB27" s="2">
        <v>0</v>
      </c>
      <c r="AC27" s="2">
        <v>2.3000001239073402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3.6999998092651198</v>
      </c>
      <c r="AJ27" s="2">
        <v>0</v>
      </c>
      <c r="AK27" s="2">
        <v>123.900000091233</v>
      </c>
      <c r="AL27" s="2">
        <v>0</v>
      </c>
      <c r="AM27" s="2">
        <v>0.5</v>
      </c>
      <c r="AN27" s="2">
        <v>123.4</v>
      </c>
      <c r="AO27" s="2">
        <f>IF('Histo Douville'!CB28&gt;6,'Histo Douville'!CB28-6,0)</f>
        <v>1.7999999999999998</v>
      </c>
    </row>
    <row r="28" spans="1:41" ht="14.25" customHeight="1">
      <c r="A28" s="18" t="s">
        <v>703</v>
      </c>
      <c r="B28" s="2">
        <v>5.00001239073486E-2</v>
      </c>
      <c r="C28" s="2">
        <v>123.35</v>
      </c>
      <c r="D28" s="2">
        <v>5.1234999999999999</v>
      </c>
      <c r="E28" s="2">
        <v>0.1235</v>
      </c>
      <c r="F28" s="2">
        <v>0</v>
      </c>
      <c r="G28" s="2">
        <v>0</v>
      </c>
      <c r="H28" s="2">
        <v>0</v>
      </c>
      <c r="I28" s="2">
        <v>4.5500001239073402</v>
      </c>
      <c r="J28" s="2">
        <v>0.75</v>
      </c>
      <c r="K28" s="2">
        <v>123.550000123907</v>
      </c>
      <c r="L28" s="2">
        <v>0</v>
      </c>
      <c r="M28" s="2">
        <v>0</v>
      </c>
      <c r="N28" s="2">
        <v>0</v>
      </c>
      <c r="O28" s="2">
        <v>123.800000123907</v>
      </c>
      <c r="P28" s="2">
        <v>0</v>
      </c>
      <c r="Q28" s="2">
        <v>123.800000123907</v>
      </c>
      <c r="R28" s="2">
        <v>0</v>
      </c>
      <c r="S28" s="2">
        <v>0</v>
      </c>
      <c r="T28" s="2">
        <v>0.90000009123306701</v>
      </c>
      <c r="U28" s="2">
        <v>0</v>
      </c>
      <c r="V28" s="2">
        <v>0.5</v>
      </c>
      <c r="W28" s="2">
        <v>5.8999996123812304</v>
      </c>
      <c r="X28" s="2">
        <v>3.1239999980926498</v>
      </c>
      <c r="Y28" s="2">
        <v>0</v>
      </c>
      <c r="Z28" s="2">
        <v>0</v>
      </c>
      <c r="AA28" s="2">
        <v>0</v>
      </c>
      <c r="AB28" s="2">
        <v>0</v>
      </c>
      <c r="AC28" s="2">
        <v>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123.69999980926499</v>
      </c>
      <c r="AL28" s="2">
        <v>4.1239999980926498</v>
      </c>
      <c r="AM28" s="2">
        <v>0</v>
      </c>
      <c r="AN28" s="2">
        <v>0.20000000000000018</v>
      </c>
      <c r="AO28" s="2">
        <f>IF('Histo Douville'!CB29&gt;6,'Histo Douville'!CB29-6,0)</f>
        <v>0.90000000000000036</v>
      </c>
    </row>
    <row r="29" spans="1:41" ht="14.25" customHeight="1">
      <c r="A29" s="18" t="s">
        <v>704</v>
      </c>
      <c r="B29" s="2">
        <v>123.300000123907</v>
      </c>
      <c r="C29" s="2">
        <v>0</v>
      </c>
      <c r="D29" s="2">
        <v>5.1234999999999999</v>
      </c>
      <c r="E29" s="2">
        <v>0</v>
      </c>
      <c r="F29" s="2">
        <v>0</v>
      </c>
      <c r="G29" s="2">
        <v>0</v>
      </c>
      <c r="H29" s="2">
        <v>0</v>
      </c>
      <c r="I29" s="2">
        <v>4.8000001239073402</v>
      </c>
      <c r="J29" s="2">
        <v>0.80000012390734798</v>
      </c>
      <c r="K29" s="2">
        <v>0.75</v>
      </c>
      <c r="L29" s="2">
        <v>0</v>
      </c>
      <c r="M29" s="2">
        <v>0</v>
      </c>
      <c r="N29" s="2">
        <v>0.90000009123306701</v>
      </c>
      <c r="O29" s="2">
        <v>123.123999998092</v>
      </c>
      <c r="P29" s="2">
        <v>2.6999998092651198</v>
      </c>
      <c r="Q29" s="2">
        <v>3.6999998092651198</v>
      </c>
      <c r="R29" s="2">
        <v>0</v>
      </c>
      <c r="S29" s="2">
        <v>0.123999998092651</v>
      </c>
      <c r="T29" s="2">
        <v>3</v>
      </c>
      <c r="U29" s="2">
        <v>0</v>
      </c>
      <c r="V29" s="2">
        <v>0</v>
      </c>
      <c r="W29" s="2">
        <v>5.5</v>
      </c>
      <c r="X29" s="2">
        <v>123.123999998092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0.30000012390734798</v>
      </c>
      <c r="AK29" s="2">
        <v>3.3999996123812299</v>
      </c>
      <c r="AL29" s="2">
        <v>123.59999990463299</v>
      </c>
      <c r="AM29" s="2">
        <v>0</v>
      </c>
      <c r="AN29" s="2">
        <v>0</v>
      </c>
      <c r="AO29" s="2">
        <f>IF('Histo Douville'!CB30&gt;6,'Histo Douville'!CB30-6,0)</f>
        <v>2.5</v>
      </c>
    </row>
    <row r="30" spans="1:41" ht="14.25" customHeight="1">
      <c r="A30" s="18" t="s">
        <v>705</v>
      </c>
      <c r="B30" s="2">
        <v>0.40000009123306701</v>
      </c>
      <c r="C30" s="2">
        <v>0</v>
      </c>
      <c r="D30" s="2">
        <v>3.25</v>
      </c>
      <c r="E30" s="2">
        <v>0</v>
      </c>
      <c r="F30" s="2">
        <v>123.5</v>
      </c>
      <c r="G30" s="2">
        <v>0</v>
      </c>
      <c r="H30" s="2">
        <v>0.90000009123306701</v>
      </c>
      <c r="I30" s="2">
        <v>3.3999996123812299</v>
      </c>
      <c r="J30" s="2">
        <v>123.123999998092</v>
      </c>
      <c r="K30" s="2">
        <v>0</v>
      </c>
      <c r="L30" s="2">
        <v>0</v>
      </c>
      <c r="M30" s="2">
        <v>0</v>
      </c>
      <c r="N30" s="2">
        <v>0.69999980926512295</v>
      </c>
      <c r="O30" s="2">
        <v>0</v>
      </c>
      <c r="P30" s="2">
        <v>3.1239999980926498</v>
      </c>
      <c r="Q30" s="2">
        <v>3.1239999980926498</v>
      </c>
      <c r="R30" s="2">
        <v>0</v>
      </c>
      <c r="S30" s="2">
        <v>123.09999990463299</v>
      </c>
      <c r="T30" s="2">
        <v>123.400000091233</v>
      </c>
      <c r="U30" s="2">
        <v>123</v>
      </c>
      <c r="V30" s="2">
        <v>0</v>
      </c>
      <c r="W30" s="2">
        <v>4.3999996123812304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2.1233000003812301</v>
      </c>
      <c r="AI30" s="2">
        <v>9.9999904632568359E-2</v>
      </c>
      <c r="AJ30" s="2">
        <v>123.900000091233</v>
      </c>
      <c r="AK30" s="2">
        <v>123.59999990463299</v>
      </c>
      <c r="AL30" s="2">
        <v>123.123999998092</v>
      </c>
      <c r="AM30" s="2">
        <v>0</v>
      </c>
      <c r="AN30" s="2">
        <v>0</v>
      </c>
      <c r="AO30" s="2">
        <f>IF('Histo Douville'!CB3123&gt;6,'Histo Douville'!CB3123-6,0)</f>
        <v>0</v>
      </c>
    </row>
    <row r="31" spans="1:41" ht="14.25" customHeight="1">
      <c r="A31" s="18" t="s">
        <v>706</v>
      </c>
      <c r="B31" s="2">
        <v>0</v>
      </c>
      <c r="C31" s="2">
        <v>0</v>
      </c>
      <c r="D31" s="2">
        <v>3</v>
      </c>
      <c r="E31" s="2">
        <v>0</v>
      </c>
      <c r="F31" s="2">
        <v>2.75</v>
      </c>
      <c r="G31" s="2">
        <v>0</v>
      </c>
      <c r="H31" s="2">
        <v>0</v>
      </c>
      <c r="I31" s="2">
        <v>0</v>
      </c>
      <c r="J31" s="2">
        <v>2</v>
      </c>
      <c r="K31" s="2">
        <v>2.1233000003812301</v>
      </c>
      <c r="L31" s="2">
        <v>0</v>
      </c>
      <c r="M31" s="2">
        <v>2.8999996123812299</v>
      </c>
      <c r="N31" s="2">
        <v>123.123999998092</v>
      </c>
      <c r="O31" s="2">
        <v>123.300000123907</v>
      </c>
      <c r="P31" s="2">
        <v>3.3999996123812299</v>
      </c>
      <c r="Q31" s="2">
        <v>5</v>
      </c>
      <c r="R31" s="2">
        <v>123.900000091233</v>
      </c>
      <c r="S31" s="2">
        <v>0</v>
      </c>
      <c r="T31" s="2">
        <v>0</v>
      </c>
      <c r="U31" s="2">
        <v>3.5</v>
      </c>
      <c r="V31" s="2">
        <v>0</v>
      </c>
      <c r="W31" s="2">
        <v>4.3999996123812304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0.30000012390734798</v>
      </c>
      <c r="AE31" s="2">
        <v>0</v>
      </c>
      <c r="AF31" s="2">
        <v>0</v>
      </c>
      <c r="AG31" s="2">
        <v>0</v>
      </c>
      <c r="AH31" s="2">
        <v>4.8000001239073402</v>
      </c>
      <c r="AI31" s="2">
        <v>0</v>
      </c>
      <c r="AJ31" s="2">
        <v>0</v>
      </c>
      <c r="AK31" s="2">
        <v>123.69999980926499</v>
      </c>
      <c r="AL31" s="2">
        <v>2</v>
      </c>
      <c r="AM31" s="2">
        <v>2.5</v>
      </c>
      <c r="AN31" s="2">
        <v>0</v>
      </c>
      <c r="AO31" s="2">
        <f>IF('Histo Douville'!CB32&gt;6,'Histo Douville'!CB32-6,0)</f>
        <v>5</v>
      </c>
    </row>
    <row r="32" spans="1:41" ht="14.25" customHeight="1">
      <c r="A32" s="18" t="s">
        <v>707</v>
      </c>
      <c r="B32" s="2">
        <v>0.25</v>
      </c>
      <c r="C32" s="2">
        <v>0.59999999999999964</v>
      </c>
      <c r="D32" s="2">
        <v>123.5</v>
      </c>
      <c r="E32" s="2">
        <v>0</v>
      </c>
      <c r="F32" s="2">
        <v>2</v>
      </c>
      <c r="G32" s="2">
        <v>0</v>
      </c>
      <c r="H32" s="2">
        <v>0</v>
      </c>
      <c r="I32" s="2">
        <v>0</v>
      </c>
      <c r="J32" s="2">
        <v>0.80000012390734798</v>
      </c>
      <c r="K32" s="2">
        <v>2.75</v>
      </c>
      <c r="L32" s="2">
        <v>0</v>
      </c>
      <c r="M32" s="2">
        <v>0</v>
      </c>
      <c r="N32" s="2">
        <v>3.12300000381234</v>
      </c>
      <c r="O32" s="2">
        <v>0.5</v>
      </c>
      <c r="P32" s="2">
        <v>0</v>
      </c>
      <c r="Q32" s="2">
        <v>0.90000009123306701</v>
      </c>
      <c r="R32" s="2">
        <v>2.12300000381234</v>
      </c>
      <c r="S32" s="2">
        <v>0</v>
      </c>
      <c r="T32" s="2">
        <v>0</v>
      </c>
      <c r="U32" s="2">
        <v>3.3999996123812299</v>
      </c>
      <c r="V32" s="2">
        <v>0.30000012390734798</v>
      </c>
      <c r="W32" s="2">
        <v>2.6999998092651198</v>
      </c>
      <c r="X32" s="2">
        <v>0</v>
      </c>
      <c r="Y32" s="2">
        <v>0.90000009123306701</v>
      </c>
      <c r="Z32" s="2">
        <v>0</v>
      </c>
      <c r="AA32" s="2">
        <v>0</v>
      </c>
      <c r="AB32" s="2">
        <v>0</v>
      </c>
      <c r="AC32" s="2">
        <v>0</v>
      </c>
      <c r="AD32" s="2">
        <v>2.8000001239073402</v>
      </c>
      <c r="AE32" s="2">
        <v>0</v>
      </c>
      <c r="AF32" s="2">
        <v>0</v>
      </c>
      <c r="AG32" s="2">
        <v>0</v>
      </c>
      <c r="AH32" s="2">
        <v>4.5</v>
      </c>
      <c r="AI32" s="2">
        <v>0</v>
      </c>
      <c r="AJ32" s="2">
        <v>0</v>
      </c>
      <c r="AK32" s="2">
        <v>5.3000001239073402</v>
      </c>
      <c r="AL32" s="2">
        <v>4.3000001239073402</v>
      </c>
      <c r="AM32" s="2">
        <v>0.90000000000000036</v>
      </c>
      <c r="AN32" s="2">
        <v>0.20000000000000018</v>
      </c>
      <c r="AO32" s="2">
        <f>IF('Histo Douville'!CB33&gt;6,'Histo Douville'!CB33-6,0)</f>
        <v>6.1</v>
      </c>
    </row>
    <row r="33" spans="1:41" ht="14.25" customHeight="1">
      <c r="A33" s="18" t="s">
        <v>708</v>
      </c>
      <c r="B33" s="2">
        <v>0.75</v>
      </c>
      <c r="C33" s="2">
        <v>0</v>
      </c>
      <c r="D33" s="2">
        <v>0.84999999999999964</v>
      </c>
      <c r="E33" s="2">
        <v>0</v>
      </c>
      <c r="F33" s="2">
        <v>2.1999999999999993</v>
      </c>
      <c r="G33" s="2">
        <v>0</v>
      </c>
      <c r="H33" s="2">
        <v>2.3999996123812299</v>
      </c>
      <c r="I33" s="2">
        <v>123.25</v>
      </c>
      <c r="J33" s="2">
        <v>123.800000123907</v>
      </c>
      <c r="K33" s="2">
        <v>123.123500000912</v>
      </c>
      <c r="L33" s="2">
        <v>0</v>
      </c>
      <c r="M33" s="2">
        <v>0</v>
      </c>
      <c r="N33" s="2">
        <v>4.1239999980926498</v>
      </c>
      <c r="O33" s="2">
        <v>0</v>
      </c>
      <c r="P33" s="2">
        <v>123.09999990463299</v>
      </c>
      <c r="Q33" s="2">
        <v>123.300000123907</v>
      </c>
      <c r="R33" s="2">
        <v>123.123999998092</v>
      </c>
      <c r="S33" s="2">
        <v>0.80000012390734798</v>
      </c>
      <c r="T33" s="2">
        <v>0</v>
      </c>
      <c r="U33" s="2">
        <v>4.8000001239073402</v>
      </c>
      <c r="V33" s="2">
        <v>0</v>
      </c>
      <c r="W33" s="2">
        <v>4.3000001239073402</v>
      </c>
      <c r="X33" s="2">
        <v>0</v>
      </c>
      <c r="Y33" s="2">
        <v>3.8000001239073402</v>
      </c>
      <c r="Z33" s="2">
        <v>0</v>
      </c>
      <c r="AA33" s="2">
        <v>0</v>
      </c>
      <c r="AB33" s="2">
        <v>0</v>
      </c>
      <c r="AC33" s="2">
        <v>123.09999990463299</v>
      </c>
      <c r="AD33" s="2">
        <v>3</v>
      </c>
      <c r="AE33" s="2">
        <v>0</v>
      </c>
      <c r="AF33" s="2">
        <v>0</v>
      </c>
      <c r="AG33" s="2">
        <v>0</v>
      </c>
      <c r="AH33" s="2">
        <v>5.3999996123812304</v>
      </c>
      <c r="AI33" s="2">
        <v>0</v>
      </c>
      <c r="AJ33" s="2">
        <v>0</v>
      </c>
      <c r="AK33" s="2">
        <v>5.12300000381234</v>
      </c>
      <c r="AL33" s="2">
        <v>4.3000001239073402</v>
      </c>
      <c r="AM33" s="2">
        <v>0</v>
      </c>
      <c r="AN33" s="2">
        <v>0</v>
      </c>
      <c r="AO33" s="2">
        <f>IF('Histo Douville'!CB34&gt;6,'Histo Douville'!CB34-6,0)</f>
        <v>5.9</v>
      </c>
    </row>
    <row r="34" spans="1:41" ht="14.25" customHeight="1">
      <c r="A34" s="56">
        <v>43863</v>
      </c>
      <c r="B34" s="2">
        <v>0</v>
      </c>
      <c r="C34" s="2">
        <v>0.79999999999999982</v>
      </c>
      <c r="D34" s="2">
        <v>0</v>
      </c>
      <c r="E34" s="2">
        <v>0</v>
      </c>
      <c r="F34" s="2">
        <v>2.75</v>
      </c>
      <c r="G34" s="2">
        <v>0</v>
      </c>
      <c r="H34" s="2">
        <v>2.1234999961238099</v>
      </c>
      <c r="I34" s="2">
        <v>123.25</v>
      </c>
      <c r="J34" s="2">
        <v>123.25</v>
      </c>
      <c r="K34" s="2">
        <v>3.5</v>
      </c>
      <c r="L34" s="2">
        <v>0</v>
      </c>
      <c r="M34" s="2">
        <v>0</v>
      </c>
      <c r="N34" s="2">
        <v>123.800000123907</v>
      </c>
      <c r="O34" s="2">
        <v>123.09999990463299</v>
      </c>
      <c r="P34" s="2">
        <v>2.12300000381234</v>
      </c>
      <c r="Q34" s="2">
        <v>2.6999998092651198</v>
      </c>
      <c r="R34" s="2">
        <v>0.90000009123306701</v>
      </c>
      <c r="S34" s="2">
        <v>0</v>
      </c>
      <c r="T34" s="2">
        <v>0</v>
      </c>
      <c r="U34" s="2">
        <v>4.6999998092651198</v>
      </c>
      <c r="V34" s="2">
        <v>0</v>
      </c>
      <c r="W34" s="2">
        <v>5.1233000003812297</v>
      </c>
      <c r="X34" s="2">
        <v>0</v>
      </c>
      <c r="Y34" s="2">
        <v>5.1239999980926498</v>
      </c>
      <c r="Z34" s="2">
        <v>0</v>
      </c>
      <c r="AA34" s="2">
        <v>0</v>
      </c>
      <c r="AB34" s="2">
        <v>0</v>
      </c>
      <c r="AC34" s="2">
        <v>0</v>
      </c>
      <c r="AD34" s="2">
        <v>0.30000012390734798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4.3999996123812304</v>
      </c>
      <c r="AL34" s="2">
        <v>3.5</v>
      </c>
      <c r="AM34" s="2">
        <v>0</v>
      </c>
      <c r="AN34" s="2">
        <v>0</v>
      </c>
      <c r="AO34" s="2">
        <f>IF('Histo Douville'!CB35&gt;6,'Histo Douville'!CB35-6,0)</f>
        <v>7.5</v>
      </c>
    </row>
    <row r="35" spans="1:41" ht="14.25" customHeight="1">
      <c r="A35" s="56">
        <v>43864</v>
      </c>
      <c r="B35" s="2">
        <v>0</v>
      </c>
      <c r="C35" s="2">
        <v>123.35</v>
      </c>
      <c r="D35" s="2">
        <v>0</v>
      </c>
      <c r="E35" s="2">
        <v>0</v>
      </c>
      <c r="F35" s="2">
        <v>123</v>
      </c>
      <c r="G35" s="2">
        <v>0</v>
      </c>
      <c r="H35" s="2">
        <v>4.1233000003812297</v>
      </c>
      <c r="I35" s="2">
        <v>2.3000001239073402</v>
      </c>
      <c r="J35" s="2">
        <v>123.25</v>
      </c>
      <c r="K35" s="2">
        <v>3.5</v>
      </c>
      <c r="L35" s="2">
        <v>0</v>
      </c>
      <c r="M35" s="2">
        <v>0</v>
      </c>
      <c r="N35" s="2">
        <v>3.3000001239073402</v>
      </c>
      <c r="O35" s="2">
        <v>0.90000009123306701</v>
      </c>
      <c r="P35" s="2">
        <v>0.5</v>
      </c>
      <c r="Q35" s="2">
        <v>0.123999998092651</v>
      </c>
      <c r="R35" s="2">
        <v>0</v>
      </c>
      <c r="S35" s="2">
        <v>0</v>
      </c>
      <c r="T35" s="2">
        <v>0</v>
      </c>
      <c r="U35" s="2">
        <v>0</v>
      </c>
      <c r="V35" s="2">
        <v>4</v>
      </c>
      <c r="W35" s="2">
        <v>5.3000001239073402</v>
      </c>
      <c r="X35" s="2">
        <v>2.1239999980926498</v>
      </c>
      <c r="Y35" s="2">
        <v>5.6999998092651198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123</v>
      </c>
      <c r="AL35" s="2">
        <v>0.80000012390734798</v>
      </c>
      <c r="AM35" s="2">
        <v>0</v>
      </c>
      <c r="AN35" s="2">
        <v>0</v>
      </c>
      <c r="AO35" s="2">
        <f>IF('Histo Douville'!CB36&gt;6,'Histo Douville'!CB36-6,0)</f>
        <v>7.8000000000000007</v>
      </c>
    </row>
    <row r="36" spans="1:41" ht="14.25" customHeight="1">
      <c r="A36" s="56">
        <v>43865</v>
      </c>
      <c r="B36" s="2">
        <v>0.65000009123306701</v>
      </c>
      <c r="C36" s="2">
        <v>2.25</v>
      </c>
      <c r="D36" s="2">
        <v>123.123</v>
      </c>
      <c r="E36" s="2">
        <v>0.79999999999999982</v>
      </c>
      <c r="F36" s="2">
        <v>2.9499999999999993</v>
      </c>
      <c r="G36" s="2">
        <v>0</v>
      </c>
      <c r="H36" s="2">
        <v>3.8500003812346901</v>
      </c>
      <c r="I36" s="2">
        <v>123.34999990463299</v>
      </c>
      <c r="J36" s="2">
        <v>0</v>
      </c>
      <c r="K36" s="2">
        <v>7.0500001239073402</v>
      </c>
      <c r="L36" s="2">
        <v>0</v>
      </c>
      <c r="M36" s="2">
        <v>0</v>
      </c>
      <c r="N36" s="2">
        <v>3.8999996123812299</v>
      </c>
      <c r="O36" s="2">
        <v>0</v>
      </c>
      <c r="P36" s="2">
        <v>0.5</v>
      </c>
      <c r="Q36" s="2">
        <v>0</v>
      </c>
      <c r="R36" s="2">
        <v>0</v>
      </c>
      <c r="S36" s="2">
        <v>0</v>
      </c>
      <c r="T36" s="2">
        <v>0</v>
      </c>
      <c r="U36" s="2">
        <v>0.123999998092651</v>
      </c>
      <c r="V36" s="2">
        <v>4.5</v>
      </c>
      <c r="W36" s="2">
        <v>4.1239999980926498</v>
      </c>
      <c r="X36" s="2">
        <v>0</v>
      </c>
      <c r="Y36" s="2">
        <v>5.5</v>
      </c>
      <c r="Z36" s="2">
        <v>0</v>
      </c>
      <c r="AA36" s="2">
        <v>0</v>
      </c>
      <c r="AB36" s="2">
        <v>0</v>
      </c>
      <c r="AC36" s="2">
        <v>0</v>
      </c>
      <c r="AD36" s="2">
        <v>123.400000091233</v>
      </c>
      <c r="AE36" s="2">
        <v>123</v>
      </c>
      <c r="AF36" s="2">
        <v>0.69999980926512295</v>
      </c>
      <c r="AG36" s="2">
        <v>0</v>
      </c>
      <c r="AH36" s="2">
        <v>2.5</v>
      </c>
      <c r="AI36" s="2">
        <v>0.90000009123306701</v>
      </c>
      <c r="AJ36" s="2">
        <v>0</v>
      </c>
      <c r="AK36" s="2">
        <v>0</v>
      </c>
      <c r="AL36" s="2">
        <v>2.6999998092651198</v>
      </c>
      <c r="AM36" s="2">
        <v>0</v>
      </c>
      <c r="AN36" s="2">
        <v>0</v>
      </c>
      <c r="AO36" s="2">
        <f>IF('Histo Douville'!CB37&gt;6,'Histo Douville'!CB37-6,0)</f>
        <v>1.9000000000000004</v>
      </c>
    </row>
    <row r="37" spans="1:41" ht="14.25" customHeight="1">
      <c r="A37" s="56">
        <v>43866</v>
      </c>
      <c r="B37" s="2">
        <v>0</v>
      </c>
      <c r="C37" s="2">
        <v>2.25</v>
      </c>
      <c r="D37" s="2">
        <v>123</v>
      </c>
      <c r="E37" s="2">
        <v>123</v>
      </c>
      <c r="F37" s="2">
        <v>4.9000000000000004</v>
      </c>
      <c r="G37" s="2">
        <v>0</v>
      </c>
      <c r="H37" s="2">
        <v>0</v>
      </c>
      <c r="I37" s="2">
        <v>2.3000001239073402</v>
      </c>
      <c r="J37" s="2">
        <v>0.5</v>
      </c>
      <c r="K37" s="2">
        <v>5.0500001239073402</v>
      </c>
      <c r="L37" s="2">
        <v>0</v>
      </c>
      <c r="M37" s="2">
        <v>0.80000012390734798</v>
      </c>
      <c r="N37" s="2">
        <v>4.3999996123812304</v>
      </c>
      <c r="O37" s="2">
        <v>0</v>
      </c>
      <c r="P37" s="2">
        <v>4.8000001239073402</v>
      </c>
      <c r="Q37" s="2">
        <v>0</v>
      </c>
      <c r="R37" s="2">
        <v>123.300000123907</v>
      </c>
      <c r="S37" s="2">
        <v>0</v>
      </c>
      <c r="T37" s="2">
        <v>123.400000091233</v>
      </c>
      <c r="U37" s="2">
        <v>4.3999996123812304</v>
      </c>
      <c r="V37" s="2">
        <v>4.3000001239073402</v>
      </c>
      <c r="W37" s="2">
        <v>3.1239999980926498</v>
      </c>
      <c r="X37" s="2">
        <v>0</v>
      </c>
      <c r="Y37" s="2">
        <v>5.3000001239073402</v>
      </c>
      <c r="Z37" s="2">
        <v>0</v>
      </c>
      <c r="AA37" s="2">
        <v>0</v>
      </c>
      <c r="AB37" s="2">
        <v>0</v>
      </c>
      <c r="AC37" s="2">
        <v>123.900000091233</v>
      </c>
      <c r="AD37" s="2">
        <v>2.8000001239073402</v>
      </c>
      <c r="AE37" s="2">
        <v>123.123999998092</v>
      </c>
      <c r="AF37" s="2">
        <v>0</v>
      </c>
      <c r="AG37" s="2">
        <v>0</v>
      </c>
      <c r="AH37" s="2">
        <v>123.09999990463299</v>
      </c>
      <c r="AI37" s="2">
        <v>123.09999990463299</v>
      </c>
      <c r="AJ37" s="2">
        <v>0</v>
      </c>
      <c r="AK37" s="2">
        <v>4.3000001239073402</v>
      </c>
      <c r="AL37" s="2">
        <v>123.123999998092</v>
      </c>
      <c r="AM37" s="2">
        <v>0</v>
      </c>
      <c r="AN37" s="2">
        <v>0</v>
      </c>
      <c r="AO37" s="2">
        <f>IF('Histo Douville'!CB38&gt;6,'Histo Douville'!CB38-6,0)</f>
        <v>0</v>
      </c>
    </row>
    <row r="38" spans="1:41" ht="14.25" customHeight="1">
      <c r="A38" s="56">
        <v>43867</v>
      </c>
      <c r="B38" s="2">
        <v>0</v>
      </c>
      <c r="C38" s="2">
        <v>123.5</v>
      </c>
      <c r="D38" s="2">
        <v>0.75</v>
      </c>
      <c r="E38" s="2">
        <v>0</v>
      </c>
      <c r="F38" s="2">
        <v>3.8499999999999996</v>
      </c>
      <c r="G38" s="2">
        <v>0</v>
      </c>
      <c r="H38" s="2">
        <v>0</v>
      </c>
      <c r="I38" s="2">
        <v>0</v>
      </c>
      <c r="J38" s="2">
        <v>123</v>
      </c>
      <c r="K38" s="2">
        <v>5.1239999980926498</v>
      </c>
      <c r="L38" s="2">
        <v>0</v>
      </c>
      <c r="M38" s="2">
        <v>0</v>
      </c>
      <c r="N38" s="2">
        <v>3.5</v>
      </c>
      <c r="O38" s="2">
        <v>0</v>
      </c>
      <c r="P38" s="2">
        <v>4.5</v>
      </c>
      <c r="Q38" s="2">
        <v>0</v>
      </c>
      <c r="R38" s="2">
        <v>0.80000012390734798</v>
      </c>
      <c r="S38" s="2">
        <v>0</v>
      </c>
      <c r="T38" s="2">
        <v>0.69999980926512295</v>
      </c>
      <c r="U38" s="2">
        <v>2.8000001239073402</v>
      </c>
      <c r="V38" s="2">
        <v>5</v>
      </c>
      <c r="W38" s="2">
        <v>0.90000009123306701</v>
      </c>
      <c r="X38" s="2">
        <v>0</v>
      </c>
      <c r="Y38" s="2">
        <v>6.6999998092651198</v>
      </c>
      <c r="Z38" s="2">
        <v>0.59999990463256836</v>
      </c>
      <c r="AA38" s="2">
        <v>0</v>
      </c>
      <c r="AB38" s="2">
        <v>123.123999998092</v>
      </c>
      <c r="AC38" s="2">
        <v>4.5</v>
      </c>
      <c r="AD38" s="2">
        <v>0</v>
      </c>
      <c r="AE38" s="2">
        <v>123.300000123907</v>
      </c>
      <c r="AF38" s="2">
        <v>0</v>
      </c>
      <c r="AG38" s="2">
        <v>0</v>
      </c>
      <c r="AH38" s="2">
        <v>0</v>
      </c>
      <c r="AI38" s="2">
        <v>3.6999998092651198</v>
      </c>
      <c r="AJ38" s="2">
        <v>0</v>
      </c>
      <c r="AK38" s="2">
        <v>4.3999996123812304</v>
      </c>
      <c r="AL38" s="2">
        <v>9.9999904632568359E-2</v>
      </c>
      <c r="AM38" s="2">
        <v>0</v>
      </c>
      <c r="AN38" s="2">
        <v>3.3000000000000007</v>
      </c>
      <c r="AO38" s="2">
        <f>IF('Histo Douville'!CB39&gt;6,'Histo Douville'!CB39-6,0)</f>
        <v>0.79999999999999982</v>
      </c>
    </row>
    <row r="39" spans="1:41" ht="14.25" customHeight="1">
      <c r="A39" s="56">
        <v>43868</v>
      </c>
      <c r="B39" s="2">
        <v>2.75</v>
      </c>
      <c r="C39" s="2">
        <v>2</v>
      </c>
      <c r="D39" s="2">
        <v>0</v>
      </c>
      <c r="E39" s="2">
        <v>0.59999999999999964</v>
      </c>
      <c r="F39" s="2">
        <v>4.4000000000000004</v>
      </c>
      <c r="G39" s="2">
        <v>0</v>
      </c>
      <c r="H39" s="2">
        <v>0.25</v>
      </c>
      <c r="I39" s="2">
        <v>0</v>
      </c>
      <c r="J39" s="2">
        <v>123.550000123907</v>
      </c>
      <c r="K39" s="2">
        <v>3.9499998092651198</v>
      </c>
      <c r="L39" s="2">
        <v>0</v>
      </c>
      <c r="M39" s="2">
        <v>0</v>
      </c>
      <c r="N39" s="2">
        <v>2.8999996123812299</v>
      </c>
      <c r="O39" s="2">
        <v>0</v>
      </c>
      <c r="P39" s="2">
        <v>123</v>
      </c>
      <c r="Q39" s="2">
        <v>0</v>
      </c>
      <c r="R39" s="2">
        <v>3.1239999980926498</v>
      </c>
      <c r="S39" s="2">
        <v>0</v>
      </c>
      <c r="T39" s="2">
        <v>9.9999904632568359E-2</v>
      </c>
      <c r="U39" s="2">
        <v>3.3999996123812299</v>
      </c>
      <c r="V39" s="2">
        <v>6.6999998092651198</v>
      </c>
      <c r="W39" s="2">
        <v>0</v>
      </c>
      <c r="X39" s="2">
        <v>0</v>
      </c>
      <c r="Y39" s="2">
        <v>3.1239999980926498</v>
      </c>
      <c r="Z39" s="2">
        <v>123.123999998092</v>
      </c>
      <c r="AA39" s="2">
        <v>0</v>
      </c>
      <c r="AB39" s="2">
        <v>123.5</v>
      </c>
      <c r="AC39" s="2">
        <v>4.12300000381234</v>
      </c>
      <c r="AD39" s="2">
        <v>0</v>
      </c>
      <c r="AE39" s="2">
        <v>0</v>
      </c>
      <c r="AF39" s="2">
        <v>0.30000012390734798</v>
      </c>
      <c r="AG39" s="2">
        <v>0</v>
      </c>
      <c r="AH39" s="2">
        <v>0</v>
      </c>
      <c r="AI39" s="2">
        <v>2.3999996123812299</v>
      </c>
      <c r="AJ39" s="2">
        <v>0</v>
      </c>
      <c r="AK39" s="2">
        <v>123.59999990463299</v>
      </c>
      <c r="AL39" s="2">
        <v>2.8000001239073402</v>
      </c>
      <c r="AM39" s="2">
        <v>0</v>
      </c>
      <c r="AN39" s="2">
        <v>123.8</v>
      </c>
      <c r="AO39" s="2">
        <f>IF('Histo Douville'!CB40&gt;6,'Histo Douville'!CB40-6,0)</f>
        <v>2.6999999999999993</v>
      </c>
    </row>
    <row r="40" spans="1:41" ht="14.25" customHeight="1">
      <c r="A40" s="56">
        <v>43869</v>
      </c>
      <c r="B40" s="2">
        <v>2.3500003812346901</v>
      </c>
      <c r="C40" s="2">
        <v>123.5</v>
      </c>
      <c r="D40" s="2">
        <v>0</v>
      </c>
      <c r="E40" s="2">
        <v>5.4</v>
      </c>
      <c r="F40" s="2">
        <v>6.4</v>
      </c>
      <c r="G40" s="2">
        <v>0</v>
      </c>
      <c r="H40" s="2">
        <v>123.5</v>
      </c>
      <c r="I40" s="2">
        <v>123.09999990463299</v>
      </c>
      <c r="J40" s="2">
        <v>2.25</v>
      </c>
      <c r="K40" s="2">
        <v>4.5</v>
      </c>
      <c r="L40" s="2">
        <v>0</v>
      </c>
      <c r="M40" s="2">
        <v>2.1239999980926498</v>
      </c>
      <c r="N40" s="2">
        <v>0.69999980926512295</v>
      </c>
      <c r="O40" s="2">
        <v>0</v>
      </c>
      <c r="P40" s="2">
        <v>2.5</v>
      </c>
      <c r="Q40" s="2">
        <v>0</v>
      </c>
      <c r="R40" s="2">
        <v>3</v>
      </c>
      <c r="S40" s="2">
        <v>123.400000091233</v>
      </c>
      <c r="T40" s="2">
        <v>0</v>
      </c>
      <c r="U40" s="2">
        <v>4.8000001239073402</v>
      </c>
      <c r="V40" s="2">
        <v>2.1239999980926498</v>
      </c>
      <c r="W40" s="2">
        <v>0.69999980926512295</v>
      </c>
      <c r="X40" s="2">
        <v>123.123999998092</v>
      </c>
      <c r="Y40" s="2">
        <v>0.5</v>
      </c>
      <c r="Z40" s="2">
        <v>123.300000123907</v>
      </c>
      <c r="AA40" s="2">
        <v>0</v>
      </c>
      <c r="AB40" s="2">
        <v>123.5</v>
      </c>
      <c r="AC40" s="2">
        <v>5.12300000381234</v>
      </c>
      <c r="AD40" s="2">
        <v>0</v>
      </c>
      <c r="AE40" s="2">
        <v>0</v>
      </c>
      <c r="AF40" s="2">
        <v>0.69999980926512295</v>
      </c>
      <c r="AG40" s="2">
        <v>0</v>
      </c>
      <c r="AH40" s="2">
        <v>0</v>
      </c>
      <c r="AI40" s="2">
        <v>0.69999980926512295</v>
      </c>
      <c r="AJ40" s="2">
        <v>0</v>
      </c>
      <c r="AK40" s="2">
        <v>4.1239999980926498</v>
      </c>
      <c r="AL40" s="2">
        <v>0</v>
      </c>
      <c r="AM40" s="2">
        <v>0</v>
      </c>
      <c r="AN40" s="2">
        <v>0.90000000000000036</v>
      </c>
      <c r="AO40" s="2">
        <f>IF('Histo Douville'!CB4123&gt;6,'Histo Douville'!CB4123-6,0)</f>
        <v>0</v>
      </c>
    </row>
    <row r="41" spans="1:41" ht="14.25" customHeight="1">
      <c r="A41" s="56">
        <v>43870</v>
      </c>
      <c r="B41" s="2">
        <v>2.5</v>
      </c>
      <c r="C41" s="2">
        <v>0.5</v>
      </c>
      <c r="D41" s="2">
        <v>0</v>
      </c>
      <c r="E41" s="2">
        <v>0.29999999999999982</v>
      </c>
      <c r="F41" s="2">
        <v>5.75</v>
      </c>
      <c r="G41" s="2">
        <v>0</v>
      </c>
      <c r="H41" s="2">
        <v>2.25</v>
      </c>
      <c r="I41" s="2">
        <v>2.9499998092651198</v>
      </c>
      <c r="J41" s="2">
        <v>2.1234999961238099</v>
      </c>
      <c r="K41" s="2">
        <v>123.5</v>
      </c>
      <c r="L41" s="2">
        <v>0</v>
      </c>
      <c r="M41" s="2">
        <v>2.12300000381234</v>
      </c>
      <c r="N41" s="2">
        <v>3.1233000003812301</v>
      </c>
      <c r="O41" s="2">
        <v>0.40000009123306701</v>
      </c>
      <c r="P41" s="2">
        <v>3.3000001239073402</v>
      </c>
      <c r="Q41" s="2">
        <v>0</v>
      </c>
      <c r="R41" s="2">
        <v>3</v>
      </c>
      <c r="S41" s="2">
        <v>3.8999996123812299</v>
      </c>
      <c r="T41" s="2">
        <v>0</v>
      </c>
      <c r="U41" s="2">
        <v>2.3000001239073402</v>
      </c>
      <c r="V41" s="2">
        <v>0</v>
      </c>
      <c r="W41" s="2">
        <v>3.3000001239073402</v>
      </c>
      <c r="X41" s="2">
        <v>0</v>
      </c>
      <c r="Y41" s="2">
        <v>0</v>
      </c>
      <c r="Z41" s="2">
        <v>2.1239999980926498</v>
      </c>
      <c r="AA41" s="2">
        <v>0</v>
      </c>
      <c r="AB41" s="2">
        <v>0.90000009123306701</v>
      </c>
      <c r="AC41" s="2">
        <v>3.8000001239073402</v>
      </c>
      <c r="AD41" s="2">
        <v>3.5</v>
      </c>
      <c r="AE41" s="2">
        <v>0</v>
      </c>
      <c r="AF41" s="2">
        <v>123.400000091233</v>
      </c>
      <c r="AG41" s="2">
        <v>0</v>
      </c>
      <c r="AH41" s="2">
        <v>0</v>
      </c>
      <c r="AI41" s="2">
        <v>0.59999990463256836</v>
      </c>
      <c r="AJ41" s="2">
        <v>0</v>
      </c>
      <c r="AK41" s="2">
        <v>2.1239999980926498</v>
      </c>
      <c r="AL41" s="2">
        <v>0</v>
      </c>
      <c r="AM41" s="2">
        <v>0</v>
      </c>
      <c r="AN41" s="2">
        <v>4.1230000000000002</v>
      </c>
      <c r="AO41" s="2">
        <f>IF('Histo Douville'!CB42&gt;6,'Histo Douville'!CB42-6,0)</f>
        <v>4.8000000000000007</v>
      </c>
    </row>
    <row r="42" spans="1:41" ht="14.25" customHeight="1">
      <c r="A42" s="18" t="s">
        <v>709</v>
      </c>
      <c r="B42" s="2">
        <v>123.44999980926499</v>
      </c>
      <c r="C42" s="2">
        <v>2.4000000000000004</v>
      </c>
      <c r="D42" s="2">
        <v>0</v>
      </c>
      <c r="E42" s="2">
        <v>0</v>
      </c>
      <c r="F42" s="2">
        <v>4.25</v>
      </c>
      <c r="G42" s="2">
        <v>0</v>
      </c>
      <c r="H42" s="2">
        <v>123.44999980926499</v>
      </c>
      <c r="I42" s="2">
        <v>0.123999998092651</v>
      </c>
      <c r="J42" s="2">
        <v>3.3999996123812299</v>
      </c>
      <c r="K42" s="2">
        <v>2.3500003812346901</v>
      </c>
      <c r="L42" s="2">
        <v>0</v>
      </c>
      <c r="M42" s="2">
        <v>123</v>
      </c>
      <c r="N42" s="2">
        <v>3.1233000003812301</v>
      </c>
      <c r="O42" s="2">
        <v>2.1239999980926498</v>
      </c>
      <c r="P42" s="2">
        <v>123.69999980926499</v>
      </c>
      <c r="Q42" s="2">
        <v>0</v>
      </c>
      <c r="R42" s="2">
        <v>3.5</v>
      </c>
      <c r="S42" s="2">
        <v>3.8000001239073402</v>
      </c>
      <c r="T42" s="2">
        <v>0</v>
      </c>
      <c r="U42" s="2">
        <v>123.123999998092</v>
      </c>
      <c r="V42" s="2">
        <v>0.5</v>
      </c>
      <c r="W42" s="2">
        <v>3.6999998092651198</v>
      </c>
      <c r="X42" s="2">
        <v>0</v>
      </c>
      <c r="Y42" s="2">
        <v>123.09999990463299</v>
      </c>
      <c r="Z42" s="2">
        <v>0</v>
      </c>
      <c r="AA42" s="2">
        <v>0</v>
      </c>
      <c r="AB42" s="2">
        <v>2.3999996123812299</v>
      </c>
      <c r="AC42" s="2">
        <v>3.12300000381234</v>
      </c>
      <c r="AD42" s="2">
        <v>0.90000009123306701</v>
      </c>
      <c r="AE42" s="2">
        <v>0</v>
      </c>
      <c r="AF42" s="2">
        <v>2.12300000381234</v>
      </c>
      <c r="AG42" s="2">
        <v>0</v>
      </c>
      <c r="AH42" s="2">
        <v>0.123999998092651</v>
      </c>
      <c r="AI42" s="2">
        <v>0.59999990463256836</v>
      </c>
      <c r="AJ42" s="2">
        <v>0</v>
      </c>
      <c r="AK42" s="2">
        <v>0</v>
      </c>
      <c r="AL42" s="2">
        <v>0</v>
      </c>
      <c r="AM42" s="2">
        <v>0</v>
      </c>
      <c r="AN42" s="2">
        <v>123.8</v>
      </c>
      <c r="AO42" s="2">
        <f>IF('Histo Douville'!CB43&gt;6,'Histo Douville'!CB43-6,0)</f>
        <v>6.1</v>
      </c>
    </row>
    <row r="43" spans="1:41" ht="14.25" customHeight="1">
      <c r="A43" s="18" t="s">
        <v>710</v>
      </c>
      <c r="B43" s="2">
        <v>0</v>
      </c>
      <c r="C43" s="2">
        <v>3.75</v>
      </c>
      <c r="D43" s="2">
        <v>0</v>
      </c>
      <c r="E43" s="2">
        <v>0</v>
      </c>
      <c r="F43" s="2">
        <v>123.35</v>
      </c>
      <c r="G43" s="2">
        <v>0</v>
      </c>
      <c r="H43" s="2">
        <v>9.9999904632568359E-2</v>
      </c>
      <c r="I43" s="2">
        <v>9.9999904632568359E-2</v>
      </c>
      <c r="J43" s="2">
        <v>2.3500003812346901</v>
      </c>
      <c r="K43" s="2">
        <v>0</v>
      </c>
      <c r="L43" s="2">
        <v>0</v>
      </c>
      <c r="M43" s="2">
        <v>3.12300000381234</v>
      </c>
      <c r="N43" s="2">
        <v>4.3999996123812304</v>
      </c>
      <c r="O43" s="2">
        <v>0.30000012390734798</v>
      </c>
      <c r="P43" s="2">
        <v>2.5</v>
      </c>
      <c r="Q43" s="2">
        <v>0</v>
      </c>
      <c r="R43" s="2">
        <v>4.12300000381234</v>
      </c>
      <c r="S43" s="2">
        <v>3.8999996123812299</v>
      </c>
      <c r="T43" s="2">
        <v>0</v>
      </c>
      <c r="U43" s="2">
        <v>0</v>
      </c>
      <c r="V43" s="2">
        <v>4</v>
      </c>
      <c r="W43" s="2">
        <v>3.8000001239073402</v>
      </c>
      <c r="X43" s="2">
        <v>0</v>
      </c>
      <c r="Y43" s="2">
        <v>2.3000001239073402</v>
      </c>
      <c r="Z43" s="2">
        <v>123.5</v>
      </c>
      <c r="AA43" s="2">
        <v>0</v>
      </c>
      <c r="AB43" s="2">
        <v>4.5</v>
      </c>
      <c r="AC43" s="2">
        <v>123.900000091233</v>
      </c>
      <c r="AD43" s="2">
        <v>0</v>
      </c>
      <c r="AE43" s="2">
        <v>0</v>
      </c>
      <c r="AF43" s="2">
        <v>123.400000091233</v>
      </c>
      <c r="AG43" s="2">
        <v>0</v>
      </c>
      <c r="AH43" s="2">
        <v>0</v>
      </c>
      <c r="AI43" s="2">
        <v>0</v>
      </c>
      <c r="AJ43" s="2">
        <v>0.80000012390734798</v>
      </c>
      <c r="AK43" s="2">
        <v>0</v>
      </c>
      <c r="AL43" s="2">
        <v>0</v>
      </c>
      <c r="AM43" s="2">
        <v>0.29999999999999982</v>
      </c>
      <c r="AN43" s="2">
        <v>0.29999999999999982</v>
      </c>
      <c r="AO43" s="2">
        <f>IF('Histo Douville'!CB44&gt;6,'Histo Douville'!CB44-6,0)</f>
        <v>2.5999999999999996</v>
      </c>
    </row>
    <row r="44" spans="1:41" ht="14.25" customHeight="1">
      <c r="A44" s="18" t="s">
        <v>711</v>
      </c>
      <c r="B44" s="2">
        <v>0</v>
      </c>
      <c r="C44" s="2">
        <v>123</v>
      </c>
      <c r="D44" s="2">
        <v>0</v>
      </c>
      <c r="E44" s="2">
        <v>0</v>
      </c>
      <c r="F44" s="2">
        <v>0.75</v>
      </c>
      <c r="G44" s="2">
        <v>0</v>
      </c>
      <c r="H44" s="2">
        <v>0</v>
      </c>
      <c r="I44" s="2">
        <v>0</v>
      </c>
      <c r="J44" s="2">
        <v>3.25</v>
      </c>
      <c r="K44" s="2">
        <v>0</v>
      </c>
      <c r="L44" s="2">
        <v>0</v>
      </c>
      <c r="M44" s="2">
        <v>5.6999998092651198</v>
      </c>
      <c r="N44" s="2">
        <v>4.3000001239073402</v>
      </c>
      <c r="O44" s="2">
        <v>0.69999980926512295</v>
      </c>
      <c r="P44" s="2">
        <v>3.3999996123812299</v>
      </c>
      <c r="Q44" s="2">
        <v>123.400000091233</v>
      </c>
      <c r="R44" s="2">
        <v>5.12300000381234</v>
      </c>
      <c r="S44" s="2">
        <v>4.8999996123812304</v>
      </c>
      <c r="T44" s="2">
        <v>0</v>
      </c>
      <c r="U44" s="2">
        <v>0</v>
      </c>
      <c r="V44" s="2">
        <v>5.1233000003812297</v>
      </c>
      <c r="W44" s="2">
        <v>6.12300000381234</v>
      </c>
      <c r="X44" s="2">
        <v>0</v>
      </c>
      <c r="Y44" s="2">
        <v>2.12300000381234</v>
      </c>
      <c r="Z44" s="2">
        <v>4.1239999980926498</v>
      </c>
      <c r="AA44" s="2">
        <v>0</v>
      </c>
      <c r="AB44" s="2">
        <v>3.5</v>
      </c>
      <c r="AC44" s="2">
        <v>3.12300000381234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123.123999998092</v>
      </c>
      <c r="AJ44" s="2">
        <v>123.300000123907</v>
      </c>
      <c r="AK44" s="2">
        <v>2.8999996123812299</v>
      </c>
      <c r="AL44" s="2">
        <v>4.1233000003812297</v>
      </c>
      <c r="AM44" s="2">
        <v>0</v>
      </c>
      <c r="AN44" s="2">
        <v>0.40000000000000036</v>
      </c>
      <c r="AO44" s="2">
        <f>IF('Histo Douville'!CB45&gt;6,'Histo Douville'!CB45-6,0)</f>
        <v>0.70000000000000018</v>
      </c>
    </row>
    <row r="45" spans="1:41" ht="14.25" customHeight="1">
      <c r="A45" s="18" t="s">
        <v>712</v>
      </c>
      <c r="B45" s="2">
        <v>0</v>
      </c>
      <c r="C45" s="2">
        <v>0.84999999999999964</v>
      </c>
      <c r="D45" s="2">
        <v>0</v>
      </c>
      <c r="E45" s="2">
        <v>0</v>
      </c>
      <c r="F45" s="2">
        <v>123</v>
      </c>
      <c r="G45" s="2">
        <v>0</v>
      </c>
      <c r="H45" s="2">
        <v>0</v>
      </c>
      <c r="I45" s="2">
        <v>0</v>
      </c>
      <c r="J45" s="2">
        <v>4.0500001239073402</v>
      </c>
      <c r="K45" s="2">
        <v>123.5</v>
      </c>
      <c r="L45" s="2">
        <v>0</v>
      </c>
      <c r="M45" s="2">
        <v>0.123999998092651</v>
      </c>
      <c r="N45" s="2">
        <v>3.3999996123812299</v>
      </c>
      <c r="O45" s="2">
        <v>0</v>
      </c>
      <c r="P45" s="2">
        <v>3.3000001239073402</v>
      </c>
      <c r="Q45" s="2">
        <v>0.30000012390734798</v>
      </c>
      <c r="R45" s="2">
        <v>3.12300000381234</v>
      </c>
      <c r="S45" s="2">
        <v>6</v>
      </c>
      <c r="T45" s="2">
        <v>0</v>
      </c>
      <c r="U45" s="2">
        <v>0</v>
      </c>
      <c r="V45" s="2">
        <v>0.90000009123306701</v>
      </c>
      <c r="W45" s="2">
        <v>5.12300000381234</v>
      </c>
      <c r="X45" s="2">
        <v>0</v>
      </c>
      <c r="Y45" s="2">
        <v>123.800000123907</v>
      </c>
      <c r="Z45" s="2">
        <v>0</v>
      </c>
      <c r="AA45" s="2">
        <v>0</v>
      </c>
      <c r="AB45" s="2">
        <v>2</v>
      </c>
      <c r="AC45" s="2">
        <v>2.1239999980926498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2.3999996123812299</v>
      </c>
      <c r="AJ45" s="2">
        <v>2.3000001239073402</v>
      </c>
      <c r="AK45" s="2">
        <v>4.12300000381234</v>
      </c>
      <c r="AL45" s="2">
        <v>7.12300000381234</v>
      </c>
      <c r="AM45" s="2">
        <v>0</v>
      </c>
      <c r="AN45" s="2">
        <v>0.70000000000000018</v>
      </c>
      <c r="AO45" s="2">
        <f>IF('Histo Douville'!CB46&gt;6,'Histo Douville'!CB46-6,0)</f>
        <v>1.5999999999999996</v>
      </c>
    </row>
    <row r="46" spans="1:41" ht="14.25" customHeight="1">
      <c r="A46" s="18" t="s">
        <v>713</v>
      </c>
      <c r="B46" s="2">
        <v>0</v>
      </c>
      <c r="C46" s="2">
        <v>123.05</v>
      </c>
      <c r="D46" s="2">
        <v>0</v>
      </c>
      <c r="E46" s="2">
        <v>0</v>
      </c>
      <c r="F46" s="2">
        <v>0.5</v>
      </c>
      <c r="G46" s="2">
        <v>0</v>
      </c>
      <c r="H46" s="2">
        <v>0</v>
      </c>
      <c r="I46" s="2">
        <v>3.25</v>
      </c>
      <c r="J46" s="2">
        <v>2.5</v>
      </c>
      <c r="K46" s="2">
        <v>4.5500001239073402</v>
      </c>
      <c r="L46" s="2">
        <v>0</v>
      </c>
      <c r="M46" s="2">
        <v>0</v>
      </c>
      <c r="N46" s="2">
        <v>3.1239999980926498</v>
      </c>
      <c r="O46" s="2">
        <v>0</v>
      </c>
      <c r="P46" s="2">
        <v>3</v>
      </c>
      <c r="Q46" s="2">
        <v>0</v>
      </c>
      <c r="R46" s="2">
        <v>4.3000001239073402</v>
      </c>
      <c r="S46" s="2">
        <v>8.12300000381234</v>
      </c>
      <c r="T46" s="2">
        <v>0</v>
      </c>
      <c r="U46" s="2">
        <v>2.3000001239073402</v>
      </c>
      <c r="V46" s="2">
        <v>2.8000001239073402</v>
      </c>
      <c r="W46" s="2">
        <v>0</v>
      </c>
      <c r="X46" s="2">
        <v>0</v>
      </c>
      <c r="Y46" s="2">
        <v>2.3000001239073402</v>
      </c>
      <c r="Z46" s="2">
        <v>0</v>
      </c>
      <c r="AA46" s="2">
        <v>123.09999990463299</v>
      </c>
      <c r="AB46" s="2">
        <v>3.12300000381234</v>
      </c>
      <c r="AC46" s="2">
        <v>2.3999996123812299</v>
      </c>
      <c r="AD46" s="2">
        <v>0</v>
      </c>
      <c r="AE46" s="2">
        <v>0</v>
      </c>
      <c r="AF46" s="2">
        <v>0</v>
      </c>
      <c r="AG46" s="2">
        <v>0</v>
      </c>
      <c r="AH46" s="2">
        <v>123.09999990463299</v>
      </c>
      <c r="AI46" s="2">
        <v>4.5</v>
      </c>
      <c r="AJ46" s="2">
        <v>123.400000091233</v>
      </c>
      <c r="AK46" s="2">
        <v>9.9999904632568359E-2</v>
      </c>
      <c r="AL46" s="2">
        <v>4.8000001239073402</v>
      </c>
      <c r="AM46" s="2">
        <v>0</v>
      </c>
      <c r="AN46" s="2">
        <v>3.5999999999999996</v>
      </c>
      <c r="AO46" s="2">
        <f>IF('Histo Douville'!CB47&gt;6,'Histo Douville'!CB47-6,0)</f>
        <v>3.6999999999999993</v>
      </c>
    </row>
    <row r="47" spans="1:41" ht="14.25" customHeight="1">
      <c r="A47" s="18" t="s">
        <v>714</v>
      </c>
      <c r="B47" s="2">
        <v>0</v>
      </c>
      <c r="C47" s="2">
        <v>0</v>
      </c>
      <c r="D47" s="2">
        <v>0</v>
      </c>
      <c r="E47" s="2">
        <v>0</v>
      </c>
      <c r="F47" s="2">
        <v>2.5</v>
      </c>
      <c r="G47" s="2">
        <v>0</v>
      </c>
      <c r="H47" s="2">
        <v>0</v>
      </c>
      <c r="I47" s="2">
        <v>4</v>
      </c>
      <c r="J47" s="2">
        <v>0</v>
      </c>
      <c r="K47" s="2">
        <v>4.4499998092651198</v>
      </c>
      <c r="L47" s="2">
        <v>0</v>
      </c>
      <c r="M47" s="2">
        <v>2.3999996123812299</v>
      </c>
      <c r="N47" s="2">
        <v>4.5</v>
      </c>
      <c r="O47" s="2">
        <v>0</v>
      </c>
      <c r="P47" s="2">
        <v>6.5</v>
      </c>
      <c r="Q47" s="2">
        <v>0</v>
      </c>
      <c r="R47" s="2">
        <v>0.90000009123306701</v>
      </c>
      <c r="S47" s="2">
        <v>9.5</v>
      </c>
      <c r="T47" s="2">
        <v>0</v>
      </c>
      <c r="U47" s="2">
        <v>4</v>
      </c>
      <c r="V47" s="2">
        <v>123.123999998092</v>
      </c>
      <c r="W47" s="2">
        <v>0</v>
      </c>
      <c r="X47" s="2">
        <v>0</v>
      </c>
      <c r="Y47" s="2">
        <v>0</v>
      </c>
      <c r="Z47" s="2">
        <v>0</v>
      </c>
      <c r="AA47" s="2">
        <v>2</v>
      </c>
      <c r="AB47" s="2">
        <v>123.59999990463299</v>
      </c>
      <c r="AC47" s="2">
        <v>123.300000123907</v>
      </c>
      <c r="AD47" s="2">
        <v>0</v>
      </c>
      <c r="AE47" s="2">
        <v>0</v>
      </c>
      <c r="AF47" s="2">
        <v>0</v>
      </c>
      <c r="AG47" s="2">
        <v>0</v>
      </c>
      <c r="AH47" s="2">
        <v>0.90000009123306701</v>
      </c>
      <c r="AI47" s="2">
        <v>123.900000091233</v>
      </c>
      <c r="AJ47" s="2">
        <v>9.9999904632568359E-2</v>
      </c>
      <c r="AK47" s="2">
        <v>0</v>
      </c>
      <c r="AL47" s="2">
        <v>6</v>
      </c>
      <c r="AM47" s="2">
        <v>6.3000000000000007</v>
      </c>
      <c r="AN47" s="2">
        <v>4.4000000000000004</v>
      </c>
      <c r="AO47" s="2">
        <f>IF('Histo Douville'!CB48&gt;6,'Histo Douville'!CB48-6,0)</f>
        <v>3.8000000000000007</v>
      </c>
    </row>
    <row r="48" spans="1:41" ht="14.25" customHeight="1">
      <c r="A48" s="18" t="s">
        <v>715</v>
      </c>
      <c r="B48" s="2">
        <v>0</v>
      </c>
      <c r="C48" s="2">
        <v>0</v>
      </c>
      <c r="D48" s="2">
        <v>0</v>
      </c>
      <c r="E48" s="2">
        <v>0</v>
      </c>
      <c r="F48" s="2">
        <v>4.1234999999999999</v>
      </c>
      <c r="G48" s="2">
        <v>2.0500001239073402</v>
      </c>
      <c r="H48" s="2">
        <v>0</v>
      </c>
      <c r="I48" s="2">
        <v>3.8999996123812299</v>
      </c>
      <c r="J48" s="2">
        <v>0</v>
      </c>
      <c r="K48" s="2">
        <v>3.8999996123812299</v>
      </c>
      <c r="L48" s="2">
        <v>0</v>
      </c>
      <c r="M48" s="2">
        <v>0.59999990463256836</v>
      </c>
      <c r="N48" s="2">
        <v>2.3999996123812299</v>
      </c>
      <c r="O48" s="2">
        <v>0.30000012390734798</v>
      </c>
      <c r="P48" s="2">
        <v>4.3000001239073402</v>
      </c>
      <c r="Q48" s="2">
        <v>0</v>
      </c>
      <c r="R48" s="2">
        <v>0</v>
      </c>
      <c r="S48" s="2">
        <v>5.8000001239073402</v>
      </c>
      <c r="T48" s="2">
        <v>0.123999998092651</v>
      </c>
      <c r="U48" s="2">
        <v>0.30000012390734798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3.3000001239073402</v>
      </c>
      <c r="AB48" s="2">
        <v>7.3999996123812304</v>
      </c>
      <c r="AC48" s="2">
        <v>0</v>
      </c>
      <c r="AD48" s="2">
        <v>0</v>
      </c>
      <c r="AE48" s="2">
        <v>0</v>
      </c>
      <c r="AF48" s="2">
        <v>0.123999998092651</v>
      </c>
      <c r="AG48" s="2">
        <v>0</v>
      </c>
      <c r="AH48" s="2">
        <v>0</v>
      </c>
      <c r="AI48" s="2">
        <v>0.69999980926512295</v>
      </c>
      <c r="AJ48" s="2">
        <v>0</v>
      </c>
      <c r="AK48" s="2">
        <v>0</v>
      </c>
      <c r="AL48" s="2">
        <v>5.1239999980926498</v>
      </c>
      <c r="AM48" s="2">
        <v>5.8000000000000007</v>
      </c>
      <c r="AN48" s="2">
        <v>4.4000000000000004</v>
      </c>
      <c r="AO48" s="2">
        <f>IF('Histo Douville'!CB49&gt;6,'Histo Douville'!CB49-6,0)</f>
        <v>6.6</v>
      </c>
    </row>
    <row r="49" spans="1:41" ht="14.25" customHeight="1">
      <c r="A49" s="18" t="s">
        <v>716</v>
      </c>
      <c r="B49" s="2">
        <v>0</v>
      </c>
      <c r="C49" s="2">
        <v>0</v>
      </c>
      <c r="D49" s="2">
        <v>0</v>
      </c>
      <c r="E49" s="2">
        <v>0</v>
      </c>
      <c r="F49" s="2">
        <v>3.3499999999999996</v>
      </c>
      <c r="G49" s="2">
        <v>2.8999996123812299</v>
      </c>
      <c r="H49" s="2">
        <v>0</v>
      </c>
      <c r="I49" s="2">
        <v>2.8500003812346901</v>
      </c>
      <c r="J49" s="2">
        <v>0</v>
      </c>
      <c r="K49" s="2">
        <v>6.1234999961238099</v>
      </c>
      <c r="L49" s="2">
        <v>123.5</v>
      </c>
      <c r="M49" s="2">
        <v>0</v>
      </c>
      <c r="N49" s="2">
        <v>0</v>
      </c>
      <c r="O49" s="2">
        <v>0.40000009123306701</v>
      </c>
      <c r="P49" s="2">
        <v>2.3999996123812299</v>
      </c>
      <c r="Q49" s="2">
        <v>0.30000012390734798</v>
      </c>
      <c r="R49" s="2">
        <v>2.1233000003812301</v>
      </c>
      <c r="S49" s="2">
        <v>2.8000001239073402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0.30000012390734798</v>
      </c>
      <c r="AB49" s="2">
        <v>6.1239999980926498</v>
      </c>
      <c r="AC49" s="2">
        <v>123.900000091233</v>
      </c>
      <c r="AD49" s="2">
        <v>0</v>
      </c>
      <c r="AE49" s="2">
        <v>123</v>
      </c>
      <c r="AF49" s="2">
        <v>0.30000012390734798</v>
      </c>
      <c r="AG49" s="2">
        <v>0</v>
      </c>
      <c r="AH49" s="2">
        <v>0.59999990463256836</v>
      </c>
      <c r="AI49" s="2">
        <v>123.59999990463299</v>
      </c>
      <c r="AJ49" s="2">
        <v>0.80000012390734798</v>
      </c>
      <c r="AK49" s="2">
        <v>0</v>
      </c>
      <c r="AL49" s="2">
        <v>5.3999996123812304</v>
      </c>
      <c r="AM49" s="2">
        <v>2.1999999999999993</v>
      </c>
      <c r="AN49" s="2">
        <v>5.1999999999999993</v>
      </c>
      <c r="AO49" s="2">
        <f>IF('Histo Douville'!CB50&gt;6,'Histo Douville'!CB50-6,0)</f>
        <v>3.3000000000000007</v>
      </c>
    </row>
    <row r="50" spans="1:41" ht="14.25" customHeight="1">
      <c r="A50" s="18" t="s">
        <v>717</v>
      </c>
      <c r="B50" s="2">
        <v>0</v>
      </c>
      <c r="C50" s="2">
        <v>0.1235</v>
      </c>
      <c r="D50" s="2">
        <v>0</v>
      </c>
      <c r="E50" s="2">
        <v>0</v>
      </c>
      <c r="F50" s="2">
        <v>123.5</v>
      </c>
      <c r="G50" s="2">
        <v>0.90000009123306701</v>
      </c>
      <c r="H50" s="2">
        <v>0</v>
      </c>
      <c r="I50" s="2">
        <v>5.00001239073486E-2</v>
      </c>
      <c r="J50" s="2">
        <v>2.9499998092651198</v>
      </c>
      <c r="K50" s="2">
        <v>5.12300000381234</v>
      </c>
      <c r="L50" s="2">
        <v>123.94999980926499</v>
      </c>
      <c r="M50" s="2">
        <v>0</v>
      </c>
      <c r="N50" s="2">
        <v>3.3999996123812299</v>
      </c>
      <c r="O50" s="2">
        <v>0.30000012390734798</v>
      </c>
      <c r="P50" s="2">
        <v>0.40000009123306701</v>
      </c>
      <c r="Q50" s="2">
        <v>0</v>
      </c>
      <c r="R50" s="2">
        <v>3.12300000381234</v>
      </c>
      <c r="S50" s="2">
        <v>3.8999996123812299</v>
      </c>
      <c r="T50" s="2">
        <v>123.900000091233</v>
      </c>
      <c r="U50" s="2">
        <v>3.6999998092651198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123.123999998092</v>
      </c>
      <c r="AB50" s="2">
        <v>2.1233000003812301</v>
      </c>
      <c r="AC50" s="2">
        <v>2.5</v>
      </c>
      <c r="AD50" s="2">
        <v>0.80000012390734798</v>
      </c>
      <c r="AE50" s="2">
        <v>123</v>
      </c>
      <c r="AF50" s="2">
        <v>0</v>
      </c>
      <c r="AG50" s="2">
        <v>0</v>
      </c>
      <c r="AH50" s="2">
        <v>123.69999980926499</v>
      </c>
      <c r="AI50" s="2">
        <v>123.59999990463299</v>
      </c>
      <c r="AJ50" s="2">
        <v>9.9999904632568359E-2</v>
      </c>
      <c r="AK50" s="2">
        <v>0</v>
      </c>
      <c r="AL50" s="2">
        <v>4.3999996123812304</v>
      </c>
      <c r="AM50" s="2">
        <v>0</v>
      </c>
      <c r="AN50" s="2">
        <v>4.5999999999999996</v>
      </c>
      <c r="AO50" s="2">
        <f>IF('Histo Douville'!CB5123&gt;6,'Histo Douville'!CB5123-6,0)</f>
        <v>0</v>
      </c>
    </row>
    <row r="51" spans="1:41" ht="14.25" customHeight="1">
      <c r="A51" s="18" t="s">
        <v>718</v>
      </c>
      <c r="B51" s="2">
        <v>0</v>
      </c>
      <c r="C51" s="2">
        <v>2.5</v>
      </c>
      <c r="D51" s="2">
        <v>0</v>
      </c>
      <c r="E51" s="2">
        <v>0</v>
      </c>
      <c r="F51" s="2">
        <v>2.1999999999999993</v>
      </c>
      <c r="G51" s="2">
        <v>0</v>
      </c>
      <c r="H51" s="2">
        <v>0</v>
      </c>
      <c r="I51" s="2">
        <v>0</v>
      </c>
      <c r="J51" s="2">
        <v>6.75</v>
      </c>
      <c r="K51" s="2">
        <v>7.3000001239073402</v>
      </c>
      <c r="L51" s="2">
        <v>3.25</v>
      </c>
      <c r="M51" s="2">
        <v>0</v>
      </c>
      <c r="N51" s="2">
        <v>0</v>
      </c>
      <c r="O51" s="2">
        <v>123.5</v>
      </c>
      <c r="P51" s="2">
        <v>123.59999990463299</v>
      </c>
      <c r="Q51" s="2">
        <v>0</v>
      </c>
      <c r="R51" s="2">
        <v>2.3000001239073402</v>
      </c>
      <c r="S51" s="2">
        <v>6.3000001239073402</v>
      </c>
      <c r="T51" s="2">
        <v>2.3999996123812299</v>
      </c>
      <c r="U51" s="2">
        <v>2.6999998092651198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123.123999998092</v>
      </c>
      <c r="AB51" s="2">
        <v>2.8999996123812299</v>
      </c>
      <c r="AC51" s="2">
        <v>4.1239999980926498</v>
      </c>
      <c r="AD51" s="2">
        <v>9.9999904632568359E-2</v>
      </c>
      <c r="AE51" s="2">
        <v>0</v>
      </c>
      <c r="AF51" s="2">
        <v>0</v>
      </c>
      <c r="AG51" s="2">
        <v>0</v>
      </c>
      <c r="AH51" s="2">
        <v>2</v>
      </c>
      <c r="AI51" s="2">
        <v>2.1239999980926498</v>
      </c>
      <c r="AJ51" s="2">
        <v>0.5</v>
      </c>
      <c r="AK51" s="2">
        <v>0</v>
      </c>
      <c r="AL51" s="2">
        <v>2.5</v>
      </c>
      <c r="AM51" s="2">
        <v>0</v>
      </c>
      <c r="AN51" s="2">
        <v>2.5999999999999996</v>
      </c>
      <c r="AO51" s="2">
        <f>IF('Histo Douville'!CB52&gt;6,'Histo Douville'!CB52-6,0)</f>
        <v>1.9000000000000004</v>
      </c>
    </row>
    <row r="52" spans="1:41" ht="14.25" customHeight="1">
      <c r="A52" s="56">
        <v>43881</v>
      </c>
      <c r="B52" s="2">
        <v>0</v>
      </c>
      <c r="C52" s="2">
        <v>0</v>
      </c>
      <c r="D52" s="2">
        <v>0</v>
      </c>
      <c r="E52" s="2">
        <v>0</v>
      </c>
      <c r="F52" s="2">
        <v>123.55</v>
      </c>
      <c r="G52" s="2">
        <v>0</v>
      </c>
      <c r="H52" s="2">
        <v>0</v>
      </c>
      <c r="I52" s="2">
        <v>0.90000009123306701</v>
      </c>
      <c r="J52" s="2">
        <v>7.8000001239073402</v>
      </c>
      <c r="K52" s="2">
        <v>6.6499996123812304</v>
      </c>
      <c r="L52" s="2">
        <v>5.8500003812346897</v>
      </c>
      <c r="M52" s="2">
        <v>0</v>
      </c>
      <c r="N52" s="2">
        <v>0.123999998092651</v>
      </c>
      <c r="O52" s="2">
        <v>123.400000091233</v>
      </c>
      <c r="P52" s="2">
        <v>6.12300000381234</v>
      </c>
      <c r="Q52" s="2">
        <v>0</v>
      </c>
      <c r="R52" s="2">
        <v>4.8999996123812304</v>
      </c>
      <c r="S52" s="2">
        <v>7.3999996123812304</v>
      </c>
      <c r="T52" s="2">
        <v>3.6999998092651198</v>
      </c>
      <c r="U52" s="2">
        <v>0</v>
      </c>
      <c r="V52" s="2">
        <v>0</v>
      </c>
      <c r="W52" s="2">
        <v>123.69999980926499</v>
      </c>
      <c r="X52" s="2">
        <v>0.30000012390734798</v>
      </c>
      <c r="Y52" s="2">
        <v>0</v>
      </c>
      <c r="Z52" s="2">
        <v>0</v>
      </c>
      <c r="AA52" s="2">
        <v>0</v>
      </c>
      <c r="AB52" s="2">
        <v>3.1233000003812301</v>
      </c>
      <c r="AC52" s="2">
        <v>5.3999996123812304</v>
      </c>
      <c r="AD52" s="2">
        <v>0.69999980926512295</v>
      </c>
      <c r="AE52" s="2">
        <v>0</v>
      </c>
      <c r="AF52" s="2">
        <v>0.59999990463256836</v>
      </c>
      <c r="AG52" s="2">
        <v>0</v>
      </c>
      <c r="AH52" s="2">
        <v>2.6999998092651198</v>
      </c>
      <c r="AI52" s="2">
        <v>2.3999996123812299</v>
      </c>
      <c r="AJ52" s="2">
        <v>123.300000123907</v>
      </c>
      <c r="AK52" s="2">
        <v>123.5</v>
      </c>
      <c r="AL52" s="2">
        <v>123.09999990463299</v>
      </c>
      <c r="AM52" s="2">
        <v>2.5999999999999996</v>
      </c>
      <c r="AN52" s="2">
        <v>3.9000000000000004</v>
      </c>
      <c r="AO52" s="2">
        <f>IF('Histo Douville'!CB12330&gt;6,'Histo Douville'!CB12330-6,0)</f>
        <v>0</v>
      </c>
    </row>
    <row r="53" spans="1:41" ht="14.25" customHeight="1">
      <c r="A53" s="18" t="s">
        <v>719</v>
      </c>
      <c r="B53" s="2">
        <v>0</v>
      </c>
      <c r="C53" s="2">
        <v>0</v>
      </c>
      <c r="D53" s="2">
        <v>0.75</v>
      </c>
      <c r="E53" s="2">
        <v>0.75</v>
      </c>
      <c r="F53" s="2">
        <v>123.55</v>
      </c>
      <c r="G53" s="2">
        <v>0</v>
      </c>
      <c r="H53" s="2">
        <v>0</v>
      </c>
      <c r="I53" s="2">
        <v>2.1234999961238099</v>
      </c>
      <c r="J53" s="2">
        <v>5.1233000003812297</v>
      </c>
      <c r="K53" s="2">
        <v>7.0500001239073402</v>
      </c>
      <c r="L53" s="2">
        <v>2.25</v>
      </c>
      <c r="M53" s="2">
        <v>0</v>
      </c>
      <c r="N53" s="2">
        <v>0</v>
      </c>
      <c r="O53" s="2">
        <v>123.09999990463299</v>
      </c>
      <c r="P53" s="2">
        <v>123.123999998092</v>
      </c>
      <c r="Q53" s="2">
        <v>0</v>
      </c>
      <c r="R53" s="2">
        <v>4.8999996123812304</v>
      </c>
      <c r="S53" s="2">
        <v>3.8000001239073402</v>
      </c>
      <c r="T53" s="2">
        <v>4</v>
      </c>
      <c r="U53" s="2">
        <v>0</v>
      </c>
      <c r="V53" s="2">
        <v>0</v>
      </c>
      <c r="W53" s="2">
        <v>0</v>
      </c>
      <c r="X53" s="2">
        <v>2.6999998092651198</v>
      </c>
      <c r="Y53" s="2">
        <v>3.3000001239073402</v>
      </c>
      <c r="Z53" s="2">
        <v>0</v>
      </c>
      <c r="AA53" s="2">
        <v>0</v>
      </c>
      <c r="AB53" s="2">
        <v>2.6999998092651198</v>
      </c>
      <c r="AC53" s="2">
        <v>5.6999998092651198</v>
      </c>
      <c r="AD53" s="2">
        <v>0.80000012390734798</v>
      </c>
      <c r="AE53" s="2">
        <v>0</v>
      </c>
      <c r="AF53" s="2">
        <v>0</v>
      </c>
      <c r="AG53" s="2">
        <v>0</v>
      </c>
      <c r="AH53" s="2">
        <v>0</v>
      </c>
      <c r="AI53" s="2">
        <v>0.5</v>
      </c>
      <c r="AJ53" s="2">
        <v>0</v>
      </c>
      <c r="AK53" s="2">
        <v>4.3999996123812304</v>
      </c>
      <c r="AL53" s="2">
        <v>4</v>
      </c>
      <c r="AM53" s="2">
        <v>0</v>
      </c>
      <c r="AN53" s="2">
        <v>5.6</v>
      </c>
      <c r="AO53" s="2">
        <f>IF('Histo Douville'!CB54&gt;6,'Histo Douville'!CB54-6,0)</f>
        <v>3.1999999999999993</v>
      </c>
    </row>
    <row r="54" spans="1:41" ht="14.25" customHeight="1">
      <c r="A54" s="56">
        <v>43883</v>
      </c>
      <c r="B54" s="2">
        <v>0</v>
      </c>
      <c r="C54" s="2">
        <v>0.25</v>
      </c>
      <c r="D54" s="2">
        <v>0.25</v>
      </c>
      <c r="E54" s="2">
        <v>0</v>
      </c>
      <c r="F54" s="2">
        <v>3.1999999999999993</v>
      </c>
      <c r="G54" s="2">
        <v>0</v>
      </c>
      <c r="H54" s="2">
        <v>0</v>
      </c>
      <c r="I54" s="2">
        <v>2.75</v>
      </c>
      <c r="J54" s="2">
        <v>3.0500001239073402</v>
      </c>
      <c r="K54" s="2">
        <v>7.5</v>
      </c>
      <c r="L54" s="2">
        <v>2.0500001239073402</v>
      </c>
      <c r="M54" s="2">
        <v>0</v>
      </c>
      <c r="N54" s="2">
        <v>0</v>
      </c>
      <c r="O54" s="2">
        <v>3.3999996123812299</v>
      </c>
      <c r="P54" s="2">
        <v>0</v>
      </c>
      <c r="Q54" s="2">
        <v>0</v>
      </c>
      <c r="R54" s="2">
        <v>4.1233000003812297</v>
      </c>
      <c r="S54" s="2">
        <v>0.123999998092651</v>
      </c>
      <c r="T54" s="2">
        <v>123.5</v>
      </c>
      <c r="U54" s="2">
        <v>0</v>
      </c>
      <c r="V54" s="2">
        <v>0</v>
      </c>
      <c r="W54" s="2">
        <v>0</v>
      </c>
      <c r="X54" s="2">
        <v>3.8000001239073402</v>
      </c>
      <c r="Y54" s="2">
        <v>2.6999998092651198</v>
      </c>
      <c r="Z54" s="2">
        <v>0</v>
      </c>
      <c r="AA54" s="2">
        <v>0</v>
      </c>
      <c r="AB54" s="2">
        <v>2.1239999980926498</v>
      </c>
      <c r="AC54" s="2">
        <v>6.8000001239073402</v>
      </c>
      <c r="AD54" s="2">
        <v>0</v>
      </c>
      <c r="AE54" s="2">
        <v>2.1233000003812301</v>
      </c>
      <c r="AF54" s="2">
        <v>0</v>
      </c>
      <c r="AG54" s="2">
        <v>0</v>
      </c>
      <c r="AH54" s="2">
        <v>0</v>
      </c>
      <c r="AI54" s="2">
        <v>123.400000091233</v>
      </c>
      <c r="AJ54" s="2">
        <v>0</v>
      </c>
      <c r="AK54" s="2">
        <v>2.8999996123812299</v>
      </c>
      <c r="AL54" s="2">
        <v>2.6999998092651198</v>
      </c>
      <c r="AM54" s="2">
        <v>0</v>
      </c>
      <c r="AN54" s="2">
        <v>7.5</v>
      </c>
      <c r="AO54" s="2">
        <f>IF('Histo Douville'!CB55&gt;6,'Histo Douville'!CB55-6,0)</f>
        <v>3.1999999999999993</v>
      </c>
    </row>
    <row r="55" spans="1:41" ht="14.25" customHeight="1">
      <c r="A55" s="56">
        <v>43884</v>
      </c>
      <c r="B55" s="2">
        <v>0</v>
      </c>
      <c r="C55" s="2">
        <v>0</v>
      </c>
      <c r="D55" s="2">
        <v>0.25</v>
      </c>
      <c r="E55" s="2">
        <v>0</v>
      </c>
      <c r="F55" s="2">
        <v>0</v>
      </c>
      <c r="G55" s="2">
        <v>123.25</v>
      </c>
      <c r="H55" s="2">
        <v>0</v>
      </c>
      <c r="I55" s="2">
        <v>2.1233000003812301</v>
      </c>
      <c r="J55" s="2">
        <v>2.0500001239073402</v>
      </c>
      <c r="K55" s="2">
        <v>9.4499998092651207</v>
      </c>
      <c r="L55" s="2">
        <v>3.5500001239073402</v>
      </c>
      <c r="M55" s="2">
        <v>2.3000001239073402</v>
      </c>
      <c r="N55" s="2">
        <v>0</v>
      </c>
      <c r="O55" s="2">
        <v>3</v>
      </c>
      <c r="P55" s="2">
        <v>0</v>
      </c>
      <c r="Q55" s="2">
        <v>0</v>
      </c>
      <c r="R55" s="2">
        <v>3.6999998092651198</v>
      </c>
      <c r="S55" s="2">
        <v>0</v>
      </c>
      <c r="T55" s="2">
        <v>0</v>
      </c>
      <c r="U55" s="2">
        <v>0</v>
      </c>
      <c r="V55" s="2">
        <v>0.69999980926512295</v>
      </c>
      <c r="W55" s="2">
        <v>3.3000001239073402</v>
      </c>
      <c r="X55" s="2">
        <v>4</v>
      </c>
      <c r="Y55" s="2">
        <v>0</v>
      </c>
      <c r="Z55" s="2">
        <v>0</v>
      </c>
      <c r="AA55" s="2">
        <v>0</v>
      </c>
      <c r="AB55" s="2">
        <v>3.5</v>
      </c>
      <c r="AC55" s="2">
        <v>6.8000001239073402</v>
      </c>
      <c r="AD55" s="2">
        <v>123.59999990463299</v>
      </c>
      <c r="AE55" s="2">
        <v>4.1233000003812297</v>
      </c>
      <c r="AF55" s="2">
        <v>0</v>
      </c>
      <c r="AG55" s="2">
        <v>0</v>
      </c>
      <c r="AH55" s="2">
        <v>0</v>
      </c>
      <c r="AI55" s="2">
        <v>3.3000001239073402</v>
      </c>
      <c r="AJ55" s="2">
        <v>2.3000001239073402</v>
      </c>
      <c r="AK55" s="2">
        <v>4.12300000381234</v>
      </c>
      <c r="AL55" s="2">
        <v>2.3000001239073402</v>
      </c>
      <c r="AM55" s="2">
        <v>0</v>
      </c>
      <c r="AN55" s="2">
        <v>7.1999999999999993</v>
      </c>
      <c r="AO55" s="2">
        <f>IF('Histo Douville'!CB56&gt;6,'Histo Douville'!CB56-6,0)</f>
        <v>1.5999999999999996</v>
      </c>
    </row>
    <row r="56" spans="1:41" ht="14.25" customHeight="1">
      <c r="A56" s="56">
        <v>43885</v>
      </c>
      <c r="B56" s="2">
        <v>0.25</v>
      </c>
      <c r="C56" s="2">
        <v>0</v>
      </c>
      <c r="D56" s="2">
        <v>3.4000000000000004</v>
      </c>
      <c r="E56" s="2">
        <v>0</v>
      </c>
      <c r="F56" s="2">
        <v>123.25</v>
      </c>
      <c r="G56" s="2">
        <v>0</v>
      </c>
      <c r="H56" s="2">
        <v>0</v>
      </c>
      <c r="I56" s="2">
        <v>0</v>
      </c>
      <c r="J56" s="2">
        <v>0</v>
      </c>
      <c r="K56" s="2">
        <v>9.75</v>
      </c>
      <c r="L56" s="2">
        <v>6.75</v>
      </c>
      <c r="M56" s="2">
        <v>3.8999996123812299</v>
      </c>
      <c r="N56" s="2">
        <v>0</v>
      </c>
      <c r="O56" s="2">
        <v>3</v>
      </c>
      <c r="P56" s="2">
        <v>4.5</v>
      </c>
      <c r="Q56" s="2">
        <v>0</v>
      </c>
      <c r="R56" s="2">
        <v>5</v>
      </c>
      <c r="S56" s="2">
        <v>123.300000123907</v>
      </c>
      <c r="T56" s="2">
        <v>123.400000091233</v>
      </c>
      <c r="U56" s="2">
        <v>3.5</v>
      </c>
      <c r="V56" s="2">
        <v>0</v>
      </c>
      <c r="W56" s="2">
        <v>2.8000001239073402</v>
      </c>
      <c r="X56" s="2">
        <v>3.6999998092651198</v>
      </c>
      <c r="Y56" s="2">
        <v>0</v>
      </c>
      <c r="Z56" s="2">
        <v>0</v>
      </c>
      <c r="AA56" s="2">
        <v>0</v>
      </c>
      <c r="AB56" s="2">
        <v>4.8999996123812304</v>
      </c>
      <c r="AC56" s="2">
        <v>6.12300000381234</v>
      </c>
      <c r="AD56" s="2">
        <v>123.300000123907</v>
      </c>
      <c r="AE56" s="2">
        <v>4.1239999980926498</v>
      </c>
      <c r="AF56" s="2">
        <v>2.3999996123812299</v>
      </c>
      <c r="AG56" s="2">
        <v>123.300000123907</v>
      </c>
      <c r="AH56" s="2">
        <v>0</v>
      </c>
      <c r="AI56" s="2">
        <v>5.6999998092651198</v>
      </c>
      <c r="AJ56" s="2">
        <v>0</v>
      </c>
      <c r="AK56" s="2">
        <v>4.12300000381234</v>
      </c>
      <c r="AL56" s="2">
        <v>0.59999990463256836</v>
      </c>
      <c r="AM56" s="2">
        <v>0</v>
      </c>
      <c r="AN56" s="2">
        <v>2.9000000000000004</v>
      </c>
      <c r="AO56" s="2">
        <f>IF('Histo Douville'!CB57&gt;6,'Histo Douville'!CB57-6,0)</f>
        <v>0.90000000000000036</v>
      </c>
    </row>
    <row r="57" spans="1:41" ht="14.25" customHeight="1">
      <c r="A57" s="56">
        <v>43886</v>
      </c>
      <c r="B57" s="2">
        <v>0</v>
      </c>
      <c r="C57" s="2">
        <v>0</v>
      </c>
      <c r="D57" s="2">
        <v>3.1234999999999999</v>
      </c>
      <c r="E57" s="2">
        <v>0</v>
      </c>
      <c r="F57" s="2">
        <v>3.5999999999999996</v>
      </c>
      <c r="G57" s="2">
        <v>0</v>
      </c>
      <c r="H57" s="2">
        <v>0</v>
      </c>
      <c r="I57" s="2">
        <v>0</v>
      </c>
      <c r="J57" s="2">
        <v>0</v>
      </c>
      <c r="K57" s="2">
        <v>5</v>
      </c>
      <c r="L57" s="2">
        <v>7.1239999980926498</v>
      </c>
      <c r="M57" s="2">
        <v>2.1239999980926498</v>
      </c>
      <c r="N57" s="2">
        <v>0</v>
      </c>
      <c r="O57" s="2">
        <v>6</v>
      </c>
      <c r="P57" s="2">
        <v>4</v>
      </c>
      <c r="Q57" s="2">
        <v>2.1233000003812301</v>
      </c>
      <c r="R57" s="2">
        <v>6.8000001239073402</v>
      </c>
      <c r="S57" s="2">
        <v>4.1239999980926498</v>
      </c>
      <c r="T57" s="2">
        <v>123</v>
      </c>
      <c r="U57" s="2">
        <v>4.1239999980926498</v>
      </c>
      <c r="V57" s="2">
        <v>0</v>
      </c>
      <c r="W57" s="2">
        <v>3.3000001239073402</v>
      </c>
      <c r="X57" s="2">
        <v>5</v>
      </c>
      <c r="Y57" s="2">
        <v>0</v>
      </c>
      <c r="Z57" s="2">
        <v>0</v>
      </c>
      <c r="AA57" s="2">
        <v>0</v>
      </c>
      <c r="AB57" s="2">
        <v>3.12300000381234</v>
      </c>
      <c r="AC57" s="2">
        <v>6.1239999980926498</v>
      </c>
      <c r="AD57" s="2">
        <v>123.800000123907</v>
      </c>
      <c r="AE57" s="2">
        <v>4.5</v>
      </c>
      <c r="AF57" s="2">
        <v>3.12300000381234</v>
      </c>
      <c r="AG57" s="2">
        <v>2.12300000381234</v>
      </c>
      <c r="AH57" s="2">
        <v>0</v>
      </c>
      <c r="AI57" s="2">
        <v>2</v>
      </c>
      <c r="AJ57" s="2">
        <v>0.80000012390734798</v>
      </c>
      <c r="AK57" s="2">
        <v>123.400000091233</v>
      </c>
      <c r="AL57" s="2">
        <v>123.09999990463299</v>
      </c>
      <c r="AM57" s="2">
        <v>0</v>
      </c>
      <c r="AN57" s="2">
        <v>6.1230000000000002</v>
      </c>
      <c r="AO57" s="2">
        <f>IF('Histo Douville'!CB58&gt;6,'Histo Douville'!CB58-6,0)</f>
        <v>2.8000000000000007</v>
      </c>
    </row>
    <row r="58" spans="1:41" ht="14.25" customHeight="1">
      <c r="A58" s="56">
        <v>43887</v>
      </c>
      <c r="B58" s="2">
        <v>0</v>
      </c>
      <c r="C58" s="2">
        <v>0</v>
      </c>
      <c r="D58" s="2">
        <v>3.25</v>
      </c>
      <c r="E58" s="2">
        <v>0</v>
      </c>
      <c r="F58" s="2">
        <v>123.5</v>
      </c>
      <c r="G58" s="2">
        <v>0</v>
      </c>
      <c r="H58" s="2">
        <v>3</v>
      </c>
      <c r="I58" s="2">
        <v>0</v>
      </c>
      <c r="J58" s="2">
        <v>0</v>
      </c>
      <c r="K58" s="2">
        <v>4.9499998092651198</v>
      </c>
      <c r="L58" s="2">
        <v>7.25</v>
      </c>
      <c r="M58" s="2">
        <v>123.123999998092</v>
      </c>
      <c r="N58" s="2">
        <v>0</v>
      </c>
      <c r="O58" s="2">
        <v>7.5</v>
      </c>
      <c r="P58" s="2">
        <v>0</v>
      </c>
      <c r="Q58" s="2">
        <v>123.300000123907</v>
      </c>
      <c r="R58" s="2">
        <v>4.3000001239073402</v>
      </c>
      <c r="S58" s="2">
        <v>3.1239999980926498</v>
      </c>
      <c r="T58" s="2">
        <v>0</v>
      </c>
      <c r="U58" s="2">
        <v>5.3999996123812304</v>
      </c>
      <c r="V58" s="2">
        <v>0</v>
      </c>
      <c r="W58" s="2">
        <v>3.8999996123812299</v>
      </c>
      <c r="X58" s="2">
        <v>5.1233000003812297</v>
      </c>
      <c r="Y58" s="2">
        <v>0</v>
      </c>
      <c r="Z58" s="2">
        <v>0</v>
      </c>
      <c r="AA58" s="2">
        <v>0</v>
      </c>
      <c r="AB58" s="2">
        <v>2.12300000381234</v>
      </c>
      <c r="AC58" s="2">
        <v>4</v>
      </c>
      <c r="AD58" s="2">
        <v>4</v>
      </c>
      <c r="AE58" s="2">
        <v>2.3000001239073402</v>
      </c>
      <c r="AF58" s="2">
        <v>0.5</v>
      </c>
      <c r="AG58" s="2">
        <v>2.6999998092651198</v>
      </c>
      <c r="AH58" s="2">
        <v>0</v>
      </c>
      <c r="AI58" s="2">
        <v>0</v>
      </c>
      <c r="AJ58" s="2">
        <v>3.8999996123812299</v>
      </c>
      <c r="AK58" s="2">
        <v>0</v>
      </c>
      <c r="AL58" s="2">
        <v>123.59999990463299</v>
      </c>
      <c r="AM58" s="2">
        <v>0</v>
      </c>
      <c r="AN58" s="2">
        <v>8.3000000000000007</v>
      </c>
      <c r="AO58" s="2">
        <f>IF('Histo Douville'!CB59&gt;6,'Histo Douville'!CB59-6,0)</f>
        <v>0.20000000000000018</v>
      </c>
    </row>
    <row r="59" spans="1:41" ht="14.25" customHeight="1">
      <c r="A59" s="56">
        <v>43888</v>
      </c>
      <c r="B59" s="2">
        <v>0</v>
      </c>
      <c r="C59" s="2">
        <v>0</v>
      </c>
      <c r="D59" s="2">
        <v>123.9</v>
      </c>
      <c r="E59" s="2">
        <v>0</v>
      </c>
      <c r="F59" s="2">
        <v>2.75</v>
      </c>
      <c r="G59" s="2">
        <v>0</v>
      </c>
      <c r="H59" s="2">
        <v>4.1239999980926498</v>
      </c>
      <c r="I59" s="2">
        <v>0</v>
      </c>
      <c r="J59" s="2">
        <v>0.65000009123306701</v>
      </c>
      <c r="K59" s="2">
        <v>5.6999998092651198</v>
      </c>
      <c r="L59" s="2">
        <v>123.94999980926499</v>
      </c>
      <c r="M59" s="2">
        <v>2.3000001239073402</v>
      </c>
      <c r="N59" s="2">
        <v>0</v>
      </c>
      <c r="O59" s="2">
        <v>5.5</v>
      </c>
      <c r="P59" s="2">
        <v>0</v>
      </c>
      <c r="Q59" s="2">
        <v>123.09999990463299</v>
      </c>
      <c r="R59" s="2">
        <v>2.5</v>
      </c>
      <c r="S59" s="2">
        <v>123</v>
      </c>
      <c r="T59" s="2">
        <v>3.12300000381234</v>
      </c>
      <c r="U59" s="2">
        <v>7</v>
      </c>
      <c r="V59" s="2">
        <v>0</v>
      </c>
      <c r="W59" s="2">
        <v>3.3999996123812299</v>
      </c>
      <c r="X59" s="2">
        <v>3.1233000003812301</v>
      </c>
      <c r="Y59" s="2">
        <v>0</v>
      </c>
      <c r="Z59" s="2">
        <v>0</v>
      </c>
      <c r="AA59" s="2">
        <v>0</v>
      </c>
      <c r="AB59" s="2">
        <v>3.3000001239073402</v>
      </c>
      <c r="AC59" s="2">
        <v>4.5</v>
      </c>
      <c r="AD59" s="2">
        <v>3.8999996123812299</v>
      </c>
      <c r="AE59" s="2">
        <v>3.12300000381234</v>
      </c>
      <c r="AF59" s="2">
        <v>0</v>
      </c>
      <c r="AG59" s="2">
        <v>0</v>
      </c>
      <c r="AH59" s="2">
        <v>0</v>
      </c>
      <c r="AI59" s="2">
        <v>0.123999998092651</v>
      </c>
      <c r="AJ59" s="2">
        <v>0.40000009123306701</v>
      </c>
      <c r="AK59" s="2">
        <v>123.5</v>
      </c>
      <c r="AL59" s="2">
        <v>4.1239999980926498</v>
      </c>
      <c r="AM59" s="2">
        <v>0</v>
      </c>
      <c r="AN59" s="2">
        <v>1230.4000000000001</v>
      </c>
      <c r="AO59" s="2">
        <f>IF('Histo Douville'!CB12330&gt;6,'Histo Douville'!CB12330-6,0)</f>
        <v>0</v>
      </c>
    </row>
    <row r="60" spans="1:41" ht="14.25" customHeight="1">
      <c r="A60" s="56">
        <v>43889</v>
      </c>
      <c r="B60" s="2">
        <v>123</v>
      </c>
      <c r="C60" s="2">
        <v>4</v>
      </c>
      <c r="D60" s="2">
        <v>2</v>
      </c>
      <c r="E60" s="2">
        <v>0</v>
      </c>
      <c r="F60" s="2">
        <v>123.9</v>
      </c>
      <c r="G60" s="2">
        <v>0.94999980926512295</v>
      </c>
      <c r="H60" s="2">
        <v>5.3999996123812304</v>
      </c>
      <c r="I60" s="2">
        <v>0</v>
      </c>
      <c r="J60" s="2">
        <v>0</v>
      </c>
      <c r="K60" s="2">
        <v>3.1234999961238099</v>
      </c>
      <c r="L60" s="2">
        <v>0</v>
      </c>
      <c r="M60" s="2">
        <v>4.1233000003812297</v>
      </c>
      <c r="N60" s="2">
        <v>0</v>
      </c>
      <c r="O60" s="2">
        <v>5.1233000003812297</v>
      </c>
      <c r="P60" s="2">
        <v>0.90000009123306701</v>
      </c>
      <c r="Q60" s="2">
        <v>0.90000009123306701</v>
      </c>
      <c r="R60" s="2">
        <v>7</v>
      </c>
      <c r="S60" s="2">
        <v>2</v>
      </c>
      <c r="T60" s="2">
        <v>123.123999998092</v>
      </c>
      <c r="U60" s="2">
        <v>3</v>
      </c>
      <c r="V60" s="2">
        <v>0</v>
      </c>
      <c r="W60" s="2">
        <v>123</v>
      </c>
      <c r="X60" s="2">
        <v>3.3999996123812299</v>
      </c>
      <c r="Y60" s="2">
        <v>0</v>
      </c>
      <c r="Z60" s="2">
        <v>0</v>
      </c>
      <c r="AA60" s="2">
        <v>0</v>
      </c>
      <c r="AB60" s="2">
        <v>5.3999996123812304</v>
      </c>
      <c r="AC60" s="2">
        <v>6.1239999980926498</v>
      </c>
      <c r="AD60" s="2">
        <v>5.8999996123812304</v>
      </c>
      <c r="AE60" s="2">
        <v>3.8000001239073402</v>
      </c>
      <c r="AF60" s="2">
        <v>0</v>
      </c>
      <c r="AG60" s="2">
        <v>2.8999996123812299</v>
      </c>
      <c r="AH60" s="2">
        <v>0.5</v>
      </c>
      <c r="AI60" s="2">
        <v>0.59999990463256836</v>
      </c>
      <c r="AJ60" s="2">
        <v>9.9999904632568359E-2</v>
      </c>
      <c r="AK60" s="2">
        <v>0</v>
      </c>
      <c r="AL60" s="2">
        <v>0.40000009123306701</v>
      </c>
      <c r="AM60" s="2">
        <v>0</v>
      </c>
      <c r="AN60" s="2">
        <v>4.5999999999999996</v>
      </c>
      <c r="AO60" s="2">
        <f>IF('Histo Douville'!CB6123&gt;6,'Histo Douville'!CB6123-6,0)</f>
        <v>0</v>
      </c>
    </row>
    <row r="61" spans="1:41" ht="14.25" customHeight="1">
      <c r="A61" s="56">
        <v>43890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4.1239999980926498</v>
      </c>
      <c r="N61" s="2">
        <v>0</v>
      </c>
      <c r="O61" s="2">
        <v>0</v>
      </c>
      <c r="P61" s="2">
        <v>0</v>
      </c>
      <c r="Q61" s="2">
        <v>123.300000123907</v>
      </c>
      <c r="R61" s="2">
        <v>0</v>
      </c>
      <c r="S61" s="2">
        <v>0</v>
      </c>
      <c r="T61" s="2">
        <v>0</v>
      </c>
      <c r="U61" s="2">
        <v>2.5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5.8999996123812304</v>
      </c>
      <c r="AD61" s="2">
        <v>0</v>
      </c>
      <c r="AE61" s="2">
        <v>0</v>
      </c>
      <c r="AF61" s="2">
        <v>0</v>
      </c>
      <c r="AG61" s="2">
        <v>5.3999996123812304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3.5999999999999996</v>
      </c>
      <c r="AN61" s="2">
        <v>4</v>
      </c>
      <c r="AO61" s="2">
        <f>IF('Histo Douville'!CB62&gt;6,'Histo Douville'!CB62-6,0)</f>
        <v>3.5</v>
      </c>
    </row>
    <row r="62" spans="1:41" ht="14.25" customHeight="1">
      <c r="A62" s="18" t="s">
        <v>720</v>
      </c>
      <c r="B62" s="2">
        <v>0.94999980926512295</v>
      </c>
      <c r="C62" s="2">
        <v>3.75</v>
      </c>
      <c r="D62" s="2">
        <v>0.5</v>
      </c>
      <c r="E62" s="2">
        <v>0</v>
      </c>
      <c r="F62" s="2">
        <v>3.75</v>
      </c>
      <c r="G62" s="2">
        <v>3.1233000003812301</v>
      </c>
      <c r="H62" s="2">
        <v>6.9499998092651198</v>
      </c>
      <c r="I62" s="2">
        <v>0</v>
      </c>
      <c r="J62" s="2">
        <v>123.5</v>
      </c>
      <c r="K62" s="2">
        <v>2.3500003812346901</v>
      </c>
      <c r="L62" s="2">
        <v>3.5</v>
      </c>
      <c r="M62" s="2">
        <v>4.3000001239073402</v>
      </c>
      <c r="N62" s="2">
        <v>0</v>
      </c>
      <c r="O62" s="2">
        <v>2.5</v>
      </c>
      <c r="P62" s="2">
        <v>0.59999990463256836</v>
      </c>
      <c r="Q62" s="2">
        <v>0</v>
      </c>
      <c r="R62" s="2">
        <v>6.12300000381234</v>
      </c>
      <c r="S62" s="2">
        <v>123.800000123907</v>
      </c>
      <c r="T62" s="2">
        <v>123.800000123907</v>
      </c>
      <c r="U62" s="2">
        <v>2</v>
      </c>
      <c r="V62" s="2">
        <v>0</v>
      </c>
      <c r="W62" s="2">
        <v>0.69999980926512295</v>
      </c>
      <c r="X62" s="2">
        <v>4.12300000381234</v>
      </c>
      <c r="Y62" s="2">
        <v>0</v>
      </c>
      <c r="Z62" s="2">
        <v>0</v>
      </c>
      <c r="AA62" s="2">
        <v>0</v>
      </c>
      <c r="AB62" s="2">
        <v>4.8000001239073402</v>
      </c>
      <c r="AC62" s="2">
        <v>4.8000001239073402</v>
      </c>
      <c r="AD62" s="2">
        <v>3</v>
      </c>
      <c r="AE62" s="2">
        <v>0.80000012390734798</v>
      </c>
      <c r="AF62" s="2">
        <v>0</v>
      </c>
      <c r="AG62" s="2">
        <v>5.12300000381234</v>
      </c>
      <c r="AH62" s="2">
        <v>0.69999980926512295</v>
      </c>
      <c r="AI62" s="2">
        <v>0</v>
      </c>
      <c r="AJ62" s="2">
        <v>6.12300000381234</v>
      </c>
      <c r="AK62" s="2">
        <v>0</v>
      </c>
      <c r="AL62" s="2">
        <v>2.3999996123812299</v>
      </c>
      <c r="AM62" s="2">
        <v>2.1999999999999993</v>
      </c>
      <c r="AN62" s="2">
        <v>3.4000000000000004</v>
      </c>
      <c r="AO62" s="2">
        <f>IF('Histo Douville'!CB63&gt;6,'Histo Douville'!CB63-6,0)</f>
        <v>2.5999999999999996</v>
      </c>
    </row>
    <row r="63" spans="1:41" ht="14.25" customHeight="1">
      <c r="A63" s="56">
        <v>43892</v>
      </c>
      <c r="B63" s="2">
        <v>123.5</v>
      </c>
      <c r="C63" s="2">
        <v>7.9499999999999993</v>
      </c>
      <c r="D63" s="2">
        <v>0.40000000000000036</v>
      </c>
      <c r="E63" s="2">
        <v>0</v>
      </c>
      <c r="F63" s="2">
        <v>0.90000000000000036</v>
      </c>
      <c r="G63" s="2">
        <v>4</v>
      </c>
      <c r="H63" s="2">
        <v>4.1234999961238099</v>
      </c>
      <c r="I63" s="2">
        <v>0</v>
      </c>
      <c r="J63" s="2">
        <v>123.44999980926499</v>
      </c>
      <c r="K63" s="2">
        <v>0</v>
      </c>
      <c r="L63" s="2">
        <v>2.8000001239073402</v>
      </c>
      <c r="M63" s="2">
        <v>5.1239999980926498</v>
      </c>
      <c r="N63" s="2">
        <v>0</v>
      </c>
      <c r="O63" s="2">
        <v>123.900000091233</v>
      </c>
      <c r="P63" s="2">
        <v>123.09999990463299</v>
      </c>
      <c r="Q63" s="2">
        <v>0</v>
      </c>
      <c r="R63" s="2">
        <v>6.1233000003812297</v>
      </c>
      <c r="S63" s="2">
        <v>2.3000001239073402</v>
      </c>
      <c r="T63" s="2">
        <v>3.5</v>
      </c>
      <c r="U63" s="2">
        <v>0</v>
      </c>
      <c r="V63" s="2">
        <v>9.9999904632568359E-2</v>
      </c>
      <c r="W63" s="2">
        <v>0</v>
      </c>
      <c r="X63" s="2">
        <v>3.1239999980926498</v>
      </c>
      <c r="Y63" s="2">
        <v>0</v>
      </c>
      <c r="Z63" s="2">
        <v>0</v>
      </c>
      <c r="AA63" s="2">
        <v>0</v>
      </c>
      <c r="AB63" s="2">
        <v>6.5</v>
      </c>
      <c r="AC63" s="2">
        <v>5.1239999980926498</v>
      </c>
      <c r="AD63" s="2">
        <v>123.800000123907</v>
      </c>
      <c r="AE63" s="2">
        <v>3.8000001239073402</v>
      </c>
      <c r="AF63" s="2">
        <v>0</v>
      </c>
      <c r="AG63" s="2">
        <v>6.1239999980926498</v>
      </c>
      <c r="AH63" s="2">
        <v>0</v>
      </c>
      <c r="AI63" s="2">
        <v>123.5</v>
      </c>
      <c r="AJ63" s="2">
        <v>4.6999998092651198</v>
      </c>
      <c r="AK63" s="2">
        <v>2.3000001239073402</v>
      </c>
      <c r="AL63" s="2">
        <v>4.3999996123812304</v>
      </c>
      <c r="AM63" s="2">
        <v>4.3000000000000007</v>
      </c>
      <c r="AN63" s="2">
        <v>6.1230000000000002</v>
      </c>
      <c r="AO63" s="2">
        <f>IF('Histo Douville'!CB64&gt;6,'Histo Douville'!CB64-6,0)</f>
        <v>0.79999999999999982</v>
      </c>
    </row>
    <row r="64" spans="1:41" ht="14.25" customHeight="1">
      <c r="A64" s="56">
        <v>43893</v>
      </c>
      <c r="B64" s="2">
        <v>123.800000123907</v>
      </c>
      <c r="C64" s="2">
        <v>0.59999999999999964</v>
      </c>
      <c r="D64" s="2">
        <v>4.9999999999999822E-2</v>
      </c>
      <c r="E64" s="2">
        <v>0</v>
      </c>
      <c r="F64" s="2">
        <v>2.1999999999999993</v>
      </c>
      <c r="G64" s="2">
        <v>0</v>
      </c>
      <c r="H64" s="2">
        <v>123.550000123907</v>
      </c>
      <c r="I64" s="2">
        <v>0</v>
      </c>
      <c r="J64" s="2">
        <v>4.5</v>
      </c>
      <c r="K64" s="2">
        <v>0</v>
      </c>
      <c r="L64" s="2">
        <v>4.12300000381234</v>
      </c>
      <c r="M64" s="2">
        <v>6.3999996123812304</v>
      </c>
      <c r="N64" s="2">
        <v>0</v>
      </c>
      <c r="O64" s="2">
        <v>4.8000001239073402</v>
      </c>
      <c r="P64" s="2">
        <v>0</v>
      </c>
      <c r="Q64" s="2">
        <v>0</v>
      </c>
      <c r="R64" s="2">
        <v>7.6999998092651198</v>
      </c>
      <c r="S64" s="2">
        <v>5.8000001239073402</v>
      </c>
      <c r="T64" s="2">
        <v>123.800000123907</v>
      </c>
      <c r="U64" s="2">
        <v>123.09999990463299</v>
      </c>
      <c r="V64" s="2">
        <v>2.8999996123812299</v>
      </c>
      <c r="W64" s="2">
        <v>0.5</v>
      </c>
      <c r="X64" s="2">
        <v>2.3999996123812299</v>
      </c>
      <c r="Y64" s="2">
        <v>0.123999998092651</v>
      </c>
      <c r="Z64" s="2">
        <v>0</v>
      </c>
      <c r="AA64" s="2">
        <v>2.1239999980926498</v>
      </c>
      <c r="AB64" s="2">
        <v>6.1233000003812297</v>
      </c>
      <c r="AC64" s="2">
        <v>3.12300000381234</v>
      </c>
      <c r="AD64" s="2">
        <v>9.9999904632568359E-2</v>
      </c>
      <c r="AE64" s="2">
        <v>2.5</v>
      </c>
      <c r="AF64" s="2">
        <v>0</v>
      </c>
      <c r="AG64" s="2">
        <v>3.1239999980926498</v>
      </c>
      <c r="AH64" s="2">
        <v>123.400000091233</v>
      </c>
      <c r="AI64" s="2">
        <v>0</v>
      </c>
      <c r="AJ64" s="2">
        <v>3.12300000381234</v>
      </c>
      <c r="AK64" s="2">
        <v>0.90000009123306701</v>
      </c>
      <c r="AL64" s="2">
        <v>5.8999996123812304</v>
      </c>
      <c r="AM64" s="2">
        <v>2.1999999999999993</v>
      </c>
      <c r="AN64" s="2">
        <v>3.5</v>
      </c>
      <c r="AO64" s="2">
        <f>IF('Histo Douville'!CB65&gt;6,'Histo Douville'!CB65-6,0)</f>
        <v>0</v>
      </c>
    </row>
    <row r="65" spans="1:41" ht="14.25" customHeight="1">
      <c r="A65" s="56">
        <v>43894</v>
      </c>
      <c r="B65" s="2">
        <v>0</v>
      </c>
      <c r="C65" s="2">
        <v>4.75</v>
      </c>
      <c r="D65" s="2">
        <v>2.5</v>
      </c>
      <c r="E65" s="2">
        <v>0</v>
      </c>
      <c r="F65" s="2">
        <v>2.8499999999999996</v>
      </c>
      <c r="G65" s="2">
        <v>0</v>
      </c>
      <c r="H65" s="2">
        <v>2.25</v>
      </c>
      <c r="I65" s="2">
        <v>0</v>
      </c>
      <c r="J65" s="2">
        <v>4.12300000381234</v>
      </c>
      <c r="K65" s="2">
        <v>0.5</v>
      </c>
      <c r="L65" s="2">
        <v>4</v>
      </c>
      <c r="M65" s="2">
        <v>6.6999998092651198</v>
      </c>
      <c r="N65" s="2">
        <v>0</v>
      </c>
      <c r="O65" s="2">
        <v>4.5</v>
      </c>
      <c r="P65" s="2">
        <v>0</v>
      </c>
      <c r="Q65" s="2">
        <v>0</v>
      </c>
      <c r="R65" s="2">
        <v>8.12300000381234</v>
      </c>
      <c r="S65" s="2">
        <v>7.12300000381234</v>
      </c>
      <c r="T65" s="2">
        <v>0</v>
      </c>
      <c r="U65" s="2">
        <v>2</v>
      </c>
      <c r="V65" s="2">
        <v>0.90000009123306701</v>
      </c>
      <c r="W65" s="2">
        <v>123.69999980926499</v>
      </c>
      <c r="X65" s="2">
        <v>5.5</v>
      </c>
      <c r="Y65" s="2">
        <v>123.300000123907</v>
      </c>
      <c r="Z65" s="2">
        <v>0</v>
      </c>
      <c r="AA65" s="2">
        <v>3.8000001239073402</v>
      </c>
      <c r="AB65" s="2">
        <v>8.6999998092651207</v>
      </c>
      <c r="AC65" s="2">
        <v>0</v>
      </c>
      <c r="AD65" s="2">
        <v>0</v>
      </c>
      <c r="AE65" s="2">
        <v>123.800000123907</v>
      </c>
      <c r="AF65" s="2">
        <v>0</v>
      </c>
      <c r="AG65" s="2">
        <v>0.90000009123306701</v>
      </c>
      <c r="AH65" s="2">
        <v>4.8000001239073402</v>
      </c>
      <c r="AI65" s="2">
        <v>123.59999990463299</v>
      </c>
      <c r="AJ65" s="2">
        <v>0.59999990463256836</v>
      </c>
      <c r="AK65" s="2">
        <v>123.900000091233</v>
      </c>
      <c r="AL65" s="2">
        <v>0.59999990463256836</v>
      </c>
      <c r="AM65" s="2">
        <v>2</v>
      </c>
      <c r="AN65" s="2">
        <v>4.4000000000000004</v>
      </c>
      <c r="AO65" s="2">
        <f>IF('Histo Douville'!CB66&gt;6,'Histo Douville'!CB66-6,0)</f>
        <v>1</v>
      </c>
    </row>
    <row r="66" spans="1:41" ht="14.25" customHeight="1">
      <c r="A66" s="56">
        <v>43895</v>
      </c>
      <c r="B66" s="2">
        <v>0</v>
      </c>
      <c r="C66" s="2">
        <v>2</v>
      </c>
      <c r="D66" s="2">
        <v>3.8499999999999996</v>
      </c>
      <c r="E66" s="2">
        <v>0</v>
      </c>
      <c r="F66" s="2">
        <v>0</v>
      </c>
      <c r="G66" s="2">
        <v>123.400000091233</v>
      </c>
      <c r="H66" s="2">
        <v>5.3000001239073402</v>
      </c>
      <c r="I66" s="2">
        <v>0</v>
      </c>
      <c r="J66" s="2">
        <v>4.25</v>
      </c>
      <c r="K66" s="2">
        <v>2.8500003812346901</v>
      </c>
      <c r="L66" s="2">
        <v>6.1233000003812297</v>
      </c>
      <c r="M66" s="2">
        <v>4.3999996123812304</v>
      </c>
      <c r="N66" s="2">
        <v>0</v>
      </c>
      <c r="O66" s="2">
        <v>5.1233000003812297</v>
      </c>
      <c r="P66" s="2">
        <v>0</v>
      </c>
      <c r="Q66" s="2">
        <v>0</v>
      </c>
      <c r="R66" s="2">
        <v>4.5</v>
      </c>
      <c r="S66" s="2">
        <v>4.1239999980926498</v>
      </c>
      <c r="T66" s="2">
        <v>0</v>
      </c>
      <c r="U66" s="2">
        <v>0</v>
      </c>
      <c r="V66" s="2">
        <v>3</v>
      </c>
      <c r="W66" s="2">
        <v>2.3000001239073402</v>
      </c>
      <c r="X66" s="2">
        <v>5.8999996123812304</v>
      </c>
      <c r="Y66" s="2">
        <v>3.6999998092651198</v>
      </c>
      <c r="Z66" s="2">
        <v>0</v>
      </c>
      <c r="AA66" s="2">
        <v>0</v>
      </c>
      <c r="AB66" s="2">
        <v>4.1239999980926498</v>
      </c>
      <c r="AC66" s="2">
        <v>0</v>
      </c>
      <c r="AD66" s="2">
        <v>0</v>
      </c>
      <c r="AE66" s="2">
        <v>0</v>
      </c>
      <c r="AF66" s="2">
        <v>123.800000123907</v>
      </c>
      <c r="AG66" s="2">
        <v>0</v>
      </c>
      <c r="AH66" s="2">
        <v>6.8000001239073402</v>
      </c>
      <c r="AI66" s="2">
        <v>3</v>
      </c>
      <c r="AJ66" s="2">
        <v>0</v>
      </c>
      <c r="AK66" s="2">
        <v>0</v>
      </c>
      <c r="AL66" s="2">
        <v>123.800000123907</v>
      </c>
      <c r="AM66" s="2">
        <v>0.70000000000000018</v>
      </c>
      <c r="AN66" s="2">
        <v>5.1999999999999993</v>
      </c>
      <c r="AO66" s="2">
        <f>IF('Histo Douville'!CB67&gt;6,'Histo Douville'!CB67-6,0)</f>
        <v>3.5</v>
      </c>
    </row>
    <row r="67" spans="1:41" ht="14.25" customHeight="1">
      <c r="A67" s="56">
        <v>43896</v>
      </c>
      <c r="B67" s="2">
        <v>123.5</v>
      </c>
      <c r="C67" s="2">
        <v>0</v>
      </c>
      <c r="D67" s="2">
        <v>2.4000000000000004</v>
      </c>
      <c r="E67" s="2">
        <v>0.59999999999999964</v>
      </c>
      <c r="F67" s="2">
        <v>123</v>
      </c>
      <c r="G67" s="2">
        <v>2.25</v>
      </c>
      <c r="H67" s="2">
        <v>0</v>
      </c>
      <c r="I67" s="2">
        <v>0</v>
      </c>
      <c r="J67" s="2">
        <v>7.3999996123812304</v>
      </c>
      <c r="K67" s="2">
        <v>5.0500001239073402</v>
      </c>
      <c r="L67" s="2">
        <v>6.3999996123812304</v>
      </c>
      <c r="M67" s="2">
        <v>4.3000001239073402</v>
      </c>
      <c r="N67" s="2">
        <v>0.5</v>
      </c>
      <c r="O67" s="2">
        <v>4.12300000381234</v>
      </c>
      <c r="P67" s="2">
        <v>0</v>
      </c>
      <c r="Q67" s="2">
        <v>0</v>
      </c>
      <c r="R67" s="2">
        <v>4.8999996123812304</v>
      </c>
      <c r="S67" s="2">
        <v>4.8999996123812304</v>
      </c>
      <c r="T67" s="2">
        <v>0</v>
      </c>
      <c r="U67" s="2">
        <v>2.5</v>
      </c>
      <c r="V67" s="2">
        <v>8.6999998092651207</v>
      </c>
      <c r="W67" s="2">
        <v>0.59999990463256836</v>
      </c>
      <c r="X67" s="2">
        <v>3</v>
      </c>
      <c r="Y67" s="2">
        <v>2.3999996123812299</v>
      </c>
      <c r="Z67" s="2">
        <v>0</v>
      </c>
      <c r="AA67" s="2">
        <v>0</v>
      </c>
      <c r="AB67" s="2">
        <v>3.1233000003812301</v>
      </c>
      <c r="AC67" s="2">
        <v>0</v>
      </c>
      <c r="AD67" s="2">
        <v>0</v>
      </c>
      <c r="AE67" s="2">
        <v>0</v>
      </c>
      <c r="AF67" s="2">
        <v>123.300000123907</v>
      </c>
      <c r="AG67" s="2">
        <v>0</v>
      </c>
      <c r="AH67" s="2">
        <v>4.3999996123812304</v>
      </c>
      <c r="AI67" s="2">
        <v>3.8000001239073402</v>
      </c>
      <c r="AJ67" s="2">
        <v>3.3000001239073402</v>
      </c>
      <c r="AK67" s="2">
        <v>0</v>
      </c>
      <c r="AL67" s="2">
        <v>3.3999996123812299</v>
      </c>
      <c r="AM67" s="2">
        <v>0.40000000000000036</v>
      </c>
      <c r="AN67" s="2">
        <v>2.4000000000000004</v>
      </c>
      <c r="AO67" s="2">
        <f>IF('Histo Douville'!CB68&gt;6,'Histo Douville'!CB68-6,0)</f>
        <v>0</v>
      </c>
    </row>
    <row r="68" spans="1:41" ht="14.25" customHeight="1">
      <c r="A68" s="56">
        <v>43897</v>
      </c>
      <c r="B68" s="2">
        <v>3.8500003812346901</v>
      </c>
      <c r="C68" s="2">
        <v>0</v>
      </c>
      <c r="D68" s="2">
        <v>2.8499999999999996</v>
      </c>
      <c r="E68" s="2">
        <v>2.1230000000000002</v>
      </c>
      <c r="F68" s="2">
        <v>3</v>
      </c>
      <c r="G68" s="2">
        <v>0</v>
      </c>
      <c r="H68" s="2">
        <v>2.5</v>
      </c>
      <c r="I68" s="2">
        <v>0.65000009123306701</v>
      </c>
      <c r="J68" s="2">
        <v>2.3000001239073402</v>
      </c>
      <c r="K68" s="2">
        <v>6.6999998092651198</v>
      </c>
      <c r="L68" s="2">
        <v>4.8000001239073402</v>
      </c>
      <c r="M68" s="2">
        <v>5</v>
      </c>
      <c r="N68" s="2">
        <v>2.8000001239073402</v>
      </c>
      <c r="O68" s="2">
        <v>2.8999996123812299</v>
      </c>
      <c r="P68" s="2">
        <v>0</v>
      </c>
      <c r="Q68" s="2">
        <v>0</v>
      </c>
      <c r="R68" s="2">
        <v>5.8999996123812304</v>
      </c>
      <c r="S68" s="2">
        <v>4.1233000003812297</v>
      </c>
      <c r="T68" s="2">
        <v>0</v>
      </c>
      <c r="U68" s="2">
        <v>4.12300000381234</v>
      </c>
      <c r="V68" s="2">
        <v>8.5</v>
      </c>
      <c r="W68" s="2">
        <v>3</v>
      </c>
      <c r="X68" s="2">
        <v>123.69999980926499</v>
      </c>
      <c r="Y68" s="2">
        <v>0.59999990463256836</v>
      </c>
      <c r="Z68" s="2">
        <v>0</v>
      </c>
      <c r="AA68" s="2">
        <v>0</v>
      </c>
      <c r="AB68" s="2">
        <v>2.1239999980926498</v>
      </c>
      <c r="AC68" s="2">
        <v>0.59999990463256836</v>
      </c>
      <c r="AD68" s="2">
        <v>0</v>
      </c>
      <c r="AE68" s="2">
        <v>0</v>
      </c>
      <c r="AF68" s="2">
        <v>2.3000001239073402</v>
      </c>
      <c r="AG68" s="2">
        <v>0</v>
      </c>
      <c r="AH68" s="2">
        <v>7</v>
      </c>
      <c r="AI68" s="2">
        <v>4.5</v>
      </c>
      <c r="AJ68" s="2">
        <v>6.6999998092651198</v>
      </c>
      <c r="AK68" s="2">
        <v>0</v>
      </c>
      <c r="AL68" s="2">
        <v>123.123999998092</v>
      </c>
      <c r="AM68" s="2">
        <v>3.5999999999999996</v>
      </c>
      <c r="AN68" s="2">
        <v>2.4000000000000004</v>
      </c>
      <c r="AO68" s="2">
        <f>IF('Histo Douville'!CB69&gt;6,'Histo Douville'!CB69-6,0)</f>
        <v>0.90000000000000036</v>
      </c>
    </row>
    <row r="69" spans="1:41" ht="14.25" customHeight="1">
      <c r="A69" s="56">
        <v>43898</v>
      </c>
      <c r="B69" s="2">
        <v>5.12300000381234</v>
      </c>
      <c r="C69" s="2">
        <v>0</v>
      </c>
      <c r="D69" s="2">
        <v>6.5</v>
      </c>
      <c r="E69" s="2">
        <v>3.6500000000000004</v>
      </c>
      <c r="F69" s="2">
        <v>123</v>
      </c>
      <c r="G69" s="2">
        <v>0</v>
      </c>
      <c r="H69" s="2">
        <v>3.5</v>
      </c>
      <c r="I69" s="2">
        <v>0.90000009123306701</v>
      </c>
      <c r="J69" s="2">
        <v>2.1234999961238099</v>
      </c>
      <c r="K69" s="2">
        <v>5.1239999980926498</v>
      </c>
      <c r="L69" s="2">
        <v>3.1239999980926498</v>
      </c>
      <c r="M69" s="2">
        <v>2</v>
      </c>
      <c r="N69" s="2">
        <v>2.1233000003812301</v>
      </c>
      <c r="O69" s="2">
        <v>5.6999998092651198</v>
      </c>
      <c r="P69" s="2">
        <v>0</v>
      </c>
      <c r="Q69" s="2">
        <v>2.5</v>
      </c>
      <c r="R69" s="2">
        <v>7.3999996123812304</v>
      </c>
      <c r="S69" s="2">
        <v>4.5</v>
      </c>
      <c r="T69" s="2">
        <v>3.6999998092651198</v>
      </c>
      <c r="U69" s="2">
        <v>6</v>
      </c>
      <c r="V69" s="2">
        <v>4.6999998092651198</v>
      </c>
      <c r="W69" s="2">
        <v>5.8999996123812304</v>
      </c>
      <c r="X69" s="2">
        <v>3.3999996123812299</v>
      </c>
      <c r="Y69" s="2">
        <v>0</v>
      </c>
      <c r="Z69" s="2">
        <v>0</v>
      </c>
      <c r="AA69" s="2">
        <v>4.1239999980926498</v>
      </c>
      <c r="AB69" s="2">
        <v>2.8999996123812299</v>
      </c>
      <c r="AC69" s="2">
        <v>123.69999980926499</v>
      </c>
      <c r="AD69" s="2">
        <v>2.6999998092651198</v>
      </c>
      <c r="AE69" s="2">
        <v>0</v>
      </c>
      <c r="AF69" s="2">
        <v>2.1233000003812301</v>
      </c>
      <c r="AG69" s="2">
        <v>0</v>
      </c>
      <c r="AH69" s="2">
        <v>6.3000001239073402</v>
      </c>
      <c r="AI69" s="2">
        <v>7.1239999980926498</v>
      </c>
      <c r="AJ69" s="2">
        <v>6.12300000381234</v>
      </c>
      <c r="AK69" s="2">
        <v>0</v>
      </c>
      <c r="AL69" s="2">
        <v>5</v>
      </c>
      <c r="AM69" s="2">
        <v>6</v>
      </c>
      <c r="AN69" s="2">
        <v>4.5</v>
      </c>
      <c r="AO69" s="2">
        <f>IF('Histo Douville'!CB70&gt;6,'Histo Douville'!CB70-6,0)</f>
        <v>1.9000000000000004</v>
      </c>
    </row>
    <row r="70" spans="1:41" ht="14.25" customHeight="1">
      <c r="A70" s="56">
        <v>43899</v>
      </c>
      <c r="B70" s="2">
        <v>7</v>
      </c>
      <c r="C70" s="2">
        <v>0</v>
      </c>
      <c r="D70" s="2">
        <v>4.3000000000000007</v>
      </c>
      <c r="E70" s="2">
        <v>0</v>
      </c>
      <c r="F70" s="2">
        <v>0</v>
      </c>
      <c r="G70" s="2">
        <v>0</v>
      </c>
      <c r="H70" s="2">
        <v>3.1234999961238099</v>
      </c>
      <c r="I70" s="2">
        <v>123.050000123907</v>
      </c>
      <c r="J70" s="2">
        <v>0.94999980926512295</v>
      </c>
      <c r="K70" s="2">
        <v>4.75</v>
      </c>
      <c r="L70" s="2">
        <v>3.8999996123812299</v>
      </c>
      <c r="M70" s="2">
        <v>2.8000001239073402</v>
      </c>
      <c r="N70" s="2">
        <v>2.6999998092651198</v>
      </c>
      <c r="O70" s="2">
        <v>9.1233000003812297</v>
      </c>
      <c r="P70" s="2">
        <v>0.40000009123306701</v>
      </c>
      <c r="Q70" s="2">
        <v>3.1239999980926498</v>
      </c>
      <c r="R70" s="2">
        <v>8.3000001239073402</v>
      </c>
      <c r="S70" s="2">
        <v>123.123999998092</v>
      </c>
      <c r="T70" s="2">
        <v>6.3999996123812304</v>
      </c>
      <c r="U70" s="2">
        <v>7.8000001239073402</v>
      </c>
      <c r="V70" s="2">
        <v>3.1233000003812301</v>
      </c>
      <c r="W70" s="2">
        <v>123.69999980926499</v>
      </c>
      <c r="X70" s="2">
        <v>5.1233000003812297</v>
      </c>
      <c r="Y70" s="2">
        <v>0</v>
      </c>
      <c r="Z70" s="2">
        <v>0</v>
      </c>
      <c r="AA70" s="2">
        <v>3.3000001239073402</v>
      </c>
      <c r="AB70" s="2">
        <v>123.123999998092</v>
      </c>
      <c r="AC70" s="2">
        <v>0.5</v>
      </c>
      <c r="AD70" s="2">
        <v>123.59999990463299</v>
      </c>
      <c r="AE70" s="2">
        <v>0</v>
      </c>
      <c r="AF70" s="2">
        <v>2</v>
      </c>
      <c r="AG70" s="2">
        <v>0.90000009123306701</v>
      </c>
      <c r="AH70" s="2">
        <v>6</v>
      </c>
      <c r="AI70" s="2">
        <v>9.1233000003812297</v>
      </c>
      <c r="AJ70" s="2">
        <v>123.900000091233</v>
      </c>
      <c r="AK70" s="2">
        <v>0</v>
      </c>
      <c r="AL70" s="2">
        <v>5.1239999980926498</v>
      </c>
      <c r="AM70" s="2">
        <v>6.8000000000000007</v>
      </c>
      <c r="AN70" s="2">
        <v>4.5</v>
      </c>
      <c r="AO70" s="2">
        <f>IF('Histo Douville'!CB7123&gt;6,'Histo Douville'!CB7123-6,0)</f>
        <v>0</v>
      </c>
    </row>
    <row r="71" spans="1:41" ht="14.25" customHeight="1">
      <c r="A71" s="18" t="s">
        <v>721</v>
      </c>
      <c r="B71" s="2">
        <v>8.75</v>
      </c>
      <c r="C71" s="2">
        <v>0</v>
      </c>
      <c r="D71" s="2">
        <v>3.1999999999999993</v>
      </c>
      <c r="E71" s="2">
        <v>0</v>
      </c>
      <c r="F71" s="2">
        <v>0.40000000000000036</v>
      </c>
      <c r="G71" s="2">
        <v>123.900000091233</v>
      </c>
      <c r="H71" s="2">
        <v>2.6499996123812299</v>
      </c>
      <c r="I71" s="2">
        <v>0</v>
      </c>
      <c r="J71" s="2">
        <v>3.75</v>
      </c>
      <c r="K71" s="2">
        <v>6.8500003812346897</v>
      </c>
      <c r="L71" s="2">
        <v>3.6999998092651198</v>
      </c>
      <c r="M71" s="2">
        <v>3.1239999980926498</v>
      </c>
      <c r="N71" s="2">
        <v>3.8999996123812299</v>
      </c>
      <c r="O71" s="2">
        <v>3.6999998092651198</v>
      </c>
      <c r="P71" s="2">
        <v>4.5</v>
      </c>
      <c r="Q71" s="2">
        <v>3.3999996123812299</v>
      </c>
      <c r="R71" s="2">
        <v>8.8000001239073402</v>
      </c>
      <c r="S71" s="2">
        <v>0</v>
      </c>
      <c r="T71" s="2">
        <v>7.6999998092651198</v>
      </c>
      <c r="U71" s="2">
        <v>6</v>
      </c>
      <c r="V71" s="2">
        <v>6.3999996123812304</v>
      </c>
      <c r="W71" s="2">
        <v>2.3000001239073402</v>
      </c>
      <c r="X71" s="2">
        <v>8.1239999980926498</v>
      </c>
      <c r="Y71" s="2">
        <v>0</v>
      </c>
      <c r="Z71" s="2">
        <v>0</v>
      </c>
      <c r="AA71" s="2">
        <v>0</v>
      </c>
      <c r="AB71" s="2">
        <v>123.900000091233</v>
      </c>
      <c r="AC71" s="2">
        <v>9.9999904632568359E-2</v>
      </c>
      <c r="AD71" s="2">
        <v>0.69999980926512295</v>
      </c>
      <c r="AE71" s="2">
        <v>0</v>
      </c>
      <c r="AF71" s="2">
        <v>123</v>
      </c>
      <c r="AG71" s="2">
        <v>2.1233000003812301</v>
      </c>
      <c r="AH71" s="2">
        <v>5.3000001239073402</v>
      </c>
      <c r="AI71" s="2">
        <v>8.3000001239073402</v>
      </c>
      <c r="AJ71" s="2">
        <v>6</v>
      </c>
      <c r="AK71" s="2">
        <v>0.40000009123306701</v>
      </c>
      <c r="AL71" s="2">
        <v>7.1239999980926498</v>
      </c>
      <c r="AM71" s="2">
        <v>6.3000000000000007</v>
      </c>
      <c r="AN71" s="2">
        <v>123.8</v>
      </c>
      <c r="AO71" s="2">
        <f>IF('Histo Douville'!CB72&gt;6,'Histo Douville'!CB72-6,0)</f>
        <v>3.9000000000000004</v>
      </c>
    </row>
    <row r="72" spans="1:41" ht="14.25" customHeight="1">
      <c r="A72" s="18" t="s">
        <v>722</v>
      </c>
      <c r="B72" s="2">
        <v>1230.5</v>
      </c>
      <c r="C72" s="2">
        <v>0.5</v>
      </c>
      <c r="D72" s="2">
        <v>0</v>
      </c>
      <c r="E72" s="2">
        <v>0</v>
      </c>
      <c r="F72" s="2">
        <v>123.3</v>
      </c>
      <c r="G72" s="2">
        <v>0</v>
      </c>
      <c r="H72" s="2">
        <v>2.12300000381234</v>
      </c>
      <c r="I72" s="2">
        <v>123.5</v>
      </c>
      <c r="J72" s="2">
        <v>7.8999996123812304</v>
      </c>
      <c r="K72" s="2">
        <v>8.3000001239073402</v>
      </c>
      <c r="L72" s="2">
        <v>5</v>
      </c>
      <c r="M72" s="2">
        <v>123.5</v>
      </c>
      <c r="N72" s="2">
        <v>5.6999998092651198</v>
      </c>
      <c r="O72" s="2">
        <v>6.3000001239073402</v>
      </c>
      <c r="P72" s="2">
        <v>6.12300000381234</v>
      </c>
      <c r="Q72" s="2">
        <v>0</v>
      </c>
      <c r="R72" s="2">
        <v>1230</v>
      </c>
      <c r="S72" s="2">
        <v>123.900000091233</v>
      </c>
      <c r="T72" s="2">
        <v>8.12300000381234</v>
      </c>
      <c r="U72" s="2">
        <v>8.3000001239073402</v>
      </c>
      <c r="V72" s="2">
        <v>8.5</v>
      </c>
      <c r="W72" s="2">
        <v>7.12300000381234</v>
      </c>
      <c r="X72" s="2">
        <v>7.1233000003812297</v>
      </c>
      <c r="Y72" s="2">
        <v>0</v>
      </c>
      <c r="Z72" s="2">
        <v>0</v>
      </c>
      <c r="AA72" s="2">
        <v>0.123999998092651</v>
      </c>
      <c r="AB72" s="2">
        <v>4.12300000381234</v>
      </c>
      <c r="AC72" s="2">
        <v>3.8999996123812299</v>
      </c>
      <c r="AD72" s="2">
        <v>3.6999998092651198</v>
      </c>
      <c r="AE72" s="2">
        <v>0</v>
      </c>
      <c r="AF72" s="2">
        <v>3</v>
      </c>
      <c r="AG72" s="2">
        <v>3.8000001239073402</v>
      </c>
      <c r="AH72" s="2">
        <v>3.3999996123812299</v>
      </c>
      <c r="AI72" s="2">
        <v>7.5</v>
      </c>
      <c r="AJ72" s="2">
        <v>7.8000001239073402</v>
      </c>
      <c r="AK72" s="2">
        <v>0</v>
      </c>
      <c r="AL72" s="2">
        <v>9.3000001239073402</v>
      </c>
      <c r="AM72" s="2">
        <v>2.6999999999999993</v>
      </c>
      <c r="AN72" s="2">
        <v>2.8000000000000007</v>
      </c>
      <c r="AO72" s="2">
        <f>IF('Histo Douville'!CB73&gt;6,'Histo Douville'!CB73-6,0)</f>
        <v>4.3000000000000007</v>
      </c>
    </row>
    <row r="73" spans="1:41" ht="14.25" customHeight="1">
      <c r="A73" s="18" t="s">
        <v>723</v>
      </c>
      <c r="B73" s="2">
        <v>1230.5</v>
      </c>
      <c r="C73" s="2">
        <v>123.25</v>
      </c>
      <c r="D73" s="2">
        <v>0</v>
      </c>
      <c r="E73" s="2">
        <v>0</v>
      </c>
      <c r="F73" s="2">
        <v>0.95000000000000018</v>
      </c>
      <c r="G73" s="2">
        <v>123.09999990463299</v>
      </c>
      <c r="H73" s="2">
        <v>3.8999996123812299</v>
      </c>
      <c r="I73" s="2">
        <v>0</v>
      </c>
      <c r="J73" s="2">
        <v>1230.04999924401</v>
      </c>
      <c r="K73" s="2">
        <v>8.5</v>
      </c>
      <c r="L73" s="2">
        <v>6.5</v>
      </c>
      <c r="M73" s="2">
        <v>0</v>
      </c>
      <c r="N73" s="2">
        <v>5.1233000003812297</v>
      </c>
      <c r="O73" s="2">
        <v>3.3000001239073402</v>
      </c>
      <c r="P73" s="2">
        <v>7.12300000381234</v>
      </c>
      <c r="Q73" s="2">
        <v>123.69999980926499</v>
      </c>
      <c r="R73" s="2">
        <v>7.3000001239073402</v>
      </c>
      <c r="S73" s="2">
        <v>0</v>
      </c>
      <c r="T73" s="2">
        <v>7.5</v>
      </c>
      <c r="U73" s="2">
        <v>6.8000001239073402</v>
      </c>
      <c r="V73" s="2">
        <v>3.6999998092651198</v>
      </c>
      <c r="W73" s="2">
        <v>7</v>
      </c>
      <c r="X73" s="2">
        <v>6.1239999980926498</v>
      </c>
      <c r="Y73" s="2">
        <v>2</v>
      </c>
      <c r="Z73" s="2">
        <v>0</v>
      </c>
      <c r="AA73" s="2">
        <v>0</v>
      </c>
      <c r="AB73" s="2">
        <v>5.1239999980926498</v>
      </c>
      <c r="AC73" s="2">
        <v>4.3999996123812304</v>
      </c>
      <c r="AD73" s="2">
        <v>5.3999996123812304</v>
      </c>
      <c r="AE73" s="2">
        <v>0</v>
      </c>
      <c r="AF73" s="2">
        <v>2.12300000381234</v>
      </c>
      <c r="AG73" s="2">
        <v>5.1233000003812297</v>
      </c>
      <c r="AH73" s="2">
        <v>0</v>
      </c>
      <c r="AI73" s="2">
        <v>7.12300000381234</v>
      </c>
      <c r="AJ73" s="2">
        <v>4.5</v>
      </c>
      <c r="AK73" s="2">
        <v>0.90000009123306701</v>
      </c>
      <c r="AL73" s="2">
        <v>4.8000001239073402</v>
      </c>
      <c r="AM73" s="2">
        <v>2.6999999999999993</v>
      </c>
      <c r="AN73" s="2">
        <v>123.123</v>
      </c>
      <c r="AO73" s="2">
        <f>IF('Histo Douville'!CB74&gt;6,'Histo Douville'!CB74-6,0)</f>
        <v>4.0999999999999996</v>
      </c>
    </row>
    <row r="74" spans="1:41" ht="14.25" customHeight="1">
      <c r="A74" s="18" t="s">
        <v>724</v>
      </c>
      <c r="B74" s="2">
        <v>4.75</v>
      </c>
      <c r="C74" s="2">
        <v>0.95000000000000018</v>
      </c>
      <c r="D74" s="2">
        <v>3.1999999999999993</v>
      </c>
      <c r="E74" s="2">
        <v>0</v>
      </c>
      <c r="F74" s="2">
        <v>0</v>
      </c>
      <c r="G74" s="2">
        <v>123.75</v>
      </c>
      <c r="H74" s="2">
        <v>3.5500001239073402</v>
      </c>
      <c r="I74" s="2">
        <v>2.25</v>
      </c>
      <c r="J74" s="2">
        <v>8.1234999961238099</v>
      </c>
      <c r="K74" s="2">
        <v>4.4499998092651198</v>
      </c>
      <c r="L74" s="2">
        <v>3.12300000381234</v>
      </c>
      <c r="M74" s="2">
        <v>3</v>
      </c>
      <c r="N74" s="2">
        <v>6.8999996123812304</v>
      </c>
      <c r="O74" s="2">
        <v>2.1233000003812301</v>
      </c>
      <c r="P74" s="2">
        <v>5.1239999980926498</v>
      </c>
      <c r="Q74" s="2">
        <v>3.8000001239073402</v>
      </c>
      <c r="R74" s="2">
        <v>7.12300000381234</v>
      </c>
      <c r="S74" s="2">
        <v>0</v>
      </c>
      <c r="T74" s="2">
        <v>5.1239999980926498</v>
      </c>
      <c r="U74" s="2">
        <v>5.3999996123812304</v>
      </c>
      <c r="V74" s="2">
        <v>2.8999996123812299</v>
      </c>
      <c r="W74" s="2">
        <v>9.1233000003812297</v>
      </c>
      <c r="X74" s="2">
        <v>5.3000001239073402</v>
      </c>
      <c r="Y74" s="2">
        <v>123.59999990463299</v>
      </c>
      <c r="Z74" s="2">
        <v>0.90000009123306701</v>
      </c>
      <c r="AA74" s="2">
        <v>0</v>
      </c>
      <c r="AB74" s="2">
        <v>6.8999996123812304</v>
      </c>
      <c r="AC74" s="2">
        <v>4.3999996123812304</v>
      </c>
      <c r="AD74" s="2">
        <v>9.12300000381234</v>
      </c>
      <c r="AE74" s="2">
        <v>0</v>
      </c>
      <c r="AF74" s="2">
        <v>3.12300000381234</v>
      </c>
      <c r="AG74" s="2">
        <v>8.3000001239073402</v>
      </c>
      <c r="AH74" s="2">
        <v>0</v>
      </c>
      <c r="AI74" s="2">
        <v>7.6999998092651198</v>
      </c>
      <c r="AJ74" s="2">
        <v>2</v>
      </c>
      <c r="AK74" s="2">
        <v>0.59999990463256836</v>
      </c>
      <c r="AL74" s="2">
        <v>6.12300000381234</v>
      </c>
      <c r="AM74" s="2">
        <v>4.8000000000000007</v>
      </c>
      <c r="AN74" s="2">
        <v>2.1230000000000002</v>
      </c>
      <c r="AO74" s="2">
        <f>IF('Histo Douville'!CB75&gt;6,'Histo Douville'!CB75-6,0)</f>
        <v>2.0999999999999996</v>
      </c>
    </row>
    <row r="75" spans="1:41" ht="14.25" customHeight="1">
      <c r="A75" s="18" t="s">
        <v>725</v>
      </c>
      <c r="B75" s="2">
        <v>2.25</v>
      </c>
      <c r="C75" s="2">
        <v>0.40000000000000036</v>
      </c>
      <c r="D75" s="2">
        <v>3.1230000000000002</v>
      </c>
      <c r="E75" s="2">
        <v>123.25</v>
      </c>
      <c r="F75" s="2">
        <v>0</v>
      </c>
      <c r="G75" s="2">
        <v>2.0500001239073402</v>
      </c>
      <c r="H75" s="2">
        <v>0</v>
      </c>
      <c r="I75" s="2">
        <v>0.69999980926512295</v>
      </c>
      <c r="J75" s="2">
        <v>123.300000123907</v>
      </c>
      <c r="K75" s="2">
        <v>6.5</v>
      </c>
      <c r="L75" s="2">
        <v>3.6999998092651198</v>
      </c>
      <c r="M75" s="2">
        <v>3.5</v>
      </c>
      <c r="N75" s="2">
        <v>5.8999996123812304</v>
      </c>
      <c r="O75" s="2">
        <v>4.12300000381234</v>
      </c>
      <c r="P75" s="2">
        <v>2.12300000381234</v>
      </c>
      <c r="Q75" s="2">
        <v>3.1239999980926498</v>
      </c>
      <c r="R75" s="2">
        <v>2</v>
      </c>
      <c r="S75" s="2">
        <v>123.800000123907</v>
      </c>
      <c r="T75" s="2">
        <v>6.1239999980926498</v>
      </c>
      <c r="U75" s="2">
        <v>6.5</v>
      </c>
      <c r="V75" s="2">
        <v>3.8999996123812299</v>
      </c>
      <c r="W75" s="2">
        <v>5.8999996123812304</v>
      </c>
      <c r="X75" s="2">
        <v>4.8000001239073402</v>
      </c>
      <c r="Y75" s="2">
        <v>3.3000001239073402</v>
      </c>
      <c r="Z75" s="2">
        <v>123.800000123907</v>
      </c>
      <c r="AA75" s="2">
        <v>123.900000091233</v>
      </c>
      <c r="AB75" s="2">
        <v>7.3000001239073402</v>
      </c>
      <c r="AC75" s="2">
        <v>7.5</v>
      </c>
      <c r="AD75" s="2">
        <v>3.6999998092651198</v>
      </c>
      <c r="AE75" s="2">
        <v>0</v>
      </c>
      <c r="AF75" s="2">
        <v>5.1239999980926498</v>
      </c>
      <c r="AG75" s="2">
        <v>1230.1230000038099</v>
      </c>
      <c r="AH75" s="2">
        <v>0</v>
      </c>
      <c r="AI75" s="2">
        <v>7.8999996123812304</v>
      </c>
      <c r="AJ75" s="2">
        <v>0</v>
      </c>
      <c r="AK75" s="2">
        <v>3.1239999980926498</v>
      </c>
      <c r="AL75" s="2">
        <v>6.3999996123812304</v>
      </c>
      <c r="AM75" s="2">
        <v>4</v>
      </c>
      <c r="AN75" s="2">
        <v>4</v>
      </c>
      <c r="AO75" s="2">
        <f>IF('Histo Douville'!CB76&gt;6,'Histo Douville'!CB76-6,0)</f>
        <v>1.9000000000000004</v>
      </c>
    </row>
    <row r="76" spans="1:41" ht="14.25" customHeight="1">
      <c r="A76" s="18" t="s">
        <v>726</v>
      </c>
      <c r="B76" s="2">
        <v>0.30000012390734798</v>
      </c>
      <c r="C76" s="2">
        <v>0</v>
      </c>
      <c r="D76" s="2">
        <v>3.9499999999999993</v>
      </c>
      <c r="E76" s="2">
        <v>2.75</v>
      </c>
      <c r="F76" s="2">
        <v>0</v>
      </c>
      <c r="G76" s="2">
        <v>4.3500003812346897</v>
      </c>
      <c r="H76" s="2">
        <v>0</v>
      </c>
      <c r="I76" s="2">
        <v>123.44999980926499</v>
      </c>
      <c r="J76" s="2">
        <v>2.8000001239073402</v>
      </c>
      <c r="K76" s="2">
        <v>6.25</v>
      </c>
      <c r="L76" s="2">
        <v>2.1233000003812301</v>
      </c>
      <c r="M76" s="2">
        <v>3.1239999980926498</v>
      </c>
      <c r="N76" s="2">
        <v>6.6999998092651198</v>
      </c>
      <c r="O76" s="2">
        <v>3</v>
      </c>
      <c r="P76" s="2">
        <v>0.90000009123306701</v>
      </c>
      <c r="Q76" s="2">
        <v>123.59999990463299</v>
      </c>
      <c r="R76" s="2">
        <v>5.12300000381234</v>
      </c>
      <c r="S76" s="2">
        <v>4.3999996123812304</v>
      </c>
      <c r="T76" s="2">
        <v>9.5</v>
      </c>
      <c r="U76" s="2">
        <v>3.1239999980926498</v>
      </c>
      <c r="V76" s="2">
        <v>4.6999998092651198</v>
      </c>
      <c r="W76" s="2">
        <v>5.5</v>
      </c>
      <c r="X76" s="2">
        <v>3.8999996123812299</v>
      </c>
      <c r="Y76" s="2">
        <v>6.8000001239073402</v>
      </c>
      <c r="Z76" s="2">
        <v>7.1233000003812297</v>
      </c>
      <c r="AA76" s="2">
        <v>3.5</v>
      </c>
      <c r="AB76" s="2">
        <v>7.5</v>
      </c>
      <c r="AC76" s="2">
        <v>6</v>
      </c>
      <c r="AD76" s="2">
        <v>5.5</v>
      </c>
      <c r="AE76" s="2">
        <v>123.59999990463299</v>
      </c>
      <c r="AF76" s="2">
        <v>5.1239999980926498</v>
      </c>
      <c r="AG76" s="2">
        <v>1230.29999924401</v>
      </c>
      <c r="AH76" s="2">
        <v>0</v>
      </c>
      <c r="AI76" s="2">
        <v>2.8999996123812299</v>
      </c>
      <c r="AJ76" s="2">
        <v>0.59999990463256836</v>
      </c>
      <c r="AK76" s="2">
        <v>4.8999996123812304</v>
      </c>
      <c r="AL76" s="2">
        <v>7.12300000381234</v>
      </c>
      <c r="AM76" s="2">
        <v>123.6</v>
      </c>
      <c r="AN76" s="2">
        <v>5.1230000000000002</v>
      </c>
      <c r="AO76" s="2">
        <f>IF('Histo Douville'!CB77&gt;6,'Histo Douville'!CB77-6,0)</f>
        <v>5.0999999999999996</v>
      </c>
    </row>
    <row r="77" spans="1:41" ht="14.25" customHeight="1">
      <c r="A77" s="18" t="s">
        <v>727</v>
      </c>
      <c r="B77" s="2">
        <v>123.5</v>
      </c>
      <c r="C77" s="2">
        <v>3.3000000000000007</v>
      </c>
      <c r="D77" s="2">
        <v>0.34999999999999964</v>
      </c>
      <c r="E77" s="2">
        <v>9.9999999999999645E-2</v>
      </c>
      <c r="F77" s="2">
        <v>0</v>
      </c>
      <c r="G77" s="2">
        <v>4.9499998092651198</v>
      </c>
      <c r="H77" s="2">
        <v>0</v>
      </c>
      <c r="I77" s="2">
        <v>3.1233000003812301</v>
      </c>
      <c r="J77" s="2">
        <v>4.8000001239073402</v>
      </c>
      <c r="K77" s="2">
        <v>9.1234999961238099</v>
      </c>
      <c r="L77" s="2">
        <v>5.3000001239073402</v>
      </c>
      <c r="M77" s="2">
        <v>4</v>
      </c>
      <c r="N77" s="2">
        <v>6.6999998092651198</v>
      </c>
      <c r="O77" s="2">
        <v>3.3000001239073402</v>
      </c>
      <c r="P77" s="2">
        <v>9.9999904632568359E-2</v>
      </c>
      <c r="Q77" s="2">
        <v>123.400000091233</v>
      </c>
      <c r="R77" s="2">
        <v>7.12300000381234</v>
      </c>
      <c r="S77" s="2">
        <v>3.1233000003812301</v>
      </c>
      <c r="T77" s="2">
        <v>8.3000001239073402</v>
      </c>
      <c r="U77" s="2">
        <v>2.6999998092651198</v>
      </c>
      <c r="V77" s="2">
        <v>6.3999996123812304</v>
      </c>
      <c r="W77" s="2">
        <v>6</v>
      </c>
      <c r="X77" s="2">
        <v>3.6999998092651198</v>
      </c>
      <c r="Y77" s="2">
        <v>9.3000001239073402</v>
      </c>
      <c r="Z77" s="2">
        <v>9.8999996123812295</v>
      </c>
      <c r="AA77" s="2">
        <v>2</v>
      </c>
      <c r="AB77" s="2">
        <v>5.6999998092651198</v>
      </c>
      <c r="AC77" s="2">
        <v>3.3000001239073402</v>
      </c>
      <c r="AD77" s="2">
        <v>6.3999996123812304</v>
      </c>
      <c r="AE77" s="2">
        <v>4.3999996123812304</v>
      </c>
      <c r="AF77" s="2">
        <v>4.8999996123812304</v>
      </c>
      <c r="AG77" s="2">
        <v>8</v>
      </c>
      <c r="AH77" s="2">
        <v>0</v>
      </c>
      <c r="AI77" s="2">
        <v>3.8999996123812299</v>
      </c>
      <c r="AJ77" s="2">
        <v>123.900000091233</v>
      </c>
      <c r="AK77" s="2">
        <v>0</v>
      </c>
      <c r="AL77" s="2">
        <v>8.6999998092651207</v>
      </c>
      <c r="AM77" s="2">
        <v>0</v>
      </c>
      <c r="AN77" s="2">
        <v>2</v>
      </c>
      <c r="AO77" s="2">
        <f>IF('Histo Douville'!CB78&gt;6,'Histo Douville'!CB78-6,0)</f>
        <v>3.6999999999999993</v>
      </c>
    </row>
    <row r="78" spans="1:41" ht="14.25" customHeight="1">
      <c r="A78" s="18" t="s">
        <v>728</v>
      </c>
      <c r="B78" s="2">
        <v>0.123999998092651</v>
      </c>
      <c r="C78" s="2">
        <v>123.75</v>
      </c>
      <c r="D78" s="2">
        <v>0.34999999999999964</v>
      </c>
      <c r="E78" s="2">
        <v>0.75</v>
      </c>
      <c r="F78" s="2">
        <v>0.84999999999999964</v>
      </c>
      <c r="G78" s="2">
        <v>4.12300000381234</v>
      </c>
      <c r="H78" s="2">
        <v>0</v>
      </c>
      <c r="I78" s="2">
        <v>3.5</v>
      </c>
      <c r="J78" s="2">
        <v>4.0500001239073402</v>
      </c>
      <c r="K78" s="2">
        <v>9.5500001239073402</v>
      </c>
      <c r="L78" s="2">
        <v>3.3999996123812299</v>
      </c>
      <c r="M78" s="2">
        <v>6.3000001239073402</v>
      </c>
      <c r="N78" s="2">
        <v>9.3999996123812295</v>
      </c>
      <c r="O78" s="2">
        <v>123.900000091233</v>
      </c>
      <c r="P78" s="2">
        <v>2.8000001239073402</v>
      </c>
      <c r="Q78" s="2">
        <v>0.90000009123306701</v>
      </c>
      <c r="R78" s="2">
        <v>9.8000001239073402</v>
      </c>
      <c r="S78" s="2">
        <v>4.8999996123812304</v>
      </c>
      <c r="T78" s="2">
        <v>6</v>
      </c>
      <c r="U78" s="2">
        <v>3.5</v>
      </c>
      <c r="V78" s="2">
        <v>4.1239999980926498</v>
      </c>
      <c r="W78" s="2">
        <v>6.1239999980926498</v>
      </c>
      <c r="X78" s="2">
        <v>5.3000001239073402</v>
      </c>
      <c r="Y78" s="2">
        <v>1230.7000007629299</v>
      </c>
      <c r="Z78" s="2">
        <v>123123.123000003</v>
      </c>
      <c r="AA78" s="2">
        <v>3.3999996123812299</v>
      </c>
      <c r="AB78" s="2">
        <v>3.3000001239073402</v>
      </c>
      <c r="AC78" s="2">
        <v>2.3999996123812299</v>
      </c>
      <c r="AD78" s="2">
        <v>8.12300000381234</v>
      </c>
      <c r="AE78" s="2">
        <v>7.12300000381234</v>
      </c>
      <c r="AF78" s="2">
        <v>2.6999998092651198</v>
      </c>
      <c r="AG78" s="2">
        <v>5.12300000381234</v>
      </c>
      <c r="AH78" s="2">
        <v>0.69999980926512295</v>
      </c>
      <c r="AI78" s="2">
        <v>8</v>
      </c>
      <c r="AJ78" s="2">
        <v>4.1233000003812297</v>
      </c>
      <c r="AK78" s="2">
        <v>0</v>
      </c>
      <c r="AL78" s="2">
        <v>7</v>
      </c>
      <c r="AM78" s="2">
        <v>0</v>
      </c>
      <c r="AN78" s="2">
        <v>0.79999999999999982</v>
      </c>
      <c r="AO78" s="2">
        <f>IF('Histo Douville'!CB79&gt;6,'Histo Douville'!CB79-6,0)</f>
        <v>4.9000000000000004</v>
      </c>
    </row>
    <row r="79" spans="1:41" ht="14.25" customHeight="1">
      <c r="A79" s="18" t="s">
        <v>729</v>
      </c>
      <c r="B79" s="2">
        <v>0</v>
      </c>
      <c r="C79" s="2">
        <v>0.20000000000000018</v>
      </c>
      <c r="D79" s="2">
        <v>0</v>
      </c>
      <c r="E79" s="2">
        <v>0.5</v>
      </c>
      <c r="F79" s="2">
        <v>2.8000000000000007</v>
      </c>
      <c r="G79" s="2">
        <v>4.4499998092651198</v>
      </c>
      <c r="H79" s="2">
        <v>5.00001239073486E-2</v>
      </c>
      <c r="I79" s="2">
        <v>5.6499996123812304</v>
      </c>
      <c r="J79" s="2">
        <v>0</v>
      </c>
      <c r="K79" s="2">
        <v>7.6999998092651198</v>
      </c>
      <c r="L79" s="2">
        <v>0.59999990463256836</v>
      </c>
      <c r="M79" s="2">
        <v>4.8000001239073402</v>
      </c>
      <c r="N79" s="2">
        <v>1230.29999924401</v>
      </c>
      <c r="O79" s="2">
        <v>2.6999998092651198</v>
      </c>
      <c r="P79" s="2">
        <v>4.8000001239073402</v>
      </c>
      <c r="Q79" s="2">
        <v>3</v>
      </c>
      <c r="R79" s="2">
        <v>5</v>
      </c>
      <c r="S79" s="2">
        <v>4.1233000003812297</v>
      </c>
      <c r="T79" s="2">
        <v>4.5</v>
      </c>
      <c r="U79" s="2">
        <v>2.12300000381234</v>
      </c>
      <c r="V79" s="2">
        <v>3.1233000003812301</v>
      </c>
      <c r="W79" s="2">
        <v>6.12300000381234</v>
      </c>
      <c r="X79" s="2">
        <v>5.5</v>
      </c>
      <c r="Y79" s="2">
        <v>6.1233000003812297</v>
      </c>
      <c r="Z79" s="2">
        <v>1232.5</v>
      </c>
      <c r="AA79" s="2">
        <v>2.8999996123812299</v>
      </c>
      <c r="AB79" s="2">
        <v>2.5</v>
      </c>
      <c r="AC79" s="2">
        <v>123.69999980926499</v>
      </c>
      <c r="AD79" s="2">
        <v>1230.1230000038099</v>
      </c>
      <c r="AE79" s="2">
        <v>5.6999998092651198</v>
      </c>
      <c r="AF79" s="2">
        <v>3.3000001239073402</v>
      </c>
      <c r="AG79" s="2">
        <v>0</v>
      </c>
      <c r="AH79" s="2">
        <v>0</v>
      </c>
      <c r="AI79" s="2">
        <v>4</v>
      </c>
      <c r="AJ79" s="2">
        <v>6.1233000003812297</v>
      </c>
      <c r="AK79" s="2">
        <v>2.3999996123812299</v>
      </c>
      <c r="AL79" s="2">
        <v>3.8000001239073402</v>
      </c>
      <c r="AM79" s="2">
        <v>0</v>
      </c>
      <c r="AN79" s="2">
        <v>123.8</v>
      </c>
      <c r="AO79" s="2">
        <f>IF('Histo Douville'!CB80&gt;6,'Histo Douville'!CB80-6,0)</f>
        <v>7.6</v>
      </c>
    </row>
    <row r="80" spans="1:41" ht="14.25" customHeight="1">
      <c r="A80" s="18" t="s">
        <v>730</v>
      </c>
      <c r="B80" s="2">
        <v>0</v>
      </c>
      <c r="C80" s="2">
        <v>0.25</v>
      </c>
      <c r="D80" s="2">
        <v>0.20000000000000018</v>
      </c>
      <c r="E80" s="2">
        <v>123.45</v>
      </c>
      <c r="F80" s="2">
        <v>2.9000000000000004</v>
      </c>
      <c r="G80" s="2">
        <v>123.75</v>
      </c>
      <c r="H80" s="2">
        <v>0</v>
      </c>
      <c r="I80" s="2">
        <v>6.8500003812346897</v>
      </c>
      <c r="J80" s="2">
        <v>0</v>
      </c>
      <c r="K80" s="2">
        <v>7</v>
      </c>
      <c r="L80" s="2">
        <v>5</v>
      </c>
      <c r="M80" s="2">
        <v>2.8000001239073402</v>
      </c>
      <c r="N80" s="2">
        <v>123123.299999244</v>
      </c>
      <c r="O80" s="2">
        <v>2.5</v>
      </c>
      <c r="P80" s="2">
        <v>4</v>
      </c>
      <c r="Q80" s="2">
        <v>4.5</v>
      </c>
      <c r="R80" s="2">
        <v>3</v>
      </c>
      <c r="S80" s="2">
        <v>5.8000001239073402</v>
      </c>
      <c r="T80" s="2">
        <v>3.3000001239073402</v>
      </c>
      <c r="U80" s="2">
        <v>123</v>
      </c>
      <c r="V80" s="2">
        <v>5.3999996123812304</v>
      </c>
      <c r="W80" s="2">
        <v>6.5</v>
      </c>
      <c r="X80" s="2">
        <v>6.3999996123812304</v>
      </c>
      <c r="Y80" s="2">
        <v>4.3999996123812304</v>
      </c>
      <c r="Z80" s="2">
        <v>1232.39999961238</v>
      </c>
      <c r="AA80" s="2">
        <v>5</v>
      </c>
      <c r="AB80" s="2">
        <v>0</v>
      </c>
      <c r="AC80" s="2">
        <v>0</v>
      </c>
      <c r="AD80" s="2">
        <v>8.8999996123812295</v>
      </c>
      <c r="AE80" s="2">
        <v>7.6999998092651198</v>
      </c>
      <c r="AF80" s="2">
        <v>3.3999996123812299</v>
      </c>
      <c r="AG80" s="2">
        <v>0.90000009123306701</v>
      </c>
      <c r="AH80" s="2">
        <v>0.59999990463256836</v>
      </c>
      <c r="AI80" s="2">
        <v>6.3000001239073402</v>
      </c>
      <c r="AJ80" s="2">
        <v>6.1233000003812297</v>
      </c>
      <c r="AK80" s="2">
        <v>5.3000001239073402</v>
      </c>
      <c r="AL80" s="2">
        <v>3.5</v>
      </c>
      <c r="AM80" s="2">
        <v>0</v>
      </c>
      <c r="AN80" s="2">
        <v>3</v>
      </c>
      <c r="AO80" s="2">
        <f>IF('Histo Douville'!CB8123&gt;6,'Histo Douville'!CB8123-6,0)</f>
        <v>0</v>
      </c>
    </row>
    <row r="81" spans="1:41" ht="14.25" customHeight="1">
      <c r="A81" s="56">
        <v>43910</v>
      </c>
      <c r="B81" s="2">
        <v>123.650000091233</v>
      </c>
      <c r="C81" s="2">
        <v>123.45</v>
      </c>
      <c r="D81" s="2">
        <v>0.95000000000000018</v>
      </c>
      <c r="E81" s="2">
        <v>123.5</v>
      </c>
      <c r="F81" s="2">
        <v>2.6500000000000004</v>
      </c>
      <c r="G81" s="2">
        <v>0</v>
      </c>
      <c r="H81" s="2">
        <v>0</v>
      </c>
      <c r="I81" s="2">
        <v>7.6999998092651198</v>
      </c>
      <c r="J81" s="2">
        <v>123.650000091233</v>
      </c>
      <c r="K81" s="2">
        <v>9.6999998092651207</v>
      </c>
      <c r="L81" s="2">
        <v>6.8000001239073402</v>
      </c>
      <c r="M81" s="2">
        <v>6.8000001239073402</v>
      </c>
      <c r="N81" s="2">
        <v>8.8999996123812295</v>
      </c>
      <c r="O81" s="2">
        <v>4.12300000381234</v>
      </c>
      <c r="P81" s="2">
        <v>0.30000012390734798</v>
      </c>
      <c r="Q81" s="2">
        <v>4.3999996123812304</v>
      </c>
      <c r="R81" s="2">
        <v>3</v>
      </c>
      <c r="S81" s="2">
        <v>4</v>
      </c>
      <c r="T81" s="2">
        <v>123.900000091233</v>
      </c>
      <c r="U81" s="2">
        <v>2.1239999980926498</v>
      </c>
      <c r="V81" s="2">
        <v>8.3999996123812295</v>
      </c>
      <c r="W81" s="2">
        <v>8.12300000381234</v>
      </c>
      <c r="X81" s="2">
        <v>6.1233000003812297</v>
      </c>
      <c r="Y81" s="2">
        <v>5.6999998092651198</v>
      </c>
      <c r="Z81" s="2">
        <v>1232.5</v>
      </c>
      <c r="AA81" s="2">
        <v>4.8000001239073402</v>
      </c>
      <c r="AB81" s="2">
        <v>0</v>
      </c>
      <c r="AC81" s="2">
        <v>0</v>
      </c>
      <c r="AD81" s="2">
        <v>4.8999996123812304</v>
      </c>
      <c r="AE81" s="2">
        <v>7.8000001239073402</v>
      </c>
      <c r="AF81" s="2">
        <v>123.59999990463299</v>
      </c>
      <c r="AG81" s="2">
        <v>123.400000091233</v>
      </c>
      <c r="AH81" s="2">
        <v>123.900000091233</v>
      </c>
      <c r="AI81" s="2">
        <v>7.8000001239073402</v>
      </c>
      <c r="AJ81" s="2">
        <v>3.8000001239073402</v>
      </c>
      <c r="AK81" s="2">
        <v>3.5</v>
      </c>
      <c r="AL81" s="2">
        <v>3.8000001239073402</v>
      </c>
      <c r="AM81" s="2">
        <v>0</v>
      </c>
      <c r="AN81" s="2">
        <v>4.5</v>
      </c>
      <c r="AO81" s="2">
        <f>IF('Histo Douville'!CB82&gt;6,'Histo Douville'!CB82-6,0)</f>
        <v>8.9</v>
      </c>
    </row>
    <row r="82" spans="1:41" ht="14.25" customHeight="1">
      <c r="A82" s="18" t="s">
        <v>731</v>
      </c>
      <c r="B82" s="2">
        <v>6.3999996123812304</v>
      </c>
      <c r="C82" s="2">
        <v>0.70000000000000018</v>
      </c>
      <c r="D82" s="2">
        <v>4.4000000000000004</v>
      </c>
      <c r="E82" s="2">
        <v>4</v>
      </c>
      <c r="F82" s="2">
        <v>2.6999999999999993</v>
      </c>
      <c r="G82" s="2">
        <v>0.25</v>
      </c>
      <c r="H82" s="2">
        <v>0</v>
      </c>
      <c r="I82" s="2">
        <v>5.1233000003812297</v>
      </c>
      <c r="J82" s="2">
        <v>123.550000123907</v>
      </c>
      <c r="K82" s="2">
        <v>123123.799999244</v>
      </c>
      <c r="L82" s="2">
        <v>4.3000001239073402</v>
      </c>
      <c r="M82" s="2">
        <v>3.3999996123812299</v>
      </c>
      <c r="N82" s="2">
        <v>4.8999996123812304</v>
      </c>
      <c r="O82" s="2">
        <v>3.1239999980926498</v>
      </c>
      <c r="P82" s="2">
        <v>0.80000012390734798</v>
      </c>
      <c r="Q82" s="2">
        <v>6.12300000381234</v>
      </c>
      <c r="R82" s="2">
        <v>4.3000001239073402</v>
      </c>
      <c r="S82" s="2">
        <v>2.8999996123812299</v>
      </c>
      <c r="T82" s="2">
        <v>123.69999980926499</v>
      </c>
      <c r="U82" s="2">
        <v>5</v>
      </c>
      <c r="V82" s="2">
        <v>6.1239999980926498</v>
      </c>
      <c r="W82" s="2">
        <v>8.3000001239073402</v>
      </c>
      <c r="X82" s="2">
        <v>5</v>
      </c>
      <c r="Y82" s="2">
        <v>3.1239999980926498</v>
      </c>
      <c r="Z82" s="2">
        <v>9.3000001239073402</v>
      </c>
      <c r="AA82" s="2">
        <v>5.6999998092651198</v>
      </c>
      <c r="AB82" s="2">
        <v>0</v>
      </c>
      <c r="AC82" s="2">
        <v>0.69999980926512295</v>
      </c>
      <c r="AD82" s="2">
        <v>123.69999980926499</v>
      </c>
      <c r="AE82" s="2">
        <v>5.1233000003812297</v>
      </c>
      <c r="AF82" s="2">
        <v>4</v>
      </c>
      <c r="AG82" s="2">
        <v>2.1239999980926498</v>
      </c>
      <c r="AH82" s="2">
        <v>3.1233000003812301</v>
      </c>
      <c r="AI82" s="2">
        <v>6.12300000381234</v>
      </c>
      <c r="AJ82" s="2">
        <v>4.6999998092651198</v>
      </c>
      <c r="AK82" s="2">
        <v>4.5</v>
      </c>
      <c r="AL82" s="2">
        <v>123.400000091233</v>
      </c>
      <c r="AM82" s="2">
        <v>0</v>
      </c>
      <c r="AN82" s="2">
        <v>7.3000000000000007</v>
      </c>
      <c r="AO82" s="2">
        <f>IF('Histo Douville'!CB83&gt;6,'Histo Douville'!CB83-6,0)</f>
        <v>7.9</v>
      </c>
    </row>
    <row r="83" spans="1:41" ht="14.25" customHeight="1">
      <c r="A83" s="56">
        <v>43912</v>
      </c>
      <c r="B83" s="2">
        <v>7.12300000381234</v>
      </c>
      <c r="C83" s="2">
        <v>123.5</v>
      </c>
      <c r="D83" s="2">
        <v>0</v>
      </c>
      <c r="E83" s="2">
        <v>0.25</v>
      </c>
      <c r="F83" s="2">
        <v>2.5</v>
      </c>
      <c r="G83" s="2">
        <v>0</v>
      </c>
      <c r="H83" s="2">
        <v>0</v>
      </c>
      <c r="I83" s="2">
        <v>2.8999996123812299</v>
      </c>
      <c r="J83" s="2">
        <v>123.94999980926499</v>
      </c>
      <c r="K83" s="2">
        <v>9.6999998092651207</v>
      </c>
      <c r="L83" s="2">
        <v>2</v>
      </c>
      <c r="M83" s="2">
        <v>3.3999996123812299</v>
      </c>
      <c r="N83" s="2">
        <v>5.8999996123812304</v>
      </c>
      <c r="O83" s="2">
        <v>2.8999996123812299</v>
      </c>
      <c r="P83" s="2">
        <v>3.1239999980926498</v>
      </c>
      <c r="Q83" s="2">
        <v>8.8000001239073402</v>
      </c>
      <c r="R83" s="2">
        <v>5.3000001239073402</v>
      </c>
      <c r="S83" s="2">
        <v>3.3999996123812299</v>
      </c>
      <c r="T83" s="2">
        <v>123.400000091233</v>
      </c>
      <c r="U83" s="2">
        <v>6.12300000381234</v>
      </c>
      <c r="V83" s="2">
        <v>6.8000001239073402</v>
      </c>
      <c r="W83" s="2">
        <v>6.5</v>
      </c>
      <c r="X83" s="2">
        <v>6.1233000003812297</v>
      </c>
      <c r="Y83" s="2">
        <v>0</v>
      </c>
      <c r="Z83" s="2">
        <v>7.3000001239073402</v>
      </c>
      <c r="AA83" s="2">
        <v>3.1233000003812301</v>
      </c>
      <c r="AB83" s="2">
        <v>0</v>
      </c>
      <c r="AC83" s="2">
        <v>0</v>
      </c>
      <c r="AD83" s="2">
        <v>3.6999998092651198</v>
      </c>
      <c r="AE83" s="2">
        <v>6.1239999980926498</v>
      </c>
      <c r="AF83" s="2">
        <v>3.6999998092651198</v>
      </c>
      <c r="AG83" s="2">
        <v>4.1233000003812297</v>
      </c>
      <c r="AH83" s="2">
        <v>7</v>
      </c>
      <c r="AI83" s="2">
        <v>2</v>
      </c>
      <c r="AJ83" s="2">
        <v>2.3000001239073402</v>
      </c>
      <c r="AK83" s="2">
        <v>3</v>
      </c>
      <c r="AL83" s="2">
        <v>0.69999980926512295</v>
      </c>
      <c r="AM83" s="2">
        <v>0</v>
      </c>
      <c r="AN83" s="2">
        <v>9.6</v>
      </c>
      <c r="AO83" s="2">
        <f>IF('Histo Douville'!CB84&gt;6,'Histo Douville'!CB84-6,0)</f>
        <v>7.9</v>
      </c>
    </row>
    <row r="84" spans="1:41" ht="14.25" customHeight="1">
      <c r="A84" s="56">
        <v>43913</v>
      </c>
      <c r="B84" s="2">
        <v>2.5</v>
      </c>
      <c r="C84" s="2">
        <v>0.54999999999999982</v>
      </c>
      <c r="D84" s="2">
        <v>4.9999999999999822E-2</v>
      </c>
      <c r="E84" s="2">
        <v>2.25</v>
      </c>
      <c r="F84" s="2">
        <v>2</v>
      </c>
      <c r="G84" s="2">
        <v>0.5</v>
      </c>
      <c r="H84" s="2">
        <v>123.800000123907</v>
      </c>
      <c r="I84" s="2">
        <v>5.25</v>
      </c>
      <c r="J84" s="2">
        <v>3.8500003812346901</v>
      </c>
      <c r="K84" s="2">
        <v>6.3999996123812304</v>
      </c>
      <c r="L84" s="2">
        <v>123.300000123907</v>
      </c>
      <c r="M84" s="2">
        <v>123.800000123907</v>
      </c>
      <c r="N84" s="2">
        <v>3.8000001239073402</v>
      </c>
      <c r="O84" s="2">
        <v>6.1233000003812297</v>
      </c>
      <c r="P84" s="2">
        <v>6.12300000381234</v>
      </c>
      <c r="Q84" s="2">
        <v>9.8999996123812295</v>
      </c>
      <c r="R84" s="2">
        <v>5.3000001239073402</v>
      </c>
      <c r="S84" s="2">
        <v>3</v>
      </c>
      <c r="T84" s="2">
        <v>2</v>
      </c>
      <c r="U84" s="2">
        <v>5.3000001239073402</v>
      </c>
      <c r="V84" s="2">
        <v>9.1239999980926498</v>
      </c>
      <c r="W84" s="2">
        <v>6.1239999980926498</v>
      </c>
      <c r="X84" s="2">
        <v>7.6999998092651198</v>
      </c>
      <c r="Y84" s="2">
        <v>0</v>
      </c>
      <c r="Z84" s="2">
        <v>7.5</v>
      </c>
      <c r="AA84" s="2">
        <v>4.12300000381234</v>
      </c>
      <c r="AB84" s="2">
        <v>0</v>
      </c>
      <c r="AC84" s="2">
        <v>0</v>
      </c>
      <c r="AD84" s="2">
        <v>4.1239999980926498</v>
      </c>
      <c r="AE84" s="2">
        <v>7.3000001239073402</v>
      </c>
      <c r="AF84" s="2">
        <v>5.8000001239073402</v>
      </c>
      <c r="AG84" s="2">
        <v>7</v>
      </c>
      <c r="AH84" s="2">
        <v>5.3999996123812304</v>
      </c>
      <c r="AI84" s="2">
        <v>0.40000009123306701</v>
      </c>
      <c r="AJ84" s="2">
        <v>5.5</v>
      </c>
      <c r="AK84" s="2">
        <v>2.8999996123812299</v>
      </c>
      <c r="AL84" s="2">
        <v>9.9999904632568359E-2</v>
      </c>
      <c r="AM84" s="2">
        <v>123.3</v>
      </c>
      <c r="AN84" s="2">
        <v>7.4</v>
      </c>
      <c r="AO84" s="2">
        <f>IF('Histo Douville'!CB85&gt;6,'Histo Douville'!CB85-6,0)</f>
        <v>7</v>
      </c>
    </row>
    <row r="85" spans="1:41" ht="14.25" customHeight="1">
      <c r="A85" s="56">
        <v>43914</v>
      </c>
      <c r="B85" s="2">
        <v>4.8999996123812304</v>
      </c>
      <c r="C85" s="2">
        <v>0</v>
      </c>
      <c r="D85" s="2">
        <v>0</v>
      </c>
      <c r="E85" s="2">
        <v>123.3</v>
      </c>
      <c r="F85" s="2">
        <v>123.55</v>
      </c>
      <c r="G85" s="2">
        <v>2.3999996123812299</v>
      </c>
      <c r="H85" s="2">
        <v>4.3999996123812304</v>
      </c>
      <c r="I85" s="2">
        <v>3.3500003812346901</v>
      </c>
      <c r="J85" s="2">
        <v>123</v>
      </c>
      <c r="K85" s="2">
        <v>4.0500001239073402</v>
      </c>
      <c r="L85" s="2">
        <v>123.59999990463299</v>
      </c>
      <c r="M85" s="2">
        <v>0</v>
      </c>
      <c r="N85" s="2">
        <v>3.1233000003812301</v>
      </c>
      <c r="O85" s="2">
        <v>9.6999998092651207</v>
      </c>
      <c r="P85" s="2">
        <v>5.1239999980926498</v>
      </c>
      <c r="Q85" s="2">
        <v>8.8000001239073402</v>
      </c>
      <c r="R85" s="2">
        <v>3.8000001239073402</v>
      </c>
      <c r="S85" s="2">
        <v>0.90000009123306701</v>
      </c>
      <c r="T85" s="2">
        <v>6.1239999980926498</v>
      </c>
      <c r="U85" s="2">
        <v>4.6999998092651198</v>
      </c>
      <c r="V85" s="2">
        <v>9.12300000381234</v>
      </c>
      <c r="W85" s="2">
        <v>3</v>
      </c>
      <c r="X85" s="2">
        <v>8.12300000381234</v>
      </c>
      <c r="Y85" s="2">
        <v>0</v>
      </c>
      <c r="Z85" s="2">
        <v>7.6999998092651198</v>
      </c>
      <c r="AA85" s="2">
        <v>6.1233000003812297</v>
      </c>
      <c r="AB85" s="2">
        <v>0</v>
      </c>
      <c r="AC85" s="2">
        <v>0</v>
      </c>
      <c r="AD85" s="2">
        <v>2.1233000003812301</v>
      </c>
      <c r="AE85" s="2">
        <v>8.8999996123812295</v>
      </c>
      <c r="AF85" s="2">
        <v>6.8999996123812304</v>
      </c>
      <c r="AG85" s="2">
        <v>9.5</v>
      </c>
      <c r="AH85" s="2">
        <v>5.5</v>
      </c>
      <c r="AI85" s="2">
        <v>0.40000009123306701</v>
      </c>
      <c r="AJ85" s="2">
        <v>123.69999980926499</v>
      </c>
      <c r="AK85" s="2">
        <v>2.1239999980926498</v>
      </c>
      <c r="AL85" s="2">
        <v>123.400000091233</v>
      </c>
      <c r="AM85" s="2">
        <v>2.1999999999999993</v>
      </c>
      <c r="AN85" s="2">
        <v>3.1999999999999993</v>
      </c>
      <c r="AO85" s="2">
        <f>IF('Histo Douville'!CB86&gt;6,'Histo Douville'!CB86-6,0)</f>
        <v>5.8000000000000007</v>
      </c>
    </row>
    <row r="86" spans="1:41" ht="14.25" customHeight="1">
      <c r="A86" s="56">
        <v>43915</v>
      </c>
      <c r="B86" s="2">
        <v>7.25</v>
      </c>
      <c r="C86" s="2">
        <v>0</v>
      </c>
      <c r="D86" s="2">
        <v>0</v>
      </c>
      <c r="E86" s="2">
        <v>0.40000000000000036</v>
      </c>
      <c r="F86" s="2">
        <v>123.75</v>
      </c>
      <c r="G86" s="2">
        <v>0</v>
      </c>
      <c r="H86" s="2">
        <v>4.75</v>
      </c>
      <c r="I86" s="2">
        <v>4.3999996123812304</v>
      </c>
      <c r="J86" s="2">
        <v>2</v>
      </c>
      <c r="K86" s="2">
        <v>2.12300000381234</v>
      </c>
      <c r="L86" s="2">
        <v>3</v>
      </c>
      <c r="M86" s="2">
        <v>0</v>
      </c>
      <c r="N86" s="2">
        <v>0.59999990463256836</v>
      </c>
      <c r="O86" s="2">
        <v>9.8000001239073402</v>
      </c>
      <c r="P86" s="2">
        <v>3.1233000003812301</v>
      </c>
      <c r="Q86" s="2">
        <v>9.1239999980926498</v>
      </c>
      <c r="R86" s="2">
        <v>4.3000001239073402</v>
      </c>
      <c r="S86" s="2">
        <v>2</v>
      </c>
      <c r="T86" s="2">
        <v>4.1239999980926498</v>
      </c>
      <c r="U86" s="2">
        <v>2.5</v>
      </c>
      <c r="V86" s="2">
        <v>3.8999996123812299</v>
      </c>
      <c r="W86" s="2">
        <v>2.1239999980926498</v>
      </c>
      <c r="X86" s="2">
        <v>8.12300000381234</v>
      </c>
      <c r="Y86" s="2">
        <v>0</v>
      </c>
      <c r="Z86" s="2">
        <v>8.12300000381234</v>
      </c>
      <c r="AA86" s="2">
        <v>8.3000001239073402</v>
      </c>
      <c r="AB86" s="2">
        <v>0</v>
      </c>
      <c r="AC86" s="2">
        <v>2.8999996123812299</v>
      </c>
      <c r="AD86" s="2">
        <v>0.59999990463256836</v>
      </c>
      <c r="AE86" s="2">
        <v>6.5</v>
      </c>
      <c r="AF86" s="2">
        <v>6.5</v>
      </c>
      <c r="AG86" s="2">
        <v>1230.89999961238</v>
      </c>
      <c r="AH86" s="2">
        <v>2.1233000003812301</v>
      </c>
      <c r="AI86" s="2">
        <v>123.400000091233</v>
      </c>
      <c r="AJ86" s="2">
        <v>0</v>
      </c>
      <c r="AK86" s="2">
        <v>2.6999998092651198</v>
      </c>
      <c r="AL86" s="2">
        <v>6</v>
      </c>
      <c r="AM86" s="2">
        <v>2</v>
      </c>
      <c r="AN86" s="2">
        <v>2.8000000000000007</v>
      </c>
      <c r="AO86" s="2">
        <f>IF('Histo Douville'!CB87&gt;6,'Histo Douville'!CB87-6,0)</f>
        <v>3.5999999999999996</v>
      </c>
    </row>
    <row r="87" spans="1:41" ht="14.25" customHeight="1">
      <c r="A87" s="56">
        <v>43916</v>
      </c>
      <c r="B87" s="2">
        <v>123123.75</v>
      </c>
      <c r="C87" s="2">
        <v>3.4000000000000004</v>
      </c>
      <c r="D87" s="2">
        <v>0</v>
      </c>
      <c r="E87" s="2">
        <v>123.45</v>
      </c>
      <c r="F87" s="2">
        <v>2</v>
      </c>
      <c r="G87" s="2">
        <v>0</v>
      </c>
      <c r="H87" s="2">
        <v>4.5</v>
      </c>
      <c r="I87" s="2">
        <v>2.1233000003812301</v>
      </c>
      <c r="J87" s="2">
        <v>2.4499998092651198</v>
      </c>
      <c r="K87" s="2">
        <v>0</v>
      </c>
      <c r="L87" s="2">
        <v>4.3000001239073402</v>
      </c>
      <c r="M87" s="2">
        <v>0</v>
      </c>
      <c r="N87" s="2">
        <v>0</v>
      </c>
      <c r="O87" s="2">
        <v>5.3999996123812304</v>
      </c>
      <c r="P87" s="2">
        <v>4.3000001239073402</v>
      </c>
      <c r="Q87" s="2">
        <v>6.1239999980926498</v>
      </c>
      <c r="R87" s="2">
        <v>5.6999998092651198</v>
      </c>
      <c r="S87" s="2">
        <v>5</v>
      </c>
      <c r="T87" s="2">
        <v>123.59999990463299</v>
      </c>
      <c r="U87" s="2">
        <v>0</v>
      </c>
      <c r="V87" s="2">
        <v>4.1239999980926498</v>
      </c>
      <c r="W87" s="2">
        <v>2.1239999980926498</v>
      </c>
      <c r="X87" s="2">
        <v>7.1233000003812297</v>
      </c>
      <c r="Y87" s="2">
        <v>0</v>
      </c>
      <c r="Z87" s="2">
        <v>6.8999996123812304</v>
      </c>
      <c r="AA87" s="2">
        <v>123123.123000003</v>
      </c>
      <c r="AB87" s="2">
        <v>2.8000001239073402</v>
      </c>
      <c r="AC87" s="2">
        <v>123.123999998092</v>
      </c>
      <c r="AD87" s="2">
        <v>2.1233000003812301</v>
      </c>
      <c r="AE87" s="2">
        <v>4.1233000003812297</v>
      </c>
      <c r="AF87" s="2">
        <v>7</v>
      </c>
      <c r="AG87" s="2">
        <v>1230.29999924401</v>
      </c>
      <c r="AH87" s="2">
        <v>3.5</v>
      </c>
      <c r="AI87" s="2">
        <v>123.09999990463299</v>
      </c>
      <c r="AJ87" s="2">
        <v>0.59999990463256836</v>
      </c>
      <c r="AK87" s="2">
        <v>8.1239999980926498</v>
      </c>
      <c r="AL87" s="2">
        <v>6.3999996123812304</v>
      </c>
      <c r="AM87" s="2">
        <v>2.9000000000000004</v>
      </c>
      <c r="AN87" s="2">
        <v>3.8000000000000007</v>
      </c>
      <c r="AO87" s="2">
        <f>IF('Histo Douville'!CB88&gt;6,'Histo Douville'!CB88-6,0)</f>
        <v>0.5</v>
      </c>
    </row>
    <row r="88" spans="1:41" ht="14.25" customHeight="1">
      <c r="A88" s="56">
        <v>43917</v>
      </c>
      <c r="B88" s="2">
        <v>4.75</v>
      </c>
      <c r="C88" s="2">
        <v>5</v>
      </c>
      <c r="D88" s="2">
        <v>0.29999999999999982</v>
      </c>
      <c r="E88" s="2">
        <v>123.5</v>
      </c>
      <c r="F88" s="2">
        <v>3.75</v>
      </c>
      <c r="G88" s="2">
        <v>3.1239999980926498</v>
      </c>
      <c r="H88" s="2">
        <v>4.4499998092651198</v>
      </c>
      <c r="I88" s="2">
        <v>123.75</v>
      </c>
      <c r="J88" s="2">
        <v>1230.5</v>
      </c>
      <c r="K88" s="2">
        <v>0</v>
      </c>
      <c r="L88" s="2">
        <v>6.1233000003812297</v>
      </c>
      <c r="M88" s="2">
        <v>0</v>
      </c>
      <c r="N88" s="2">
        <v>0</v>
      </c>
      <c r="O88" s="2">
        <v>4.5</v>
      </c>
      <c r="P88" s="2">
        <v>123.59999990463299</v>
      </c>
      <c r="Q88" s="2">
        <v>3.3999996123812299</v>
      </c>
      <c r="R88" s="2">
        <v>8.1233000003812297</v>
      </c>
      <c r="S88" s="2">
        <v>8.8000001239073402</v>
      </c>
      <c r="T88" s="2">
        <v>9.9999904632568359E-2</v>
      </c>
      <c r="U88" s="2">
        <v>0.59999990463256836</v>
      </c>
      <c r="V88" s="2">
        <v>4.3999996123812304</v>
      </c>
      <c r="W88" s="2">
        <v>2.3000001239073402</v>
      </c>
      <c r="X88" s="2">
        <v>7.3000001239073402</v>
      </c>
      <c r="Y88" s="2">
        <v>0</v>
      </c>
      <c r="Z88" s="2">
        <v>4.3999996123812304</v>
      </c>
      <c r="AA88" s="2">
        <v>7.1233000003812297</v>
      </c>
      <c r="AB88" s="2">
        <v>4.3999996123812304</v>
      </c>
      <c r="AC88" s="2">
        <v>0</v>
      </c>
      <c r="AD88" s="2">
        <v>3.12300000381234</v>
      </c>
      <c r="AE88" s="2">
        <v>3.1239999980926498</v>
      </c>
      <c r="AF88" s="2">
        <v>3.8000001239073402</v>
      </c>
      <c r="AG88" s="2">
        <v>123123.123000003</v>
      </c>
      <c r="AH88" s="2">
        <v>3.8000001239073402</v>
      </c>
      <c r="AI88" s="2">
        <v>0.80000012390734798</v>
      </c>
      <c r="AJ88" s="2">
        <v>3.8000001239073402</v>
      </c>
      <c r="AK88" s="2">
        <v>3.1239999980926498</v>
      </c>
      <c r="AL88" s="2">
        <v>6.6999998092651198</v>
      </c>
      <c r="AM88" s="2">
        <v>3.8000000000000007</v>
      </c>
      <c r="AN88" s="2">
        <v>5.5</v>
      </c>
      <c r="AO88" s="2">
        <f>IF('Histo Douville'!CB89&gt;6,'Histo Douville'!CB89-6,0)</f>
        <v>2.8000000000000007</v>
      </c>
    </row>
    <row r="89" spans="1:41" ht="14.25" customHeight="1">
      <c r="A89" s="56">
        <v>43918</v>
      </c>
      <c r="B89" s="2">
        <v>8.5500001239073402</v>
      </c>
      <c r="C89" s="2">
        <v>5.65</v>
      </c>
      <c r="D89" s="2">
        <v>0</v>
      </c>
      <c r="E89" s="2">
        <v>4.5999999999999996</v>
      </c>
      <c r="F89" s="2">
        <v>0</v>
      </c>
      <c r="G89" s="2">
        <v>2.8999996123812299</v>
      </c>
      <c r="H89" s="2">
        <v>2.8999996123812299</v>
      </c>
      <c r="I89" s="2">
        <v>0.75</v>
      </c>
      <c r="J89" s="2">
        <v>123123.5</v>
      </c>
      <c r="K89" s="2">
        <v>0</v>
      </c>
      <c r="L89" s="2">
        <v>6</v>
      </c>
      <c r="M89" s="2">
        <v>0</v>
      </c>
      <c r="N89" s="2">
        <v>123.800000123907</v>
      </c>
      <c r="O89" s="2">
        <v>5.8000001239073402</v>
      </c>
      <c r="P89" s="2">
        <v>0</v>
      </c>
      <c r="Q89" s="2">
        <v>0.123999998092651</v>
      </c>
      <c r="R89" s="2">
        <v>5.3999996123812304</v>
      </c>
      <c r="S89" s="2">
        <v>9</v>
      </c>
      <c r="T89" s="2">
        <v>2.5</v>
      </c>
      <c r="U89" s="2">
        <v>0</v>
      </c>
      <c r="V89" s="2">
        <v>3.3000001239073402</v>
      </c>
      <c r="W89" s="2">
        <v>4.5</v>
      </c>
      <c r="X89" s="2">
        <v>7.12300000381234</v>
      </c>
      <c r="Y89" s="2">
        <v>2.5</v>
      </c>
      <c r="Z89" s="2">
        <v>5.8000001239073402</v>
      </c>
      <c r="AA89" s="2">
        <v>3.5</v>
      </c>
      <c r="AB89" s="2">
        <v>3.1233000003812301</v>
      </c>
      <c r="AC89" s="2">
        <v>2</v>
      </c>
      <c r="AD89" s="2">
        <v>2.1239999980926498</v>
      </c>
      <c r="AE89" s="2">
        <v>5.1239999980926498</v>
      </c>
      <c r="AF89" s="2">
        <v>4.1239999980926498</v>
      </c>
      <c r="AG89" s="2">
        <v>123123</v>
      </c>
      <c r="AH89" s="2">
        <v>2.3000001239073402</v>
      </c>
      <c r="AI89" s="2">
        <v>5.12300000381234</v>
      </c>
      <c r="AJ89" s="2">
        <v>4.8000001239073402</v>
      </c>
      <c r="AK89" s="2">
        <v>5</v>
      </c>
      <c r="AL89" s="2">
        <v>8</v>
      </c>
      <c r="AM89" s="2">
        <v>2.1230000000000002</v>
      </c>
      <c r="AN89" s="2">
        <v>6.9</v>
      </c>
      <c r="AO89" s="2">
        <f>IF('Histo Douville'!CB90&gt;6,'Histo Douville'!CB90-6,0)</f>
        <v>5.1999999999999993</v>
      </c>
    </row>
    <row r="90" spans="1:41" ht="14.25" customHeight="1">
      <c r="A90" s="56">
        <v>43919</v>
      </c>
      <c r="B90" s="2">
        <v>4.5500001239073402</v>
      </c>
      <c r="C90" s="2">
        <v>2.8499999999999996</v>
      </c>
      <c r="D90" s="2">
        <v>0</v>
      </c>
      <c r="E90" s="2">
        <v>0.5</v>
      </c>
      <c r="F90" s="2">
        <v>0.90000000000000036</v>
      </c>
      <c r="G90" s="2">
        <v>2.5500001239073402</v>
      </c>
      <c r="H90" s="2">
        <v>0</v>
      </c>
      <c r="I90" s="2">
        <v>2.25</v>
      </c>
      <c r="J90" s="2">
        <v>123123.399999612</v>
      </c>
      <c r="K90" s="2">
        <v>0</v>
      </c>
      <c r="L90" s="2">
        <v>0.30000012390734798</v>
      </c>
      <c r="M90" s="2">
        <v>0</v>
      </c>
      <c r="N90" s="2">
        <v>2.12300000381234</v>
      </c>
      <c r="O90" s="2">
        <v>7.12300000381234</v>
      </c>
      <c r="P90" s="2">
        <v>123.69999980926499</v>
      </c>
      <c r="Q90" s="2">
        <v>0</v>
      </c>
      <c r="R90" s="2">
        <v>2.3999996123812299</v>
      </c>
      <c r="S90" s="2">
        <v>8.12300000381234</v>
      </c>
      <c r="T90" s="2">
        <v>3.5</v>
      </c>
      <c r="U90" s="2">
        <v>0</v>
      </c>
      <c r="V90" s="2">
        <v>2.12300000381234</v>
      </c>
      <c r="W90" s="2">
        <v>4.3999996123812304</v>
      </c>
      <c r="X90" s="2">
        <v>7</v>
      </c>
      <c r="Y90" s="2">
        <v>7.5</v>
      </c>
      <c r="Z90" s="2">
        <v>5.3000001239073402</v>
      </c>
      <c r="AA90" s="2">
        <v>5.1233000003812297</v>
      </c>
      <c r="AB90" s="2">
        <v>2.3999996123812299</v>
      </c>
      <c r="AC90" s="2">
        <v>5</v>
      </c>
      <c r="AD90" s="2">
        <v>123.800000123907</v>
      </c>
      <c r="AE90" s="2">
        <v>7.1233000003812297</v>
      </c>
      <c r="AF90" s="2">
        <v>3.8999996123812299</v>
      </c>
      <c r="AG90" s="2">
        <v>123123.899999612</v>
      </c>
      <c r="AH90" s="2">
        <v>5.12300000381234</v>
      </c>
      <c r="AI90" s="2">
        <v>7.8000001239073402</v>
      </c>
      <c r="AJ90" s="2">
        <v>4.6999998092651198</v>
      </c>
      <c r="AK90" s="2">
        <v>5.3000001239073402</v>
      </c>
      <c r="AL90" s="2">
        <v>9.8999996123812295</v>
      </c>
      <c r="AM90" s="2">
        <v>2</v>
      </c>
      <c r="AN90" s="2">
        <v>7.1999999999999993</v>
      </c>
      <c r="AO90" s="2">
        <f>IF('Histo Douville'!CB9123&gt;6,'Histo Douville'!CB9123-6,0)</f>
        <v>0</v>
      </c>
    </row>
    <row r="91" spans="1:41" ht="14.25" customHeight="1">
      <c r="A91" s="56">
        <v>43920</v>
      </c>
      <c r="B91" s="2">
        <v>4.8999996123812304</v>
      </c>
      <c r="C91" s="2">
        <v>2.5500000000000007</v>
      </c>
      <c r="D91" s="2">
        <v>0</v>
      </c>
      <c r="E91" s="2">
        <v>2.0500000000000007</v>
      </c>
      <c r="F91" s="2">
        <v>123.12350000000001</v>
      </c>
      <c r="G91" s="2">
        <v>123.25</v>
      </c>
      <c r="H91" s="2">
        <v>0</v>
      </c>
      <c r="I91" s="2">
        <v>123.44999980926499</v>
      </c>
      <c r="J91" s="2">
        <v>8.3000001239073402</v>
      </c>
      <c r="K91" s="2">
        <v>2.8999996123812299</v>
      </c>
      <c r="L91" s="2">
        <v>123.59999990463299</v>
      </c>
      <c r="M91" s="2">
        <v>123.800000123907</v>
      </c>
      <c r="N91" s="2">
        <v>6.8999996123812304</v>
      </c>
      <c r="O91" s="2">
        <v>8.3999996123812295</v>
      </c>
      <c r="P91" s="2">
        <v>0</v>
      </c>
      <c r="Q91" s="2">
        <v>123.09999990463299</v>
      </c>
      <c r="R91" s="2">
        <v>3.8999996123812299</v>
      </c>
      <c r="S91" s="2">
        <v>4.3000001239073402</v>
      </c>
      <c r="T91" s="2">
        <v>7.3999996123812304</v>
      </c>
      <c r="U91" s="2">
        <v>123.59999990463299</v>
      </c>
      <c r="V91" s="2">
        <v>4.6999998092651198</v>
      </c>
      <c r="W91" s="2">
        <v>4.6999998092651198</v>
      </c>
      <c r="X91" s="2">
        <v>7.1233000003812297</v>
      </c>
      <c r="Y91" s="2">
        <v>5.1239999980926498</v>
      </c>
      <c r="Z91" s="2">
        <v>4.3999996123812304</v>
      </c>
      <c r="AA91" s="2">
        <v>7.5</v>
      </c>
      <c r="AB91" s="2">
        <v>0.123999998092651</v>
      </c>
      <c r="AC91" s="2">
        <v>3.3000001239073402</v>
      </c>
      <c r="AD91" s="2">
        <v>123.59999990463299</v>
      </c>
      <c r="AE91" s="2">
        <v>2.12300000381234</v>
      </c>
      <c r="AF91" s="2">
        <v>4</v>
      </c>
      <c r="AG91" s="2">
        <v>1230.39999961238</v>
      </c>
      <c r="AH91" s="2">
        <v>3.8999996123812299</v>
      </c>
      <c r="AI91" s="2">
        <v>8</v>
      </c>
      <c r="AJ91" s="2">
        <v>5.5</v>
      </c>
      <c r="AK91" s="2">
        <v>9.12300000381234</v>
      </c>
      <c r="AL91" s="2">
        <v>123123.399999612</v>
      </c>
      <c r="AM91" s="2">
        <v>0.20000000000000018</v>
      </c>
      <c r="AN91" s="2">
        <v>7.4</v>
      </c>
      <c r="AO91" s="2">
        <f>IF('Histo Douville'!CB92&gt;6,'Histo Douville'!CB92-6,0)</f>
        <v>0</v>
      </c>
    </row>
    <row r="92" spans="1:41" ht="14.25" customHeight="1">
      <c r="A92" s="18" t="s">
        <v>732</v>
      </c>
      <c r="B92" s="2">
        <v>5.4499998092651198</v>
      </c>
      <c r="C92" s="2">
        <v>0</v>
      </c>
      <c r="D92" s="2">
        <v>0</v>
      </c>
      <c r="E92" s="2">
        <v>2.5999999999999996</v>
      </c>
      <c r="F92" s="2">
        <v>7</v>
      </c>
      <c r="G92" s="2">
        <v>123.5</v>
      </c>
      <c r="H92" s="2">
        <v>0</v>
      </c>
      <c r="I92" s="2">
        <v>0.30000012390734798</v>
      </c>
      <c r="J92" s="2">
        <v>8.8000001239073402</v>
      </c>
      <c r="K92" s="2">
        <v>6.8999996123812304</v>
      </c>
      <c r="L92" s="2">
        <v>0.123999998092651</v>
      </c>
      <c r="M92" s="2">
        <v>0</v>
      </c>
      <c r="N92" s="2">
        <v>9.8000001239073402</v>
      </c>
      <c r="O92" s="2">
        <v>8.3000001239073402</v>
      </c>
      <c r="P92" s="2">
        <v>123.300000123907</v>
      </c>
      <c r="Q92" s="2">
        <v>0.5</v>
      </c>
      <c r="R92" s="2">
        <v>6.1239999980926498</v>
      </c>
      <c r="S92" s="2">
        <v>8</v>
      </c>
      <c r="T92" s="2">
        <v>9</v>
      </c>
      <c r="U92" s="2">
        <v>0.59999990463256836</v>
      </c>
      <c r="V92" s="2">
        <v>4.1233000003812297</v>
      </c>
      <c r="W92" s="2">
        <v>5.12300000381234</v>
      </c>
      <c r="X92" s="2">
        <v>8.1239999980926498</v>
      </c>
      <c r="Y92" s="2">
        <v>4.8000001239073402</v>
      </c>
      <c r="Z92" s="2">
        <v>5</v>
      </c>
      <c r="AA92" s="2">
        <v>8</v>
      </c>
      <c r="AB92" s="2">
        <v>0.90000009123306701</v>
      </c>
      <c r="AC92" s="2">
        <v>2.6999998092651198</v>
      </c>
      <c r="AD92" s="2">
        <v>4.1233000003812297</v>
      </c>
      <c r="AE92" s="2">
        <v>0.5</v>
      </c>
      <c r="AF92" s="2">
        <v>5.3999996123812304</v>
      </c>
      <c r="AG92" s="2">
        <v>1230.7000007629299</v>
      </c>
      <c r="AH92" s="2">
        <v>123.400000091233</v>
      </c>
      <c r="AI92" s="2">
        <v>8.1233000003812297</v>
      </c>
      <c r="AJ92" s="2">
        <v>4.8999996123812304</v>
      </c>
      <c r="AK92" s="2">
        <v>3.1239999980926498</v>
      </c>
      <c r="AL92" s="2">
        <v>6.8000001239073402</v>
      </c>
      <c r="AM92" s="2">
        <v>2.9000000000000004</v>
      </c>
      <c r="AN92" s="2">
        <v>7.1230000000000002</v>
      </c>
      <c r="AO92" s="2">
        <f>IF('Histo Douville'!CB93&gt;6,'Histo Douville'!CB93-6,0)</f>
        <v>2.5</v>
      </c>
    </row>
    <row r="93" spans="1:41" ht="14.25" customHeight="1">
      <c r="A93" s="18" t="s">
        <v>733</v>
      </c>
      <c r="B93" s="2">
        <v>5.3999996123812304</v>
      </c>
      <c r="C93" s="2">
        <v>0</v>
      </c>
      <c r="D93" s="2">
        <v>123.75</v>
      </c>
      <c r="E93" s="2">
        <v>3.8000000000000007</v>
      </c>
      <c r="F93" s="2">
        <v>6.85</v>
      </c>
      <c r="G93" s="2">
        <v>2.6999998092651198</v>
      </c>
      <c r="H93" s="2">
        <v>0.44999980926512301</v>
      </c>
      <c r="I93" s="2">
        <v>0</v>
      </c>
      <c r="J93" s="2">
        <v>8.4499998092651207</v>
      </c>
      <c r="K93" s="2">
        <v>8.5</v>
      </c>
      <c r="L93" s="2">
        <v>4.6999998092651198</v>
      </c>
      <c r="M93" s="2">
        <v>0</v>
      </c>
      <c r="N93" s="2">
        <v>3.8000001239073402</v>
      </c>
      <c r="O93" s="2">
        <v>4.12300000381234</v>
      </c>
      <c r="P93" s="2">
        <v>4.3999996123812304</v>
      </c>
      <c r="Q93" s="2">
        <v>123.300000123907</v>
      </c>
      <c r="R93" s="2">
        <v>8.3999996123812295</v>
      </c>
      <c r="S93" s="2">
        <v>7.12300000381234</v>
      </c>
      <c r="T93" s="2">
        <v>7.8000001239073402</v>
      </c>
      <c r="U93" s="2">
        <v>123.900000091233</v>
      </c>
      <c r="V93" s="2">
        <v>9.12300000381234</v>
      </c>
      <c r="W93" s="2">
        <v>8.6999998092651207</v>
      </c>
      <c r="X93" s="2">
        <v>8.1239999980926498</v>
      </c>
      <c r="Y93" s="2">
        <v>6.5</v>
      </c>
      <c r="Z93" s="2">
        <v>7.6999998092651198</v>
      </c>
      <c r="AA93" s="2">
        <v>7.3999996123812304</v>
      </c>
      <c r="AB93" s="2">
        <v>4.12300000381234</v>
      </c>
      <c r="AC93" s="2">
        <v>4.12300000381234</v>
      </c>
      <c r="AD93" s="2">
        <v>4.3999996123812304</v>
      </c>
      <c r="AE93" s="2">
        <v>0.5</v>
      </c>
      <c r="AF93" s="2">
        <v>9.12300000381234</v>
      </c>
      <c r="AG93" s="2">
        <v>7.8999996123812304</v>
      </c>
      <c r="AH93" s="2">
        <v>2.12300000381234</v>
      </c>
      <c r="AI93" s="2">
        <v>9.3999996123812295</v>
      </c>
      <c r="AJ93" s="2">
        <v>2.8000001239073402</v>
      </c>
      <c r="AK93" s="2">
        <v>123.5</v>
      </c>
      <c r="AL93" s="2">
        <v>3.5</v>
      </c>
      <c r="AM93" s="2">
        <v>6.5</v>
      </c>
      <c r="AN93" s="2">
        <v>5</v>
      </c>
      <c r="AO93" s="2">
        <f>IF('Histo Douville'!CB94&gt;6,'Histo Douville'!CB94-6,0)</f>
        <v>5.1999999999999993</v>
      </c>
    </row>
    <row r="94" spans="1:41" ht="14.25" customHeight="1">
      <c r="A94" s="56">
        <v>43923</v>
      </c>
      <c r="B94" s="2">
        <v>4.3999996123812304</v>
      </c>
      <c r="C94" s="2">
        <v>2.25</v>
      </c>
      <c r="D94" s="2">
        <v>0</v>
      </c>
      <c r="E94" s="2">
        <v>123.12350000000001</v>
      </c>
      <c r="F94" s="2">
        <v>9.5500000000000007</v>
      </c>
      <c r="G94" s="2">
        <v>4.25</v>
      </c>
      <c r="H94" s="2">
        <v>0.75</v>
      </c>
      <c r="I94" s="2">
        <v>2.3999996123812299</v>
      </c>
      <c r="J94" s="2">
        <v>4.75</v>
      </c>
      <c r="K94" s="2">
        <v>7.8500003812346897</v>
      </c>
      <c r="L94" s="2">
        <v>4.6499996123812304</v>
      </c>
      <c r="M94" s="2">
        <v>2.1239999980926498</v>
      </c>
      <c r="N94" s="2">
        <v>0.69999980926512295</v>
      </c>
      <c r="O94" s="2">
        <v>0</v>
      </c>
      <c r="P94" s="2">
        <v>9.3999996123812295</v>
      </c>
      <c r="Q94" s="2">
        <v>0</v>
      </c>
      <c r="R94" s="2">
        <v>1230.7000007629299</v>
      </c>
      <c r="S94" s="2">
        <v>5.8000001239073402</v>
      </c>
      <c r="T94" s="2">
        <v>7.1239999980926498</v>
      </c>
      <c r="U94" s="2">
        <v>6.3000001239073402</v>
      </c>
      <c r="V94" s="2">
        <v>9.12300000381234</v>
      </c>
      <c r="W94" s="2">
        <v>7.5</v>
      </c>
      <c r="X94" s="2">
        <v>2.8999996123812299</v>
      </c>
      <c r="Y94" s="2">
        <v>3.1239999980926498</v>
      </c>
      <c r="Z94" s="2">
        <v>7.8000001239073402</v>
      </c>
      <c r="AA94" s="2">
        <v>5.8000001239073402</v>
      </c>
      <c r="AB94" s="2">
        <v>8.3000001239073402</v>
      </c>
      <c r="AC94" s="2">
        <v>5.3000001239073402</v>
      </c>
      <c r="AD94" s="2">
        <v>4.1233000003812297</v>
      </c>
      <c r="AE94" s="2">
        <v>2.6999998092651198</v>
      </c>
      <c r="AF94" s="2">
        <v>1230.1233000003799</v>
      </c>
      <c r="AG94" s="2">
        <v>7.8999996123812304</v>
      </c>
      <c r="AH94" s="2">
        <v>2.1239999980926498</v>
      </c>
      <c r="AI94" s="2">
        <v>9</v>
      </c>
      <c r="AJ94" s="2">
        <v>2.1233000003812301</v>
      </c>
      <c r="AK94" s="2">
        <v>3.3999996123812299</v>
      </c>
      <c r="AL94" s="2">
        <v>4.1233000003812297</v>
      </c>
      <c r="AM94" s="2">
        <v>7</v>
      </c>
      <c r="AN94" s="2">
        <v>0</v>
      </c>
      <c r="AO94" s="2">
        <f>IF('Histo Douville'!CB95&gt;6,'Histo Douville'!CB95-6,0)</f>
        <v>3.8000000000000007</v>
      </c>
    </row>
    <row r="95" spans="1:41" ht="14.25" customHeight="1">
      <c r="A95" s="56">
        <v>43924</v>
      </c>
      <c r="B95" s="2">
        <v>6.6499996123812304</v>
      </c>
      <c r="C95" s="2">
        <v>123.5</v>
      </c>
      <c r="D95" s="2">
        <v>0</v>
      </c>
      <c r="E95" s="2">
        <v>0</v>
      </c>
      <c r="F95" s="2">
        <v>7.5500000000000007</v>
      </c>
      <c r="G95" s="2">
        <v>123.650000091233</v>
      </c>
      <c r="H95" s="2">
        <v>0.65000009123306701</v>
      </c>
      <c r="I95" s="2">
        <v>5.5</v>
      </c>
      <c r="J95" s="2">
        <v>123.59999990463299</v>
      </c>
      <c r="K95" s="2">
        <v>3.4499998092651198</v>
      </c>
      <c r="L95" s="2">
        <v>2.3999996123812299</v>
      </c>
      <c r="M95" s="2">
        <v>4.5</v>
      </c>
      <c r="N95" s="2">
        <v>123.123999998092</v>
      </c>
      <c r="O95" s="2">
        <v>0</v>
      </c>
      <c r="P95" s="2">
        <v>123123</v>
      </c>
      <c r="Q95" s="2">
        <v>0</v>
      </c>
      <c r="R95" s="2">
        <v>9.1239999980926498</v>
      </c>
      <c r="S95" s="2">
        <v>7</v>
      </c>
      <c r="T95" s="2">
        <v>6.1239999980926498</v>
      </c>
      <c r="U95" s="2">
        <v>5.8000001239073402</v>
      </c>
      <c r="V95" s="2">
        <v>5.1233000003812297</v>
      </c>
      <c r="W95" s="2">
        <v>3.5</v>
      </c>
      <c r="X95" s="2">
        <v>0</v>
      </c>
      <c r="Y95" s="2">
        <v>5.1239999980926498</v>
      </c>
      <c r="Z95" s="2">
        <v>6.3999996123812304</v>
      </c>
      <c r="AA95" s="2">
        <v>5</v>
      </c>
      <c r="AB95" s="2">
        <v>7.6999998092651198</v>
      </c>
      <c r="AC95" s="2">
        <v>4.3000001239073402</v>
      </c>
      <c r="AD95" s="2">
        <v>3.6999998092651198</v>
      </c>
      <c r="AE95" s="2">
        <v>2.3000001239073402</v>
      </c>
      <c r="AF95" s="2">
        <v>4.3999996123812304</v>
      </c>
      <c r="AG95" s="2">
        <v>2.1239999980926498</v>
      </c>
      <c r="AH95" s="2">
        <v>3.3000001239073402</v>
      </c>
      <c r="AI95" s="2">
        <v>6.12300000381234</v>
      </c>
      <c r="AJ95" s="2">
        <v>3.12300000381234</v>
      </c>
      <c r="AK95" s="2">
        <v>8.1239999980926498</v>
      </c>
      <c r="AL95" s="2">
        <v>7.1233000003812297</v>
      </c>
      <c r="AM95" s="2">
        <v>6.4</v>
      </c>
      <c r="AN95" s="2">
        <v>0</v>
      </c>
      <c r="AO95" s="2">
        <f>IF('Histo Douville'!CB96&gt;6,'Histo Douville'!CB96-6,0)</f>
        <v>3.4000000000000004</v>
      </c>
    </row>
    <row r="96" spans="1:41" ht="14.25" customHeight="1">
      <c r="A96" s="56">
        <v>43925</v>
      </c>
      <c r="B96" s="2">
        <v>4.3000001239073402</v>
      </c>
      <c r="C96" s="2">
        <v>3.25</v>
      </c>
      <c r="D96" s="2">
        <v>0</v>
      </c>
      <c r="E96" s="2">
        <v>0</v>
      </c>
      <c r="F96" s="2">
        <v>1230.75</v>
      </c>
      <c r="G96" s="2">
        <v>0</v>
      </c>
      <c r="H96" s="2">
        <v>0.69999980926512295</v>
      </c>
      <c r="I96" s="2">
        <v>6.0500001239073402</v>
      </c>
      <c r="J96" s="2">
        <v>123.5</v>
      </c>
      <c r="K96" s="2">
        <v>123.44999980926499</v>
      </c>
      <c r="L96" s="2">
        <v>0.12350000091233</v>
      </c>
      <c r="M96" s="2">
        <v>4.12300000381234</v>
      </c>
      <c r="N96" s="2">
        <v>3.3000001239073402</v>
      </c>
      <c r="O96" s="2">
        <v>2.3000001239073402</v>
      </c>
      <c r="P96" s="2">
        <v>6.12300000381234</v>
      </c>
      <c r="Q96" s="2">
        <v>0</v>
      </c>
      <c r="R96" s="2">
        <v>3.8999996123812299</v>
      </c>
      <c r="S96" s="2">
        <v>4</v>
      </c>
      <c r="T96" s="2">
        <v>7.3000001239073402</v>
      </c>
      <c r="U96" s="2">
        <v>3</v>
      </c>
      <c r="V96" s="2">
        <v>4.3000001239073402</v>
      </c>
      <c r="W96" s="2">
        <v>4.3000001239073402</v>
      </c>
      <c r="X96" s="2">
        <v>123.400000091233</v>
      </c>
      <c r="Y96" s="2">
        <v>5.1233000003812297</v>
      </c>
      <c r="Z96" s="2">
        <v>7.3000001239073402</v>
      </c>
      <c r="AA96" s="2">
        <v>6.1233000003812297</v>
      </c>
      <c r="AB96" s="2">
        <v>0.59999990463256836</v>
      </c>
      <c r="AC96" s="2">
        <v>5.12300000381234</v>
      </c>
      <c r="AD96" s="2">
        <v>5.6999998092651198</v>
      </c>
      <c r="AE96" s="2">
        <v>2</v>
      </c>
      <c r="AF96" s="2">
        <v>4.1233000003812297</v>
      </c>
      <c r="AG96" s="2">
        <v>3.8999996123812299</v>
      </c>
      <c r="AH96" s="2">
        <v>0.40000009123306701</v>
      </c>
      <c r="AI96" s="2">
        <v>5.6999998092651198</v>
      </c>
      <c r="AJ96" s="2">
        <v>3.8000001239073402</v>
      </c>
      <c r="AK96" s="2">
        <v>5.5</v>
      </c>
      <c r="AL96" s="2">
        <v>7.3000001239073402</v>
      </c>
      <c r="AM96" s="2">
        <v>5.1999999999999993</v>
      </c>
      <c r="AN96" s="2">
        <v>3.6999999999999993</v>
      </c>
      <c r="AO96" s="2">
        <f>IF('Histo Douville'!CB97&gt;6,'Histo Douville'!CB97-6,0)</f>
        <v>6.8000000000000007</v>
      </c>
    </row>
    <row r="97" spans="1:41" ht="14.25" customHeight="1">
      <c r="A97" s="56">
        <v>43926</v>
      </c>
      <c r="B97" s="2">
        <v>8.3000001239073402</v>
      </c>
      <c r="C97" s="2">
        <v>5</v>
      </c>
      <c r="D97" s="2">
        <v>0</v>
      </c>
      <c r="E97" s="2">
        <v>0.54999999999999982</v>
      </c>
      <c r="F97" s="2">
        <v>8.1234999999999999</v>
      </c>
      <c r="G97" s="2">
        <v>0.90000009123306701</v>
      </c>
      <c r="H97" s="2">
        <v>3.1239999980926498</v>
      </c>
      <c r="I97" s="2">
        <v>6.3500003812346897</v>
      </c>
      <c r="J97" s="2">
        <v>0.123999998092651</v>
      </c>
      <c r="K97" s="2">
        <v>123.123999998092</v>
      </c>
      <c r="L97" s="2">
        <v>123.050000123907</v>
      </c>
      <c r="M97" s="2">
        <v>123.59999990463299</v>
      </c>
      <c r="N97" s="2">
        <v>2.1239999980926498</v>
      </c>
      <c r="O97" s="2">
        <v>0.30000012390734798</v>
      </c>
      <c r="P97" s="2">
        <v>4.3000001239073402</v>
      </c>
      <c r="Q97" s="2">
        <v>2.12300000381234</v>
      </c>
      <c r="R97" s="2">
        <v>5.12300000381234</v>
      </c>
      <c r="S97" s="2">
        <v>2.5</v>
      </c>
      <c r="T97" s="2">
        <v>123123.299999244</v>
      </c>
      <c r="U97" s="2">
        <v>0</v>
      </c>
      <c r="V97" s="2">
        <v>4</v>
      </c>
      <c r="W97" s="2">
        <v>5.1239999980926498</v>
      </c>
      <c r="X97" s="2">
        <v>4.5</v>
      </c>
      <c r="Y97" s="2">
        <v>4</v>
      </c>
      <c r="Z97" s="2">
        <v>5.3000001239073402</v>
      </c>
      <c r="AA97" s="2">
        <v>123.400000091233</v>
      </c>
      <c r="AB97" s="2">
        <v>4.5</v>
      </c>
      <c r="AC97" s="2">
        <v>5.8000001239073402</v>
      </c>
      <c r="AD97" s="2">
        <v>7.12300000381234</v>
      </c>
      <c r="AE97" s="2">
        <v>3.3000001239073402</v>
      </c>
      <c r="AF97" s="2">
        <v>7.1233000003812297</v>
      </c>
      <c r="AG97" s="2">
        <v>6</v>
      </c>
      <c r="AH97" s="2">
        <v>0</v>
      </c>
      <c r="AI97" s="2">
        <v>4.1233000003812297</v>
      </c>
      <c r="AJ97" s="2">
        <v>2.5</v>
      </c>
      <c r="AK97" s="2">
        <v>5.1239999980926498</v>
      </c>
      <c r="AL97" s="2">
        <v>5.5</v>
      </c>
      <c r="AM97" s="2">
        <v>9.1999999999999993</v>
      </c>
      <c r="AN97" s="2">
        <v>123.123</v>
      </c>
      <c r="AO97" s="2">
        <f>IF('Histo Douville'!CB98&gt;6,'Histo Douville'!CB98-6,0)</f>
        <v>8.9</v>
      </c>
    </row>
    <row r="98" spans="1:41" ht="14.25" customHeight="1">
      <c r="A98" s="56">
        <v>43927</v>
      </c>
      <c r="B98" s="2">
        <v>4.5</v>
      </c>
      <c r="C98" s="2">
        <v>6</v>
      </c>
      <c r="D98" s="2">
        <v>123.85</v>
      </c>
      <c r="E98" s="2">
        <v>123.75</v>
      </c>
      <c r="F98" s="2">
        <v>5.25</v>
      </c>
      <c r="G98" s="2">
        <v>0</v>
      </c>
      <c r="H98" s="2">
        <v>7.8500003812346897</v>
      </c>
      <c r="I98" s="2">
        <v>5.3999996123812304</v>
      </c>
      <c r="J98" s="2">
        <v>0</v>
      </c>
      <c r="K98" s="2">
        <v>6.6999998092651198</v>
      </c>
      <c r="L98" s="2">
        <v>123.050000123907</v>
      </c>
      <c r="M98" s="2">
        <v>123.800000123907</v>
      </c>
      <c r="N98" s="2">
        <v>6.1239999980926498</v>
      </c>
      <c r="O98" s="2">
        <v>123.900000091233</v>
      </c>
      <c r="P98" s="2">
        <v>6.1239999980926498</v>
      </c>
      <c r="Q98" s="2">
        <v>5</v>
      </c>
      <c r="R98" s="2">
        <v>6.8999996123812304</v>
      </c>
      <c r="S98" s="2">
        <v>3.8000001239073402</v>
      </c>
      <c r="T98" s="2">
        <v>1230.79999924401</v>
      </c>
      <c r="U98" s="2">
        <v>0</v>
      </c>
      <c r="V98" s="2">
        <v>6.5</v>
      </c>
      <c r="W98" s="2">
        <v>6.12300000381234</v>
      </c>
      <c r="X98" s="2">
        <v>3.6999998092651198</v>
      </c>
      <c r="Y98" s="2">
        <v>2.5</v>
      </c>
      <c r="Z98" s="2">
        <v>7.1233000003812297</v>
      </c>
      <c r="AA98" s="2">
        <v>2.3999996123812299</v>
      </c>
      <c r="AB98" s="2">
        <v>5.1233000003812297</v>
      </c>
      <c r="AC98" s="2">
        <v>123.123999998092</v>
      </c>
      <c r="AD98" s="2">
        <v>8.1233000003812297</v>
      </c>
      <c r="AE98" s="2">
        <v>8.1239999980926498</v>
      </c>
      <c r="AF98" s="2">
        <v>123123.12330000001</v>
      </c>
      <c r="AG98" s="2">
        <v>7.3000001239073402</v>
      </c>
      <c r="AH98" s="2">
        <v>0</v>
      </c>
      <c r="AI98" s="2">
        <v>8.6999998092651207</v>
      </c>
      <c r="AJ98" s="2">
        <v>4</v>
      </c>
      <c r="AK98" s="2">
        <v>3.6999998092651198</v>
      </c>
      <c r="AL98" s="2">
        <v>5.1239999980926498</v>
      </c>
      <c r="AM98" s="2">
        <v>9.1999999999999993</v>
      </c>
      <c r="AN98" s="2">
        <v>2.5999999999999996</v>
      </c>
      <c r="AO98" s="2">
        <f>IF('Histo Douville'!CB99&gt;6,'Histo Douville'!CB99-6,0)</f>
        <v>8.5</v>
      </c>
    </row>
    <row r="99" spans="1:41" ht="14.25" customHeight="1">
      <c r="A99" s="56">
        <v>43928</v>
      </c>
      <c r="B99" s="2">
        <v>6.75</v>
      </c>
      <c r="C99" s="2">
        <v>2.25</v>
      </c>
      <c r="D99" s="2">
        <v>3.1234999999999999</v>
      </c>
      <c r="E99" s="2">
        <v>123.75</v>
      </c>
      <c r="F99" s="2">
        <v>4.5</v>
      </c>
      <c r="G99" s="2">
        <v>0</v>
      </c>
      <c r="H99" s="2">
        <v>5.4499998092651198</v>
      </c>
      <c r="I99" s="2">
        <v>4.25</v>
      </c>
      <c r="J99" s="2">
        <v>0.34999990463256836</v>
      </c>
      <c r="K99" s="2">
        <v>5.1239999980926498</v>
      </c>
      <c r="L99" s="2">
        <v>4.75</v>
      </c>
      <c r="M99" s="2">
        <v>123.123999998092</v>
      </c>
      <c r="N99" s="2">
        <v>5.8999996123812304</v>
      </c>
      <c r="O99" s="2">
        <v>3</v>
      </c>
      <c r="P99" s="2">
        <v>6.5</v>
      </c>
      <c r="Q99" s="2">
        <v>2.8000001239073402</v>
      </c>
      <c r="R99" s="2">
        <v>9.1239999980926498</v>
      </c>
      <c r="S99" s="2">
        <v>2.8999996123812299</v>
      </c>
      <c r="T99" s="2">
        <v>4.5</v>
      </c>
      <c r="U99" s="2">
        <v>3.8999996123812299</v>
      </c>
      <c r="V99" s="2">
        <v>2.8000001239073402</v>
      </c>
      <c r="W99" s="2">
        <v>5.12300000381234</v>
      </c>
      <c r="X99" s="2">
        <v>123.59999990463299</v>
      </c>
      <c r="Y99" s="2">
        <v>2</v>
      </c>
      <c r="Z99" s="2">
        <v>4.5</v>
      </c>
      <c r="AA99" s="2">
        <v>4.6999998092651198</v>
      </c>
      <c r="AB99" s="2">
        <v>1230</v>
      </c>
      <c r="AC99" s="2">
        <v>0.80000012390734798</v>
      </c>
      <c r="AD99" s="2">
        <v>3.8000001239073402</v>
      </c>
      <c r="AE99" s="2">
        <v>4.3999996123812304</v>
      </c>
      <c r="AF99" s="2">
        <v>1233.89999961238</v>
      </c>
      <c r="AG99" s="2">
        <v>3.1233000003812301</v>
      </c>
      <c r="AH99" s="2">
        <v>123.09999990463299</v>
      </c>
      <c r="AI99" s="2">
        <v>6.8000001239073402</v>
      </c>
      <c r="AJ99" s="2">
        <v>6.3000001239073402</v>
      </c>
      <c r="AK99" s="2">
        <v>2.12300000381234</v>
      </c>
      <c r="AL99" s="2">
        <v>7.6999998092651198</v>
      </c>
      <c r="AM99" s="2">
        <v>5.9</v>
      </c>
      <c r="AN99" s="2">
        <v>3.4000000000000004</v>
      </c>
      <c r="AO99" s="2">
        <f>IF('Histo Douville'!CB12300&gt;6,'Histo Douville'!CB12300-6,0)</f>
        <v>0</v>
      </c>
    </row>
    <row r="100" spans="1:41" ht="14.25" customHeight="1">
      <c r="A100" s="56">
        <v>43929</v>
      </c>
      <c r="B100" s="2">
        <v>5.25</v>
      </c>
      <c r="C100" s="2">
        <v>8</v>
      </c>
      <c r="D100" s="2">
        <v>5.75</v>
      </c>
      <c r="E100" s="2">
        <v>2.5</v>
      </c>
      <c r="F100" s="2">
        <v>8.75</v>
      </c>
      <c r="G100" s="2">
        <v>0</v>
      </c>
      <c r="H100" s="2">
        <v>7.25</v>
      </c>
      <c r="I100" s="2">
        <v>4.4499998092651198</v>
      </c>
      <c r="J100" s="2">
        <v>2.1239999980926498</v>
      </c>
      <c r="K100" s="2">
        <v>3.8500003812346901</v>
      </c>
      <c r="L100" s="2">
        <v>4.5500001239073402</v>
      </c>
      <c r="M100" s="2">
        <v>2.8999996123812299</v>
      </c>
      <c r="N100" s="2">
        <v>1230.29999924401</v>
      </c>
      <c r="O100" s="2">
        <v>123.300000123907</v>
      </c>
      <c r="P100" s="2">
        <v>6.8999996123812304</v>
      </c>
      <c r="Q100" s="2">
        <v>4.3999996123812304</v>
      </c>
      <c r="R100" s="2">
        <v>9.12300000381234</v>
      </c>
      <c r="S100" s="2">
        <v>123.900000091233</v>
      </c>
      <c r="T100" s="2">
        <v>4.3999996123812304</v>
      </c>
      <c r="U100" s="2">
        <v>6.5</v>
      </c>
      <c r="V100" s="2">
        <v>2.8999996123812299</v>
      </c>
      <c r="W100" s="2">
        <v>6</v>
      </c>
      <c r="X100" s="2">
        <v>2.8999996123812299</v>
      </c>
      <c r="Y100" s="2">
        <v>0.69999980926512295</v>
      </c>
      <c r="Z100" s="2">
        <v>0.123999998092651</v>
      </c>
      <c r="AA100" s="2">
        <v>5.12300000381234</v>
      </c>
      <c r="AB100" s="2">
        <v>9</v>
      </c>
      <c r="AC100" s="2">
        <v>4.1239999980926498</v>
      </c>
      <c r="AD100" s="2">
        <v>3.1233000003812301</v>
      </c>
      <c r="AE100" s="2">
        <v>3.1239999980926498</v>
      </c>
      <c r="AF100" s="2">
        <v>1233.79999924401</v>
      </c>
      <c r="AG100" s="2">
        <v>4.3000001239073402</v>
      </c>
      <c r="AH100" s="2">
        <v>123.800000123907</v>
      </c>
      <c r="AI100" s="2">
        <v>6.3000001239073402</v>
      </c>
      <c r="AJ100" s="2">
        <v>8.12300000381234</v>
      </c>
      <c r="AK100" s="2">
        <v>123</v>
      </c>
      <c r="AL100" s="2">
        <v>1232.39999961238</v>
      </c>
      <c r="AM100" s="2">
        <v>5.1999999999999993</v>
      </c>
      <c r="AN100" s="2">
        <v>5.5</v>
      </c>
      <c r="AO100" s="2">
        <f>IF('Histo Douville'!CB12330&gt;6,'Histo Douville'!CB12330-6,0)</f>
        <v>0</v>
      </c>
    </row>
    <row r="101" spans="1:41" ht="14.25" customHeight="1">
      <c r="A101" s="56">
        <v>43930</v>
      </c>
      <c r="B101" s="2">
        <v>9</v>
      </c>
      <c r="C101" s="2">
        <v>5.85</v>
      </c>
      <c r="D101" s="2">
        <v>6.6999999999999993</v>
      </c>
      <c r="E101" s="2">
        <v>2.6500000000000004</v>
      </c>
      <c r="F101" s="2">
        <v>5.5</v>
      </c>
      <c r="G101" s="2">
        <v>0</v>
      </c>
      <c r="H101" s="2">
        <v>5</v>
      </c>
      <c r="I101" s="2">
        <v>5.6499996123812304</v>
      </c>
      <c r="J101" s="2">
        <v>4.3000001239073402</v>
      </c>
      <c r="K101" s="2">
        <v>123.5</v>
      </c>
      <c r="L101" s="2">
        <v>7.3000001239073402</v>
      </c>
      <c r="M101" s="2">
        <v>5.12300000381234</v>
      </c>
      <c r="N101" s="2">
        <v>7.3999996123812304</v>
      </c>
      <c r="O101" s="2">
        <v>0.59999990463256836</v>
      </c>
      <c r="P101" s="2">
        <v>5.1239999980926498</v>
      </c>
      <c r="Q101" s="2">
        <v>7.3000001239073402</v>
      </c>
      <c r="R101" s="2">
        <v>7.8000001239073402</v>
      </c>
      <c r="S101" s="2">
        <v>0.123999998092651</v>
      </c>
      <c r="T101" s="2">
        <v>6.12300000381234</v>
      </c>
      <c r="U101" s="2">
        <v>3.1233000003812301</v>
      </c>
      <c r="V101" s="2">
        <v>3.1233000003812301</v>
      </c>
      <c r="W101" s="2">
        <v>5.5</v>
      </c>
      <c r="X101" s="2">
        <v>0.59999990463256836</v>
      </c>
      <c r="Y101" s="2">
        <v>0</v>
      </c>
      <c r="Z101" s="2">
        <v>0</v>
      </c>
      <c r="AA101" s="2">
        <v>2.1233000003812301</v>
      </c>
      <c r="AB101" s="2">
        <v>9.1239999980926498</v>
      </c>
      <c r="AC101" s="2">
        <v>7.1239999980926498</v>
      </c>
      <c r="AD101" s="2">
        <v>8.12300000381234</v>
      </c>
      <c r="AE101" s="2">
        <v>7</v>
      </c>
      <c r="AF101" s="2">
        <v>1233.2000007629299</v>
      </c>
      <c r="AG101" s="2">
        <v>3.8999996123812299</v>
      </c>
      <c r="AH101" s="2">
        <v>4</v>
      </c>
      <c r="AI101" s="2">
        <v>7</v>
      </c>
      <c r="AJ101" s="2">
        <v>9.5</v>
      </c>
      <c r="AK101" s="2">
        <v>123.5</v>
      </c>
      <c r="AL101" s="2">
        <v>1232.89999961238</v>
      </c>
      <c r="AM101" s="2">
        <v>4.5</v>
      </c>
      <c r="AN101" s="2">
        <v>5.8000000000000007</v>
      </c>
      <c r="AO101" s="2">
        <f>IF('Histo Douville'!CB12302&gt;6,'Histo Douville'!CB12302-6,0)</f>
        <v>0</v>
      </c>
    </row>
    <row r="102" spans="1:41" ht="14.25" customHeight="1">
      <c r="A102" s="18" t="s">
        <v>734</v>
      </c>
      <c r="B102" s="2">
        <v>8</v>
      </c>
      <c r="C102" s="2">
        <v>2.6999999999999993</v>
      </c>
      <c r="D102" s="2">
        <v>9.5</v>
      </c>
      <c r="E102" s="2">
        <v>3.5</v>
      </c>
      <c r="F102" s="2">
        <v>2.6500000000000004</v>
      </c>
      <c r="G102" s="2">
        <v>0</v>
      </c>
      <c r="H102" s="2">
        <v>3.8000001239073402</v>
      </c>
      <c r="I102" s="2">
        <v>5.75</v>
      </c>
      <c r="J102" s="2">
        <v>6.8500003812346897</v>
      </c>
      <c r="K102" s="2">
        <v>123.25</v>
      </c>
      <c r="L102" s="2">
        <v>9.6499996123812295</v>
      </c>
      <c r="M102" s="2">
        <v>5.8999996123812304</v>
      </c>
      <c r="N102" s="2">
        <v>6.12300000381234</v>
      </c>
      <c r="O102" s="2">
        <v>0</v>
      </c>
      <c r="P102" s="2">
        <v>7.3999996123812304</v>
      </c>
      <c r="Q102" s="2">
        <v>6.3000001239073402</v>
      </c>
      <c r="R102" s="2">
        <v>9.6999998092651207</v>
      </c>
      <c r="S102" s="2">
        <v>0</v>
      </c>
      <c r="T102" s="2">
        <v>3.5</v>
      </c>
      <c r="U102" s="2">
        <v>4.8000001239073402</v>
      </c>
      <c r="V102" s="2">
        <v>4.1239999980926498</v>
      </c>
      <c r="W102" s="2">
        <v>123.5</v>
      </c>
      <c r="X102" s="2">
        <v>0.69999980926512295</v>
      </c>
      <c r="Y102" s="2">
        <v>0</v>
      </c>
      <c r="Z102" s="2">
        <v>0.69999980926512295</v>
      </c>
      <c r="AA102" s="2">
        <v>0.69999980926512295</v>
      </c>
      <c r="AB102" s="2">
        <v>9.5</v>
      </c>
      <c r="AC102" s="2">
        <v>3.8999996123812299</v>
      </c>
      <c r="AD102" s="2">
        <v>6.3000001239073402</v>
      </c>
      <c r="AE102" s="2">
        <v>9.12300000381234</v>
      </c>
      <c r="AF102" s="2">
        <v>6.8999996123812304</v>
      </c>
      <c r="AG102" s="2">
        <v>2</v>
      </c>
      <c r="AH102" s="2">
        <v>6.3999996123812304</v>
      </c>
      <c r="AI102" s="2">
        <v>1230.29999924401</v>
      </c>
      <c r="AJ102" s="2">
        <v>7.8000001239073402</v>
      </c>
      <c r="AK102" s="2">
        <v>7.1233000003812297</v>
      </c>
      <c r="AL102" s="2">
        <v>123123.799999244</v>
      </c>
      <c r="AM102" s="2">
        <v>5.4</v>
      </c>
      <c r="AN102" s="2">
        <v>4.9000000000000004</v>
      </c>
      <c r="AO102" s="2">
        <f>IF('Histo Douville'!CB12303&gt;6,'Histo Douville'!CB12303-6,0)</f>
        <v>0</v>
      </c>
    </row>
    <row r="103" spans="1:41" ht="14.25" customHeight="1">
      <c r="A103" s="18" t="s">
        <v>735</v>
      </c>
      <c r="B103" s="2">
        <v>9.3999996123812295</v>
      </c>
      <c r="C103" s="2">
        <v>4.6500000000000004</v>
      </c>
      <c r="D103" s="2">
        <v>7.1234999999999999</v>
      </c>
      <c r="E103" s="2">
        <v>2.75</v>
      </c>
      <c r="F103" s="2">
        <v>123.9</v>
      </c>
      <c r="G103" s="2">
        <v>0</v>
      </c>
      <c r="H103" s="2">
        <v>123.400000091233</v>
      </c>
      <c r="I103" s="2">
        <v>7.75</v>
      </c>
      <c r="J103" s="2">
        <v>3.3999996123812299</v>
      </c>
      <c r="K103" s="2">
        <v>5.5</v>
      </c>
      <c r="L103" s="2">
        <v>123123.20000076199</v>
      </c>
      <c r="M103" s="2">
        <v>7</v>
      </c>
      <c r="N103" s="2">
        <v>2.1239999980926498</v>
      </c>
      <c r="O103" s="2">
        <v>0</v>
      </c>
      <c r="P103" s="2">
        <v>8.8999996123812295</v>
      </c>
      <c r="Q103" s="2">
        <v>6.5</v>
      </c>
      <c r="R103" s="2">
        <v>123123.5</v>
      </c>
      <c r="S103" s="2">
        <v>0</v>
      </c>
      <c r="T103" s="2">
        <v>3.1239999980926498</v>
      </c>
      <c r="U103" s="2">
        <v>4</v>
      </c>
      <c r="V103" s="2">
        <v>3.8999996123812299</v>
      </c>
      <c r="W103" s="2">
        <v>3.6999998092651198</v>
      </c>
      <c r="X103" s="2">
        <v>123.123999998092</v>
      </c>
      <c r="Y103" s="2">
        <v>2.3000001239073402</v>
      </c>
      <c r="Z103" s="2">
        <v>4.6999998092651198</v>
      </c>
      <c r="AA103" s="2">
        <v>123.900000091233</v>
      </c>
      <c r="AB103" s="2">
        <v>7</v>
      </c>
      <c r="AC103" s="2">
        <v>2.8000001239073402</v>
      </c>
      <c r="AD103" s="2">
        <v>3</v>
      </c>
      <c r="AE103" s="2">
        <v>6.3000001239073402</v>
      </c>
      <c r="AF103" s="2">
        <v>7.6999998092651198</v>
      </c>
      <c r="AG103" s="2">
        <v>2</v>
      </c>
      <c r="AH103" s="2">
        <v>6.3999996123812304</v>
      </c>
      <c r="AI103" s="2">
        <v>9.3000001239073402</v>
      </c>
      <c r="AJ103" s="2">
        <v>7.12300000381234</v>
      </c>
      <c r="AK103" s="2">
        <v>5.8999996123812304</v>
      </c>
      <c r="AL103" s="2">
        <v>7.8000001239073402</v>
      </c>
      <c r="AM103" s="2">
        <v>4.5</v>
      </c>
      <c r="AN103" s="2">
        <v>4.6999999999999993</v>
      </c>
      <c r="AO103" s="2">
        <f>IF('Histo Douville'!CB12304&gt;6,'Histo Douville'!CB12304-6,0)</f>
        <v>0</v>
      </c>
    </row>
    <row r="104" spans="1:41" ht="14.25" customHeight="1">
      <c r="A104" s="18" t="s">
        <v>736</v>
      </c>
      <c r="B104" s="2">
        <v>8.6499996123812295</v>
      </c>
      <c r="C104" s="2">
        <v>2.6999999999999993</v>
      </c>
      <c r="D104" s="2">
        <v>123.12350000000001</v>
      </c>
      <c r="E104" s="2">
        <v>4</v>
      </c>
      <c r="F104" s="2">
        <v>0.75</v>
      </c>
      <c r="G104" s="2">
        <v>0</v>
      </c>
      <c r="H104" s="2">
        <v>2.8999996123812299</v>
      </c>
      <c r="I104" s="2">
        <v>6.3999996123812304</v>
      </c>
      <c r="J104" s="2">
        <v>3.75</v>
      </c>
      <c r="K104" s="2">
        <v>4.75</v>
      </c>
      <c r="L104" s="2">
        <v>9.8999996123812295</v>
      </c>
      <c r="M104" s="2">
        <v>3.1239999980926498</v>
      </c>
      <c r="N104" s="2">
        <v>2.3000001239073402</v>
      </c>
      <c r="O104" s="2">
        <v>2.12300000381234</v>
      </c>
      <c r="P104" s="2">
        <v>1230.2000007629299</v>
      </c>
      <c r="Q104" s="2">
        <v>8.5</v>
      </c>
      <c r="R104" s="2">
        <v>5.6999998092651198</v>
      </c>
      <c r="S104" s="2">
        <v>0</v>
      </c>
      <c r="T104" s="2">
        <v>2.3999996123812299</v>
      </c>
      <c r="U104" s="2">
        <v>123.300000123907</v>
      </c>
      <c r="V104" s="2">
        <v>3.3000001239073402</v>
      </c>
      <c r="W104" s="2">
        <v>4.6999998092651198</v>
      </c>
      <c r="X104" s="2">
        <v>4.8000001239073402</v>
      </c>
      <c r="Y104" s="2">
        <v>2.8999996123812299</v>
      </c>
      <c r="Z104" s="2">
        <v>6.12300000381234</v>
      </c>
      <c r="AA104" s="2">
        <v>2.1233000003812301</v>
      </c>
      <c r="AB104" s="2">
        <v>8</v>
      </c>
      <c r="AC104" s="2">
        <v>2.3000001239073402</v>
      </c>
      <c r="AD104" s="2">
        <v>3.1239999980926498</v>
      </c>
      <c r="AE104" s="2">
        <v>3.12300000381234</v>
      </c>
      <c r="AF104" s="2">
        <v>6.3999996123812304</v>
      </c>
      <c r="AG104" s="2">
        <v>4.12300000381234</v>
      </c>
      <c r="AH104" s="2">
        <v>4.1233000003812297</v>
      </c>
      <c r="AI104" s="2">
        <v>8.6999998092651207</v>
      </c>
      <c r="AJ104" s="2">
        <v>1230.1233000003799</v>
      </c>
      <c r="AK104" s="2">
        <v>6.6999998092651198</v>
      </c>
      <c r="AL104" s="2">
        <v>8.6999998092651207</v>
      </c>
      <c r="AM104" s="2">
        <v>6.1230000000000002</v>
      </c>
      <c r="AN104" s="2">
        <v>4.1230000000000002</v>
      </c>
      <c r="AO104" s="2">
        <f>IF('Histo Douville'!CB12305&gt;6,'Histo Douville'!CB12305-6,0)</f>
        <v>0</v>
      </c>
    </row>
    <row r="105" spans="1:41" ht="14.25" customHeight="1">
      <c r="A105" s="18" t="s">
        <v>737</v>
      </c>
      <c r="B105" s="2">
        <v>1230</v>
      </c>
      <c r="C105" s="2">
        <v>3.3000000000000007</v>
      </c>
      <c r="D105" s="2">
        <v>0</v>
      </c>
      <c r="E105" s="2">
        <v>4.1230000000000002</v>
      </c>
      <c r="F105" s="2">
        <v>123.5</v>
      </c>
      <c r="G105" s="2">
        <v>6.8500003812346897</v>
      </c>
      <c r="H105" s="2">
        <v>4.1239999980926498</v>
      </c>
      <c r="I105" s="2">
        <v>5.4499998092651198</v>
      </c>
      <c r="J105" s="2">
        <v>2.75</v>
      </c>
      <c r="K105" s="2">
        <v>4.6499996123812304</v>
      </c>
      <c r="L105" s="2">
        <v>9</v>
      </c>
      <c r="M105" s="2">
        <v>3.3999996123812299</v>
      </c>
      <c r="N105" s="2">
        <v>123.69999980926499</v>
      </c>
      <c r="O105" s="2">
        <v>0.5</v>
      </c>
      <c r="P105" s="2">
        <v>6</v>
      </c>
      <c r="Q105" s="2">
        <v>8.8999996123812295</v>
      </c>
      <c r="R105" s="2">
        <v>4.6999998092651198</v>
      </c>
      <c r="S105" s="2">
        <v>0</v>
      </c>
      <c r="T105" s="2">
        <v>2.8000001239073402</v>
      </c>
      <c r="U105" s="2">
        <v>123.5</v>
      </c>
      <c r="V105" s="2">
        <v>2.8000001239073402</v>
      </c>
      <c r="W105" s="2">
        <v>123.59999990463299</v>
      </c>
      <c r="X105" s="2">
        <v>9.12300000381234</v>
      </c>
      <c r="Y105" s="2">
        <v>3.1233000003812301</v>
      </c>
      <c r="Z105" s="2">
        <v>5.8000001239073402</v>
      </c>
      <c r="AA105" s="2">
        <v>3.3999996123812299</v>
      </c>
      <c r="AB105" s="2">
        <v>7.3999996123812304</v>
      </c>
      <c r="AC105" s="2">
        <v>3.1233000003812301</v>
      </c>
      <c r="AD105" s="2">
        <v>4.8000001239073402</v>
      </c>
      <c r="AE105" s="2">
        <v>3</v>
      </c>
      <c r="AF105" s="2">
        <v>5.1239999980926498</v>
      </c>
      <c r="AG105" s="2">
        <v>3.1239999980926498</v>
      </c>
      <c r="AH105" s="2">
        <v>8.3999996123812295</v>
      </c>
      <c r="AI105" s="2">
        <v>9.1239999980926498</v>
      </c>
      <c r="AJ105" s="2">
        <v>1233.29999924401</v>
      </c>
      <c r="AK105" s="2">
        <v>6</v>
      </c>
      <c r="AL105" s="2">
        <v>1230.29999924401</v>
      </c>
      <c r="AM105" s="2">
        <v>6.4</v>
      </c>
      <c r="AN105" s="2">
        <v>3.3000000000000007</v>
      </c>
      <c r="AO105" s="2">
        <f>IF('Histo Douville'!CB12306&gt;6,'Histo Douville'!CB12306-6,0)</f>
        <v>0</v>
      </c>
    </row>
    <row r="106" spans="1:41" ht="14.25" customHeight="1">
      <c r="A106" s="18" t="s">
        <v>738</v>
      </c>
      <c r="B106" s="2">
        <v>8.75</v>
      </c>
      <c r="C106" s="2">
        <v>4.9999999999999822E-2</v>
      </c>
      <c r="D106" s="2">
        <v>0.75</v>
      </c>
      <c r="E106" s="2">
        <v>7</v>
      </c>
      <c r="F106" s="2">
        <v>123.9</v>
      </c>
      <c r="G106" s="2">
        <v>123.94999980926499</v>
      </c>
      <c r="H106" s="2">
        <v>2.8500003812346901</v>
      </c>
      <c r="I106" s="2">
        <v>5.8000001239073402</v>
      </c>
      <c r="J106" s="2">
        <v>0.40000009123306701</v>
      </c>
      <c r="K106" s="2">
        <v>2.5</v>
      </c>
      <c r="L106" s="2">
        <v>7.5</v>
      </c>
      <c r="M106" s="2">
        <v>5.1239999980926498</v>
      </c>
      <c r="N106" s="2">
        <v>4.12300000381234</v>
      </c>
      <c r="O106" s="2">
        <v>0</v>
      </c>
      <c r="P106" s="2">
        <v>5.3000001239073402</v>
      </c>
      <c r="Q106" s="2">
        <v>6.3000001239073402</v>
      </c>
      <c r="R106" s="2">
        <v>8.3000001239073402</v>
      </c>
      <c r="S106" s="2">
        <v>0.59999990463256836</v>
      </c>
      <c r="T106" s="2">
        <v>0.90000009123306701</v>
      </c>
      <c r="U106" s="2">
        <v>5.5</v>
      </c>
      <c r="V106" s="2">
        <v>123</v>
      </c>
      <c r="W106" s="2">
        <v>2.1233000003812301</v>
      </c>
      <c r="X106" s="2">
        <v>1230</v>
      </c>
      <c r="Y106" s="2">
        <v>3.12300000381234</v>
      </c>
      <c r="Z106" s="2">
        <v>3.3999996123812299</v>
      </c>
      <c r="AA106" s="2">
        <v>8.1233000003812297</v>
      </c>
      <c r="AB106" s="2">
        <v>9.8999996123812295</v>
      </c>
      <c r="AC106" s="2">
        <v>123.900000091233</v>
      </c>
      <c r="AD106" s="2">
        <v>8</v>
      </c>
      <c r="AE106" s="2">
        <v>5.3999996123812304</v>
      </c>
      <c r="AF106" s="2">
        <v>7.3000001239073402</v>
      </c>
      <c r="AG106" s="2">
        <v>2.5</v>
      </c>
      <c r="AH106" s="2">
        <v>1232.7000007629299</v>
      </c>
      <c r="AI106" s="2">
        <v>9.3000001239073402</v>
      </c>
      <c r="AJ106" s="2">
        <v>1235</v>
      </c>
      <c r="AK106" s="2">
        <v>7.1239999980926498</v>
      </c>
      <c r="AL106" s="2">
        <v>6.3999996123812304</v>
      </c>
      <c r="AM106" s="2">
        <v>6.6999999999999993</v>
      </c>
      <c r="AN106" s="2">
        <v>5.5</v>
      </c>
      <c r="AO106" s="2">
        <f>IF('Histo Douville'!CB12307&gt;6,'Histo Douville'!CB12307-6,0)</f>
        <v>0</v>
      </c>
    </row>
    <row r="107" spans="1:41" ht="14.25" customHeight="1">
      <c r="A107" s="18" t="s">
        <v>739</v>
      </c>
      <c r="B107" s="2">
        <v>2.5</v>
      </c>
      <c r="C107" s="2">
        <v>2.8000000000000007</v>
      </c>
      <c r="D107" s="2">
        <v>3.1230000000000002</v>
      </c>
      <c r="E107" s="2">
        <v>5.4499999999999993</v>
      </c>
      <c r="F107" s="2">
        <v>123.7</v>
      </c>
      <c r="G107" s="2">
        <v>2.25</v>
      </c>
      <c r="H107" s="2">
        <v>6.25</v>
      </c>
      <c r="I107" s="2">
        <v>7.25</v>
      </c>
      <c r="J107" s="2">
        <v>2.0500001239073402</v>
      </c>
      <c r="K107" s="2">
        <v>4.1239999980926498</v>
      </c>
      <c r="L107" s="2">
        <v>8.6499996123812295</v>
      </c>
      <c r="M107" s="2">
        <v>2.12300000381234</v>
      </c>
      <c r="N107" s="2">
        <v>3.8000001239073402</v>
      </c>
      <c r="O107" s="2">
        <v>0</v>
      </c>
      <c r="P107" s="2">
        <v>5.3000001239073402</v>
      </c>
      <c r="Q107" s="2">
        <v>7.1233000003812297</v>
      </c>
      <c r="R107" s="2">
        <v>8.3999996123812295</v>
      </c>
      <c r="S107" s="2">
        <v>0.69999980926512295</v>
      </c>
      <c r="T107" s="2">
        <v>0</v>
      </c>
      <c r="U107" s="2">
        <v>3.5</v>
      </c>
      <c r="V107" s="2">
        <v>2</v>
      </c>
      <c r="W107" s="2">
        <v>3</v>
      </c>
      <c r="X107" s="2">
        <v>1230</v>
      </c>
      <c r="Y107" s="2">
        <v>5.5</v>
      </c>
      <c r="Z107" s="2">
        <v>123.800000123907</v>
      </c>
      <c r="AA107" s="2">
        <v>7.8000001239073402</v>
      </c>
      <c r="AB107" s="2">
        <v>123123.299999244</v>
      </c>
      <c r="AC107" s="2">
        <v>3.3000001239073402</v>
      </c>
      <c r="AD107" s="2">
        <v>4.5</v>
      </c>
      <c r="AE107" s="2">
        <v>6.3999996123812304</v>
      </c>
      <c r="AF107" s="2">
        <v>6</v>
      </c>
      <c r="AG107" s="2">
        <v>2.3000001239073402</v>
      </c>
      <c r="AH107" s="2">
        <v>1230.2000007629299</v>
      </c>
      <c r="AI107" s="2">
        <v>9.12300000381234</v>
      </c>
      <c r="AJ107" s="2">
        <v>1234.1233000003799</v>
      </c>
      <c r="AK107" s="2">
        <v>7</v>
      </c>
      <c r="AL107" s="2">
        <v>5.12300000381234</v>
      </c>
      <c r="AM107" s="2">
        <v>7</v>
      </c>
      <c r="AN107" s="2">
        <v>6.6</v>
      </c>
      <c r="AO107" s="2">
        <f>IF('Histo Douville'!CB12308&gt;6,'Histo Douville'!CB12308-6,0)</f>
        <v>0</v>
      </c>
    </row>
    <row r="108" spans="1:41" ht="14.25" customHeight="1">
      <c r="A108" s="18" t="s">
        <v>740</v>
      </c>
      <c r="B108" s="2">
        <v>7.12300000381234</v>
      </c>
      <c r="C108" s="2">
        <v>2.1999999999999993</v>
      </c>
      <c r="D108" s="2">
        <v>6.5</v>
      </c>
      <c r="E108" s="2">
        <v>4.1230000000000002</v>
      </c>
      <c r="F108" s="2">
        <v>3.6500000000000004</v>
      </c>
      <c r="G108" s="2">
        <v>2.75</v>
      </c>
      <c r="H108" s="2">
        <v>8.25</v>
      </c>
      <c r="I108" s="2">
        <v>8.6499996123812295</v>
      </c>
      <c r="J108" s="2">
        <v>5.3500003812346897</v>
      </c>
      <c r="K108" s="2">
        <v>0.30000012390734798</v>
      </c>
      <c r="L108" s="2">
        <v>1230.79999924401</v>
      </c>
      <c r="M108" s="2">
        <v>0</v>
      </c>
      <c r="N108" s="2">
        <v>4.8000001239073402</v>
      </c>
      <c r="O108" s="2">
        <v>123</v>
      </c>
      <c r="P108" s="2">
        <v>3.1233000003812301</v>
      </c>
      <c r="Q108" s="2">
        <v>7.8999996123812304</v>
      </c>
      <c r="R108" s="2">
        <v>6.8000001239073402</v>
      </c>
      <c r="S108" s="2">
        <v>0.5</v>
      </c>
      <c r="T108" s="2">
        <v>123</v>
      </c>
      <c r="U108" s="2">
        <v>4.12300000381234</v>
      </c>
      <c r="V108" s="2">
        <v>4.12300000381234</v>
      </c>
      <c r="W108" s="2">
        <v>3.6999998092651198</v>
      </c>
      <c r="X108" s="2">
        <v>1230.39999961238</v>
      </c>
      <c r="Y108" s="2">
        <v>4.8000001239073402</v>
      </c>
      <c r="Z108" s="2">
        <v>123.5</v>
      </c>
      <c r="AA108" s="2">
        <v>7.3000001239073402</v>
      </c>
      <c r="AB108" s="2">
        <v>1233.39999961238</v>
      </c>
      <c r="AC108" s="2">
        <v>5.12300000381234</v>
      </c>
      <c r="AD108" s="2">
        <v>4.1239999980926498</v>
      </c>
      <c r="AE108" s="2">
        <v>6.8999996123812304</v>
      </c>
      <c r="AF108" s="2">
        <v>7.5</v>
      </c>
      <c r="AG108" s="2">
        <v>0.69999980926512295</v>
      </c>
      <c r="AH108" s="2">
        <v>123123.20000076199</v>
      </c>
      <c r="AI108" s="2">
        <v>9.5</v>
      </c>
      <c r="AJ108" s="2">
        <v>1230.1230000038099</v>
      </c>
      <c r="AK108" s="2">
        <v>6.8000001239073402</v>
      </c>
      <c r="AL108" s="2">
        <v>6.1239999980926498</v>
      </c>
      <c r="AM108" s="2">
        <v>123123</v>
      </c>
      <c r="AN108" s="2">
        <v>8.1229999999999993</v>
      </c>
      <c r="AO108" s="2">
        <f>IF('Histo Douville'!CB12309&gt;6,'Histo Douville'!CB12309-6,0)</f>
        <v>0</v>
      </c>
    </row>
    <row r="109" spans="1:41" ht="14.25" customHeight="1">
      <c r="A109" s="18" t="s">
        <v>741</v>
      </c>
      <c r="B109" s="2">
        <v>6.25</v>
      </c>
      <c r="C109" s="2">
        <v>2.6999999999999993</v>
      </c>
      <c r="D109" s="2">
        <v>6.25</v>
      </c>
      <c r="E109" s="2">
        <v>2.1234999999999999</v>
      </c>
      <c r="F109" s="2">
        <v>4.25</v>
      </c>
      <c r="G109" s="2">
        <v>0</v>
      </c>
      <c r="H109" s="2">
        <v>9.75</v>
      </c>
      <c r="I109" s="2">
        <v>8.8999996123812295</v>
      </c>
      <c r="J109" s="2">
        <v>123.050000123907</v>
      </c>
      <c r="K109" s="2">
        <v>123.94999980926499</v>
      </c>
      <c r="L109" s="2">
        <v>2.0500001239073402</v>
      </c>
      <c r="M109" s="2">
        <v>0</v>
      </c>
      <c r="N109" s="2">
        <v>3.6999998092651198</v>
      </c>
      <c r="O109" s="2">
        <v>0.5</v>
      </c>
      <c r="P109" s="2">
        <v>4.1239999980926498</v>
      </c>
      <c r="Q109" s="2">
        <v>4.3000001239073402</v>
      </c>
      <c r="R109" s="2">
        <v>5.3000001239073402</v>
      </c>
      <c r="S109" s="2">
        <v>0.5</v>
      </c>
      <c r="T109" s="2">
        <v>0</v>
      </c>
      <c r="U109" s="2">
        <v>4</v>
      </c>
      <c r="V109" s="2">
        <v>2.3000001239073402</v>
      </c>
      <c r="W109" s="2">
        <v>5.8000001239073402</v>
      </c>
      <c r="X109" s="2">
        <v>1232.29999924401</v>
      </c>
      <c r="Y109" s="2">
        <v>3.8000001239073402</v>
      </c>
      <c r="Z109" s="2">
        <v>3.1233000003812301</v>
      </c>
      <c r="AA109" s="2">
        <v>5.5</v>
      </c>
      <c r="AB109" s="2">
        <v>8.6999998092651207</v>
      </c>
      <c r="AC109" s="2">
        <v>3.1239999980926498</v>
      </c>
      <c r="AD109" s="2">
        <v>4.3999996123812304</v>
      </c>
      <c r="AE109" s="2">
        <v>9.3000001239073402</v>
      </c>
      <c r="AF109" s="2">
        <v>9.3000001239073402</v>
      </c>
      <c r="AG109" s="2">
        <v>0.59999990463256836</v>
      </c>
      <c r="AH109" s="2">
        <v>1234.1230000038099</v>
      </c>
      <c r="AI109" s="2">
        <v>9.5</v>
      </c>
      <c r="AJ109" s="2">
        <v>7.1239999980926498</v>
      </c>
      <c r="AK109" s="2">
        <v>3.1233000003812301</v>
      </c>
      <c r="AL109" s="2">
        <v>7</v>
      </c>
      <c r="AM109" s="2">
        <v>1234.2</v>
      </c>
      <c r="AN109" s="2">
        <v>1230</v>
      </c>
      <c r="AO109" s="2" t="e">
        <f>IF('Histo Douville'!CB1231230&gt;6,'Histo Douville'!CB1231230-6,0)</f>
        <v>#NAME?</v>
      </c>
    </row>
    <row r="110" spans="1:41" ht="14.25" customHeight="1">
      <c r="A110" s="18" t="s">
        <v>742</v>
      </c>
      <c r="B110" s="2">
        <v>4.5</v>
      </c>
      <c r="C110" s="2">
        <v>3.8499999999999996</v>
      </c>
      <c r="D110" s="2">
        <v>6.9</v>
      </c>
      <c r="E110" s="2">
        <v>4.4000000000000004</v>
      </c>
      <c r="F110" s="2">
        <v>6.3000000000000007</v>
      </c>
      <c r="G110" s="2">
        <v>0</v>
      </c>
      <c r="H110" s="2">
        <v>123123.20000076199</v>
      </c>
      <c r="I110" s="2">
        <v>123123.123499996</v>
      </c>
      <c r="J110" s="2">
        <v>3.1234999961238099</v>
      </c>
      <c r="K110" s="2">
        <v>0.80000012390734798</v>
      </c>
      <c r="L110" s="2">
        <v>0</v>
      </c>
      <c r="M110" s="2">
        <v>4.6999998092651198</v>
      </c>
      <c r="N110" s="2">
        <v>5.3999996123812304</v>
      </c>
      <c r="O110" s="2">
        <v>123.123999998092</v>
      </c>
      <c r="P110" s="2">
        <v>4.5</v>
      </c>
      <c r="Q110" s="2">
        <v>5.3999996123812304</v>
      </c>
      <c r="R110" s="2">
        <v>5.3999996123812304</v>
      </c>
      <c r="S110" s="2">
        <v>0.59999990463256836</v>
      </c>
      <c r="T110" s="2">
        <v>123.69999980926499</v>
      </c>
      <c r="U110" s="2">
        <v>4.3000001239073402</v>
      </c>
      <c r="V110" s="2">
        <v>123.123999998092</v>
      </c>
      <c r="W110" s="2">
        <v>5.1233000003812297</v>
      </c>
      <c r="X110" s="2">
        <v>1233.89999961238</v>
      </c>
      <c r="Y110" s="2">
        <v>123.59999990463299</v>
      </c>
      <c r="Z110" s="2">
        <v>3.8999996123812299</v>
      </c>
      <c r="AA110" s="2">
        <v>5.3000001239073402</v>
      </c>
      <c r="AB110" s="2">
        <v>1230.39999961238</v>
      </c>
      <c r="AC110" s="2">
        <v>2.1233000003812301</v>
      </c>
      <c r="AD110" s="2">
        <v>5.5</v>
      </c>
      <c r="AE110" s="2">
        <v>1230.1233000003799</v>
      </c>
      <c r="AF110" s="2">
        <v>1230.5</v>
      </c>
      <c r="AG110" s="2">
        <v>123.5</v>
      </c>
      <c r="AH110" s="2">
        <v>7.5</v>
      </c>
      <c r="AI110" s="2">
        <v>7.8999996123812304</v>
      </c>
      <c r="AJ110" s="2">
        <v>8.1239999980926498</v>
      </c>
      <c r="AK110" s="2">
        <v>3.3999996123812299</v>
      </c>
      <c r="AL110" s="2">
        <v>5</v>
      </c>
      <c r="AM110" s="2">
        <v>1234.9000000000001</v>
      </c>
      <c r="AN110" s="2">
        <v>1232</v>
      </c>
      <c r="AO110" s="2" t="e">
        <f>IF('Histo Douville'!CB123123123&gt;6,'Histo Douville'!CB123123123-6,0)</f>
        <v>#NAME?</v>
      </c>
    </row>
    <row r="111" spans="1:41" ht="14.25" customHeight="1">
      <c r="A111" s="18" t="s">
        <v>743</v>
      </c>
      <c r="B111" s="2">
        <v>2.6499996123812299</v>
      </c>
      <c r="C111" s="2">
        <v>5.9</v>
      </c>
      <c r="D111" s="2">
        <v>3.1234999999999999</v>
      </c>
      <c r="E111" s="2">
        <v>6.9</v>
      </c>
      <c r="F111" s="2">
        <v>7.6999999999999993</v>
      </c>
      <c r="G111" s="2">
        <v>0.84999990463256836</v>
      </c>
      <c r="H111" s="2">
        <v>1230.04999924401</v>
      </c>
      <c r="I111" s="2">
        <v>6.6999998092651198</v>
      </c>
      <c r="J111" s="2">
        <v>3.6999998092651198</v>
      </c>
      <c r="K111" s="2">
        <v>123.69999980926499</v>
      </c>
      <c r="L111" s="2">
        <v>0.12350000091233</v>
      </c>
      <c r="M111" s="2">
        <v>5.1233000003812297</v>
      </c>
      <c r="N111" s="2">
        <v>9.1239999980926498</v>
      </c>
      <c r="O111" s="2">
        <v>123.5</v>
      </c>
      <c r="P111" s="2">
        <v>123.5</v>
      </c>
      <c r="Q111" s="2">
        <v>9.1233000003812297</v>
      </c>
      <c r="R111" s="2">
        <v>5.5</v>
      </c>
      <c r="S111" s="2">
        <v>3.8000001239073402</v>
      </c>
      <c r="T111" s="2">
        <v>4.12300000381234</v>
      </c>
      <c r="U111" s="2">
        <v>5.5</v>
      </c>
      <c r="V111" s="2">
        <v>0.80000012390734798</v>
      </c>
      <c r="W111" s="2">
        <v>5.1239999980926498</v>
      </c>
      <c r="X111" s="2">
        <v>1230.5</v>
      </c>
      <c r="Y111" s="2">
        <v>123.800000123907</v>
      </c>
      <c r="Z111" s="2">
        <v>123.300000123907</v>
      </c>
      <c r="AA111" s="2">
        <v>6.5</v>
      </c>
      <c r="AB111" s="2">
        <v>1230.7000007629299</v>
      </c>
      <c r="AC111" s="2">
        <v>6.5</v>
      </c>
      <c r="AD111" s="2">
        <v>6</v>
      </c>
      <c r="AE111" s="2">
        <v>8.1233000003812297</v>
      </c>
      <c r="AF111" s="2">
        <v>9.1233000003812297</v>
      </c>
      <c r="AG111" s="2">
        <v>123.69999980926499</v>
      </c>
      <c r="AH111" s="2">
        <v>5.3999996123812304</v>
      </c>
      <c r="AI111" s="2">
        <v>5.3999996123812304</v>
      </c>
      <c r="AJ111" s="2">
        <v>5.8999996123812304</v>
      </c>
      <c r="AK111" s="2">
        <v>7.5</v>
      </c>
      <c r="AL111" s="2">
        <v>2.8000001239073402</v>
      </c>
      <c r="AM111" s="2">
        <v>1235.3</v>
      </c>
      <c r="AN111" s="2">
        <v>1230.4000000000001</v>
      </c>
      <c r="AO111" s="2" t="e">
        <f>IF('Histo Douville'!CB1231232&gt;6,'Histo Douville'!CB1231232-6,0)</f>
        <v>#NAME?</v>
      </c>
    </row>
    <row r="112" spans="1:41" ht="14.25" customHeight="1">
      <c r="A112" s="56">
        <v>43941</v>
      </c>
      <c r="B112" s="2">
        <v>2.3999996123812299</v>
      </c>
      <c r="C112" s="2">
        <v>7.75</v>
      </c>
      <c r="D112" s="2">
        <v>2.1999999999999993</v>
      </c>
      <c r="E112" s="2">
        <v>7.9499999999999993</v>
      </c>
      <c r="F112" s="2">
        <v>8.5</v>
      </c>
      <c r="G112" s="2">
        <v>0.80000012390734798</v>
      </c>
      <c r="H112" s="2">
        <v>5.6999998092651198</v>
      </c>
      <c r="I112" s="2">
        <v>7.1233000003812297</v>
      </c>
      <c r="J112" s="2">
        <v>6.6499996123812304</v>
      </c>
      <c r="K112" s="2">
        <v>0.59999990463256836</v>
      </c>
      <c r="L112" s="2">
        <v>0</v>
      </c>
      <c r="M112" s="2">
        <v>9.12300000381234</v>
      </c>
      <c r="N112" s="2">
        <v>123123.799999244</v>
      </c>
      <c r="O112" s="2">
        <v>3.3999996123812299</v>
      </c>
      <c r="P112" s="2">
        <v>123.400000091233</v>
      </c>
      <c r="Q112" s="2">
        <v>1230.1230000038099</v>
      </c>
      <c r="R112" s="2">
        <v>4.3000001239073402</v>
      </c>
      <c r="S112" s="2">
        <v>4.1233000003812297</v>
      </c>
      <c r="T112" s="2">
        <v>6.3000001239073402</v>
      </c>
      <c r="U112" s="2">
        <v>9.8999996123812295</v>
      </c>
      <c r="V112" s="2">
        <v>0</v>
      </c>
      <c r="W112" s="2">
        <v>7.12300000381234</v>
      </c>
      <c r="X112" s="2">
        <v>5.3000001239073402</v>
      </c>
      <c r="Y112" s="2">
        <v>6.3999996123812304</v>
      </c>
      <c r="Z112" s="2">
        <v>2.3000001239073402</v>
      </c>
      <c r="AA112" s="2">
        <v>7.6999998092651198</v>
      </c>
      <c r="AB112" s="2">
        <v>1233.39999961238</v>
      </c>
      <c r="AC112" s="2">
        <v>5.12300000381234</v>
      </c>
      <c r="AD112" s="2">
        <v>5.6999998092651198</v>
      </c>
      <c r="AE112" s="2">
        <v>8.1239999980926498</v>
      </c>
      <c r="AF112" s="2">
        <v>9.8000001239073402</v>
      </c>
      <c r="AG112" s="2">
        <v>2.5</v>
      </c>
      <c r="AH112" s="2">
        <v>3.8000001239073402</v>
      </c>
      <c r="AI112" s="2">
        <v>3</v>
      </c>
      <c r="AJ112" s="2">
        <v>7.5</v>
      </c>
      <c r="AK112" s="2">
        <v>123123</v>
      </c>
      <c r="AL112" s="2">
        <v>3.12300000381234</v>
      </c>
      <c r="AM112" s="2">
        <v>1234.9000000000001</v>
      </c>
      <c r="AN112" s="2">
        <v>7.8000000000000007</v>
      </c>
      <c r="AO112" s="2" t="e">
        <f>IF('Histo Douville'!CB1231233&gt;6,'Histo Douville'!CB1231233-6,0)</f>
        <v>#NAME?</v>
      </c>
    </row>
    <row r="113" spans="1:41" ht="14.25" customHeight="1">
      <c r="A113" s="18" t="s">
        <v>744</v>
      </c>
      <c r="B113" s="2">
        <v>9.9999904632568359E-2</v>
      </c>
      <c r="C113" s="2">
        <v>7.25</v>
      </c>
      <c r="D113" s="2">
        <v>6</v>
      </c>
      <c r="E113" s="2">
        <v>4.6500000000000004</v>
      </c>
      <c r="F113" s="2">
        <v>1230</v>
      </c>
      <c r="G113" s="2">
        <v>6.5</v>
      </c>
      <c r="H113" s="2">
        <v>5.12300000381234</v>
      </c>
      <c r="I113" s="2">
        <v>8.75</v>
      </c>
      <c r="J113" s="2">
        <v>4</v>
      </c>
      <c r="K113" s="2">
        <v>123.09999990463299</v>
      </c>
      <c r="L113" s="2">
        <v>0</v>
      </c>
      <c r="M113" s="2">
        <v>8</v>
      </c>
      <c r="N113" s="2">
        <v>1230.39999961238</v>
      </c>
      <c r="O113" s="2">
        <v>5</v>
      </c>
      <c r="P113" s="2">
        <v>0.59999990463256836</v>
      </c>
      <c r="Q113" s="2">
        <v>123123.12330000001</v>
      </c>
      <c r="R113" s="2">
        <v>3.12300000381234</v>
      </c>
      <c r="S113" s="2">
        <v>9.3000001239073402</v>
      </c>
      <c r="T113" s="2">
        <v>5.8000001239073402</v>
      </c>
      <c r="U113" s="2">
        <v>123123.123000003</v>
      </c>
      <c r="V113" s="2">
        <v>0</v>
      </c>
      <c r="W113" s="2">
        <v>7.6999998092651198</v>
      </c>
      <c r="X113" s="2">
        <v>7.3999996123812304</v>
      </c>
      <c r="Y113" s="2">
        <v>9.8999996123812295</v>
      </c>
      <c r="Z113" s="2">
        <v>6.12300000381234</v>
      </c>
      <c r="AA113" s="2">
        <v>9.8999996123812295</v>
      </c>
      <c r="AB113" s="2">
        <v>1234.2000007629299</v>
      </c>
      <c r="AC113" s="2">
        <v>3.8999996123812299</v>
      </c>
      <c r="AD113" s="2">
        <v>8.12300000381234</v>
      </c>
      <c r="AE113" s="2">
        <v>1232.1230000038099</v>
      </c>
      <c r="AF113" s="2">
        <v>1230.79999924401</v>
      </c>
      <c r="AG113" s="2">
        <v>2.8999996123812299</v>
      </c>
      <c r="AH113" s="2">
        <v>4.8999996123812304</v>
      </c>
      <c r="AI113" s="2">
        <v>6.1233000003812297</v>
      </c>
      <c r="AJ113" s="2">
        <v>123123.899999612</v>
      </c>
      <c r="AK113" s="2">
        <v>7.1239999980926498</v>
      </c>
      <c r="AL113" s="2">
        <v>6.1233000003812297</v>
      </c>
      <c r="AM113" s="2">
        <v>1233.8</v>
      </c>
      <c r="AN113" s="2">
        <v>9.1999999999999993</v>
      </c>
      <c r="AO113" s="2" t="e">
        <f>IF('Histo Douville'!CB1231234&gt;6,'Histo Douville'!CB1231234-6,0)</f>
        <v>#NAME?</v>
      </c>
    </row>
    <row r="114" spans="1:41" ht="14.25" customHeight="1">
      <c r="A114" s="56">
        <v>43943</v>
      </c>
      <c r="B114" s="2">
        <v>3.75</v>
      </c>
      <c r="C114" s="2">
        <v>7.35</v>
      </c>
      <c r="D114" s="2">
        <v>3</v>
      </c>
      <c r="E114" s="2">
        <v>123123.8</v>
      </c>
      <c r="F114" s="2">
        <v>5.25</v>
      </c>
      <c r="G114" s="2">
        <v>123.123500000912</v>
      </c>
      <c r="H114" s="2">
        <v>7.25</v>
      </c>
      <c r="I114" s="2">
        <v>1230.54999924401</v>
      </c>
      <c r="J114" s="2">
        <v>123.44999980926499</v>
      </c>
      <c r="K114" s="2">
        <v>2.3000001239073402</v>
      </c>
      <c r="L114" s="2">
        <v>9.9999904632568359E-2</v>
      </c>
      <c r="M114" s="2">
        <v>5.8999996123812304</v>
      </c>
      <c r="N114" s="2">
        <v>7.12300000381234</v>
      </c>
      <c r="O114" s="2">
        <v>8.6999998092651207</v>
      </c>
      <c r="P114" s="2">
        <v>123.800000123907</v>
      </c>
      <c r="Q114" s="2">
        <v>9.1233000003812297</v>
      </c>
      <c r="R114" s="2">
        <v>3.8999996123812299</v>
      </c>
      <c r="S114" s="2">
        <v>9.1233000003812297</v>
      </c>
      <c r="T114" s="2">
        <v>4</v>
      </c>
      <c r="U114" s="2">
        <v>8</v>
      </c>
      <c r="V114" s="2">
        <v>9.9999904632568359E-2</v>
      </c>
      <c r="W114" s="2">
        <v>1230.39999961238</v>
      </c>
      <c r="X114" s="2">
        <v>1230.39999961238</v>
      </c>
      <c r="Y114" s="2">
        <v>4.8000001239073402</v>
      </c>
      <c r="Z114" s="2">
        <v>6</v>
      </c>
      <c r="AA114" s="2">
        <v>9.12300000381234</v>
      </c>
      <c r="AB114" s="2">
        <v>1234.79999924401</v>
      </c>
      <c r="AC114" s="2">
        <v>4.12300000381234</v>
      </c>
      <c r="AD114" s="2">
        <v>9.3000001239073402</v>
      </c>
      <c r="AE114" s="2">
        <v>123123</v>
      </c>
      <c r="AF114" s="2">
        <v>9.3999996123812295</v>
      </c>
      <c r="AG114" s="2">
        <v>2.1239999980926498</v>
      </c>
      <c r="AH114" s="2">
        <v>4.1233000003812297</v>
      </c>
      <c r="AI114" s="2">
        <v>6.8999996123812304</v>
      </c>
      <c r="AJ114" s="2">
        <v>123123.12330000001</v>
      </c>
      <c r="AK114" s="2">
        <v>6.1239999980926498</v>
      </c>
      <c r="AL114" s="2">
        <v>1230.39999961238</v>
      </c>
      <c r="AM114" s="2">
        <v>1230.3</v>
      </c>
      <c r="AN114" s="2">
        <v>9</v>
      </c>
      <c r="AO114" s="2" t="e">
        <f>IF('Histo Douville'!CB1231235&gt;6,'Histo Douville'!CB1231235-6,0)</f>
        <v>#NAME?</v>
      </c>
    </row>
    <row r="115" spans="1:41" ht="14.25" customHeight="1">
      <c r="A115" s="56">
        <v>43944</v>
      </c>
      <c r="B115" s="2">
        <v>5.25</v>
      </c>
      <c r="C115" s="2">
        <v>8.6</v>
      </c>
      <c r="D115" s="2">
        <v>7.5</v>
      </c>
      <c r="E115" s="2">
        <v>1232.2</v>
      </c>
      <c r="F115" s="2">
        <v>6.75</v>
      </c>
      <c r="G115" s="2">
        <v>3.3000001239073402</v>
      </c>
      <c r="H115" s="2">
        <v>123123.20000076199</v>
      </c>
      <c r="I115" s="2">
        <v>5</v>
      </c>
      <c r="J115" s="2">
        <v>123.75</v>
      </c>
      <c r="K115" s="2">
        <v>3.5500001239073402</v>
      </c>
      <c r="L115" s="2">
        <v>2.75</v>
      </c>
      <c r="M115" s="2">
        <v>4.8000001239073402</v>
      </c>
      <c r="N115" s="2">
        <v>9.12300000381234</v>
      </c>
      <c r="O115" s="2">
        <v>8.12300000381234</v>
      </c>
      <c r="P115" s="2">
        <v>4.1233000003812297</v>
      </c>
      <c r="Q115" s="2">
        <v>5.5</v>
      </c>
      <c r="R115" s="2">
        <v>5</v>
      </c>
      <c r="S115" s="2">
        <v>7</v>
      </c>
      <c r="T115" s="2">
        <v>3.1233000003812301</v>
      </c>
      <c r="U115" s="2">
        <v>4</v>
      </c>
      <c r="V115" s="2">
        <v>4.3999996123812304</v>
      </c>
      <c r="W115" s="2">
        <v>123123.12330000001</v>
      </c>
      <c r="X115" s="2">
        <v>1232.1230000038099</v>
      </c>
      <c r="Y115" s="2">
        <v>8.1239999980926498</v>
      </c>
      <c r="Z115" s="2">
        <v>7.12300000381234</v>
      </c>
      <c r="AA115" s="2">
        <v>123123.12330000001</v>
      </c>
      <c r="AB115" s="2">
        <v>1235.89999961238</v>
      </c>
      <c r="AC115" s="2">
        <v>4.8000001239073402</v>
      </c>
      <c r="AD115" s="2">
        <v>1230.29999924401</v>
      </c>
      <c r="AE115" s="2">
        <v>7.8999996123812304</v>
      </c>
      <c r="AF115" s="2">
        <v>8.3999996123812295</v>
      </c>
      <c r="AG115" s="2">
        <v>0.80000012390734798</v>
      </c>
      <c r="AH115" s="2">
        <v>6.3999996123812304</v>
      </c>
      <c r="AI115" s="2">
        <v>7.8999996123812304</v>
      </c>
      <c r="AJ115" s="2">
        <v>7.8000001239073402</v>
      </c>
      <c r="AK115" s="2">
        <v>4.8999996123812304</v>
      </c>
      <c r="AL115" s="2">
        <v>9.3000001239073402</v>
      </c>
      <c r="AM115" s="2">
        <v>1230.9000000000001</v>
      </c>
      <c r="AN115" s="2">
        <v>5.6</v>
      </c>
      <c r="AO115" s="2" t="e">
        <f>IF('Histo Douville'!CB1231236&gt;6,'Histo Douville'!CB1231236-6,0)</f>
        <v>#NAME?</v>
      </c>
    </row>
    <row r="116" spans="1:41" ht="14.25" customHeight="1">
      <c r="A116" s="56">
        <v>43945</v>
      </c>
      <c r="B116" s="2">
        <v>4.0500001239073402</v>
      </c>
      <c r="C116" s="2">
        <v>8.35</v>
      </c>
      <c r="D116" s="2">
        <v>2.6999999999999993</v>
      </c>
      <c r="E116" s="2">
        <v>123123.85</v>
      </c>
      <c r="F116" s="2">
        <v>7.25</v>
      </c>
      <c r="G116" s="2">
        <v>2.9499998092651198</v>
      </c>
      <c r="H116" s="2">
        <v>8.3999996123812295</v>
      </c>
      <c r="I116" s="2">
        <v>6.3500003812346897</v>
      </c>
      <c r="J116" s="2">
        <v>7.4499998092651198</v>
      </c>
      <c r="K116" s="2">
        <v>4.5500001239073402</v>
      </c>
      <c r="L116" s="2">
        <v>3.5</v>
      </c>
      <c r="M116" s="2">
        <v>1230.1233000003799</v>
      </c>
      <c r="N116" s="2">
        <v>3.5</v>
      </c>
      <c r="O116" s="2">
        <v>3.8999996123812299</v>
      </c>
      <c r="P116" s="2">
        <v>123.59999990463299</v>
      </c>
      <c r="Q116" s="2">
        <v>5.6999998092651198</v>
      </c>
      <c r="R116" s="2">
        <v>8.1239999980926498</v>
      </c>
      <c r="S116" s="2">
        <v>6.3999996123812304</v>
      </c>
      <c r="T116" s="2">
        <v>4</v>
      </c>
      <c r="U116" s="2">
        <v>5.6999998092651198</v>
      </c>
      <c r="V116" s="2">
        <v>6.1233000003812297</v>
      </c>
      <c r="W116" s="2">
        <v>1232.5</v>
      </c>
      <c r="X116" s="2">
        <v>123123.12330000001</v>
      </c>
      <c r="Y116" s="2">
        <v>9.3000001239073402</v>
      </c>
      <c r="Z116" s="2">
        <v>5</v>
      </c>
      <c r="AA116" s="2">
        <v>123123</v>
      </c>
      <c r="AB116" s="2">
        <v>1236.1233000003799</v>
      </c>
      <c r="AC116" s="2">
        <v>7.12300000381234</v>
      </c>
      <c r="AD116" s="2">
        <v>1230.1230000038099</v>
      </c>
      <c r="AE116" s="2">
        <v>9.8999996123812295</v>
      </c>
      <c r="AF116" s="2">
        <v>9.8999996123812295</v>
      </c>
      <c r="AG116" s="2">
        <v>2.3000001239073402</v>
      </c>
      <c r="AH116" s="2">
        <v>1230.1233000003799</v>
      </c>
      <c r="AI116" s="2">
        <v>5.5</v>
      </c>
      <c r="AJ116" s="2">
        <v>8.5</v>
      </c>
      <c r="AK116" s="2">
        <v>2.6999998092651198</v>
      </c>
      <c r="AL116" s="2">
        <v>9.12300000381234</v>
      </c>
      <c r="AM116" s="2">
        <v>6.6</v>
      </c>
      <c r="AN116" s="2">
        <v>5.6999999999999993</v>
      </c>
      <c r="AO116" s="2" t="e">
        <f>IF('Histo Douville'!CB1231237&gt;6,'Histo Douville'!CB1231237-6,0)</f>
        <v>#NAME?</v>
      </c>
    </row>
    <row r="117" spans="1:41" ht="14.25" customHeight="1">
      <c r="A117" s="56">
        <v>43946</v>
      </c>
      <c r="B117" s="2">
        <v>4.12300000381234</v>
      </c>
      <c r="C117" s="2">
        <v>3</v>
      </c>
      <c r="D117" s="2">
        <v>5.75</v>
      </c>
      <c r="E117" s="2">
        <v>1233.3499999999999</v>
      </c>
      <c r="F117" s="2">
        <v>4</v>
      </c>
      <c r="G117" s="2">
        <v>3.5</v>
      </c>
      <c r="H117" s="2">
        <v>7.8500003812346897</v>
      </c>
      <c r="I117" s="2">
        <v>5.25</v>
      </c>
      <c r="J117" s="2">
        <v>7.3500003812346897</v>
      </c>
      <c r="K117" s="2">
        <v>5.1234999961238099</v>
      </c>
      <c r="L117" s="2">
        <v>2.1239999980926498</v>
      </c>
      <c r="M117" s="2">
        <v>9.8999996123812295</v>
      </c>
      <c r="N117" s="2">
        <v>3.3999996123812299</v>
      </c>
      <c r="O117" s="2">
        <v>3.3000001239073402</v>
      </c>
      <c r="P117" s="2">
        <v>123.400000091233</v>
      </c>
      <c r="Q117" s="2">
        <v>6</v>
      </c>
      <c r="R117" s="2">
        <v>9.1233000003812297</v>
      </c>
      <c r="S117" s="2">
        <v>1230</v>
      </c>
      <c r="T117" s="2">
        <v>5.5</v>
      </c>
      <c r="U117" s="2">
        <v>123123.399999612</v>
      </c>
      <c r="V117" s="2">
        <v>3.6999998092651198</v>
      </c>
      <c r="W117" s="2">
        <v>1233.89999961238</v>
      </c>
      <c r="X117" s="2">
        <v>1233.2000007629299</v>
      </c>
      <c r="Y117" s="2">
        <v>1230.39999961238</v>
      </c>
      <c r="Z117" s="2">
        <v>4.8000001239073402</v>
      </c>
      <c r="AA117" s="2">
        <v>123123.20000076199</v>
      </c>
      <c r="AB117" s="2">
        <v>123123.70000076199</v>
      </c>
      <c r="AC117" s="2">
        <v>8.3000001239073402</v>
      </c>
      <c r="AD117" s="2">
        <v>2.1233000003812301</v>
      </c>
      <c r="AE117" s="2">
        <v>123123.70000076199</v>
      </c>
      <c r="AF117" s="2">
        <v>1230.1233000003799</v>
      </c>
      <c r="AG117" s="2">
        <v>3.3999996123812299</v>
      </c>
      <c r="AH117" s="2">
        <v>1232.79999924401</v>
      </c>
      <c r="AI117" s="2">
        <v>5.1239999980926498</v>
      </c>
      <c r="AJ117" s="2">
        <v>9.8999996123812295</v>
      </c>
      <c r="AK117" s="2">
        <v>2.8999996123812299</v>
      </c>
      <c r="AL117" s="2">
        <v>4.1233000003812297</v>
      </c>
      <c r="AM117" s="2">
        <v>6.6</v>
      </c>
      <c r="AN117" s="2">
        <v>3.6999999999999993</v>
      </c>
      <c r="AO117" s="2" t="e">
        <f>IF('Histo Douville'!CB1231238&gt;6,'Histo Douville'!CB1231238-6,0)</f>
        <v>#NAME?</v>
      </c>
    </row>
    <row r="118" spans="1:41" ht="14.25" customHeight="1">
      <c r="A118" s="56">
        <v>43947</v>
      </c>
      <c r="B118" s="2">
        <v>123.5</v>
      </c>
      <c r="C118" s="2">
        <v>3.4499999999999993</v>
      </c>
      <c r="D118" s="2">
        <v>4.8000000000000007</v>
      </c>
      <c r="E118" s="2">
        <v>123123.6</v>
      </c>
      <c r="F118" s="2">
        <v>6.1230000000000002</v>
      </c>
      <c r="G118" s="2">
        <v>0.5</v>
      </c>
      <c r="H118" s="2">
        <v>9.25</v>
      </c>
      <c r="I118" s="2">
        <v>7.12300000381234</v>
      </c>
      <c r="J118" s="2">
        <v>3.0500001239073402</v>
      </c>
      <c r="K118" s="2">
        <v>5.8500003812346897</v>
      </c>
      <c r="L118" s="2">
        <v>123.123999998092</v>
      </c>
      <c r="M118" s="2">
        <v>1232</v>
      </c>
      <c r="N118" s="2">
        <v>6.8000001239073402</v>
      </c>
      <c r="O118" s="2">
        <v>6.3999996123812304</v>
      </c>
      <c r="P118" s="2">
        <v>2</v>
      </c>
      <c r="Q118" s="2">
        <v>8.1239999980926498</v>
      </c>
      <c r="R118" s="2">
        <v>7.12300000381234</v>
      </c>
      <c r="S118" s="2">
        <v>4.5</v>
      </c>
      <c r="T118" s="2">
        <v>5.8000001239073402</v>
      </c>
      <c r="U118" s="2">
        <v>5.3999996123812304</v>
      </c>
      <c r="V118" s="2">
        <v>5.6999998092651198</v>
      </c>
      <c r="W118" s="2">
        <v>6.1239999980926498</v>
      </c>
      <c r="X118" s="2">
        <v>7.3999996123812304</v>
      </c>
      <c r="Y118" s="2">
        <v>1230.5</v>
      </c>
      <c r="Z118" s="2">
        <v>8.1239999980926498</v>
      </c>
      <c r="AA118" s="2">
        <v>8.3999996123812295</v>
      </c>
      <c r="AB118" s="2">
        <v>123123.799999244</v>
      </c>
      <c r="AC118" s="2">
        <v>1233</v>
      </c>
      <c r="AD118" s="2">
        <v>3.1233000003812301</v>
      </c>
      <c r="AE118" s="2">
        <v>1230.1230000038099</v>
      </c>
      <c r="AF118" s="2">
        <v>123123</v>
      </c>
      <c r="AG118" s="2">
        <v>3.1239999980926498</v>
      </c>
      <c r="AH118" s="2">
        <v>7.8000001239073402</v>
      </c>
      <c r="AI118" s="2">
        <v>3.8999996123812299</v>
      </c>
      <c r="AJ118" s="2">
        <v>8.8999996123812295</v>
      </c>
      <c r="AK118" s="2">
        <v>3.1239999980926498</v>
      </c>
      <c r="AL118" s="2">
        <v>0</v>
      </c>
      <c r="AM118" s="2">
        <v>6</v>
      </c>
      <c r="AN118" s="2">
        <v>4.1230000000000002</v>
      </c>
      <c r="AO118" s="2" t="e">
        <f>IF('Histo Douville'!CB1231239&gt;6,'Histo Douville'!CB1231239-6,0)</f>
        <v>#NAME?</v>
      </c>
    </row>
    <row r="119" spans="1:41" ht="14.25" customHeight="1">
      <c r="A119" s="56">
        <v>43948</v>
      </c>
      <c r="B119" s="2">
        <v>0</v>
      </c>
      <c r="C119" s="2">
        <v>6.1999999999999993</v>
      </c>
      <c r="D119" s="2">
        <v>4.6500000000000004</v>
      </c>
      <c r="E119" s="2">
        <v>1232</v>
      </c>
      <c r="F119" s="2">
        <v>123.75</v>
      </c>
      <c r="G119" s="2">
        <v>3.3999996123812299</v>
      </c>
      <c r="H119" s="2">
        <v>123123.299999244</v>
      </c>
      <c r="I119" s="2">
        <v>6</v>
      </c>
      <c r="J119" s="2">
        <v>0</v>
      </c>
      <c r="K119" s="2">
        <v>6.8000001239073402</v>
      </c>
      <c r="L119" s="2">
        <v>2.5500001239073402</v>
      </c>
      <c r="M119" s="2">
        <v>8.12300000381234</v>
      </c>
      <c r="N119" s="2">
        <v>3.8000001239073402</v>
      </c>
      <c r="O119" s="2">
        <v>9.5</v>
      </c>
      <c r="P119" s="2">
        <v>5.3000001239073402</v>
      </c>
      <c r="Q119" s="2">
        <v>7.8000001239073402</v>
      </c>
      <c r="R119" s="2">
        <v>6.5</v>
      </c>
      <c r="S119" s="2">
        <v>2.1233000003812301</v>
      </c>
      <c r="T119" s="2">
        <v>7.5</v>
      </c>
      <c r="U119" s="2">
        <v>3.3999996123812299</v>
      </c>
      <c r="V119" s="2">
        <v>6</v>
      </c>
      <c r="W119" s="2">
        <v>5.5</v>
      </c>
      <c r="X119" s="2">
        <v>9.1239999980926498</v>
      </c>
      <c r="Y119" s="2">
        <v>8.8000001239073402</v>
      </c>
      <c r="Z119" s="2">
        <v>8.1233000003812297</v>
      </c>
      <c r="AA119" s="2">
        <v>8</v>
      </c>
      <c r="AB119" s="2">
        <v>123123.12330000001</v>
      </c>
      <c r="AC119" s="2">
        <v>123123.70000076199</v>
      </c>
      <c r="AD119" s="2">
        <v>4</v>
      </c>
      <c r="AE119" s="2">
        <v>123123.70000076199</v>
      </c>
      <c r="AF119" s="2">
        <v>9.6999998092651207</v>
      </c>
      <c r="AG119" s="2">
        <v>5.12300000381234</v>
      </c>
      <c r="AH119" s="2">
        <v>123.400000091233</v>
      </c>
      <c r="AI119" s="2">
        <v>4.12300000381234</v>
      </c>
      <c r="AJ119" s="2">
        <v>6.1233000003812297</v>
      </c>
      <c r="AK119" s="2">
        <v>3.3999996123812299</v>
      </c>
      <c r="AL119" s="2">
        <v>0.40000009123306701</v>
      </c>
      <c r="AM119" s="2">
        <v>4.1230000000000002</v>
      </c>
      <c r="AN119" s="2">
        <v>3.1999999999999993</v>
      </c>
      <c r="AO119" s="2">
        <f>IF('Histo Douville'!CB12320&gt;6,'Histo Douville'!CB12320-6,0)</f>
        <v>0</v>
      </c>
    </row>
    <row r="120" spans="1:41" ht="14.25" customHeight="1">
      <c r="A120" s="56">
        <v>43949</v>
      </c>
      <c r="B120" s="2">
        <v>0</v>
      </c>
      <c r="C120" s="2">
        <v>4.9499999999999993</v>
      </c>
      <c r="D120" s="2">
        <v>4.6500000000000004</v>
      </c>
      <c r="E120" s="2">
        <v>1233.123</v>
      </c>
      <c r="F120" s="2">
        <v>2.75</v>
      </c>
      <c r="G120" s="2">
        <v>3.3000001239073402</v>
      </c>
      <c r="H120" s="2">
        <v>123123.049999244</v>
      </c>
      <c r="I120" s="2">
        <v>5.6999998092651198</v>
      </c>
      <c r="J120" s="2">
        <v>123.550000123907</v>
      </c>
      <c r="K120" s="2">
        <v>9</v>
      </c>
      <c r="L120" s="2">
        <v>4.8000001239073402</v>
      </c>
      <c r="M120" s="2">
        <v>4.5</v>
      </c>
      <c r="N120" s="2">
        <v>8.12300000381234</v>
      </c>
      <c r="O120" s="2">
        <v>1233.29999924401</v>
      </c>
      <c r="P120" s="2">
        <v>8.5</v>
      </c>
      <c r="Q120" s="2">
        <v>7.1233000003812297</v>
      </c>
      <c r="R120" s="2">
        <v>6.8999996123812304</v>
      </c>
      <c r="S120" s="2">
        <v>4</v>
      </c>
      <c r="T120" s="2">
        <v>8.5</v>
      </c>
      <c r="U120" s="2">
        <v>3.8000001239073402</v>
      </c>
      <c r="V120" s="2">
        <v>4.5</v>
      </c>
      <c r="W120" s="2">
        <v>4.1239999980926498</v>
      </c>
      <c r="X120" s="2">
        <v>1232</v>
      </c>
      <c r="Y120" s="2">
        <v>4.1233000003812297</v>
      </c>
      <c r="Z120" s="2">
        <v>1233.2000007629299</v>
      </c>
      <c r="AA120" s="2">
        <v>7</v>
      </c>
      <c r="AB120" s="2">
        <v>1230.1233000003799</v>
      </c>
      <c r="AC120" s="2">
        <v>4.3000001239073402</v>
      </c>
      <c r="AD120" s="2">
        <v>2.3999996123812299</v>
      </c>
      <c r="AE120" s="2">
        <v>1234.29999924401</v>
      </c>
      <c r="AF120" s="2">
        <v>7.8000001239073402</v>
      </c>
      <c r="AG120" s="2">
        <v>4.8999996123812304</v>
      </c>
      <c r="AH120" s="2">
        <v>2</v>
      </c>
      <c r="AI120" s="2">
        <v>5</v>
      </c>
      <c r="AJ120" s="2">
        <v>4.8000001239073402</v>
      </c>
      <c r="AK120" s="2">
        <v>2.6999998092651198</v>
      </c>
      <c r="AL120" s="2">
        <v>2.5</v>
      </c>
      <c r="AM120" s="2">
        <v>4.1230000000000002</v>
      </c>
      <c r="AN120" s="2">
        <v>6.1230000000000002</v>
      </c>
      <c r="AO120" s="2" t="e">
        <f>IF('Histo Douville'!CB1232123&gt;6,'Histo Douville'!CB1232123-6,0)</f>
        <v>#NAME?</v>
      </c>
    </row>
    <row r="121" spans="1:41" ht="14.25" customHeight="1">
      <c r="A121" s="56">
        <v>43950</v>
      </c>
      <c r="B121" s="2">
        <v>2.9499998092651198</v>
      </c>
      <c r="C121" s="2">
        <v>6.6999999999999993</v>
      </c>
      <c r="D121" s="2">
        <v>4.75</v>
      </c>
      <c r="E121" s="2">
        <v>123123.4</v>
      </c>
      <c r="F121" s="2">
        <v>123.85</v>
      </c>
      <c r="G121" s="2">
        <v>2.8500003812346901</v>
      </c>
      <c r="H121" s="2">
        <v>1230.89999961238</v>
      </c>
      <c r="I121" s="2">
        <v>4</v>
      </c>
      <c r="J121" s="2">
        <v>123.94999980926499</v>
      </c>
      <c r="K121" s="2">
        <v>1230.75</v>
      </c>
      <c r="L121" s="2">
        <v>5.5</v>
      </c>
      <c r="M121" s="2">
        <v>2.8000001239073402</v>
      </c>
      <c r="N121" s="2">
        <v>7.1233000003812297</v>
      </c>
      <c r="O121" s="2">
        <v>1234.89999961238</v>
      </c>
      <c r="P121" s="2">
        <v>6.3000001239073402</v>
      </c>
      <c r="Q121" s="2">
        <v>8.3000001239073402</v>
      </c>
      <c r="R121" s="2">
        <v>6.12300000381234</v>
      </c>
      <c r="S121" s="2">
        <v>4.1233000003812297</v>
      </c>
      <c r="T121" s="2">
        <v>8.8000001239073402</v>
      </c>
      <c r="U121" s="2">
        <v>6.8999996123812304</v>
      </c>
      <c r="V121" s="2">
        <v>3.1233000003812301</v>
      </c>
      <c r="W121" s="2">
        <v>4.8000001239073402</v>
      </c>
      <c r="X121" s="2">
        <v>9.6999998092651207</v>
      </c>
      <c r="Y121" s="2">
        <v>5.1239999980926498</v>
      </c>
      <c r="Z121" s="2">
        <v>1235.1233000003799</v>
      </c>
      <c r="AA121" s="2">
        <v>4.8000001239073402</v>
      </c>
      <c r="AB121" s="2">
        <v>123123.20000076199</v>
      </c>
      <c r="AC121" s="2">
        <v>4.8999996123812304</v>
      </c>
      <c r="AD121" s="2">
        <v>4.1239999980926498</v>
      </c>
      <c r="AE121" s="2">
        <v>1232.2000007629299</v>
      </c>
      <c r="AF121" s="2">
        <v>8.8000001239073402</v>
      </c>
      <c r="AG121" s="2">
        <v>3.8000001239073402</v>
      </c>
      <c r="AH121" s="2">
        <v>3.6999998092651198</v>
      </c>
      <c r="AI121" s="2">
        <v>4.12300000381234</v>
      </c>
      <c r="AJ121" s="2">
        <v>5.8999996123812304</v>
      </c>
      <c r="AK121" s="2">
        <v>3.5</v>
      </c>
      <c r="AL121" s="2">
        <v>5.8000001239073402</v>
      </c>
      <c r="AM121" s="2">
        <v>3</v>
      </c>
      <c r="AN121" s="2">
        <v>7</v>
      </c>
      <c r="AO121" s="2">
        <f>IF('Histo Douville'!CB12322&gt;6,'Histo Douville'!CB12322-6,0)</f>
        <v>0</v>
      </c>
    </row>
    <row r="122" spans="1:41" ht="14.25" customHeight="1">
      <c r="A122" s="56">
        <v>43951</v>
      </c>
      <c r="B122" s="2">
        <v>4.3000001239073402</v>
      </c>
      <c r="C122" s="2">
        <v>6.0500000000000007</v>
      </c>
      <c r="D122" s="2">
        <v>7.75</v>
      </c>
      <c r="E122" s="2">
        <v>8.6999999999999993</v>
      </c>
      <c r="F122" s="2">
        <v>2.1999999999999993</v>
      </c>
      <c r="G122" s="2">
        <v>5.3999996123812304</v>
      </c>
      <c r="H122" s="2">
        <v>123123.5</v>
      </c>
      <c r="I122" s="2">
        <v>5.75</v>
      </c>
      <c r="J122" s="2">
        <v>123.5</v>
      </c>
      <c r="K122" s="2">
        <v>1232.3500003812301</v>
      </c>
      <c r="L122" s="2">
        <v>5.1234999961238099</v>
      </c>
      <c r="M122" s="2">
        <v>3.1239999980926498</v>
      </c>
      <c r="N122" s="2">
        <v>8.3999996123812295</v>
      </c>
      <c r="O122" s="2">
        <v>1234</v>
      </c>
      <c r="P122" s="2">
        <v>7.8999996123812304</v>
      </c>
      <c r="Q122" s="2">
        <v>5</v>
      </c>
      <c r="R122" s="2">
        <v>7.6999998092651198</v>
      </c>
      <c r="S122" s="2">
        <v>5.1239999980926498</v>
      </c>
      <c r="T122" s="2">
        <v>1230.2000007629299</v>
      </c>
      <c r="U122" s="2">
        <v>9</v>
      </c>
      <c r="V122" s="2">
        <v>123.69999980926499</v>
      </c>
      <c r="W122" s="2">
        <v>7.3999996123812304</v>
      </c>
      <c r="X122" s="2">
        <v>6.6999998092651198</v>
      </c>
      <c r="Y122" s="2">
        <v>3</v>
      </c>
      <c r="Z122" s="2">
        <v>1236.79999924401</v>
      </c>
      <c r="AA122" s="2">
        <v>4.5</v>
      </c>
      <c r="AB122" s="2">
        <v>1230.5</v>
      </c>
      <c r="AC122" s="2">
        <v>3.1233000003812301</v>
      </c>
      <c r="AD122" s="2">
        <v>5.5</v>
      </c>
      <c r="AE122" s="2">
        <v>7.8000001239073402</v>
      </c>
      <c r="AF122" s="2">
        <v>1230.7000007629299</v>
      </c>
      <c r="AG122" s="2">
        <v>2.12300000381234</v>
      </c>
      <c r="AH122" s="2">
        <v>4.6999998092651198</v>
      </c>
      <c r="AI122" s="2">
        <v>6.5</v>
      </c>
      <c r="AJ122" s="2">
        <v>6.6999998092651198</v>
      </c>
      <c r="AK122" s="2">
        <v>123.900000091233</v>
      </c>
      <c r="AL122" s="2">
        <v>3.6999998092651198</v>
      </c>
      <c r="AM122" s="2">
        <v>3.4000000000000004</v>
      </c>
      <c r="AN122" s="2">
        <v>9.6999999999999993</v>
      </c>
      <c r="AO122" s="2">
        <f>IF('Histo Douville'!CB12323&gt;6,'Histo Douville'!CB12323-6,0)</f>
        <v>0</v>
      </c>
    </row>
    <row r="123" spans="1:41" ht="14.25" customHeight="1">
      <c r="A123" s="18" t="s">
        <v>745</v>
      </c>
      <c r="B123" s="2">
        <v>5.3500003812346897</v>
      </c>
      <c r="C123" s="2">
        <v>7.1230000000000002</v>
      </c>
      <c r="D123" s="2">
        <v>7.4499999999999993</v>
      </c>
      <c r="E123" s="2">
        <v>8.5</v>
      </c>
      <c r="F123" s="2">
        <v>6.5500000000000007</v>
      </c>
      <c r="G123" s="2">
        <v>6.1233000003812297</v>
      </c>
      <c r="H123" s="2">
        <v>123123.95000076199</v>
      </c>
      <c r="I123" s="2">
        <v>7.25</v>
      </c>
      <c r="J123" s="2">
        <v>4.8000001239073402</v>
      </c>
      <c r="K123" s="2">
        <v>1232.8500003812301</v>
      </c>
      <c r="L123" s="2">
        <v>4.75</v>
      </c>
      <c r="M123" s="2">
        <v>5.3000001239073402</v>
      </c>
      <c r="N123" s="2">
        <v>7</v>
      </c>
      <c r="O123" s="2">
        <v>1235.1230000038099</v>
      </c>
      <c r="P123" s="2">
        <v>1230.39999961238</v>
      </c>
      <c r="Q123" s="2">
        <v>3.8000001239073402</v>
      </c>
      <c r="R123" s="2">
        <v>1230.79999924401</v>
      </c>
      <c r="S123" s="2">
        <v>5.3999996123812304</v>
      </c>
      <c r="T123" s="2">
        <v>1232.29999924401</v>
      </c>
      <c r="U123" s="2">
        <v>123123.70000076199</v>
      </c>
      <c r="V123" s="2">
        <v>4</v>
      </c>
      <c r="W123" s="2">
        <v>4.3999996123812304</v>
      </c>
      <c r="X123" s="2">
        <v>7.8999996123812304</v>
      </c>
      <c r="Y123" s="2">
        <v>5.5</v>
      </c>
      <c r="Z123" s="2">
        <v>1235.39999961238</v>
      </c>
      <c r="AA123" s="2">
        <v>6.8000001239073402</v>
      </c>
      <c r="AB123" s="2">
        <v>5.12300000381234</v>
      </c>
      <c r="AC123" s="2">
        <v>6.3000001239073402</v>
      </c>
      <c r="AD123" s="2">
        <v>7.8000001239073402</v>
      </c>
      <c r="AE123" s="2">
        <v>7.8999996123812304</v>
      </c>
      <c r="AF123" s="2">
        <v>123123.70000076199</v>
      </c>
      <c r="AG123" s="2">
        <v>6.1233000003812297</v>
      </c>
      <c r="AH123" s="2">
        <v>6.12300000381234</v>
      </c>
      <c r="AI123" s="2">
        <v>5.8000001239073402</v>
      </c>
      <c r="AJ123" s="2">
        <v>8.1239999980926498</v>
      </c>
      <c r="AK123" s="2">
        <v>3</v>
      </c>
      <c r="AL123" s="2">
        <v>2.8000001239073402</v>
      </c>
      <c r="AM123" s="2">
        <v>4.4000000000000004</v>
      </c>
      <c r="AN123" s="2">
        <v>6.3000000000000007</v>
      </c>
      <c r="AO123" s="2">
        <f>IF('Histo Douville'!CB12324&gt;6,'Histo Douville'!CB12324-6,0)</f>
        <v>0</v>
      </c>
    </row>
    <row r="124" spans="1:41" ht="14.25" customHeight="1">
      <c r="A124" s="56">
        <v>43953</v>
      </c>
      <c r="B124" s="2">
        <v>4.1233000003812297</v>
      </c>
      <c r="C124" s="2">
        <v>6.85</v>
      </c>
      <c r="D124" s="2">
        <v>3.5999999999999996</v>
      </c>
      <c r="E124" s="2">
        <v>6.65</v>
      </c>
      <c r="F124" s="2">
        <v>8.6999999999999993</v>
      </c>
      <c r="G124" s="2">
        <v>123123.350000381</v>
      </c>
      <c r="H124" s="2">
        <v>1233.1230000038099</v>
      </c>
      <c r="I124" s="2">
        <v>7.5</v>
      </c>
      <c r="J124" s="2">
        <v>5.1233000003812297</v>
      </c>
      <c r="K124" s="2">
        <v>1233.39999961238</v>
      </c>
      <c r="L124" s="2">
        <v>123.550000123907</v>
      </c>
      <c r="M124" s="2">
        <v>3.1239999980926498</v>
      </c>
      <c r="N124" s="2">
        <v>6</v>
      </c>
      <c r="O124" s="2">
        <v>1233.79999924401</v>
      </c>
      <c r="P124" s="2">
        <v>1232.89999961238</v>
      </c>
      <c r="Q124" s="2">
        <v>123.800000123907</v>
      </c>
      <c r="R124" s="2">
        <v>1233.39999961238</v>
      </c>
      <c r="S124" s="2">
        <v>5.1233000003812297</v>
      </c>
      <c r="T124" s="2">
        <v>123123.12330000001</v>
      </c>
      <c r="U124" s="2">
        <v>1232.5</v>
      </c>
      <c r="V124" s="2">
        <v>6.3000001239073402</v>
      </c>
      <c r="W124" s="2">
        <v>3.3999996123812299</v>
      </c>
      <c r="X124" s="2">
        <v>7.8000001239073402</v>
      </c>
      <c r="Y124" s="2">
        <v>6.12300000381234</v>
      </c>
      <c r="Z124" s="2">
        <v>1233.1233000003799</v>
      </c>
      <c r="AA124" s="2">
        <v>1232</v>
      </c>
      <c r="AB124" s="2">
        <v>4.1233000003812297</v>
      </c>
      <c r="AC124" s="2">
        <v>123123.899999612</v>
      </c>
      <c r="AD124" s="2">
        <v>8.6999998092651207</v>
      </c>
      <c r="AE124" s="2">
        <v>5</v>
      </c>
      <c r="AF124" s="2">
        <v>1232.1230000038099</v>
      </c>
      <c r="AG124" s="2">
        <v>1230.1233000003799</v>
      </c>
      <c r="AH124" s="2">
        <v>4.12300000381234</v>
      </c>
      <c r="AI124" s="2">
        <v>5.6999998092651198</v>
      </c>
      <c r="AJ124" s="2">
        <v>9.12300000381234</v>
      </c>
      <c r="AK124" s="2">
        <v>5.1233000003812297</v>
      </c>
      <c r="AL124" s="2">
        <v>5.1239999980926498</v>
      </c>
      <c r="AM124" s="2">
        <v>6.8000000000000007</v>
      </c>
      <c r="AN124" s="2">
        <v>4.9000000000000004</v>
      </c>
      <c r="AO124" s="2">
        <f>IF('Histo Douville'!CB12325&gt;6,'Histo Douville'!CB12325-6,0)</f>
        <v>0</v>
      </c>
    </row>
    <row r="125" spans="1:41" ht="14.25" customHeight="1">
      <c r="A125" s="56">
        <v>43954</v>
      </c>
      <c r="B125" s="2">
        <v>123.123999998092</v>
      </c>
      <c r="C125" s="2">
        <v>2.4499999999999993</v>
      </c>
      <c r="D125" s="2">
        <v>5.65</v>
      </c>
      <c r="E125" s="2">
        <v>4.4499999999999993</v>
      </c>
      <c r="F125" s="2">
        <v>7.4</v>
      </c>
      <c r="G125" s="2">
        <v>123.400000091233</v>
      </c>
      <c r="H125" s="2">
        <v>4.3500003812346897</v>
      </c>
      <c r="I125" s="2">
        <v>6.8999996123812304</v>
      </c>
      <c r="J125" s="2">
        <v>9.1234999961238099</v>
      </c>
      <c r="K125" s="2">
        <v>1234.12349999612</v>
      </c>
      <c r="L125" s="2">
        <v>2.25</v>
      </c>
      <c r="M125" s="2">
        <v>4.5</v>
      </c>
      <c r="N125" s="2">
        <v>7.1239999980926498</v>
      </c>
      <c r="O125" s="2">
        <v>123123.299999244</v>
      </c>
      <c r="P125" s="2">
        <v>1234.29999924401</v>
      </c>
      <c r="Q125" s="2">
        <v>4.1233000003812297</v>
      </c>
      <c r="R125" s="2">
        <v>123123</v>
      </c>
      <c r="S125" s="2">
        <v>4.12300000381234</v>
      </c>
      <c r="T125" s="2">
        <v>8.3000001239073402</v>
      </c>
      <c r="U125" s="2">
        <v>1233.7000007629299</v>
      </c>
      <c r="V125" s="2">
        <v>5.5</v>
      </c>
      <c r="W125" s="2">
        <v>5.12300000381234</v>
      </c>
      <c r="X125" s="2">
        <v>7.8000001239073402</v>
      </c>
      <c r="Y125" s="2">
        <v>7.8999996123812304</v>
      </c>
      <c r="Z125" s="2">
        <v>9.8000001239073402</v>
      </c>
      <c r="AA125" s="2">
        <v>1232.39999961238</v>
      </c>
      <c r="AB125" s="2">
        <v>5.8000001239073402</v>
      </c>
      <c r="AC125" s="2">
        <v>1234.7000007629299</v>
      </c>
      <c r="AD125" s="2">
        <v>1230.5</v>
      </c>
      <c r="AE125" s="2">
        <v>2.8999996123812299</v>
      </c>
      <c r="AF125" s="2">
        <v>8.6999998092651207</v>
      </c>
      <c r="AG125" s="2">
        <v>123123.399999612</v>
      </c>
      <c r="AH125" s="2">
        <v>8.12300000381234</v>
      </c>
      <c r="AI125" s="2">
        <v>5.6999998092651198</v>
      </c>
      <c r="AJ125" s="2">
        <v>1232.29999924401</v>
      </c>
      <c r="AK125" s="2">
        <v>7.12300000381234</v>
      </c>
      <c r="AL125" s="2">
        <v>6.1239999980926498</v>
      </c>
      <c r="AM125" s="2">
        <v>8</v>
      </c>
      <c r="AN125" s="2">
        <v>2</v>
      </c>
      <c r="AO125" s="2">
        <f>IF('Histo Douville'!CB12326&gt;6,'Histo Douville'!CB12326-6,0)</f>
        <v>0</v>
      </c>
    </row>
    <row r="126" spans="1:41" ht="14.25" customHeight="1">
      <c r="A126" s="56">
        <v>43955</v>
      </c>
      <c r="B126" s="2">
        <v>123</v>
      </c>
      <c r="C126" s="2">
        <v>8</v>
      </c>
      <c r="D126" s="2">
        <v>7.0500000000000007</v>
      </c>
      <c r="E126" s="2">
        <v>4.5500000000000007</v>
      </c>
      <c r="F126" s="2">
        <v>123.5</v>
      </c>
      <c r="G126" s="2">
        <v>4.3999996123812304</v>
      </c>
      <c r="H126" s="2">
        <v>0</v>
      </c>
      <c r="I126" s="2">
        <v>7.3999996123812304</v>
      </c>
      <c r="J126" s="2">
        <v>1232.39999961238</v>
      </c>
      <c r="K126" s="2">
        <v>1233.25</v>
      </c>
      <c r="L126" s="2">
        <v>0</v>
      </c>
      <c r="M126" s="2">
        <v>7.3000001239073402</v>
      </c>
      <c r="N126" s="2">
        <v>1230.29999924401</v>
      </c>
      <c r="O126" s="2">
        <v>4.5</v>
      </c>
      <c r="P126" s="2">
        <v>1233.89999961238</v>
      </c>
      <c r="Q126" s="2">
        <v>7.12300000381234</v>
      </c>
      <c r="R126" s="2">
        <v>1232.89999961238</v>
      </c>
      <c r="S126" s="2">
        <v>3.1233000003812301</v>
      </c>
      <c r="T126" s="2">
        <v>8.12300000381234</v>
      </c>
      <c r="U126" s="2">
        <v>1233.1233000003799</v>
      </c>
      <c r="V126" s="2">
        <v>4.8000001239073402</v>
      </c>
      <c r="W126" s="2">
        <v>3.3000001239073402</v>
      </c>
      <c r="X126" s="2">
        <v>1233.89999961238</v>
      </c>
      <c r="Y126" s="2">
        <v>4.1239999980926498</v>
      </c>
      <c r="Z126" s="2">
        <v>6.6999998092651198</v>
      </c>
      <c r="AA126" s="2">
        <v>1232.89999961238</v>
      </c>
      <c r="AB126" s="2">
        <v>8.8000001239073402</v>
      </c>
      <c r="AC126" s="2">
        <v>1234.7000007629299</v>
      </c>
      <c r="AD126" s="2">
        <v>7.8999996123812304</v>
      </c>
      <c r="AE126" s="2">
        <v>0.5</v>
      </c>
      <c r="AF126" s="2">
        <v>9.1239999980926498</v>
      </c>
      <c r="AG126" s="2">
        <v>7.3999996123812304</v>
      </c>
      <c r="AH126" s="2">
        <v>8.12300000381234</v>
      </c>
      <c r="AI126" s="2">
        <v>6.3000001239073402</v>
      </c>
      <c r="AJ126" s="2">
        <v>1233.29999924401</v>
      </c>
      <c r="AK126" s="2">
        <v>9</v>
      </c>
      <c r="AL126" s="2">
        <v>8.1239999980926498</v>
      </c>
      <c r="AM126" s="2">
        <v>1230</v>
      </c>
      <c r="AN126" s="2">
        <v>123</v>
      </c>
      <c r="AO126" s="2">
        <f>IF('Histo Douville'!CB12327&gt;6,'Histo Douville'!CB12327-6,0)</f>
        <v>0</v>
      </c>
    </row>
    <row r="127" spans="1:41" ht="14.25" customHeight="1">
      <c r="A127" s="56">
        <v>43956</v>
      </c>
      <c r="B127" s="2">
        <v>3</v>
      </c>
      <c r="C127" s="2">
        <v>123.25</v>
      </c>
      <c r="D127" s="2">
        <v>8.8000000000000007</v>
      </c>
      <c r="E127" s="2">
        <v>6.6</v>
      </c>
      <c r="F127" s="2">
        <v>2.3499999999999996</v>
      </c>
      <c r="G127" s="2">
        <v>4.0500001239073402</v>
      </c>
      <c r="H127" s="2">
        <v>0.5</v>
      </c>
      <c r="I127" s="2">
        <v>1230.12349999612</v>
      </c>
      <c r="J127" s="2">
        <v>1234.1233000003799</v>
      </c>
      <c r="K127" s="2">
        <v>1233.04999924401</v>
      </c>
      <c r="L127" s="2">
        <v>123.84999990463299</v>
      </c>
      <c r="M127" s="2">
        <v>7.5</v>
      </c>
      <c r="N127" s="2">
        <v>123123.70000076199</v>
      </c>
      <c r="O127" s="2">
        <v>5.3000001239073402</v>
      </c>
      <c r="P127" s="2">
        <v>1235</v>
      </c>
      <c r="Q127" s="2">
        <v>1230.29999924401</v>
      </c>
      <c r="R127" s="2">
        <v>8.3000001239073402</v>
      </c>
      <c r="S127" s="2">
        <v>4.8999996123812304</v>
      </c>
      <c r="T127" s="2">
        <v>8.8999996123812295</v>
      </c>
      <c r="U127" s="2">
        <v>123123.12330000001</v>
      </c>
      <c r="V127" s="2">
        <v>123.69999980926499</v>
      </c>
      <c r="W127" s="2">
        <v>3.1233000003812301</v>
      </c>
      <c r="X127" s="2">
        <v>7.6999998092651198</v>
      </c>
      <c r="Y127" s="2">
        <v>123.123999998092</v>
      </c>
      <c r="Z127" s="2">
        <v>6.3000001239073402</v>
      </c>
      <c r="AA127" s="2">
        <v>123123.899999612</v>
      </c>
      <c r="AB127" s="2">
        <v>6</v>
      </c>
      <c r="AC127" s="2">
        <v>8.1239999980926498</v>
      </c>
      <c r="AD127" s="2">
        <v>8.1233000003812297</v>
      </c>
      <c r="AE127" s="2">
        <v>0</v>
      </c>
      <c r="AF127" s="2">
        <v>1232.1230000038099</v>
      </c>
      <c r="AG127" s="2">
        <v>7.12300000381234</v>
      </c>
      <c r="AH127" s="2">
        <v>1230.79999924401</v>
      </c>
      <c r="AI127" s="2">
        <v>1230.1230000038099</v>
      </c>
      <c r="AJ127" s="2">
        <v>9.3999996123812295</v>
      </c>
      <c r="AK127" s="2">
        <v>1232.2000007629299</v>
      </c>
      <c r="AL127" s="2">
        <v>9.3999996123812295</v>
      </c>
      <c r="AM127" s="2">
        <v>9.6999999999999993</v>
      </c>
      <c r="AN127" s="2">
        <v>4.4000000000000004</v>
      </c>
      <c r="AO127" s="2">
        <f>IF('Histo Douville'!CB12328&gt;6,'Histo Douville'!CB12328-6,0)</f>
        <v>0</v>
      </c>
    </row>
    <row r="128" spans="1:41" ht="14.25" customHeight="1">
      <c r="A128" s="56">
        <v>43957</v>
      </c>
      <c r="B128" s="2">
        <v>2.5</v>
      </c>
      <c r="C128" s="2">
        <v>2.5</v>
      </c>
      <c r="D128" s="2">
        <v>1233</v>
      </c>
      <c r="E128" s="2">
        <v>5.6</v>
      </c>
      <c r="F128" s="2">
        <v>2.5999999999999996</v>
      </c>
      <c r="G128" s="2">
        <v>4.3999996123812304</v>
      </c>
      <c r="H128" s="2">
        <v>3.9499998092651198</v>
      </c>
      <c r="I128" s="2">
        <v>1233</v>
      </c>
      <c r="J128" s="2">
        <v>1235.1233000003799</v>
      </c>
      <c r="K128" s="2">
        <v>1232</v>
      </c>
      <c r="L128" s="2">
        <v>0</v>
      </c>
      <c r="M128" s="2">
        <v>8.8999996123812295</v>
      </c>
      <c r="N128" s="2">
        <v>1230.2000007629299</v>
      </c>
      <c r="O128" s="2">
        <v>9.1233000003812297</v>
      </c>
      <c r="P128" s="2">
        <v>1234</v>
      </c>
      <c r="Q128" s="2">
        <v>1230.7000007629299</v>
      </c>
      <c r="R128" s="2">
        <v>2.3000001239073402</v>
      </c>
      <c r="S128" s="2">
        <v>5</v>
      </c>
      <c r="T128" s="2">
        <v>1233</v>
      </c>
      <c r="U128" s="2">
        <v>1230</v>
      </c>
      <c r="V128" s="2">
        <v>2.8000001239073402</v>
      </c>
      <c r="W128" s="2">
        <v>5.12300000381234</v>
      </c>
      <c r="X128" s="2">
        <v>5</v>
      </c>
      <c r="Y128" s="2">
        <v>123.09999990463299</v>
      </c>
      <c r="Z128" s="2">
        <v>6.1239999980926498</v>
      </c>
      <c r="AA128" s="2">
        <v>8.8999996123812295</v>
      </c>
      <c r="AB128" s="2">
        <v>7.8999996123812304</v>
      </c>
      <c r="AC128" s="2">
        <v>9.6999998092651207</v>
      </c>
      <c r="AD128" s="2">
        <v>1232.79999924401</v>
      </c>
      <c r="AE128" s="2">
        <v>123.900000091233</v>
      </c>
      <c r="AF128" s="2">
        <v>1232.1230000038099</v>
      </c>
      <c r="AG128" s="2">
        <v>6.8999996123812304</v>
      </c>
      <c r="AH128" s="2">
        <v>123123.70000076199</v>
      </c>
      <c r="AI128" s="2">
        <v>8.8999996123812295</v>
      </c>
      <c r="AJ128" s="2">
        <v>7.12300000381234</v>
      </c>
      <c r="AK128" s="2">
        <v>1230.89999961238</v>
      </c>
      <c r="AL128" s="2">
        <v>7.1239999980926498</v>
      </c>
      <c r="AM128" s="2">
        <v>1235.9000000000001</v>
      </c>
      <c r="AN128" s="2">
        <v>7.1230000000000002</v>
      </c>
      <c r="AO128" s="2">
        <f>IF('Histo Douville'!CB12329&gt;6,'Histo Douville'!CB12329-6,0)</f>
        <v>0</v>
      </c>
    </row>
    <row r="129" spans="1:41" ht="14.25" customHeight="1">
      <c r="A129" s="56">
        <v>43958</v>
      </c>
      <c r="B129" s="2">
        <v>6.75</v>
      </c>
      <c r="C129" s="2">
        <v>123.05</v>
      </c>
      <c r="D129" s="2">
        <v>9.6</v>
      </c>
      <c r="E129" s="2">
        <v>5</v>
      </c>
      <c r="F129" s="2">
        <v>0.75</v>
      </c>
      <c r="G129" s="2">
        <v>5.0500001239073402</v>
      </c>
      <c r="H129" s="2">
        <v>5.25</v>
      </c>
      <c r="I129" s="2">
        <v>1233.8500003812301</v>
      </c>
      <c r="J129" s="2">
        <v>1232.9500007629299</v>
      </c>
      <c r="K129" s="2">
        <v>1232.12349999612</v>
      </c>
      <c r="L129" s="2">
        <v>2.1234999961238099</v>
      </c>
      <c r="M129" s="2">
        <v>9.6999998092651207</v>
      </c>
      <c r="N129" s="2">
        <v>7.8999996123812304</v>
      </c>
      <c r="O129" s="2">
        <v>7.5</v>
      </c>
      <c r="P129" s="2">
        <v>1235.1230000038099</v>
      </c>
      <c r="Q129" s="2">
        <v>6.6999998092651198</v>
      </c>
      <c r="R129" s="2">
        <v>0.69999980926512295</v>
      </c>
      <c r="S129" s="2">
        <v>9.8000001239073402</v>
      </c>
      <c r="T129" s="2">
        <v>9.12300000381234</v>
      </c>
      <c r="U129" s="2">
        <v>1230.1230000038099</v>
      </c>
      <c r="V129" s="2">
        <v>4.3000001239073402</v>
      </c>
      <c r="W129" s="2">
        <v>7.3999996123812304</v>
      </c>
      <c r="X129" s="2">
        <v>1230</v>
      </c>
      <c r="Y129" s="2">
        <v>123.400000091233</v>
      </c>
      <c r="Z129" s="2">
        <v>5.1239999980926498</v>
      </c>
      <c r="AA129" s="2">
        <v>7.12300000381234</v>
      </c>
      <c r="AB129" s="2">
        <v>7.6999998092651198</v>
      </c>
      <c r="AC129" s="2">
        <v>123123.399999612</v>
      </c>
      <c r="AD129" s="2">
        <v>1232.39999961238</v>
      </c>
      <c r="AE129" s="2">
        <v>4.8000001239073402</v>
      </c>
      <c r="AF129" s="2">
        <v>123123.20000076199</v>
      </c>
      <c r="AG129" s="2">
        <v>8.5</v>
      </c>
      <c r="AH129" s="2">
        <v>1230.79999924401</v>
      </c>
      <c r="AI129" s="2">
        <v>8.8999996123812295</v>
      </c>
      <c r="AJ129" s="2">
        <v>8.6999998092651207</v>
      </c>
      <c r="AK129" s="2">
        <v>123123.20000076199</v>
      </c>
      <c r="AL129" s="2">
        <v>7.6999998092651198</v>
      </c>
      <c r="AM129" s="2">
        <v>1230.2</v>
      </c>
      <c r="AN129" s="2">
        <v>5.6999999999999993</v>
      </c>
      <c r="AO129" s="2">
        <f>IF('Histo Douville'!CB12330&gt;6,'Histo Douville'!CB12330-6,0)</f>
        <v>0</v>
      </c>
    </row>
    <row r="130" spans="1:41" ht="14.25" customHeight="1">
      <c r="A130" s="56">
        <v>43959</v>
      </c>
      <c r="B130" s="2">
        <v>1230.25</v>
      </c>
      <c r="C130" s="2">
        <v>2.4000000000000004</v>
      </c>
      <c r="D130" s="2">
        <v>4.3000000000000007</v>
      </c>
      <c r="E130" s="2">
        <v>5.25</v>
      </c>
      <c r="F130" s="2">
        <v>3.25</v>
      </c>
      <c r="G130" s="2">
        <v>5.1234999961238099</v>
      </c>
      <c r="H130" s="2">
        <v>8.5</v>
      </c>
      <c r="I130" s="2">
        <v>1232.64999961238</v>
      </c>
      <c r="J130" s="2">
        <v>1232.75</v>
      </c>
      <c r="K130" s="2">
        <v>1230.8500003812301</v>
      </c>
      <c r="L130" s="2">
        <v>3.5500001239073402</v>
      </c>
      <c r="M130" s="2">
        <v>7.6999998092651198</v>
      </c>
      <c r="N130" s="2">
        <v>4.6999998092651198</v>
      </c>
      <c r="O130" s="2">
        <v>5.3999996123812304</v>
      </c>
      <c r="P130" s="2">
        <v>1235</v>
      </c>
      <c r="Q130" s="2">
        <v>7.8999996123812304</v>
      </c>
      <c r="R130" s="2">
        <v>123.5</v>
      </c>
      <c r="S130" s="2">
        <v>1232.1230000038099</v>
      </c>
      <c r="T130" s="2">
        <v>9</v>
      </c>
      <c r="U130" s="2">
        <v>1230.7000007629299</v>
      </c>
      <c r="V130" s="2">
        <v>6.6999998092651198</v>
      </c>
      <c r="W130" s="2">
        <v>8.8000001239073402</v>
      </c>
      <c r="X130" s="2">
        <v>7.1233000003812297</v>
      </c>
      <c r="Y130" s="2">
        <v>2.6999998092651198</v>
      </c>
      <c r="Z130" s="2">
        <v>8</v>
      </c>
      <c r="AA130" s="2">
        <v>4.3999996123812304</v>
      </c>
      <c r="AB130" s="2">
        <v>7.8000001239073402</v>
      </c>
      <c r="AC130" s="2">
        <v>9.8999996123812295</v>
      </c>
      <c r="AD130" s="2">
        <v>7.12300000381234</v>
      </c>
      <c r="AE130" s="2">
        <v>6.12300000381234</v>
      </c>
      <c r="AF130" s="2">
        <v>1233.2000007629299</v>
      </c>
      <c r="AG130" s="2">
        <v>1230.39999961238</v>
      </c>
      <c r="AH130" s="2">
        <v>1230.79999924401</v>
      </c>
      <c r="AI130" s="2">
        <v>8.3999996123812295</v>
      </c>
      <c r="AJ130" s="2">
        <v>9.8000001239073402</v>
      </c>
      <c r="AK130" s="2">
        <v>1230.5</v>
      </c>
      <c r="AL130" s="2">
        <v>7.1239999980926498</v>
      </c>
      <c r="AM130" s="2">
        <v>8.3000000000000007</v>
      </c>
      <c r="AN130" s="2">
        <v>6.1230000000000002</v>
      </c>
      <c r="AO130" s="2" t="e">
        <f>IF('Histo Douville'!CB1233123&gt;6,'Histo Douville'!CB1233123-6,0)</f>
        <v>#NAME?</v>
      </c>
    </row>
    <row r="131" spans="1:41" ht="14.25" customHeight="1">
      <c r="A131" s="56">
        <v>43960</v>
      </c>
      <c r="B131" s="2">
        <v>8.4499998092651207</v>
      </c>
      <c r="C131" s="2">
        <v>123.95</v>
      </c>
      <c r="D131" s="2">
        <v>5.1234999999999999</v>
      </c>
      <c r="E131" s="2">
        <v>3</v>
      </c>
      <c r="F131" s="2">
        <v>4.4000000000000004</v>
      </c>
      <c r="G131" s="2">
        <v>8.0500001239073402</v>
      </c>
      <c r="H131" s="2">
        <v>123123.25</v>
      </c>
      <c r="I131" s="2">
        <v>7.8000001239073402</v>
      </c>
      <c r="J131" s="2">
        <v>1232.12349999612</v>
      </c>
      <c r="K131" s="2">
        <v>8.6999998092651207</v>
      </c>
      <c r="L131" s="2">
        <v>6.1234999961238099</v>
      </c>
      <c r="M131" s="2">
        <v>6.3000001239073402</v>
      </c>
      <c r="N131" s="2">
        <v>7.8999996123812304</v>
      </c>
      <c r="O131" s="2">
        <v>7.3999996123812304</v>
      </c>
      <c r="P131" s="2">
        <v>1232.1230000038099</v>
      </c>
      <c r="Q131" s="2">
        <v>6.3000001239073402</v>
      </c>
      <c r="R131" s="2">
        <v>5.12300000381234</v>
      </c>
      <c r="S131" s="2">
        <v>1233.2000007629299</v>
      </c>
      <c r="T131" s="2">
        <v>123123.899999612</v>
      </c>
      <c r="U131" s="2">
        <v>1230.89999961238</v>
      </c>
      <c r="V131" s="2">
        <v>9.8999996123812295</v>
      </c>
      <c r="W131" s="2">
        <v>7.8000001239073402</v>
      </c>
      <c r="X131" s="2">
        <v>6.1233000003812297</v>
      </c>
      <c r="Y131" s="2">
        <v>4.8000001239073402</v>
      </c>
      <c r="Z131" s="2">
        <v>8.12300000381234</v>
      </c>
      <c r="AA131" s="2">
        <v>6.1239999980926498</v>
      </c>
      <c r="AB131" s="2">
        <v>1230.7000007629299</v>
      </c>
      <c r="AC131" s="2">
        <v>9.3000001239073402</v>
      </c>
      <c r="AD131" s="2">
        <v>1230.39999961238</v>
      </c>
      <c r="AE131" s="2">
        <v>7.8999996123812304</v>
      </c>
      <c r="AF131" s="2">
        <v>1235.29999924401</v>
      </c>
      <c r="AG131" s="2">
        <v>1232.29999924401</v>
      </c>
      <c r="AH131" s="2">
        <v>7</v>
      </c>
      <c r="AI131" s="2">
        <v>8.12300000381234</v>
      </c>
      <c r="AJ131" s="2">
        <v>9.6999998092651207</v>
      </c>
      <c r="AK131" s="2">
        <v>1230</v>
      </c>
      <c r="AL131" s="2">
        <v>7.1233000003812297</v>
      </c>
      <c r="AM131" s="2">
        <v>6.8000000000000007</v>
      </c>
      <c r="AN131" s="2">
        <v>8.1229999999999993</v>
      </c>
      <c r="AO131" s="2">
        <f>IF('Histo Douville'!CB12332&gt;6,'Histo Douville'!CB12332-6,0)</f>
        <v>0</v>
      </c>
    </row>
    <row r="132" spans="1:41" ht="14.25" customHeight="1">
      <c r="A132" s="18" t="s">
        <v>746</v>
      </c>
      <c r="B132" s="2">
        <v>7.3500003812346897</v>
      </c>
      <c r="C132" s="2">
        <v>123</v>
      </c>
      <c r="D132" s="2">
        <v>5.1999999999999993</v>
      </c>
      <c r="E132" s="2">
        <v>3.9000000000000004</v>
      </c>
      <c r="F132" s="2">
        <v>2.1234999999999999</v>
      </c>
      <c r="G132" s="2">
        <v>9.5</v>
      </c>
      <c r="H132" s="2">
        <v>8.8000001239073402</v>
      </c>
      <c r="I132" s="2">
        <v>8.3999996123812295</v>
      </c>
      <c r="J132" s="2">
        <v>9.1233000003812297</v>
      </c>
      <c r="K132" s="2">
        <v>9.6999998092651207</v>
      </c>
      <c r="L132" s="2">
        <v>6.8000001239073402</v>
      </c>
      <c r="M132" s="2">
        <v>6.6999998092651198</v>
      </c>
      <c r="N132" s="2">
        <v>123123.123000003</v>
      </c>
      <c r="O132" s="2">
        <v>9.12300000381234</v>
      </c>
      <c r="P132" s="2">
        <v>1230.1233000003799</v>
      </c>
      <c r="Q132" s="2">
        <v>4.8999996123812304</v>
      </c>
      <c r="R132" s="2">
        <v>7.3999996123812304</v>
      </c>
      <c r="S132" s="2">
        <v>1234.79999924401</v>
      </c>
      <c r="T132" s="2">
        <v>123123.299999244</v>
      </c>
      <c r="U132" s="2">
        <v>1230.1230000038099</v>
      </c>
      <c r="V132" s="2">
        <v>8.3999996123812295</v>
      </c>
      <c r="W132" s="2">
        <v>5</v>
      </c>
      <c r="X132" s="2">
        <v>6.6999998092651198</v>
      </c>
      <c r="Y132" s="2">
        <v>7.3000001239073402</v>
      </c>
      <c r="Z132" s="2">
        <v>9.1239999980926498</v>
      </c>
      <c r="AA132" s="2">
        <v>7.8999996123812304</v>
      </c>
      <c r="AB132" s="2">
        <v>1232.89999961238</v>
      </c>
      <c r="AC132" s="2">
        <v>1232.1233000003799</v>
      </c>
      <c r="AD132" s="2">
        <v>9.8000001239073402</v>
      </c>
      <c r="AE132" s="2">
        <v>9.3999996123812295</v>
      </c>
      <c r="AF132" s="2">
        <v>1234.7000007629299</v>
      </c>
      <c r="AG132" s="2">
        <v>1234.5</v>
      </c>
      <c r="AH132" s="2">
        <v>5.12300000381234</v>
      </c>
      <c r="AI132" s="2">
        <v>7.6999998092651198</v>
      </c>
      <c r="AJ132" s="2">
        <v>1232.89999961238</v>
      </c>
      <c r="AK132" s="2">
        <v>1230.1233000003799</v>
      </c>
      <c r="AL132" s="2">
        <v>7.3000001239073402</v>
      </c>
      <c r="AM132" s="2">
        <v>1230.2</v>
      </c>
      <c r="AN132" s="2">
        <v>6.1999999999999993</v>
      </c>
      <c r="AO132" s="2">
        <f>IF('Histo Douville'!CB12333&gt;6,'Histo Douville'!CB12333-6,0)</f>
        <v>0</v>
      </c>
    </row>
    <row r="133" spans="1:41" ht="14.25" customHeight="1">
      <c r="A133" s="18" t="s">
        <v>747</v>
      </c>
      <c r="B133" s="2">
        <v>6</v>
      </c>
      <c r="C133" s="2">
        <v>2.4000000000000004</v>
      </c>
      <c r="D133" s="2">
        <v>3.6500000000000004</v>
      </c>
      <c r="E133" s="2">
        <v>3.75</v>
      </c>
      <c r="F133" s="2">
        <v>0</v>
      </c>
      <c r="G133" s="2">
        <v>123123</v>
      </c>
      <c r="H133" s="2">
        <v>9.12300000381234</v>
      </c>
      <c r="I133" s="2">
        <v>8.5</v>
      </c>
      <c r="J133" s="2">
        <v>1230.4500007629299</v>
      </c>
      <c r="K133" s="2">
        <v>8.5</v>
      </c>
      <c r="L133" s="2">
        <v>6.75</v>
      </c>
      <c r="M133" s="2">
        <v>7.1239999980926498</v>
      </c>
      <c r="N133" s="2">
        <v>1230.5</v>
      </c>
      <c r="O133" s="2">
        <v>5.8999996123812304</v>
      </c>
      <c r="P133" s="2">
        <v>7.5</v>
      </c>
      <c r="Q133" s="2">
        <v>3.5</v>
      </c>
      <c r="R133" s="2">
        <v>6.3999996123812304</v>
      </c>
      <c r="S133" s="2">
        <v>1234.29999924401</v>
      </c>
      <c r="T133" s="2">
        <v>1232.2000007629299</v>
      </c>
      <c r="U133" s="2">
        <v>8.3000001239073402</v>
      </c>
      <c r="V133" s="2">
        <v>123123</v>
      </c>
      <c r="W133" s="2">
        <v>4.1233000003812297</v>
      </c>
      <c r="X133" s="2">
        <v>7.8000001239073402</v>
      </c>
      <c r="Y133" s="2">
        <v>1230</v>
      </c>
      <c r="Z133" s="2">
        <v>1230.2000007629299</v>
      </c>
      <c r="AA133" s="2">
        <v>9.6999998092651207</v>
      </c>
      <c r="AB133" s="2">
        <v>9.3000001239073402</v>
      </c>
      <c r="AC133" s="2">
        <v>123123.20000076199</v>
      </c>
      <c r="AD133" s="2">
        <v>1232.1233000003799</v>
      </c>
      <c r="AE133" s="2">
        <v>6.3000001239073402</v>
      </c>
      <c r="AF133" s="2">
        <v>1236.39999961238</v>
      </c>
      <c r="AG133" s="2">
        <v>1233.5</v>
      </c>
      <c r="AH133" s="2">
        <v>5.1239999980926498</v>
      </c>
      <c r="AI133" s="2">
        <v>7.8999996123812304</v>
      </c>
      <c r="AJ133" s="2">
        <v>1235.1233000003799</v>
      </c>
      <c r="AK133" s="2">
        <v>8.1239999980926498</v>
      </c>
      <c r="AL133" s="2">
        <v>8.8999996123812295</v>
      </c>
      <c r="AM133" s="2">
        <v>4.5999999999999996</v>
      </c>
      <c r="AN133" s="2">
        <v>6.5</v>
      </c>
      <c r="AO133" s="2">
        <f>IF('Histo Douville'!CB12334&gt;6,'Histo Douville'!CB12334-6,0)</f>
        <v>0</v>
      </c>
    </row>
    <row r="134" spans="1:41" ht="14.25" customHeight="1">
      <c r="A134" s="18" t="s">
        <v>748</v>
      </c>
      <c r="B134" s="2">
        <v>4</v>
      </c>
      <c r="C134" s="2">
        <v>1230.25</v>
      </c>
      <c r="D134" s="2">
        <v>3.1230000000000002</v>
      </c>
      <c r="E134" s="2">
        <v>2.3499999999999996</v>
      </c>
      <c r="F134" s="2">
        <v>0.25</v>
      </c>
      <c r="G134" s="2">
        <v>1233.75</v>
      </c>
      <c r="H134" s="2">
        <v>4.12300000381234</v>
      </c>
      <c r="I134" s="2">
        <v>8.12300000381234</v>
      </c>
      <c r="J134" s="2">
        <v>9.1234999961238099</v>
      </c>
      <c r="K134" s="2">
        <v>123123.899999612</v>
      </c>
      <c r="L134" s="2">
        <v>5.8000001239073402</v>
      </c>
      <c r="M134" s="2">
        <v>1230.1233000003799</v>
      </c>
      <c r="N134" s="2">
        <v>1230.39999961238</v>
      </c>
      <c r="O134" s="2">
        <v>6.1233000003812297</v>
      </c>
      <c r="P134" s="2">
        <v>4.6999998092651198</v>
      </c>
      <c r="Q134" s="2">
        <v>4.1239999980926498</v>
      </c>
      <c r="R134" s="2">
        <v>6.1233000003812297</v>
      </c>
      <c r="S134" s="2">
        <v>1233.29999924401</v>
      </c>
      <c r="T134" s="2">
        <v>1233.2000007629299</v>
      </c>
      <c r="U134" s="2">
        <v>1230.39999961238</v>
      </c>
      <c r="V134" s="2">
        <v>1234.1230000038099</v>
      </c>
      <c r="W134" s="2">
        <v>6.5</v>
      </c>
      <c r="X134" s="2">
        <v>7.1233000003812297</v>
      </c>
      <c r="Y134" s="2">
        <v>9.8999996123812295</v>
      </c>
      <c r="Z134" s="2">
        <v>9.12300000381234</v>
      </c>
      <c r="AA134" s="2">
        <v>8.3999996123812295</v>
      </c>
      <c r="AB134" s="2">
        <v>123123.5</v>
      </c>
      <c r="AC134" s="2">
        <v>9.1239999980926498</v>
      </c>
      <c r="AD134" s="2">
        <v>1232.5</v>
      </c>
      <c r="AE134" s="2">
        <v>4.5</v>
      </c>
      <c r="AF134" s="2">
        <v>123123.399999612</v>
      </c>
      <c r="AG134" s="2">
        <v>123123.12330000001</v>
      </c>
      <c r="AH134" s="2">
        <v>5.1239999980926498</v>
      </c>
      <c r="AI134" s="2">
        <v>2.6999998092651198</v>
      </c>
      <c r="AJ134" s="2">
        <v>1233.5</v>
      </c>
      <c r="AK134" s="2">
        <v>6.5</v>
      </c>
      <c r="AL134" s="2">
        <v>1230.79999924401</v>
      </c>
      <c r="AM134" s="2">
        <v>2.4000000000000004</v>
      </c>
      <c r="AN134" s="2">
        <v>7.4</v>
      </c>
      <c r="AO134" s="2">
        <f>IF('Histo Douville'!CB12335&gt;6,'Histo Douville'!CB12335-6,0)</f>
        <v>0</v>
      </c>
    </row>
    <row r="135" spans="1:41" ht="14.25" customHeight="1">
      <c r="A135" s="18" t="s">
        <v>749</v>
      </c>
      <c r="B135" s="2">
        <v>2.5</v>
      </c>
      <c r="C135" s="2">
        <v>9.65</v>
      </c>
      <c r="D135" s="2">
        <v>3.1999999999999993</v>
      </c>
      <c r="E135" s="2">
        <v>123.5</v>
      </c>
      <c r="F135" s="2">
        <v>2.1230000000000002</v>
      </c>
      <c r="G135" s="2">
        <v>9.25</v>
      </c>
      <c r="H135" s="2">
        <v>3.8500003812346901</v>
      </c>
      <c r="I135" s="2">
        <v>9.8500003812346897</v>
      </c>
      <c r="J135" s="2">
        <v>7.3999996123812304</v>
      </c>
      <c r="K135" s="2">
        <v>9.8500003812346897</v>
      </c>
      <c r="L135" s="2">
        <v>7.8999996123812304</v>
      </c>
      <c r="M135" s="2">
        <v>1235.2000007629299</v>
      </c>
      <c r="N135" s="2">
        <v>1230.29999924401</v>
      </c>
      <c r="O135" s="2">
        <v>1230.2000007629299</v>
      </c>
      <c r="P135" s="2">
        <v>123.800000123907</v>
      </c>
      <c r="Q135" s="2">
        <v>3.8000001239073402</v>
      </c>
      <c r="R135" s="2">
        <v>9.1239999980926498</v>
      </c>
      <c r="S135" s="2">
        <v>1234.79999924401</v>
      </c>
      <c r="T135" s="2">
        <v>1232.7000007629299</v>
      </c>
      <c r="U135" s="2">
        <v>1232.5</v>
      </c>
      <c r="V135" s="2">
        <v>9.12300000381234</v>
      </c>
      <c r="W135" s="2">
        <v>8.5</v>
      </c>
      <c r="X135" s="2">
        <v>5.6999998092651198</v>
      </c>
      <c r="Y135" s="2">
        <v>4.1233000003812297</v>
      </c>
      <c r="Z135" s="2">
        <v>9.5</v>
      </c>
      <c r="AA135" s="2">
        <v>8.1239999980926498</v>
      </c>
      <c r="AB135" s="2">
        <v>1232.5</v>
      </c>
      <c r="AC135" s="2">
        <v>123123.20000076199</v>
      </c>
      <c r="AD135" s="2">
        <v>1232</v>
      </c>
      <c r="AE135" s="2">
        <v>3.3999996123812299</v>
      </c>
      <c r="AF135" s="2">
        <v>1233.29999924401</v>
      </c>
      <c r="AG135" s="2">
        <v>9</v>
      </c>
      <c r="AH135" s="2">
        <v>5.8000001239073402</v>
      </c>
      <c r="AI135" s="2">
        <v>4.8999996123812304</v>
      </c>
      <c r="AJ135" s="2">
        <v>1234.2000007629299</v>
      </c>
      <c r="AK135" s="2">
        <v>7.12300000381234</v>
      </c>
      <c r="AL135" s="2">
        <v>8.12300000381234</v>
      </c>
      <c r="AM135" s="2">
        <v>2.9000000000000004</v>
      </c>
      <c r="AN135" s="2">
        <v>9.5</v>
      </c>
      <c r="AO135" s="2">
        <f>IF('Histo Douville'!CB12336&gt;6,'Histo Douville'!CB12336-6,0)</f>
        <v>0</v>
      </c>
    </row>
    <row r="136" spans="1:41" ht="14.25" customHeight="1">
      <c r="A136" s="18" t="s">
        <v>750</v>
      </c>
      <c r="B136" s="2">
        <v>5.25</v>
      </c>
      <c r="C136" s="2">
        <v>9.4</v>
      </c>
      <c r="D136" s="2">
        <v>5.85</v>
      </c>
      <c r="E136" s="2">
        <v>2.6649999999999991</v>
      </c>
      <c r="F136" s="2">
        <v>4.4499999999999993</v>
      </c>
      <c r="G136" s="2">
        <v>6.12300000381234</v>
      </c>
      <c r="H136" s="2">
        <v>2.1234999961238099</v>
      </c>
      <c r="I136" s="2">
        <v>1230.39999961238</v>
      </c>
      <c r="J136" s="2">
        <v>5.3000001239073402</v>
      </c>
      <c r="K136" s="2">
        <v>123123.70000076199</v>
      </c>
      <c r="L136" s="2">
        <v>7.8000001239073402</v>
      </c>
      <c r="M136" s="2">
        <v>1236.5</v>
      </c>
      <c r="N136" s="2">
        <v>8.8000001239073402</v>
      </c>
      <c r="O136" s="2">
        <v>9.1233000003812297</v>
      </c>
      <c r="P136" s="2">
        <v>3.5</v>
      </c>
      <c r="Q136" s="2">
        <v>7.3999996123812304</v>
      </c>
      <c r="R136" s="2">
        <v>7.6999998092651198</v>
      </c>
      <c r="S136" s="2">
        <v>1235.79999924401</v>
      </c>
      <c r="T136" s="2">
        <v>8.1239999980926498</v>
      </c>
      <c r="U136" s="2">
        <v>1234.1233000003799</v>
      </c>
      <c r="V136" s="2">
        <v>9.5</v>
      </c>
      <c r="W136" s="2">
        <v>8.3999996123812295</v>
      </c>
      <c r="X136" s="2">
        <v>4.8999996123812304</v>
      </c>
      <c r="Y136" s="2">
        <v>6.1233000003812297</v>
      </c>
      <c r="Z136" s="2">
        <v>8.3999996123812295</v>
      </c>
      <c r="AA136" s="2">
        <v>123123</v>
      </c>
      <c r="AB136" s="2">
        <v>5.1233000003812297</v>
      </c>
      <c r="AC136" s="2">
        <v>9.1239999980926498</v>
      </c>
      <c r="AD136" s="2">
        <v>6.8999996123812304</v>
      </c>
      <c r="AE136" s="2">
        <v>4.3999996123812304</v>
      </c>
      <c r="AF136" s="2">
        <v>8.8000001239073402</v>
      </c>
      <c r="AG136" s="2">
        <v>9.1239999980926498</v>
      </c>
      <c r="AH136" s="2">
        <v>7.6999998092651198</v>
      </c>
      <c r="AI136" s="2">
        <v>6.6999998092651198</v>
      </c>
      <c r="AJ136" s="2">
        <v>7.12300000381234</v>
      </c>
      <c r="AK136" s="2">
        <v>8.5</v>
      </c>
      <c r="AL136" s="2">
        <v>1230.39999961238</v>
      </c>
      <c r="AM136" s="2">
        <v>6.4</v>
      </c>
      <c r="AN136" s="2">
        <v>8.9</v>
      </c>
      <c r="AO136" s="2">
        <f>IF('Histo Douville'!CB12337&gt;6,'Histo Douville'!CB12337-6,0)</f>
        <v>0</v>
      </c>
    </row>
    <row r="137" spans="1:41" ht="14.25" customHeight="1">
      <c r="A137" s="18" t="s">
        <v>751</v>
      </c>
      <c r="B137" s="2">
        <v>4.8999996123812304</v>
      </c>
      <c r="C137" s="2">
        <v>9.4</v>
      </c>
      <c r="D137" s="2">
        <v>5.9499999999999993</v>
      </c>
      <c r="E137" s="2">
        <v>3.75</v>
      </c>
      <c r="F137" s="2">
        <v>123.65</v>
      </c>
      <c r="G137" s="2">
        <v>8.25</v>
      </c>
      <c r="H137" s="2">
        <v>3.1233000003812301</v>
      </c>
      <c r="I137" s="2">
        <v>8.8500003812346897</v>
      </c>
      <c r="J137" s="2">
        <v>8.6499996123812295</v>
      </c>
      <c r="K137" s="2">
        <v>1233.54999924401</v>
      </c>
      <c r="L137" s="2">
        <v>8.5500001239073402</v>
      </c>
      <c r="M137" s="2">
        <v>1236.7000007629299</v>
      </c>
      <c r="N137" s="2">
        <v>7.8999996123812304</v>
      </c>
      <c r="O137" s="2">
        <v>1230.7000007629299</v>
      </c>
      <c r="P137" s="2">
        <v>123.900000091233</v>
      </c>
      <c r="Q137" s="2">
        <v>9.3000001239073402</v>
      </c>
      <c r="R137" s="2">
        <v>123123.299999244</v>
      </c>
      <c r="S137" s="2">
        <v>1230.79999924401</v>
      </c>
      <c r="T137" s="2">
        <v>8</v>
      </c>
      <c r="U137" s="2">
        <v>1235.79999924401</v>
      </c>
      <c r="V137" s="2">
        <v>123123</v>
      </c>
      <c r="W137" s="2">
        <v>1233.1230000038099</v>
      </c>
      <c r="X137" s="2">
        <v>7</v>
      </c>
      <c r="Y137" s="2">
        <v>1230.2000007629299</v>
      </c>
      <c r="Z137" s="2">
        <v>7.8000001239073402</v>
      </c>
      <c r="AA137" s="2">
        <v>1234.79999924401</v>
      </c>
      <c r="AB137" s="2">
        <v>5.12300000381234</v>
      </c>
      <c r="AC137" s="2">
        <v>9.12300000381234</v>
      </c>
      <c r="AD137" s="2">
        <v>5.1239999980926498</v>
      </c>
      <c r="AE137" s="2">
        <v>4.6999998092651198</v>
      </c>
      <c r="AF137" s="2">
        <v>6.5</v>
      </c>
      <c r="AG137" s="2">
        <v>4.8000001239073402</v>
      </c>
      <c r="AH137" s="2">
        <v>4.5</v>
      </c>
      <c r="AI137" s="2">
        <v>7.8000001239073402</v>
      </c>
      <c r="AJ137" s="2">
        <v>5.1233000003812297</v>
      </c>
      <c r="AK137" s="2">
        <v>7.3999996123812304</v>
      </c>
      <c r="AL137" s="2">
        <v>1234</v>
      </c>
      <c r="AM137" s="2">
        <v>9</v>
      </c>
      <c r="AN137" s="2">
        <v>9.1229999999999993</v>
      </c>
      <c r="AO137" s="2">
        <f>IF('Histo Douville'!CB12338&gt;6,'Histo Douville'!CB12338-6,0)</f>
        <v>0</v>
      </c>
    </row>
    <row r="138" spans="1:41" ht="14.25" customHeight="1">
      <c r="A138" s="18" t="s">
        <v>752</v>
      </c>
      <c r="B138" s="2">
        <v>6.3500003812346897</v>
      </c>
      <c r="C138" s="2">
        <v>7.4</v>
      </c>
      <c r="D138" s="2">
        <v>6.65</v>
      </c>
      <c r="E138" s="2">
        <v>4.75</v>
      </c>
      <c r="F138" s="2">
        <v>7.1230000000000002</v>
      </c>
      <c r="G138" s="2">
        <v>9.0500001239073402</v>
      </c>
      <c r="H138" s="2">
        <v>4</v>
      </c>
      <c r="I138" s="2">
        <v>8.25</v>
      </c>
      <c r="J138" s="2">
        <v>9.6999998092651207</v>
      </c>
      <c r="K138" s="2">
        <v>1232.64999961238</v>
      </c>
      <c r="L138" s="2">
        <v>4.1239999980926498</v>
      </c>
      <c r="M138" s="2">
        <v>1239.2000007629299</v>
      </c>
      <c r="N138" s="2">
        <v>8.8999996123812295</v>
      </c>
      <c r="O138" s="2">
        <v>7</v>
      </c>
      <c r="P138" s="2">
        <v>6.8000001239073402</v>
      </c>
      <c r="Q138" s="2">
        <v>9.3999996123812295</v>
      </c>
      <c r="R138" s="2">
        <v>1232</v>
      </c>
      <c r="S138" s="2">
        <v>1232.29999924401</v>
      </c>
      <c r="T138" s="2">
        <v>1230.1233000003799</v>
      </c>
      <c r="U138" s="2">
        <v>1233.2000007629299</v>
      </c>
      <c r="V138" s="2">
        <v>1230.1230000038099</v>
      </c>
      <c r="W138" s="2">
        <v>1236.29999924401</v>
      </c>
      <c r="X138" s="2">
        <v>6.8999996123812304</v>
      </c>
      <c r="Y138" s="2">
        <v>1233.5</v>
      </c>
      <c r="Z138" s="2">
        <v>8.6999998092651207</v>
      </c>
      <c r="AA138" s="2">
        <v>1234.7000007629299</v>
      </c>
      <c r="AB138" s="2">
        <v>6.6999998092651198</v>
      </c>
      <c r="AC138" s="2">
        <v>7</v>
      </c>
      <c r="AD138" s="2">
        <v>8.5</v>
      </c>
      <c r="AE138" s="2">
        <v>5.1239999980926498</v>
      </c>
      <c r="AF138" s="2">
        <v>1230.29999924401</v>
      </c>
      <c r="AG138" s="2">
        <v>6.1239999980926498</v>
      </c>
      <c r="AH138" s="2">
        <v>3.12300000381234</v>
      </c>
      <c r="AI138" s="2">
        <v>8</v>
      </c>
      <c r="AJ138" s="2">
        <v>7.5</v>
      </c>
      <c r="AK138" s="2">
        <v>6.8000001239073402</v>
      </c>
      <c r="AL138" s="2">
        <v>1236.5</v>
      </c>
      <c r="AM138" s="2">
        <v>1230.123</v>
      </c>
      <c r="AN138" s="2">
        <v>5.8000000000000007</v>
      </c>
      <c r="AO138" s="2">
        <f>IF('Histo Douville'!CB12339&gt;6,'Histo Douville'!CB12339-6,0)</f>
        <v>0</v>
      </c>
    </row>
    <row r="139" spans="1:41" ht="14.25" customHeight="1">
      <c r="A139" s="18" t="s">
        <v>753</v>
      </c>
      <c r="B139" s="2">
        <v>6.1239999980926498</v>
      </c>
      <c r="C139" s="2">
        <v>8.6999999999999993</v>
      </c>
      <c r="D139" s="2">
        <v>3</v>
      </c>
      <c r="E139" s="2">
        <v>3.6500000000000004</v>
      </c>
      <c r="F139" s="2">
        <v>8.9</v>
      </c>
      <c r="G139" s="2">
        <v>1234.39999961238</v>
      </c>
      <c r="H139" s="2">
        <v>5.6999998092651198</v>
      </c>
      <c r="I139" s="2">
        <v>8.3500003812346897</v>
      </c>
      <c r="J139" s="2">
        <v>1230.79999924401</v>
      </c>
      <c r="K139" s="2">
        <v>1233.8500003812301</v>
      </c>
      <c r="L139" s="2">
        <v>4.0500001239073402</v>
      </c>
      <c r="M139" s="2">
        <v>1238.2000007629299</v>
      </c>
      <c r="N139" s="2">
        <v>1232.5</v>
      </c>
      <c r="O139" s="2">
        <v>7.6999998092651198</v>
      </c>
      <c r="P139" s="2">
        <v>6.8000001239073402</v>
      </c>
      <c r="Q139" s="2">
        <v>8.5</v>
      </c>
      <c r="R139" s="2">
        <v>7.8999996123812304</v>
      </c>
      <c r="S139" s="2">
        <v>1232.7000007629299</v>
      </c>
      <c r="T139" s="2">
        <v>6.3999996123812304</v>
      </c>
      <c r="U139" s="2">
        <v>8.3999996123812295</v>
      </c>
      <c r="V139" s="2">
        <v>7.8000001239073402</v>
      </c>
      <c r="W139" s="2">
        <v>123123.123000003</v>
      </c>
      <c r="X139" s="2">
        <v>8</v>
      </c>
      <c r="Y139" s="2">
        <v>1234.7000007629299</v>
      </c>
      <c r="Z139" s="2">
        <v>8.3000001239073402</v>
      </c>
      <c r="AA139" s="2">
        <v>1237.2000007629299</v>
      </c>
      <c r="AB139" s="2">
        <v>7.8000001239073402</v>
      </c>
      <c r="AC139" s="2">
        <v>7.12300000381234</v>
      </c>
      <c r="AD139" s="2">
        <v>8.3000001239073402</v>
      </c>
      <c r="AE139" s="2">
        <v>5.8999996123812304</v>
      </c>
      <c r="AF139" s="2">
        <v>1234</v>
      </c>
      <c r="AG139" s="2">
        <v>9.3999996123812295</v>
      </c>
      <c r="AH139" s="2">
        <v>5.8999996123812304</v>
      </c>
      <c r="AI139" s="2">
        <v>1230.1233000003799</v>
      </c>
      <c r="AJ139" s="2">
        <v>1230</v>
      </c>
      <c r="AK139" s="2">
        <v>8.1239999980926498</v>
      </c>
      <c r="AL139" s="2">
        <v>1234.7000007629299</v>
      </c>
      <c r="AM139" s="2">
        <v>1232.2</v>
      </c>
      <c r="AN139" s="2">
        <v>4.9000000000000004</v>
      </c>
      <c r="AO139" s="2">
        <f>IF('Histo Douville'!CB12340&gt;6,'Histo Douville'!CB12340-6,0)</f>
        <v>0</v>
      </c>
    </row>
    <row r="140" spans="1:41" ht="14.25" customHeight="1">
      <c r="A140" s="18" t="s">
        <v>754</v>
      </c>
      <c r="B140" s="2">
        <v>8.1233000003812297</v>
      </c>
      <c r="C140" s="2">
        <v>1232.1234999999999</v>
      </c>
      <c r="D140" s="2">
        <v>5</v>
      </c>
      <c r="E140" s="2">
        <v>5.25</v>
      </c>
      <c r="F140" s="2">
        <v>7.65</v>
      </c>
      <c r="G140" s="2">
        <v>1232.04999924401</v>
      </c>
      <c r="H140" s="2">
        <v>2.25</v>
      </c>
      <c r="I140" s="2">
        <v>8.1233000003812297</v>
      </c>
      <c r="J140" s="2">
        <v>1232.7000007629299</v>
      </c>
      <c r="K140" s="2">
        <v>1230.75</v>
      </c>
      <c r="L140" s="2">
        <v>5.3500003812346897</v>
      </c>
      <c r="M140" s="2">
        <v>1236.1233000003799</v>
      </c>
      <c r="N140" s="2">
        <v>1230.29999924401</v>
      </c>
      <c r="O140" s="2">
        <v>6.3999996123812304</v>
      </c>
      <c r="P140" s="2">
        <v>6</v>
      </c>
      <c r="Q140" s="2">
        <v>8.6999998092651207</v>
      </c>
      <c r="R140" s="2">
        <v>9.8000001239073402</v>
      </c>
      <c r="S140" s="2">
        <v>1233.29999924401</v>
      </c>
      <c r="T140" s="2">
        <v>6.8999996123812304</v>
      </c>
      <c r="U140" s="2">
        <v>5.8000001239073402</v>
      </c>
      <c r="V140" s="2">
        <v>5.1233000003812297</v>
      </c>
      <c r="W140" s="2">
        <v>7.1233000003812297</v>
      </c>
      <c r="X140" s="2">
        <v>123123.20000076199</v>
      </c>
      <c r="Y140" s="2">
        <v>1236.5</v>
      </c>
      <c r="Z140" s="2">
        <v>6.5</v>
      </c>
      <c r="AA140" s="2">
        <v>9.5</v>
      </c>
      <c r="AB140" s="2">
        <v>123123.899999612</v>
      </c>
      <c r="AC140" s="2">
        <v>7.1239999980926498</v>
      </c>
      <c r="AD140" s="2">
        <v>8.6999998092651207</v>
      </c>
      <c r="AE140" s="2">
        <v>7.6999998092651198</v>
      </c>
      <c r="AF140" s="2">
        <v>1235.89999961238</v>
      </c>
      <c r="AG140" s="2">
        <v>8</v>
      </c>
      <c r="AH140" s="2">
        <v>4.12300000381234</v>
      </c>
      <c r="AI140" s="2">
        <v>1232.1230000038099</v>
      </c>
      <c r="AJ140" s="2">
        <v>9.6999998092651207</v>
      </c>
      <c r="AK140" s="2">
        <v>6.8000001239073402</v>
      </c>
      <c r="AL140" s="2">
        <v>6.3000001239073402</v>
      </c>
      <c r="AM140" s="2">
        <v>123123.8</v>
      </c>
      <c r="AN140" s="2">
        <v>5.4</v>
      </c>
      <c r="AO140" s="2" t="e">
        <f>IF('Histo Douville'!CB1234123&gt;6,'Histo Douville'!CB1234123-6,0)</f>
        <v>#NAME?</v>
      </c>
    </row>
    <row r="141" spans="1:41" ht="14.25" customHeight="1">
      <c r="A141" s="18" t="s">
        <v>755</v>
      </c>
      <c r="B141" s="2">
        <v>1232.5</v>
      </c>
      <c r="C141" s="2">
        <v>7.5</v>
      </c>
      <c r="D141" s="2">
        <v>5</v>
      </c>
      <c r="E141" s="2">
        <v>6</v>
      </c>
      <c r="F141" s="2">
        <v>7.75</v>
      </c>
      <c r="G141" s="2">
        <v>6.75</v>
      </c>
      <c r="H141" s="2">
        <v>4.6499996123812304</v>
      </c>
      <c r="I141" s="2">
        <v>8.0500001239073402</v>
      </c>
      <c r="J141" s="2">
        <v>1233.89999961238</v>
      </c>
      <c r="K141" s="2">
        <v>1232.1233000003799</v>
      </c>
      <c r="L141" s="2">
        <v>6.1234999961238099</v>
      </c>
      <c r="M141" s="2">
        <v>1232.39999961238</v>
      </c>
      <c r="N141" s="2">
        <v>6.8000001239073402</v>
      </c>
      <c r="O141" s="2">
        <v>7.1239999980926498</v>
      </c>
      <c r="P141" s="2">
        <v>5.8000001239073402</v>
      </c>
      <c r="Q141" s="2">
        <v>5.1233000003812297</v>
      </c>
      <c r="R141" s="2">
        <v>9.8000001239073402</v>
      </c>
      <c r="S141" s="2">
        <v>1233.79999924401</v>
      </c>
      <c r="T141" s="2">
        <v>6.3999996123812304</v>
      </c>
      <c r="U141" s="2">
        <v>5.1239999980926498</v>
      </c>
      <c r="V141" s="2">
        <v>9.1239999980926498</v>
      </c>
      <c r="W141" s="2">
        <v>6.3999996123812304</v>
      </c>
      <c r="X141" s="2">
        <v>8.3000001239073402</v>
      </c>
      <c r="Y141" s="2">
        <v>1238.1230000038099</v>
      </c>
      <c r="Z141" s="2">
        <v>1230.1230000038099</v>
      </c>
      <c r="AA141" s="2">
        <v>8.12300000381234</v>
      </c>
      <c r="AB141" s="2">
        <v>123123.70000076199</v>
      </c>
      <c r="AC141" s="2">
        <v>8.8999996123812295</v>
      </c>
      <c r="AD141" s="2">
        <v>1230.7000007629299</v>
      </c>
      <c r="AE141" s="2">
        <v>9.8999996123812295</v>
      </c>
      <c r="AF141" s="2">
        <v>1234.39999961238</v>
      </c>
      <c r="AG141" s="2">
        <v>8.1233000003812297</v>
      </c>
      <c r="AH141" s="2">
        <v>4.3999996123812304</v>
      </c>
      <c r="AI141" s="2">
        <v>123123.123000003</v>
      </c>
      <c r="AJ141" s="2">
        <v>5.8000001239073402</v>
      </c>
      <c r="AK141" s="2">
        <v>6.6999998092651198</v>
      </c>
      <c r="AL141" s="2">
        <v>4.8999996123812304</v>
      </c>
      <c r="AM141" s="2">
        <v>1232.3</v>
      </c>
      <c r="AN141" s="2">
        <v>6.6999999999999993</v>
      </c>
      <c r="AO141" s="2">
        <f>IF('Histo Douville'!CB12342&gt;6,'Histo Douville'!CB12342-6,0)</f>
        <v>0</v>
      </c>
    </row>
    <row r="142" spans="1:41" ht="14.25" customHeight="1">
      <c r="A142" s="56">
        <v>43971</v>
      </c>
      <c r="B142" s="2">
        <v>1232.1233000003799</v>
      </c>
      <c r="C142" s="2">
        <v>9.9</v>
      </c>
      <c r="D142" s="2">
        <v>5.9</v>
      </c>
      <c r="E142" s="2">
        <v>5.9</v>
      </c>
      <c r="F142" s="2">
        <v>7.5</v>
      </c>
      <c r="G142" s="2">
        <v>1232.64999961238</v>
      </c>
      <c r="H142" s="2">
        <v>5.3000001239073402</v>
      </c>
      <c r="I142" s="2">
        <v>7.8999996123812304</v>
      </c>
      <c r="J142" s="2">
        <v>1234.89999961238</v>
      </c>
      <c r="K142" s="2">
        <v>123123.649999612</v>
      </c>
      <c r="L142" s="2">
        <v>8.8000001239073402</v>
      </c>
      <c r="M142" s="2">
        <v>9.8999996123812295</v>
      </c>
      <c r="N142" s="2">
        <v>4.12300000381234</v>
      </c>
      <c r="O142" s="2">
        <v>8</v>
      </c>
      <c r="P142" s="2">
        <v>6.3999996123812304</v>
      </c>
      <c r="Q142" s="2">
        <v>5</v>
      </c>
      <c r="R142" s="2">
        <v>8.5</v>
      </c>
      <c r="S142" s="2">
        <v>1234.2000007629299</v>
      </c>
      <c r="T142" s="2">
        <v>6.1239999980926498</v>
      </c>
      <c r="U142" s="2">
        <v>6.8000001239073402</v>
      </c>
      <c r="V142" s="2">
        <v>123123.799999244</v>
      </c>
      <c r="W142" s="2">
        <v>123123.20000076199</v>
      </c>
      <c r="X142" s="2">
        <v>6.3999996123812304</v>
      </c>
      <c r="Y142" s="2">
        <v>1236.39999961238</v>
      </c>
      <c r="Z142" s="2">
        <v>1233.39999961238</v>
      </c>
      <c r="AA142" s="2">
        <v>6.8999996123812304</v>
      </c>
      <c r="AB142" s="2">
        <v>1232.39999961238</v>
      </c>
      <c r="AC142" s="2">
        <v>9.12300000381234</v>
      </c>
      <c r="AD142" s="2">
        <v>1234.39999961238</v>
      </c>
      <c r="AE142" s="2">
        <v>1230.89999961238</v>
      </c>
      <c r="AF142" s="2">
        <v>1234.1230000038099</v>
      </c>
      <c r="AG142" s="2">
        <v>5</v>
      </c>
      <c r="AH142" s="2">
        <v>4</v>
      </c>
      <c r="AI142" s="2">
        <v>8.5</v>
      </c>
      <c r="AJ142" s="2">
        <v>4</v>
      </c>
      <c r="AK142" s="2">
        <v>8.3999996123812295</v>
      </c>
      <c r="AL142" s="2">
        <v>6</v>
      </c>
      <c r="AM142" s="2">
        <v>123123.8</v>
      </c>
      <c r="AN142" s="2">
        <v>7.3000000000000007</v>
      </c>
      <c r="AO142" s="2">
        <f>IF('Histo Douville'!CB12343&gt;6,'Histo Douville'!CB12343-6,0)</f>
        <v>0</v>
      </c>
    </row>
    <row r="143" spans="1:41" ht="14.25" customHeight="1">
      <c r="A143" s="18" t="s">
        <v>756</v>
      </c>
      <c r="B143" s="2">
        <v>9.5</v>
      </c>
      <c r="C143" s="2">
        <v>9</v>
      </c>
      <c r="D143" s="2">
        <v>2.6500000000000004</v>
      </c>
      <c r="E143" s="2">
        <v>4.5</v>
      </c>
      <c r="F143" s="2">
        <v>5.9499999999999993</v>
      </c>
      <c r="G143" s="2">
        <v>8.75</v>
      </c>
      <c r="H143" s="2">
        <v>4.8500003812346897</v>
      </c>
      <c r="I143" s="2">
        <v>7.3000001239073402</v>
      </c>
      <c r="J143" s="2">
        <v>1235.29999924401</v>
      </c>
      <c r="K143" s="2">
        <v>1230.89999961238</v>
      </c>
      <c r="L143" s="2">
        <v>1232.75</v>
      </c>
      <c r="M143" s="2">
        <v>9.1239999980926498</v>
      </c>
      <c r="N143" s="2">
        <v>6.8000001239073402</v>
      </c>
      <c r="O143" s="2">
        <v>9.12300000381234</v>
      </c>
      <c r="P143" s="2">
        <v>8.12300000381234</v>
      </c>
      <c r="Q143" s="2">
        <v>4.8999996123812304</v>
      </c>
      <c r="R143" s="2">
        <v>7.1233000003812297</v>
      </c>
      <c r="S143" s="2">
        <v>1234.1230000038099</v>
      </c>
      <c r="T143" s="2">
        <v>7.1239999980926498</v>
      </c>
      <c r="U143" s="2">
        <v>7.1233000003812297</v>
      </c>
      <c r="V143" s="2">
        <v>1233.39999961238</v>
      </c>
      <c r="W143" s="2">
        <v>1232.89999961238</v>
      </c>
      <c r="X143" s="2">
        <v>6.5</v>
      </c>
      <c r="Y143" s="2">
        <v>123123.123000003</v>
      </c>
      <c r="Z143" s="2">
        <v>9.8999996123812295</v>
      </c>
      <c r="AA143" s="2">
        <v>1232.1230000038099</v>
      </c>
      <c r="AB143" s="2">
        <v>123123.70000076199</v>
      </c>
      <c r="AC143" s="2">
        <v>1230.89999961238</v>
      </c>
      <c r="AD143" s="2">
        <v>1233.79999924401</v>
      </c>
      <c r="AE143" s="2">
        <v>1233.5</v>
      </c>
      <c r="AF143" s="2">
        <v>1236</v>
      </c>
      <c r="AG143" s="2">
        <v>4.1233000003812297</v>
      </c>
      <c r="AH143" s="2">
        <v>5</v>
      </c>
      <c r="AI143" s="2">
        <v>8.5</v>
      </c>
      <c r="AJ143" s="2">
        <v>5.5</v>
      </c>
      <c r="AK143" s="2">
        <v>1233.5</v>
      </c>
      <c r="AL143" s="2">
        <v>1230.1233000003799</v>
      </c>
      <c r="AM143" s="2">
        <v>123123.7</v>
      </c>
      <c r="AN143" s="2">
        <v>123123.7</v>
      </c>
      <c r="AO143" s="2">
        <f>IF('Histo Douville'!CB12344&gt;6,'Histo Douville'!CB12344-6,0)</f>
        <v>0</v>
      </c>
    </row>
    <row r="144" spans="1:41" ht="14.25" customHeight="1">
      <c r="A144" s="56">
        <v>43973</v>
      </c>
      <c r="B144" s="2">
        <v>6.1239999980926498</v>
      </c>
      <c r="C144" s="2">
        <v>7.5</v>
      </c>
      <c r="D144" s="2">
        <v>3.4499999999999993</v>
      </c>
      <c r="E144" s="2">
        <v>4.8000000000000007</v>
      </c>
      <c r="F144" s="2">
        <v>4.5</v>
      </c>
      <c r="G144" s="2">
        <v>1232</v>
      </c>
      <c r="H144" s="2">
        <v>4.8999996123812304</v>
      </c>
      <c r="I144" s="2">
        <v>123123.123000003</v>
      </c>
      <c r="J144" s="2">
        <v>1234.8500003812301</v>
      </c>
      <c r="K144" s="2">
        <v>8.6499996123812295</v>
      </c>
      <c r="L144" s="2">
        <v>1235.29999924401</v>
      </c>
      <c r="M144" s="2">
        <v>9.8999996123812295</v>
      </c>
      <c r="N144" s="2">
        <v>9.3999996123812295</v>
      </c>
      <c r="O144" s="2">
        <v>8.1233000003812297</v>
      </c>
      <c r="P144" s="2">
        <v>1230.79999924401</v>
      </c>
      <c r="Q144" s="2">
        <v>7.5</v>
      </c>
      <c r="R144" s="2">
        <v>7.8000001239073402</v>
      </c>
      <c r="S144" s="2">
        <v>123123.799999244</v>
      </c>
      <c r="T144" s="2">
        <v>7.3999996123812304</v>
      </c>
      <c r="U144" s="2">
        <v>6.8000001239073402</v>
      </c>
      <c r="V144" s="2">
        <v>123123.299999244</v>
      </c>
      <c r="W144" s="2">
        <v>6.1239999980926498</v>
      </c>
      <c r="X144" s="2">
        <v>1230.79999924401</v>
      </c>
      <c r="Y144" s="2">
        <v>9.5</v>
      </c>
      <c r="Z144" s="2">
        <v>6.6999998092651198</v>
      </c>
      <c r="AA144" s="2">
        <v>8.3999996123812295</v>
      </c>
      <c r="AB144" s="2">
        <v>1234.29999924401</v>
      </c>
      <c r="AC144" s="2">
        <v>1230.1233000003799</v>
      </c>
      <c r="AD144" s="2">
        <v>1234.1230000038099</v>
      </c>
      <c r="AE144" s="2">
        <v>1234.39999961238</v>
      </c>
      <c r="AF144" s="2">
        <v>1230.1230000038099</v>
      </c>
      <c r="AG144" s="2">
        <v>8</v>
      </c>
      <c r="AH144" s="2">
        <v>7.8000001239073402</v>
      </c>
      <c r="AI144" s="2">
        <v>8.3000001239073402</v>
      </c>
      <c r="AJ144" s="2">
        <v>7.6999998092651198</v>
      </c>
      <c r="AK144" s="2">
        <v>6.1233000003812297</v>
      </c>
      <c r="AL144" s="2">
        <v>1232.89999961238</v>
      </c>
      <c r="AM144" s="2">
        <v>1232.7</v>
      </c>
      <c r="AN144" s="2">
        <v>1232.5</v>
      </c>
      <c r="AO144" s="2">
        <f>IF('Histo Douville'!CB12345&gt;6,'Histo Douville'!CB12345-6,0)</f>
        <v>0</v>
      </c>
    </row>
    <row r="145" spans="1:41" ht="14.25" customHeight="1">
      <c r="A145" s="56">
        <v>43974</v>
      </c>
      <c r="B145" s="2">
        <v>7.5</v>
      </c>
      <c r="C145" s="2">
        <v>6.6999999999999993</v>
      </c>
      <c r="D145" s="2">
        <v>4.3499999999999996</v>
      </c>
      <c r="E145" s="2">
        <v>4.25</v>
      </c>
      <c r="F145" s="2">
        <v>6</v>
      </c>
      <c r="G145" s="2">
        <v>123123.899999612</v>
      </c>
      <c r="H145" s="2">
        <v>5.8000001239073402</v>
      </c>
      <c r="I145" s="2">
        <v>123123.25</v>
      </c>
      <c r="J145" s="2">
        <v>1232.54999924401</v>
      </c>
      <c r="K145" s="2">
        <v>1230.1230000038099</v>
      </c>
      <c r="L145" s="2">
        <v>1233.39999961238</v>
      </c>
      <c r="M145" s="2">
        <v>9.8999996123812295</v>
      </c>
      <c r="N145" s="2">
        <v>1233</v>
      </c>
      <c r="O145" s="2">
        <v>1230.5</v>
      </c>
      <c r="P145" s="2">
        <v>1230.7000007629299</v>
      </c>
      <c r="Q145" s="2">
        <v>1230</v>
      </c>
      <c r="R145" s="2">
        <v>123123.70000076199</v>
      </c>
      <c r="S145" s="2">
        <v>8.6999998092651207</v>
      </c>
      <c r="T145" s="2">
        <v>9.1233000003812297</v>
      </c>
      <c r="U145" s="2">
        <v>1230.29999924401</v>
      </c>
      <c r="V145" s="2">
        <v>9.5</v>
      </c>
      <c r="W145" s="2">
        <v>6.5</v>
      </c>
      <c r="X145" s="2">
        <v>1234.2000007629299</v>
      </c>
      <c r="Y145" s="2">
        <v>8.3999996123812295</v>
      </c>
      <c r="Z145" s="2">
        <v>7.3999996123812304</v>
      </c>
      <c r="AA145" s="2">
        <v>5.12300000381234</v>
      </c>
      <c r="AB145" s="2">
        <v>1237.29999924401</v>
      </c>
      <c r="AC145" s="2">
        <v>9.3999996123812295</v>
      </c>
      <c r="AD145" s="2">
        <v>1235.2000007629299</v>
      </c>
      <c r="AE145" s="2">
        <v>1235.79999924401</v>
      </c>
      <c r="AF145" s="2">
        <v>1234.5</v>
      </c>
      <c r="AG145" s="2">
        <v>1230.39999961238</v>
      </c>
      <c r="AH145" s="2">
        <v>5.5</v>
      </c>
      <c r="AI145" s="2">
        <v>4.6999998092651198</v>
      </c>
      <c r="AJ145" s="2">
        <v>8.8999996123812295</v>
      </c>
      <c r="AK145" s="2">
        <v>5.5</v>
      </c>
      <c r="AL145" s="2">
        <v>1230.5</v>
      </c>
      <c r="AM145" s="2">
        <v>1232.7</v>
      </c>
      <c r="AN145" s="2">
        <v>9.5</v>
      </c>
      <c r="AO145" s="2">
        <f>IF('Histo Douville'!CB12346&gt;6,'Histo Douville'!CB12346-6,0)</f>
        <v>0</v>
      </c>
    </row>
    <row r="146" spans="1:41" ht="14.25" customHeight="1">
      <c r="A146" s="56">
        <v>43975</v>
      </c>
      <c r="B146" s="2">
        <v>9.1239999980926498</v>
      </c>
      <c r="C146" s="2">
        <v>5.6</v>
      </c>
      <c r="D146" s="2">
        <v>2.8499999999999996</v>
      </c>
      <c r="E146" s="2">
        <v>4.3499999999999996</v>
      </c>
      <c r="F146" s="2">
        <v>9.1234999999999999</v>
      </c>
      <c r="G146" s="2">
        <v>1230.5</v>
      </c>
      <c r="H146" s="2">
        <v>9.75</v>
      </c>
      <c r="I146" s="2">
        <v>123123.350000381</v>
      </c>
      <c r="J146" s="2">
        <v>1234.29999924401</v>
      </c>
      <c r="K146" s="2">
        <v>8.1239999980926498</v>
      </c>
      <c r="L146" s="2">
        <v>9.75</v>
      </c>
      <c r="M146" s="2">
        <v>8.6999998092651207</v>
      </c>
      <c r="N146" s="2">
        <v>1232.2000007629299</v>
      </c>
      <c r="O146" s="2">
        <v>8.8999996123812295</v>
      </c>
      <c r="P146" s="2">
        <v>1230.29999924401</v>
      </c>
      <c r="Q146" s="2">
        <v>1232.29999924401</v>
      </c>
      <c r="R146" s="2">
        <v>1232.89999961238</v>
      </c>
      <c r="S146" s="2">
        <v>9</v>
      </c>
      <c r="T146" s="2">
        <v>1232.29999924401</v>
      </c>
      <c r="U146" s="2">
        <v>1232.5</v>
      </c>
      <c r="V146" s="2">
        <v>9.3999996123812295</v>
      </c>
      <c r="W146" s="2">
        <v>7.3999996123812304</v>
      </c>
      <c r="X146" s="2">
        <v>6.1239999980926498</v>
      </c>
      <c r="Y146" s="2">
        <v>1230.79999924401</v>
      </c>
      <c r="Z146" s="2">
        <v>123123.20000076199</v>
      </c>
      <c r="AA146" s="2">
        <v>6.12300000381234</v>
      </c>
      <c r="AB146" s="2">
        <v>1237.1230000038099</v>
      </c>
      <c r="AC146" s="2">
        <v>9.3999996123812295</v>
      </c>
      <c r="AD146" s="2">
        <v>1237.2000007629299</v>
      </c>
      <c r="AE146" s="2">
        <v>1236.79999924401</v>
      </c>
      <c r="AF146" s="2">
        <v>1233.29999924401</v>
      </c>
      <c r="AG146" s="2">
        <v>1233.1233000003799</v>
      </c>
      <c r="AH146" s="2">
        <v>2.5</v>
      </c>
      <c r="AI146" s="2">
        <v>6.8000001239073402</v>
      </c>
      <c r="AJ146" s="2">
        <v>123123.899999612</v>
      </c>
      <c r="AK146" s="2">
        <v>8.3000001239073402</v>
      </c>
      <c r="AL146" s="2">
        <v>1234.79999924401</v>
      </c>
      <c r="AM146" s="2">
        <v>1233.5999999999999</v>
      </c>
      <c r="AN146" s="2">
        <v>9</v>
      </c>
      <c r="AO146" s="2">
        <f>IF('Histo Douville'!CB12347&gt;6,'Histo Douville'!CB12347-6,0)</f>
        <v>0</v>
      </c>
    </row>
    <row r="147" spans="1:41" ht="14.25" customHeight="1">
      <c r="A147" s="56">
        <v>43976</v>
      </c>
      <c r="B147" s="2">
        <v>5.5500001239073402</v>
      </c>
      <c r="C147" s="2">
        <v>7.3000000000000007</v>
      </c>
      <c r="D147" s="2">
        <v>5.85</v>
      </c>
      <c r="E147" s="2">
        <v>4.4499999999999993</v>
      </c>
      <c r="F147" s="2">
        <v>123123.55</v>
      </c>
      <c r="G147" s="2">
        <v>123123.799999244</v>
      </c>
      <c r="H147" s="2">
        <v>1232.1233000003799</v>
      </c>
      <c r="I147" s="2">
        <v>1232.39999961238</v>
      </c>
      <c r="J147" s="2">
        <v>1234.4500007629299</v>
      </c>
      <c r="K147" s="2">
        <v>1230.89999961238</v>
      </c>
      <c r="L147" s="2">
        <v>1230.89999961238</v>
      </c>
      <c r="M147" s="2">
        <v>1232.2000007629299</v>
      </c>
      <c r="N147" s="2">
        <v>1234</v>
      </c>
      <c r="O147" s="2">
        <v>9.3999996123812295</v>
      </c>
      <c r="P147" s="2">
        <v>7.12300000381234</v>
      </c>
      <c r="Q147" s="2">
        <v>9.3000001239073402</v>
      </c>
      <c r="R147" s="2">
        <v>1233.2000007629299</v>
      </c>
      <c r="S147" s="2">
        <v>9.8000001239073402</v>
      </c>
      <c r="T147" s="2">
        <v>1233.79999924401</v>
      </c>
      <c r="U147" s="2">
        <v>9.8000001239073402</v>
      </c>
      <c r="V147" s="2">
        <v>1230.1230000038099</v>
      </c>
      <c r="W147" s="2">
        <v>5.6999998092651198</v>
      </c>
      <c r="X147" s="2">
        <v>6.3000001239073402</v>
      </c>
      <c r="Y147" s="2">
        <v>1233.2000007629299</v>
      </c>
      <c r="Z147" s="2">
        <v>1235.39999961238</v>
      </c>
      <c r="AA147" s="2">
        <v>6.6999998092651198</v>
      </c>
      <c r="AB147" s="2">
        <v>1234.1230000038099</v>
      </c>
      <c r="AC147" s="2">
        <v>7.3000001239073402</v>
      </c>
      <c r="AD147" s="2">
        <v>1232.1230000038099</v>
      </c>
      <c r="AE147" s="2">
        <v>1234.29999924401</v>
      </c>
      <c r="AF147" s="2">
        <v>1236.29999924401</v>
      </c>
      <c r="AG147" s="2">
        <v>1235.39999961238</v>
      </c>
      <c r="AH147" s="2">
        <v>3.3000001239073402</v>
      </c>
      <c r="AI147" s="2">
        <v>8.3999996123812295</v>
      </c>
      <c r="AJ147" s="2">
        <v>1230.29999924401</v>
      </c>
      <c r="AK147" s="2">
        <v>1230.7000007629299</v>
      </c>
      <c r="AL147" s="2">
        <v>1237.7000007629299</v>
      </c>
      <c r="AM147" s="2">
        <v>1232.8</v>
      </c>
      <c r="AN147" s="2">
        <v>9.1229999999999993</v>
      </c>
      <c r="AO147" s="2">
        <f>IF('Histo Douville'!CB12348&gt;6,'Histo Douville'!CB12348-6,0)</f>
        <v>0</v>
      </c>
    </row>
    <row r="148" spans="1:41" ht="14.25" customHeight="1">
      <c r="A148" s="56">
        <v>43977</v>
      </c>
      <c r="B148" s="2">
        <v>6.5</v>
      </c>
      <c r="C148" s="2">
        <v>1232.05</v>
      </c>
      <c r="D148" s="2">
        <v>7.4499999999999993</v>
      </c>
      <c r="E148" s="2">
        <v>4.4499999999999993</v>
      </c>
      <c r="F148" s="2">
        <v>123123.85</v>
      </c>
      <c r="G148" s="2">
        <v>1232.25</v>
      </c>
      <c r="H148" s="2">
        <v>1230.75</v>
      </c>
      <c r="I148" s="2">
        <v>7.75</v>
      </c>
      <c r="J148" s="2">
        <v>1233.7000007629299</v>
      </c>
      <c r="K148" s="2">
        <v>1230.1233000003799</v>
      </c>
      <c r="L148" s="2">
        <v>1232.1233000003799</v>
      </c>
      <c r="M148" s="2">
        <v>1239.79999924401</v>
      </c>
      <c r="N148" s="2">
        <v>123123.123000003</v>
      </c>
      <c r="O148" s="2">
        <v>7.12300000381234</v>
      </c>
      <c r="P148" s="2">
        <v>9.6999998092651207</v>
      </c>
      <c r="Q148" s="2">
        <v>9.12300000381234</v>
      </c>
      <c r="R148" s="2">
        <v>1236.5</v>
      </c>
      <c r="S148" s="2">
        <v>7.1239999980926498</v>
      </c>
      <c r="T148" s="2">
        <v>1235.2000007629299</v>
      </c>
      <c r="U148" s="2">
        <v>9.12300000381234</v>
      </c>
      <c r="V148" s="2">
        <v>123123</v>
      </c>
      <c r="W148" s="2">
        <v>4.8999996123812304</v>
      </c>
      <c r="X148" s="2">
        <v>8.1239999980926498</v>
      </c>
      <c r="Y148" s="2">
        <v>1232.1230000038099</v>
      </c>
      <c r="Z148" s="2">
        <v>1237.39999961238</v>
      </c>
      <c r="AA148" s="2">
        <v>9.8000001239073402</v>
      </c>
      <c r="AB148" s="2">
        <v>8.3000001239073402</v>
      </c>
      <c r="AC148" s="2">
        <v>9</v>
      </c>
      <c r="AD148" s="2">
        <v>7.3999996123812304</v>
      </c>
      <c r="AE148" s="2">
        <v>123123.299999244</v>
      </c>
      <c r="AF148" s="2">
        <v>1230.39999961238</v>
      </c>
      <c r="AG148" s="2">
        <v>123123.20000076199</v>
      </c>
      <c r="AH148" s="2">
        <v>5.6999998092651198</v>
      </c>
      <c r="AI148" s="2">
        <v>5.3999996123812304</v>
      </c>
      <c r="AJ148" s="2">
        <v>8.3000001239073402</v>
      </c>
      <c r="AK148" s="2">
        <v>123123.799999244</v>
      </c>
      <c r="AL148" s="2">
        <v>1238</v>
      </c>
      <c r="AM148" s="2">
        <v>1232.123</v>
      </c>
      <c r="AN148" s="2">
        <v>8.1999999999999993</v>
      </c>
      <c r="AO148" s="2">
        <f>IF('Histo Douville'!CB12349&gt;6,'Histo Douville'!CB12349-6,0)</f>
        <v>0</v>
      </c>
    </row>
    <row r="149" spans="1:41" ht="14.25" customHeight="1">
      <c r="A149" s="56">
        <v>43978</v>
      </c>
      <c r="B149" s="2">
        <v>2</v>
      </c>
      <c r="C149" s="2">
        <v>1232.95</v>
      </c>
      <c r="D149" s="2">
        <v>6.9</v>
      </c>
      <c r="E149" s="2">
        <v>3</v>
      </c>
      <c r="F149" s="2">
        <v>123123.25</v>
      </c>
      <c r="G149" s="2">
        <v>1230.79999924401</v>
      </c>
      <c r="H149" s="2">
        <v>8.1239999980926498</v>
      </c>
      <c r="I149" s="2">
        <v>6.3500003812346897</v>
      </c>
      <c r="J149" s="2">
        <v>1234.29999924401</v>
      </c>
      <c r="K149" s="2">
        <v>1230.39999961238</v>
      </c>
      <c r="L149" s="2">
        <v>1233.12349999612</v>
      </c>
      <c r="M149" s="2">
        <v>1232</v>
      </c>
      <c r="N149" s="2">
        <v>9.8000001239073402</v>
      </c>
      <c r="O149" s="2">
        <v>8.8000001239073402</v>
      </c>
      <c r="P149" s="2">
        <v>1233.79999924401</v>
      </c>
      <c r="Q149" s="2">
        <v>7.8999996123812304</v>
      </c>
      <c r="R149" s="2">
        <v>1237.1230000038099</v>
      </c>
      <c r="S149" s="2">
        <v>8</v>
      </c>
      <c r="T149" s="2">
        <v>1234.5</v>
      </c>
      <c r="U149" s="2">
        <v>7.8000001239073402</v>
      </c>
      <c r="V149" s="2">
        <v>1235.5</v>
      </c>
      <c r="W149" s="2">
        <v>4</v>
      </c>
      <c r="X149" s="2">
        <v>1230.89999961238</v>
      </c>
      <c r="Y149" s="2">
        <v>8.6999998092651207</v>
      </c>
      <c r="Z149" s="2">
        <v>1238.39999961238</v>
      </c>
      <c r="AA149" s="2">
        <v>1233.29999924401</v>
      </c>
      <c r="AB149" s="2">
        <v>4.8000001239073402</v>
      </c>
      <c r="AC149" s="2">
        <v>7.1239999980926498</v>
      </c>
      <c r="AD149" s="2">
        <v>7.8000001239073402</v>
      </c>
      <c r="AE149" s="2">
        <v>8.8999996123812295</v>
      </c>
      <c r="AF149" s="2">
        <v>8.1239999980926498</v>
      </c>
      <c r="AG149" s="2">
        <v>1233.1230000038099</v>
      </c>
      <c r="AH149" s="2">
        <v>7.12300000381234</v>
      </c>
      <c r="AI149" s="2">
        <v>6.1239999980926498</v>
      </c>
      <c r="AJ149" s="2">
        <v>1230.79999924401</v>
      </c>
      <c r="AK149" s="2">
        <v>1234.2000007629299</v>
      </c>
      <c r="AL149" s="2">
        <v>1236.79999924401</v>
      </c>
      <c r="AM149" s="2">
        <v>1230.9000000000001</v>
      </c>
      <c r="AN149" s="2">
        <v>7</v>
      </c>
      <c r="AO149" s="2">
        <f>IF('Histo Douville'!CB12350&gt;6,'Histo Douville'!CB12350-6,0)</f>
        <v>0</v>
      </c>
    </row>
    <row r="150" spans="1:41" ht="14.25" customHeight="1">
      <c r="A150" s="56">
        <v>43979</v>
      </c>
      <c r="B150" s="2">
        <v>5.8000001239073402</v>
      </c>
      <c r="C150" s="2">
        <v>5.65</v>
      </c>
      <c r="D150" s="2">
        <v>7.3000000000000007</v>
      </c>
      <c r="E150" s="2">
        <v>123.45</v>
      </c>
      <c r="F150" s="2">
        <v>9.9</v>
      </c>
      <c r="G150" s="2">
        <v>7.6499996123812304</v>
      </c>
      <c r="H150" s="2">
        <v>6.1233000003812297</v>
      </c>
      <c r="I150" s="2">
        <v>5.5</v>
      </c>
      <c r="J150" s="2">
        <v>1234</v>
      </c>
      <c r="K150" s="2">
        <v>1230.3500003812301</v>
      </c>
      <c r="L150" s="2">
        <v>1234.12349999612</v>
      </c>
      <c r="M150" s="2">
        <v>123123.5</v>
      </c>
      <c r="N150" s="2">
        <v>1230.2000007629299</v>
      </c>
      <c r="O150" s="2">
        <v>123123.899999612</v>
      </c>
      <c r="P150" s="2">
        <v>1235.2000007629299</v>
      </c>
      <c r="Q150" s="2">
        <v>8.8000001239073402</v>
      </c>
      <c r="R150" s="2">
        <v>1234.89999961238</v>
      </c>
      <c r="S150" s="2">
        <v>7.3999996123812304</v>
      </c>
      <c r="T150" s="2">
        <v>1235.29999924401</v>
      </c>
      <c r="U150" s="2">
        <v>7.6999998092651198</v>
      </c>
      <c r="V150" s="2">
        <v>1238.5</v>
      </c>
      <c r="W150" s="2">
        <v>6.3000001239073402</v>
      </c>
      <c r="X150" s="2">
        <v>1234.7000007629299</v>
      </c>
      <c r="Y150" s="2">
        <v>1232.1230000038099</v>
      </c>
      <c r="Z150" s="2">
        <v>1233.7000007629299</v>
      </c>
      <c r="AA150" s="2">
        <v>1233.89999961238</v>
      </c>
      <c r="AB150" s="2">
        <v>4.5</v>
      </c>
      <c r="AC150" s="2">
        <v>9.3000001239073402</v>
      </c>
      <c r="AD150" s="2">
        <v>1230.7000007629299</v>
      </c>
      <c r="AE150" s="2">
        <v>8.3999996123812295</v>
      </c>
      <c r="AF150" s="2">
        <v>123123.123000003</v>
      </c>
      <c r="AG150" s="2">
        <v>1234.39999961238</v>
      </c>
      <c r="AH150" s="2">
        <v>5</v>
      </c>
      <c r="AI150" s="2">
        <v>7.8999996123812304</v>
      </c>
      <c r="AJ150" s="2">
        <v>1232.1230000038099</v>
      </c>
      <c r="AK150" s="2">
        <v>1233.29999924401</v>
      </c>
      <c r="AL150" s="2">
        <v>1237.89999961238</v>
      </c>
      <c r="AM150" s="2">
        <v>123123.2</v>
      </c>
      <c r="AN150" s="2">
        <v>7.6999999999999993</v>
      </c>
      <c r="AO150" s="2" t="e">
        <f>IF('Histo Douville'!CB1235123&gt;6,'Histo Douville'!CB1235123-6,0)</f>
        <v>#NAME?</v>
      </c>
    </row>
    <row r="151" spans="1:41" ht="14.25" customHeight="1">
      <c r="A151" s="56">
        <v>43980</v>
      </c>
      <c r="B151" s="2">
        <v>1230</v>
      </c>
      <c r="C151" s="2">
        <v>1230.45</v>
      </c>
      <c r="D151" s="2">
        <v>7.75</v>
      </c>
      <c r="E151" s="2">
        <v>4.5999999999999996</v>
      </c>
      <c r="F151" s="2">
        <v>9.4499999999999993</v>
      </c>
      <c r="G151" s="2">
        <v>4.1234999961238099</v>
      </c>
      <c r="H151" s="2">
        <v>6.1233000003812297</v>
      </c>
      <c r="I151" s="2">
        <v>7.3500003812346897</v>
      </c>
      <c r="J151" s="2">
        <v>1234.04999924401</v>
      </c>
      <c r="K151" s="2">
        <v>9.6999998092651207</v>
      </c>
      <c r="L151" s="2">
        <v>1234.1233000003799</v>
      </c>
      <c r="M151" s="2">
        <v>1230.1233000003799</v>
      </c>
      <c r="N151" s="2">
        <v>1232</v>
      </c>
      <c r="O151" s="2">
        <v>1232.29999924401</v>
      </c>
      <c r="P151" s="2">
        <v>8.8999996123812295</v>
      </c>
      <c r="Q151" s="2">
        <v>1233.5</v>
      </c>
      <c r="R151" s="2">
        <v>1235</v>
      </c>
      <c r="S151" s="2">
        <v>9.5</v>
      </c>
      <c r="T151" s="2">
        <v>1235.89999961238</v>
      </c>
      <c r="U151" s="2">
        <v>7.1233000003812297</v>
      </c>
      <c r="V151" s="2">
        <v>1239.7000007629299</v>
      </c>
      <c r="W151" s="2">
        <v>7.1233000003812297</v>
      </c>
      <c r="X151" s="2">
        <v>1237.7000007629299</v>
      </c>
      <c r="Y151" s="2">
        <v>1234.2000007629299</v>
      </c>
      <c r="Z151" s="2">
        <v>1232.1230000038099</v>
      </c>
      <c r="AA151" s="2">
        <v>8</v>
      </c>
      <c r="AB151" s="2">
        <v>5.1239999980926498</v>
      </c>
      <c r="AC151" s="2">
        <v>123123.5</v>
      </c>
      <c r="AD151" s="2">
        <v>1234.1233000003799</v>
      </c>
      <c r="AE151" s="2">
        <v>7.8000001239073402</v>
      </c>
      <c r="AF151" s="2">
        <v>1235</v>
      </c>
      <c r="AG151" s="2">
        <v>1234</v>
      </c>
      <c r="AH151" s="2">
        <v>2.8000001239073402</v>
      </c>
      <c r="AI151" s="2">
        <v>6.5</v>
      </c>
      <c r="AJ151" s="2">
        <v>9.3000001239073402</v>
      </c>
      <c r="AK151" s="2">
        <v>8.1233000003812297</v>
      </c>
      <c r="AL151" s="2">
        <v>1235</v>
      </c>
      <c r="AM151" s="2">
        <v>1230.9000000000001</v>
      </c>
      <c r="AN151" s="2">
        <v>1230.2</v>
      </c>
      <c r="AO151" s="2">
        <f>IF('Histo Douville'!CB12352&gt;6,'Histo Douville'!CB12352-6,0)</f>
        <v>0</v>
      </c>
    </row>
    <row r="152" spans="1:41" ht="14.25" customHeight="1">
      <c r="A152" s="56">
        <v>43981</v>
      </c>
      <c r="B152" s="2">
        <v>1232.1230000038099</v>
      </c>
      <c r="C152" s="2">
        <v>1233.25</v>
      </c>
      <c r="D152" s="2">
        <v>6</v>
      </c>
      <c r="E152" s="2">
        <v>5.1230000000000002</v>
      </c>
      <c r="F152" s="2">
        <v>1232.05</v>
      </c>
      <c r="G152" s="2">
        <v>5.25</v>
      </c>
      <c r="H152" s="2">
        <v>9.25</v>
      </c>
      <c r="I152" s="2">
        <v>7.12300000381234</v>
      </c>
      <c r="J152" s="2">
        <v>1234.7000007629299</v>
      </c>
      <c r="K152" s="2">
        <v>1230.7000007629299</v>
      </c>
      <c r="L152" s="2">
        <v>1232.3500003812301</v>
      </c>
      <c r="M152" s="2">
        <v>1232.1230000038099</v>
      </c>
      <c r="N152" s="2">
        <v>1230.89999961238</v>
      </c>
      <c r="O152" s="2">
        <v>1232.39999961238</v>
      </c>
      <c r="P152" s="2">
        <v>6.3999996123812304</v>
      </c>
      <c r="Q152" s="2">
        <v>1236.29999924401</v>
      </c>
      <c r="R152" s="2">
        <v>1236.39999961238</v>
      </c>
      <c r="S152" s="2">
        <v>8.12300000381234</v>
      </c>
      <c r="T152" s="2">
        <v>1236.7000007629299</v>
      </c>
      <c r="U152" s="2">
        <v>1230</v>
      </c>
      <c r="V152" s="2">
        <v>1239.1233000003799</v>
      </c>
      <c r="W152" s="2">
        <v>123123</v>
      </c>
      <c r="X152" s="2">
        <v>1239</v>
      </c>
      <c r="Y152" s="2">
        <v>9.1233000003812297</v>
      </c>
      <c r="Z152" s="2">
        <v>1230</v>
      </c>
      <c r="AA152" s="2">
        <v>6</v>
      </c>
      <c r="AB152" s="2">
        <v>7.8000001239073402</v>
      </c>
      <c r="AC152" s="2">
        <v>1232.1230000038099</v>
      </c>
      <c r="AD152" s="2">
        <v>1235.1230000038099</v>
      </c>
      <c r="AE152" s="2">
        <v>9.6999998092651207</v>
      </c>
      <c r="AF152" s="2">
        <v>1234.1233000003799</v>
      </c>
      <c r="AG152" s="2">
        <v>1232.29999924401</v>
      </c>
      <c r="AH152" s="2">
        <v>4.3000001239073402</v>
      </c>
      <c r="AI152" s="2">
        <v>9.3000001239073402</v>
      </c>
      <c r="AJ152" s="2">
        <v>8.8000001239073402</v>
      </c>
      <c r="AK152" s="2">
        <v>8.5</v>
      </c>
      <c r="AL152" s="2">
        <v>1232.79999924401</v>
      </c>
      <c r="AM152" s="2">
        <v>1230.3</v>
      </c>
      <c r="AN152" s="2">
        <v>1234.4000000000001</v>
      </c>
      <c r="AO152" s="2" t="e">
        <f>IF('Histo Douville'!CB12312330&gt;6,'Histo Douville'!CB12312330-6,0)</f>
        <v>#NAME?</v>
      </c>
    </row>
    <row r="153" spans="1:41" ht="14.25" customHeight="1">
      <c r="A153" s="18" t="s">
        <v>757</v>
      </c>
      <c r="B153" s="2">
        <v>1232.25</v>
      </c>
      <c r="C153" s="2">
        <v>1233.123</v>
      </c>
      <c r="D153" s="2">
        <v>1232.1234999999999</v>
      </c>
      <c r="E153" s="2">
        <v>7.5</v>
      </c>
      <c r="F153" s="2">
        <v>1233</v>
      </c>
      <c r="G153" s="2">
        <v>5.8000001239073402</v>
      </c>
      <c r="H153" s="2">
        <v>8.1234999961238099</v>
      </c>
      <c r="I153" s="2">
        <v>6.4499998092651198</v>
      </c>
      <c r="J153" s="2">
        <v>1232.2000007629299</v>
      </c>
      <c r="K153" s="2">
        <v>123123.899999612</v>
      </c>
      <c r="L153" s="2">
        <v>1232.2000007629299</v>
      </c>
      <c r="M153" s="2">
        <v>1232</v>
      </c>
      <c r="N153" s="2">
        <v>9.1233000003812297</v>
      </c>
      <c r="O153" s="2">
        <v>1236.7000007629299</v>
      </c>
      <c r="P153" s="2">
        <v>6.8000001239073402</v>
      </c>
      <c r="Q153" s="2">
        <v>9.12300000381234</v>
      </c>
      <c r="R153" s="2">
        <v>1234.79999924401</v>
      </c>
      <c r="S153" s="2">
        <v>7.8999996123812304</v>
      </c>
      <c r="T153" s="2">
        <v>1235.1230000038099</v>
      </c>
      <c r="U153" s="2">
        <v>8.5</v>
      </c>
      <c r="V153" s="2">
        <v>1233.1233000003799</v>
      </c>
      <c r="W153" s="2">
        <v>1234.7000007629299</v>
      </c>
      <c r="X153" s="2">
        <v>1235.7000007629299</v>
      </c>
      <c r="Y153" s="2">
        <v>7.1233000003812297</v>
      </c>
      <c r="Z153" s="2">
        <v>123123.123000003</v>
      </c>
      <c r="AA153" s="2">
        <v>5.3000001239073402</v>
      </c>
      <c r="AB153" s="2">
        <v>7.1233000003812297</v>
      </c>
      <c r="AC153" s="2">
        <v>123123.5</v>
      </c>
      <c r="AD153" s="2">
        <v>1234.1233000003799</v>
      </c>
      <c r="AE153" s="2">
        <v>9.8999996123812295</v>
      </c>
      <c r="AF153" s="2">
        <v>8.8999996123812295</v>
      </c>
      <c r="AG153" s="2">
        <v>123123.20000076199</v>
      </c>
      <c r="AH153" s="2">
        <v>7.1239999980926498</v>
      </c>
      <c r="AI153" s="2">
        <v>7.8999996123812304</v>
      </c>
      <c r="AJ153" s="2">
        <v>123123.399999612</v>
      </c>
      <c r="AK153" s="2">
        <v>8.12300000381234</v>
      </c>
      <c r="AL153" s="2">
        <v>1232.79999924401</v>
      </c>
      <c r="AM153" s="2">
        <v>1232.7</v>
      </c>
      <c r="AN153" s="2">
        <v>1237.3</v>
      </c>
      <c r="AO153" s="2">
        <f>IF('Histo Douville'!CB12354&gt;6,'Histo Douville'!CB12354-6,0)</f>
        <v>0</v>
      </c>
    </row>
    <row r="154" spans="1:41" ht="14.25" customHeight="1">
      <c r="A154" s="18" t="s">
        <v>758</v>
      </c>
      <c r="B154" s="2">
        <v>1230.1230000038099</v>
      </c>
      <c r="C154" s="2">
        <v>1234</v>
      </c>
      <c r="D154" s="2">
        <v>1232.5999999999999</v>
      </c>
      <c r="E154" s="2">
        <v>9.0500000000000007</v>
      </c>
      <c r="F154" s="2">
        <v>1233.3</v>
      </c>
      <c r="G154" s="2">
        <v>4</v>
      </c>
      <c r="H154" s="2">
        <v>8.9499998092651207</v>
      </c>
      <c r="I154" s="2">
        <v>8.1233000003812297</v>
      </c>
      <c r="J154" s="2">
        <v>9.1233000003812297</v>
      </c>
      <c r="K154" s="2">
        <v>1234</v>
      </c>
      <c r="L154" s="2">
        <v>1232.1230000038099</v>
      </c>
      <c r="M154" s="2">
        <v>9.8000001239073402</v>
      </c>
      <c r="N154" s="2">
        <v>1233</v>
      </c>
      <c r="O154" s="2">
        <v>1234.1233000003799</v>
      </c>
      <c r="P154" s="2">
        <v>8.12300000381234</v>
      </c>
      <c r="Q154" s="2">
        <v>7.6999998092651198</v>
      </c>
      <c r="R154" s="2">
        <v>8.1239999980926498</v>
      </c>
      <c r="S154" s="2">
        <v>123123.123000003</v>
      </c>
      <c r="T154" s="2">
        <v>1236.1230000038099</v>
      </c>
      <c r="U154" s="2">
        <v>1234.5</v>
      </c>
      <c r="V154" s="2">
        <v>123123.399999612</v>
      </c>
      <c r="W154" s="2">
        <v>1233.79999924401</v>
      </c>
      <c r="X154" s="2">
        <v>1233.29999924401</v>
      </c>
      <c r="Y154" s="2">
        <v>9.12300000381234</v>
      </c>
      <c r="Z154" s="2">
        <v>1233.39999961238</v>
      </c>
      <c r="AA154" s="2">
        <v>6.8000001239073402</v>
      </c>
      <c r="AB154" s="2">
        <v>7</v>
      </c>
      <c r="AC154" s="2">
        <v>1230.29999924401</v>
      </c>
      <c r="AD154" s="2">
        <v>1233.7000007629299</v>
      </c>
      <c r="AE154" s="2">
        <v>9.3999996123812295</v>
      </c>
      <c r="AF154" s="2">
        <v>8.3000001239073402</v>
      </c>
      <c r="AG154" s="2">
        <v>1235.1233000003799</v>
      </c>
      <c r="AH154" s="2">
        <v>9.5</v>
      </c>
      <c r="AI154" s="2">
        <v>123123.5</v>
      </c>
      <c r="AJ154" s="2">
        <v>123123.20000076199</v>
      </c>
      <c r="AK154" s="2">
        <v>7.3999996123812304</v>
      </c>
      <c r="AL154" s="2">
        <v>1234.5</v>
      </c>
      <c r="AM154" s="2">
        <v>1234.8</v>
      </c>
      <c r="AN154" s="2">
        <v>1237.3</v>
      </c>
      <c r="AO154" s="2">
        <f>IF('Histo Douville'!CB12355&gt;6,'Histo Douville'!CB12355-6,0)</f>
        <v>0</v>
      </c>
    </row>
    <row r="155" spans="1:41" ht="14.25" customHeight="1">
      <c r="A155" s="56">
        <v>43984</v>
      </c>
      <c r="B155" s="2">
        <v>1234.39999961238</v>
      </c>
      <c r="C155" s="2">
        <v>1232.75</v>
      </c>
      <c r="D155" s="2">
        <v>9.5</v>
      </c>
      <c r="E155" s="2">
        <v>6.1230000000000002</v>
      </c>
      <c r="F155" s="2">
        <v>1233.75</v>
      </c>
      <c r="G155" s="2">
        <v>9.5500001239073402</v>
      </c>
      <c r="H155" s="2">
        <v>1232</v>
      </c>
      <c r="I155" s="2">
        <v>9.5</v>
      </c>
      <c r="J155" s="2">
        <v>8.4499998092651207</v>
      </c>
      <c r="K155" s="2">
        <v>123123.850000381</v>
      </c>
      <c r="L155" s="2">
        <v>123123.123499996</v>
      </c>
      <c r="M155" s="2">
        <v>9.12300000381234</v>
      </c>
      <c r="N155" s="2">
        <v>9</v>
      </c>
      <c r="O155" s="2">
        <v>1230.1230000038099</v>
      </c>
      <c r="P155" s="2">
        <v>8.3999996123812295</v>
      </c>
      <c r="Q155" s="2">
        <v>6.1233000003812297</v>
      </c>
      <c r="R155" s="2">
        <v>9.3000001239073402</v>
      </c>
      <c r="S155" s="2">
        <v>9.1239999980926498</v>
      </c>
      <c r="T155" s="2">
        <v>123123.70000076199</v>
      </c>
      <c r="U155" s="2">
        <v>1237</v>
      </c>
      <c r="V155" s="2">
        <v>1230.5</v>
      </c>
      <c r="W155" s="2">
        <v>1236.5</v>
      </c>
      <c r="X155" s="2">
        <v>1232.29999924401</v>
      </c>
      <c r="Y155" s="2">
        <v>1230.1233000003799</v>
      </c>
      <c r="Z155" s="2">
        <v>1236</v>
      </c>
      <c r="AA155" s="2">
        <v>8</v>
      </c>
      <c r="AB155" s="2">
        <v>8.5</v>
      </c>
      <c r="AC155" s="2">
        <v>9</v>
      </c>
      <c r="AD155" s="2">
        <v>1235.2000007629299</v>
      </c>
      <c r="AE155" s="2">
        <v>1230.1233000003799</v>
      </c>
      <c r="AF155" s="2">
        <v>9.1239999980926498</v>
      </c>
      <c r="AG155" s="2">
        <v>1234.29999924401</v>
      </c>
      <c r="AH155" s="2">
        <v>9.8000001239073402</v>
      </c>
      <c r="AI155" s="2">
        <v>123123.299999244</v>
      </c>
      <c r="AJ155" s="2">
        <v>1233.79999924401</v>
      </c>
      <c r="AK155" s="2">
        <v>9.6999998092651207</v>
      </c>
      <c r="AL155" s="2">
        <v>1236.39999961238</v>
      </c>
      <c r="AM155" s="2">
        <v>1234.3</v>
      </c>
      <c r="AN155" s="2">
        <v>1233.5999999999999</v>
      </c>
      <c r="AO155" s="2">
        <f>IF('Histo Douville'!CB12356&gt;6,'Histo Douville'!CB12356-6,0)</f>
        <v>0</v>
      </c>
    </row>
    <row r="156" spans="1:41" ht="14.25" customHeight="1">
      <c r="A156" s="56">
        <v>43985</v>
      </c>
      <c r="B156" s="2">
        <v>123123.25</v>
      </c>
      <c r="C156" s="2">
        <v>1233.8</v>
      </c>
      <c r="D156" s="2">
        <v>123123.12300000001</v>
      </c>
      <c r="E156" s="2">
        <v>8.75</v>
      </c>
      <c r="F156" s="2">
        <v>123123.75</v>
      </c>
      <c r="G156" s="2">
        <v>9.6499996123812295</v>
      </c>
      <c r="H156" s="2">
        <v>9.3999996123812295</v>
      </c>
      <c r="I156" s="2">
        <v>8.8500003812346897</v>
      </c>
      <c r="J156" s="2">
        <v>5.8500003812346897</v>
      </c>
      <c r="K156" s="2">
        <v>8.8999996123812295</v>
      </c>
      <c r="L156" s="2">
        <v>9.3500003812346897</v>
      </c>
      <c r="M156" s="2">
        <v>7.8999996123812304</v>
      </c>
      <c r="N156" s="2">
        <v>7.3999996123812304</v>
      </c>
      <c r="O156" s="2">
        <v>8.5</v>
      </c>
      <c r="P156" s="2">
        <v>7.8999996123812304</v>
      </c>
      <c r="Q156" s="2">
        <v>9</v>
      </c>
      <c r="R156" s="2">
        <v>1230.89999961238</v>
      </c>
      <c r="S156" s="2">
        <v>123123.799999244</v>
      </c>
      <c r="T156" s="2">
        <v>1230</v>
      </c>
      <c r="U156" s="2">
        <v>1233.5</v>
      </c>
      <c r="V156" s="2">
        <v>9.5</v>
      </c>
      <c r="W156" s="2">
        <v>1230.7000007629299</v>
      </c>
      <c r="X156" s="2">
        <v>1234.39999961238</v>
      </c>
      <c r="Y156" s="2">
        <v>1230.1230000038099</v>
      </c>
      <c r="Z156" s="2">
        <v>123123.20000076199</v>
      </c>
      <c r="AA156" s="2">
        <v>9.6999998092651207</v>
      </c>
      <c r="AB156" s="2">
        <v>1232.7000007629299</v>
      </c>
      <c r="AC156" s="2">
        <v>9.3000001239073402</v>
      </c>
      <c r="AD156" s="2">
        <v>1235.89999961238</v>
      </c>
      <c r="AE156" s="2">
        <v>1233.5</v>
      </c>
      <c r="AF156" s="2">
        <v>1233.89999961238</v>
      </c>
      <c r="AG156" s="2">
        <v>123123.20000076199</v>
      </c>
      <c r="AH156" s="2">
        <v>9.5</v>
      </c>
      <c r="AI156" s="2">
        <v>9.1239999980926498</v>
      </c>
      <c r="AJ156" s="2">
        <v>1234</v>
      </c>
      <c r="AK156" s="2">
        <v>1230.5</v>
      </c>
      <c r="AL156" s="2">
        <v>9.3999996123812295</v>
      </c>
      <c r="AM156" s="2">
        <v>123123</v>
      </c>
      <c r="AN156" s="2">
        <v>1233.5999999999999</v>
      </c>
      <c r="AO156" s="2">
        <f>IF('Histo Douville'!CB12357&gt;6,'Histo Douville'!CB12357-6,0)</f>
        <v>0</v>
      </c>
    </row>
    <row r="157" spans="1:41" ht="14.25" customHeight="1">
      <c r="A157" s="56">
        <v>43986</v>
      </c>
      <c r="B157" s="2">
        <v>5.6999998092651198</v>
      </c>
      <c r="C157" s="2">
        <v>1234.3</v>
      </c>
      <c r="D157" s="2">
        <v>1235.5</v>
      </c>
      <c r="E157" s="2">
        <v>8.65</v>
      </c>
      <c r="F157" s="2">
        <v>123123.75</v>
      </c>
      <c r="G157" s="2">
        <v>7.25</v>
      </c>
      <c r="H157" s="2">
        <v>8.75</v>
      </c>
      <c r="I157" s="2">
        <v>7.3000001239073402</v>
      </c>
      <c r="J157" s="2">
        <v>6.75</v>
      </c>
      <c r="K157" s="2">
        <v>8.75</v>
      </c>
      <c r="L157" s="2">
        <v>7.3999996123812304</v>
      </c>
      <c r="M157" s="2">
        <v>6.3999996123812304</v>
      </c>
      <c r="N157" s="2">
        <v>123123.5</v>
      </c>
      <c r="O157" s="2">
        <v>5.6999998092651198</v>
      </c>
      <c r="P157" s="2">
        <v>8.3000001239073402</v>
      </c>
      <c r="Q157" s="2">
        <v>1232.89999961238</v>
      </c>
      <c r="R157" s="2">
        <v>1233.29999924401</v>
      </c>
      <c r="S157" s="2">
        <v>1234.89999961238</v>
      </c>
      <c r="T157" s="2">
        <v>8.1239999980926498</v>
      </c>
      <c r="U157" s="2">
        <v>9.5</v>
      </c>
      <c r="V157" s="2">
        <v>123123.399999612</v>
      </c>
      <c r="W157" s="2">
        <v>8.3000001239073402</v>
      </c>
      <c r="X157" s="2">
        <v>1233.79999924401</v>
      </c>
      <c r="Y157" s="2">
        <v>123123.899999612</v>
      </c>
      <c r="Z157" s="2">
        <v>9.8999996123812295</v>
      </c>
      <c r="AA157" s="2">
        <v>1237.89999961238</v>
      </c>
      <c r="AB157" s="2">
        <v>9.8999996123812295</v>
      </c>
      <c r="AC157" s="2">
        <v>8.1239999980926498</v>
      </c>
      <c r="AD157" s="2">
        <v>1234.7000007629299</v>
      </c>
      <c r="AE157" s="2">
        <v>1236.29999924401</v>
      </c>
      <c r="AF157" s="2">
        <v>1232.1233000003799</v>
      </c>
      <c r="AG157" s="2">
        <v>1230.79999924401</v>
      </c>
      <c r="AH157" s="2">
        <v>9.1233000003812297</v>
      </c>
      <c r="AI157" s="2">
        <v>8.1233000003812297</v>
      </c>
      <c r="AJ157" s="2">
        <v>1239.1233000003799</v>
      </c>
      <c r="AK157" s="2">
        <v>1230.29999924401</v>
      </c>
      <c r="AL157" s="2">
        <v>9</v>
      </c>
      <c r="AM157" s="2">
        <v>1230.8</v>
      </c>
      <c r="AN157" s="2">
        <v>5.3000000000000007</v>
      </c>
      <c r="AO157" s="2">
        <f>IF('Histo Douville'!CB12358&gt;6,'Histo Douville'!CB12358-6,0)</f>
        <v>0</v>
      </c>
    </row>
    <row r="158" spans="1:41" ht="14.25" customHeight="1">
      <c r="A158" s="56">
        <v>43987</v>
      </c>
      <c r="B158" s="2">
        <v>7.4499998092651198</v>
      </c>
      <c r="C158" s="2">
        <v>1234.8</v>
      </c>
      <c r="D158" s="2">
        <v>1236.75</v>
      </c>
      <c r="E158" s="2">
        <v>4.5</v>
      </c>
      <c r="F158" s="2">
        <v>1230.25</v>
      </c>
      <c r="G158" s="2">
        <v>5.1234999961238099</v>
      </c>
      <c r="H158" s="2">
        <v>9.5500001239073402</v>
      </c>
      <c r="I158" s="2">
        <v>7.75</v>
      </c>
      <c r="J158" s="2">
        <v>5.1233000003812297</v>
      </c>
      <c r="K158" s="2">
        <v>8.12300000381234</v>
      </c>
      <c r="L158" s="2">
        <v>7.0500001239073402</v>
      </c>
      <c r="M158" s="2">
        <v>5.3000001239073402</v>
      </c>
      <c r="N158" s="2">
        <v>1234.5</v>
      </c>
      <c r="O158" s="2">
        <v>7.5</v>
      </c>
      <c r="P158" s="2">
        <v>8.8000001239073402</v>
      </c>
      <c r="Q158" s="2">
        <v>1236.2000007629299</v>
      </c>
      <c r="R158" s="2">
        <v>1232.1230000038099</v>
      </c>
      <c r="S158" s="2">
        <v>1235.89999961238</v>
      </c>
      <c r="T158" s="2">
        <v>5.1233000003812297</v>
      </c>
      <c r="U158" s="2">
        <v>8.3999996123812295</v>
      </c>
      <c r="V158" s="2">
        <v>1230.39999961238</v>
      </c>
      <c r="W158" s="2">
        <v>6.3000001239073402</v>
      </c>
      <c r="X158" s="2">
        <v>1232</v>
      </c>
      <c r="Y158" s="2">
        <v>1234.1230000038099</v>
      </c>
      <c r="Z158" s="2">
        <v>1230.5</v>
      </c>
      <c r="AA158" s="2">
        <v>1233.2000007629299</v>
      </c>
      <c r="AB158" s="2">
        <v>123123.20000076199</v>
      </c>
      <c r="AC158" s="2">
        <v>7.6999998092651198</v>
      </c>
      <c r="AD158" s="2">
        <v>123123.299999244</v>
      </c>
      <c r="AE158" s="2">
        <v>1236.89999961238</v>
      </c>
      <c r="AF158" s="2">
        <v>1232.1233000003799</v>
      </c>
      <c r="AG158" s="2">
        <v>1232</v>
      </c>
      <c r="AH158" s="2">
        <v>1232.7000007629299</v>
      </c>
      <c r="AI158" s="2">
        <v>9.8999996123812295</v>
      </c>
      <c r="AJ158" s="2">
        <v>1238.1233000003799</v>
      </c>
      <c r="AK158" s="2">
        <v>123123.899999612</v>
      </c>
      <c r="AL158" s="2">
        <v>1230.79999924401</v>
      </c>
      <c r="AM158" s="2">
        <v>1230.9000000000001</v>
      </c>
      <c r="AN158" s="2">
        <v>8.8000000000000007</v>
      </c>
      <c r="AO158" s="2">
        <f>IF('Histo Douville'!CB12359&gt;6,'Histo Douville'!CB12359-6,0)</f>
        <v>0</v>
      </c>
    </row>
    <row r="159" spans="1:41" ht="14.25" customHeight="1">
      <c r="A159" s="56">
        <v>43988</v>
      </c>
      <c r="B159" s="2">
        <v>123123.95000076199</v>
      </c>
      <c r="C159" s="2">
        <v>123123.6</v>
      </c>
      <c r="D159" s="2">
        <v>1236.95</v>
      </c>
      <c r="E159" s="2">
        <v>4.5500000000000007</v>
      </c>
      <c r="F159" s="2">
        <v>1233.25</v>
      </c>
      <c r="G159" s="2">
        <v>4</v>
      </c>
      <c r="H159" s="2">
        <v>1230.9500007629299</v>
      </c>
      <c r="I159" s="2">
        <v>6.25</v>
      </c>
      <c r="J159" s="2">
        <v>6.12300000381234</v>
      </c>
      <c r="K159" s="2">
        <v>7.6499996123812304</v>
      </c>
      <c r="L159" s="2">
        <v>8.3999996123812295</v>
      </c>
      <c r="M159" s="2">
        <v>6.3999996123812304</v>
      </c>
      <c r="N159" s="2">
        <v>1235.79999924401</v>
      </c>
      <c r="O159" s="2">
        <v>8.8999996123812295</v>
      </c>
      <c r="P159" s="2">
        <v>9.1233000003812297</v>
      </c>
      <c r="Q159" s="2">
        <v>1238.2000007629299</v>
      </c>
      <c r="R159" s="2">
        <v>1235.89999961238</v>
      </c>
      <c r="S159" s="2">
        <v>123123.70000076199</v>
      </c>
      <c r="T159" s="2">
        <v>7.12300000381234</v>
      </c>
      <c r="U159" s="2">
        <v>7.8000001239073402</v>
      </c>
      <c r="V159" s="2">
        <v>9.6999998092651207</v>
      </c>
      <c r="W159" s="2">
        <v>6.8000001239073402</v>
      </c>
      <c r="X159" s="2">
        <v>1234.1230000038099</v>
      </c>
      <c r="Y159" s="2">
        <v>1235.2000007629299</v>
      </c>
      <c r="Z159" s="2">
        <v>1230.1233000003799</v>
      </c>
      <c r="AA159" s="2">
        <v>1234.29999924401</v>
      </c>
      <c r="AB159" s="2">
        <v>123123.70000076199</v>
      </c>
      <c r="AC159" s="2">
        <v>9</v>
      </c>
      <c r="AD159" s="2">
        <v>8.8999996123812295</v>
      </c>
      <c r="AE159" s="2">
        <v>9.5</v>
      </c>
      <c r="AF159" s="2">
        <v>1232.2000007629299</v>
      </c>
      <c r="AG159" s="2">
        <v>1233.2000007629299</v>
      </c>
      <c r="AH159" s="2">
        <v>1235.1230000038099</v>
      </c>
      <c r="AI159" s="2">
        <v>1235.29999924401</v>
      </c>
      <c r="AJ159" s="2">
        <v>1233.1233000003799</v>
      </c>
      <c r="AK159" s="2">
        <v>1234.39999961238</v>
      </c>
      <c r="AL159" s="2">
        <v>8.8000001239073402</v>
      </c>
      <c r="AM159" s="2">
        <v>1232.7</v>
      </c>
      <c r="AN159" s="2">
        <v>8</v>
      </c>
      <c r="AO159" s="2" t="e">
        <f>IF('Histo Douville'!CB12312330&gt;6,'Histo Douville'!CB12312330-6,0)</f>
        <v>#NAME?</v>
      </c>
    </row>
    <row r="160" spans="1:41" ht="14.25" customHeight="1">
      <c r="A160" s="56">
        <v>43989</v>
      </c>
      <c r="B160" s="2">
        <v>123123.5</v>
      </c>
      <c r="C160" s="2">
        <v>1233.9000000000001</v>
      </c>
      <c r="D160" s="2">
        <v>1238.25</v>
      </c>
      <c r="E160" s="2">
        <v>3.1234999999999999</v>
      </c>
      <c r="F160" s="2">
        <v>1232.2</v>
      </c>
      <c r="G160" s="2">
        <v>4.6999998092651198</v>
      </c>
      <c r="H160" s="2">
        <v>1232.04999924401</v>
      </c>
      <c r="I160" s="2">
        <v>6.1239999980926498</v>
      </c>
      <c r="J160" s="2">
        <v>5.6499996123812304</v>
      </c>
      <c r="K160" s="2">
        <v>6.3999996123812304</v>
      </c>
      <c r="L160" s="2">
        <v>7.1233000003812297</v>
      </c>
      <c r="M160" s="2">
        <v>8.3999996123812295</v>
      </c>
      <c r="N160" s="2">
        <v>1237.5</v>
      </c>
      <c r="O160" s="2">
        <v>1234.7000007629299</v>
      </c>
      <c r="P160" s="2">
        <v>123123.799999244</v>
      </c>
      <c r="Q160" s="2">
        <v>1238.2000007629299</v>
      </c>
      <c r="R160" s="2">
        <v>1234.2000007629299</v>
      </c>
      <c r="S160" s="2">
        <v>1230.2000007629299</v>
      </c>
      <c r="T160" s="2">
        <v>6.8999996123812304</v>
      </c>
      <c r="U160" s="2">
        <v>9.3999996123812295</v>
      </c>
      <c r="V160" s="2">
        <v>1230.79999924401</v>
      </c>
      <c r="W160" s="2">
        <v>6.3999996123812304</v>
      </c>
      <c r="X160" s="2">
        <v>1237.2000007629299</v>
      </c>
      <c r="Y160" s="2">
        <v>1236.1233000003799</v>
      </c>
      <c r="Z160" s="2">
        <v>1232.1230000038099</v>
      </c>
      <c r="AA160" s="2">
        <v>1234.39999961238</v>
      </c>
      <c r="AB160" s="2">
        <v>1233.2000007629299</v>
      </c>
      <c r="AC160" s="2">
        <v>7.8999996123812304</v>
      </c>
      <c r="AD160" s="2">
        <v>9.12300000381234</v>
      </c>
      <c r="AE160" s="2">
        <v>123123.399999612</v>
      </c>
      <c r="AF160" s="2">
        <v>7.12300000381234</v>
      </c>
      <c r="AG160" s="2">
        <v>1234.29999924401</v>
      </c>
      <c r="AH160" s="2">
        <v>1234.1233000003799</v>
      </c>
      <c r="AI160" s="2">
        <v>8.3000001239073402</v>
      </c>
      <c r="AJ160" s="2">
        <v>1237.1230000038099</v>
      </c>
      <c r="AK160" s="2">
        <v>1234.2000007629299</v>
      </c>
      <c r="AL160" s="2">
        <v>8.8999996123812295</v>
      </c>
      <c r="AM160" s="2">
        <v>1234.9000000000001</v>
      </c>
      <c r="AN160" s="2">
        <v>8.5</v>
      </c>
      <c r="AO160" s="2" t="e">
        <f>IF('Histo Douville'!CB1236123&gt;6,'Histo Douville'!CB1236123-6,0)</f>
        <v>#NAME?</v>
      </c>
    </row>
    <row r="161" spans="1:41" ht="14.25" customHeight="1">
      <c r="A161" s="56">
        <v>43990</v>
      </c>
      <c r="B161" s="2">
        <v>1235.64999961238</v>
      </c>
      <c r="C161" s="2">
        <v>123123.95</v>
      </c>
      <c r="D161" s="2">
        <v>1238.25</v>
      </c>
      <c r="E161" s="2">
        <v>5.75</v>
      </c>
      <c r="F161" s="2">
        <v>9.65</v>
      </c>
      <c r="G161" s="2">
        <v>6.6499996123812304</v>
      </c>
      <c r="H161" s="2">
        <v>6.3000001239073402</v>
      </c>
      <c r="I161" s="2">
        <v>8.6499996123812295</v>
      </c>
      <c r="J161" s="2">
        <v>6</v>
      </c>
      <c r="K161" s="2">
        <v>9.1233000003812297</v>
      </c>
      <c r="L161" s="2">
        <v>9.1239999980926498</v>
      </c>
      <c r="M161" s="2">
        <v>8.6999998092651207</v>
      </c>
      <c r="N161" s="2">
        <v>1236.89999961238</v>
      </c>
      <c r="O161" s="2">
        <v>1232.2000007629299</v>
      </c>
      <c r="P161" s="2">
        <v>9.5</v>
      </c>
      <c r="Q161" s="2">
        <v>1232.89999961238</v>
      </c>
      <c r="R161" s="2">
        <v>1233.2000007629299</v>
      </c>
      <c r="S161" s="2">
        <v>1230.1230000038099</v>
      </c>
      <c r="T161" s="2">
        <v>7.6999998092651198</v>
      </c>
      <c r="U161" s="2">
        <v>1234.1233000003799</v>
      </c>
      <c r="V161" s="2">
        <v>123123.5</v>
      </c>
      <c r="W161" s="2">
        <v>6.6999998092651198</v>
      </c>
      <c r="X161" s="2">
        <v>1232.89999961238</v>
      </c>
      <c r="Y161" s="2">
        <v>1236.1233000003799</v>
      </c>
      <c r="Z161" s="2">
        <v>123123.20000076199</v>
      </c>
      <c r="AA161" s="2">
        <v>1235.1233000003799</v>
      </c>
      <c r="AB161" s="2">
        <v>1235.1230000038099</v>
      </c>
      <c r="AC161" s="2">
        <v>8.8000001239073402</v>
      </c>
      <c r="AD161" s="2">
        <v>9</v>
      </c>
      <c r="AE161" s="2">
        <v>9.3000001239073402</v>
      </c>
      <c r="AF161" s="2">
        <v>7.8000001239073402</v>
      </c>
      <c r="AG161" s="2">
        <v>123123</v>
      </c>
      <c r="AH161" s="2">
        <v>9.1239999980926498</v>
      </c>
      <c r="AI161" s="2">
        <v>1236.79999924401</v>
      </c>
      <c r="AJ161" s="2">
        <v>1236.79999924401</v>
      </c>
      <c r="AK161" s="2">
        <v>1236.2000007629299</v>
      </c>
      <c r="AL161" s="2">
        <v>1234.29999924401</v>
      </c>
      <c r="AM161" s="2">
        <v>1236.5</v>
      </c>
      <c r="AN161" s="2">
        <v>1230.9000000000001</v>
      </c>
      <c r="AO161" s="2">
        <f>IF('Histo Douville'!CB12362&gt;6,'Histo Douville'!CB12362-6,0)</f>
        <v>0</v>
      </c>
    </row>
    <row r="162" spans="1:41" ht="14.25" customHeight="1">
      <c r="A162" s="56">
        <v>43991</v>
      </c>
      <c r="B162" s="2">
        <v>1236</v>
      </c>
      <c r="C162" s="2">
        <v>1236.8</v>
      </c>
      <c r="D162" s="2">
        <v>1234.5999999999999</v>
      </c>
      <c r="E162" s="2">
        <v>7.1230000000000002</v>
      </c>
      <c r="F162" s="2">
        <v>7.75</v>
      </c>
      <c r="G162" s="2">
        <v>9.3999996123812295</v>
      </c>
      <c r="H162" s="2">
        <v>4.8999996123812304</v>
      </c>
      <c r="I162" s="2">
        <v>1230.79999924401</v>
      </c>
      <c r="J162" s="2">
        <v>8.5</v>
      </c>
      <c r="K162" s="2">
        <v>6.6499996123812304</v>
      </c>
      <c r="L162" s="2">
        <v>9.12300000381234</v>
      </c>
      <c r="M162" s="2">
        <v>7.3999996123812304</v>
      </c>
      <c r="N162" s="2">
        <v>1235</v>
      </c>
      <c r="O162" s="2">
        <v>7.8999996123812304</v>
      </c>
      <c r="P162" s="2">
        <v>1230.2000007629299</v>
      </c>
      <c r="Q162" s="2">
        <v>1236.1233000003799</v>
      </c>
      <c r="R162" s="2">
        <v>1235.5</v>
      </c>
      <c r="S162" s="2">
        <v>1234.79999924401</v>
      </c>
      <c r="T162" s="2">
        <v>9.8000001239073402</v>
      </c>
      <c r="U162" s="2">
        <v>123123.20000076199</v>
      </c>
      <c r="V162" s="2">
        <v>1230.1233000003799</v>
      </c>
      <c r="W162" s="2">
        <v>6.3999996123812304</v>
      </c>
      <c r="X162" s="2">
        <v>1236.7000007629299</v>
      </c>
      <c r="Y162" s="2">
        <v>1238.39999961238</v>
      </c>
      <c r="Z162" s="2">
        <v>1232.1230000038099</v>
      </c>
      <c r="AA162" s="2">
        <v>1236.29999924401</v>
      </c>
      <c r="AB162" s="2">
        <v>1237.1230000038099</v>
      </c>
      <c r="AC162" s="2">
        <v>1232</v>
      </c>
      <c r="AD162" s="2">
        <v>9</v>
      </c>
      <c r="AE162" s="2">
        <v>123123</v>
      </c>
      <c r="AF162" s="2">
        <v>9.3999996123812295</v>
      </c>
      <c r="AG162" s="2">
        <v>7.8999996123812304</v>
      </c>
      <c r="AH162" s="2">
        <v>8.6999998092651207</v>
      </c>
      <c r="AI162" s="2">
        <v>1237.29999924401</v>
      </c>
      <c r="AJ162" s="2">
        <v>1234</v>
      </c>
      <c r="AK162" s="2">
        <v>1235.5</v>
      </c>
      <c r="AL162" s="2">
        <v>1233</v>
      </c>
      <c r="AM162" s="2">
        <v>1233.2</v>
      </c>
      <c r="AN162" s="2">
        <v>7.6999999999999993</v>
      </c>
      <c r="AO162" s="2">
        <f>IF('Histo Douville'!CB12363&gt;6,'Histo Douville'!CB12363-6,0)</f>
        <v>0</v>
      </c>
    </row>
    <row r="163" spans="1:41" ht="14.25" customHeight="1">
      <c r="A163" s="18" t="s">
        <v>759</v>
      </c>
      <c r="B163" s="2">
        <v>7.5</v>
      </c>
      <c r="C163" s="2">
        <v>1237.3</v>
      </c>
      <c r="D163" s="2">
        <v>1233.75</v>
      </c>
      <c r="E163" s="2">
        <v>1230</v>
      </c>
      <c r="F163" s="2">
        <v>9.35</v>
      </c>
      <c r="G163" s="2">
        <v>1230.2000007629299</v>
      </c>
      <c r="H163" s="2">
        <v>8.25</v>
      </c>
      <c r="I163" s="2">
        <v>123123.299999244</v>
      </c>
      <c r="J163" s="2">
        <v>1232</v>
      </c>
      <c r="K163" s="2">
        <v>7.8000001239073402</v>
      </c>
      <c r="L163" s="2">
        <v>8.5500001239073402</v>
      </c>
      <c r="M163" s="2">
        <v>5.8000001239073402</v>
      </c>
      <c r="N163" s="2">
        <v>1232.2000007629299</v>
      </c>
      <c r="O163" s="2">
        <v>8.3000001239073402</v>
      </c>
      <c r="P163" s="2">
        <v>9.5</v>
      </c>
      <c r="Q163" s="2">
        <v>1235.1233000003799</v>
      </c>
      <c r="R163" s="2">
        <v>1236.1230000038099</v>
      </c>
      <c r="S163" s="2">
        <v>1230.1230000038099</v>
      </c>
      <c r="T163" s="2">
        <v>123123.399999612</v>
      </c>
      <c r="U163" s="2">
        <v>6</v>
      </c>
      <c r="V163" s="2">
        <v>9.8000001239073402</v>
      </c>
      <c r="W163" s="2">
        <v>7.3000001239073402</v>
      </c>
      <c r="X163" s="2">
        <v>1236.29999924401</v>
      </c>
      <c r="Y163" s="2">
        <v>1237.79999924401</v>
      </c>
      <c r="Z163" s="2">
        <v>1232.1233000003799</v>
      </c>
      <c r="AA163" s="2">
        <v>1236.2000007629299</v>
      </c>
      <c r="AB163" s="2">
        <v>1234.89999961238</v>
      </c>
      <c r="AC163" s="2">
        <v>1232.39999961238</v>
      </c>
      <c r="AD163" s="2">
        <v>123123.299999244</v>
      </c>
      <c r="AE163" s="2">
        <v>1233.2000007629299</v>
      </c>
      <c r="AF163" s="2">
        <v>8</v>
      </c>
      <c r="AG163" s="2">
        <v>8.1239999980926498</v>
      </c>
      <c r="AH163" s="2">
        <v>9.1239999980926498</v>
      </c>
      <c r="AI163" s="2">
        <v>1233.7000007629299</v>
      </c>
      <c r="AJ163" s="2">
        <v>123123.399999612</v>
      </c>
      <c r="AK163" s="2">
        <v>123123.299999244</v>
      </c>
      <c r="AL163" s="2">
        <v>1236.39999961238</v>
      </c>
      <c r="AM163" s="2">
        <v>1230.7</v>
      </c>
      <c r="AN163" s="2">
        <v>5.5</v>
      </c>
      <c r="AO163" s="2">
        <f>IF('Histo Douville'!CB12364&gt;6,'Histo Douville'!CB12364-6,0)</f>
        <v>0</v>
      </c>
    </row>
    <row r="164" spans="1:41" ht="14.25" customHeight="1">
      <c r="A164" s="18" t="s">
        <v>760</v>
      </c>
      <c r="B164" s="2">
        <v>1230.7000007629299</v>
      </c>
      <c r="C164" s="2">
        <v>1232.5</v>
      </c>
      <c r="D164" s="2">
        <v>1233.5999999999999</v>
      </c>
      <c r="E164" s="2">
        <v>9.5</v>
      </c>
      <c r="F164" s="2">
        <v>7.5500000000000007</v>
      </c>
      <c r="G164" s="2">
        <v>6.3500003812346897</v>
      </c>
      <c r="H164" s="2">
        <v>123123.299999244</v>
      </c>
      <c r="I164" s="2">
        <v>123123.45000076199</v>
      </c>
      <c r="J164" s="2">
        <v>1233.5</v>
      </c>
      <c r="K164" s="2">
        <v>1230.54999924401</v>
      </c>
      <c r="L164" s="2">
        <v>8.25</v>
      </c>
      <c r="M164" s="2">
        <v>8.8999996123812295</v>
      </c>
      <c r="N164" s="2">
        <v>7.8999996123812304</v>
      </c>
      <c r="O164" s="2">
        <v>6.3000001239073402</v>
      </c>
      <c r="P164" s="2">
        <v>6.1239999980926498</v>
      </c>
      <c r="Q164" s="2">
        <v>1237.2000007629299</v>
      </c>
      <c r="R164" s="2">
        <v>1235.29999924401</v>
      </c>
      <c r="S164" s="2">
        <v>5.6999998092651198</v>
      </c>
      <c r="T164" s="2">
        <v>1232</v>
      </c>
      <c r="U164" s="2">
        <v>8.3000001239073402</v>
      </c>
      <c r="V164" s="2">
        <v>1230.1230000038099</v>
      </c>
      <c r="W164" s="2">
        <v>8.3999996123812295</v>
      </c>
      <c r="X164" s="2">
        <v>1238.5</v>
      </c>
      <c r="Y164" s="2">
        <v>1235.1233000003799</v>
      </c>
      <c r="Z164" s="2">
        <v>1234.29999924401</v>
      </c>
      <c r="AA164" s="2">
        <v>1238.1233000003799</v>
      </c>
      <c r="AB164" s="2">
        <v>1233.1233000003799</v>
      </c>
      <c r="AC164" s="2">
        <v>123123.70000076199</v>
      </c>
      <c r="AD164" s="2">
        <v>123123.20000076199</v>
      </c>
      <c r="AE164" s="2">
        <v>123123.799999244</v>
      </c>
      <c r="AF164" s="2">
        <v>8.3999996123812295</v>
      </c>
      <c r="AG164" s="2">
        <v>8.1233000003812297</v>
      </c>
      <c r="AH164" s="2">
        <v>1230.29999924401</v>
      </c>
      <c r="AI164" s="2">
        <v>1235.29999924401</v>
      </c>
      <c r="AJ164" s="2">
        <v>1234.1230000038099</v>
      </c>
      <c r="AK164" s="2">
        <v>1230.5</v>
      </c>
      <c r="AL164" s="2">
        <v>1239.39999961238</v>
      </c>
      <c r="AM164" s="2">
        <v>1230.7</v>
      </c>
      <c r="AN164" s="2">
        <v>5.9</v>
      </c>
      <c r="AO164" s="2">
        <f>IF('Histo Douville'!CB12365&gt;6,'Histo Douville'!CB12365-6,0)</f>
        <v>0</v>
      </c>
    </row>
    <row r="165" spans="1:41" ht="14.25" customHeight="1">
      <c r="A165" s="18" t="s">
        <v>761</v>
      </c>
      <c r="B165" s="2">
        <v>1234.29999924401</v>
      </c>
      <c r="C165" s="2">
        <v>9.9499999999999993</v>
      </c>
      <c r="D165" s="2">
        <v>1233.5999999999999</v>
      </c>
      <c r="E165" s="2">
        <v>1230.9000000000001</v>
      </c>
      <c r="F165" s="2">
        <v>5.9499999999999993</v>
      </c>
      <c r="G165" s="2">
        <v>9.0500001239073402</v>
      </c>
      <c r="H165" s="2">
        <v>123123.75</v>
      </c>
      <c r="I165" s="2">
        <v>9.75</v>
      </c>
      <c r="J165" s="2">
        <v>1233</v>
      </c>
      <c r="K165" s="2">
        <v>1230.89999961238</v>
      </c>
      <c r="L165" s="2">
        <v>123123.123499996</v>
      </c>
      <c r="M165" s="2">
        <v>8.1233000003812297</v>
      </c>
      <c r="N165" s="2">
        <v>7</v>
      </c>
      <c r="O165" s="2">
        <v>8.3000001239073402</v>
      </c>
      <c r="P165" s="2">
        <v>7.6999998092651198</v>
      </c>
      <c r="Q165" s="2">
        <v>1235.79999924401</v>
      </c>
      <c r="R165" s="2">
        <v>1234.2000007629299</v>
      </c>
      <c r="S165" s="2">
        <v>6</v>
      </c>
      <c r="T165" s="2">
        <v>1232</v>
      </c>
      <c r="U165" s="2">
        <v>9.1233000003812297</v>
      </c>
      <c r="V165" s="2">
        <v>1232.2000007629299</v>
      </c>
      <c r="W165" s="2">
        <v>1233.2000007629299</v>
      </c>
      <c r="X165" s="2">
        <v>1238.89999961238</v>
      </c>
      <c r="Y165" s="2">
        <v>1234.29999924401</v>
      </c>
      <c r="Z165" s="2">
        <v>1235.89999961238</v>
      </c>
      <c r="AA165" s="2">
        <v>1237.7000007629299</v>
      </c>
      <c r="AB165" s="2">
        <v>1235.2000007629299</v>
      </c>
      <c r="AC165" s="2">
        <v>123123.123000003</v>
      </c>
      <c r="AD165" s="2">
        <v>1234.2000007629299</v>
      </c>
      <c r="AE165" s="2">
        <v>1232.1233000003799</v>
      </c>
      <c r="AF165" s="2">
        <v>1232</v>
      </c>
      <c r="AG165" s="2">
        <v>8.3999996123812295</v>
      </c>
      <c r="AH165" s="2">
        <v>1234.89999961238</v>
      </c>
      <c r="AI165" s="2">
        <v>1232.29999924401</v>
      </c>
      <c r="AJ165" s="2">
        <v>1232.29999924401</v>
      </c>
      <c r="AK165" s="2">
        <v>9</v>
      </c>
      <c r="AL165" s="2">
        <v>1234.79999924401</v>
      </c>
      <c r="AM165" s="2">
        <v>123123.6</v>
      </c>
      <c r="AN165" s="2">
        <v>1230.5999999999999</v>
      </c>
      <c r="AO165" s="2" t="e">
        <f>IF('Histo Douville'!CB1238123&gt;6,'Histo Douville'!CB1238123-6,0)</f>
        <v>#NAME?</v>
      </c>
    </row>
    <row r="166" spans="1:41" ht="14.25" customHeight="1">
      <c r="A166" s="18" t="s">
        <v>762</v>
      </c>
      <c r="B166" s="2">
        <v>1234.54999924401</v>
      </c>
      <c r="C166" s="2">
        <v>8.85</v>
      </c>
      <c r="D166" s="2">
        <v>1232.1234999999999</v>
      </c>
      <c r="E166" s="2">
        <v>1233.3499999999999</v>
      </c>
      <c r="F166" s="2">
        <v>9</v>
      </c>
      <c r="G166" s="2">
        <v>9.3999996123812295</v>
      </c>
      <c r="H166" s="2">
        <v>9.3999996123812295</v>
      </c>
      <c r="I166" s="2">
        <v>123123.399999612</v>
      </c>
      <c r="J166" s="2">
        <v>1235.39999961238</v>
      </c>
      <c r="K166" s="2">
        <v>1230.79999924401</v>
      </c>
      <c r="L166" s="2">
        <v>9.3999996123812295</v>
      </c>
      <c r="M166" s="2">
        <v>123123.123000003</v>
      </c>
      <c r="N166" s="2">
        <v>6.8000001239073402</v>
      </c>
      <c r="O166" s="2">
        <v>1232.1230000038099</v>
      </c>
      <c r="P166" s="2">
        <v>8.5</v>
      </c>
      <c r="Q166" s="2">
        <v>1234.89999961238</v>
      </c>
      <c r="R166" s="2">
        <v>1233</v>
      </c>
      <c r="S166" s="2">
        <v>5.3999996123812304</v>
      </c>
      <c r="T166" s="2">
        <v>1230.39999961238</v>
      </c>
      <c r="U166" s="2">
        <v>1233.1233000003799</v>
      </c>
      <c r="V166" s="2">
        <v>1233.79999924401</v>
      </c>
      <c r="W166" s="2">
        <v>1234.1230000038099</v>
      </c>
      <c r="X166" s="2">
        <v>1239.1230000038099</v>
      </c>
      <c r="Y166" s="2">
        <v>123123.799999244</v>
      </c>
      <c r="Z166" s="2">
        <v>1233.5</v>
      </c>
      <c r="AA166" s="2">
        <v>1237.79999924401</v>
      </c>
      <c r="AB166" s="2">
        <v>1234.89999961238</v>
      </c>
      <c r="AC166" s="2">
        <v>8.8999996123812295</v>
      </c>
      <c r="AD166" s="2">
        <v>1237.7000007629299</v>
      </c>
      <c r="AE166" s="2">
        <v>1232.79999924401</v>
      </c>
      <c r="AF166" s="2">
        <v>1233.7000007629299</v>
      </c>
      <c r="AG166" s="2">
        <v>7.5</v>
      </c>
      <c r="AH166" s="2">
        <v>1230.2000007629299</v>
      </c>
      <c r="AI166" s="2">
        <v>1238.29999924401</v>
      </c>
      <c r="AJ166" s="2">
        <v>1232.1233000003799</v>
      </c>
      <c r="AK166" s="2">
        <v>1230.5</v>
      </c>
      <c r="AL166" s="2">
        <v>1237.7000007629299</v>
      </c>
      <c r="AM166" s="2">
        <v>1230.5</v>
      </c>
      <c r="AN166" s="2">
        <v>9.8000000000000007</v>
      </c>
      <c r="AO166" s="2" t="e">
        <f>IF('Histo Douville'!CB1238123&gt;6,'Histo Douville'!CB1238123-6,0)</f>
        <v>#NAME?</v>
      </c>
    </row>
    <row r="167" spans="1:41" ht="14.25" customHeight="1">
      <c r="A167" s="18" t="s">
        <v>763</v>
      </c>
      <c r="B167" s="2">
        <v>1234.5</v>
      </c>
      <c r="C167" s="2">
        <v>7.75</v>
      </c>
      <c r="D167" s="2">
        <v>9.1229999999999993</v>
      </c>
      <c r="E167" s="2">
        <v>1235.05</v>
      </c>
      <c r="F167" s="2">
        <v>123123.5</v>
      </c>
      <c r="G167" s="2">
        <v>1230.04999924401</v>
      </c>
      <c r="H167" s="2">
        <v>5.3000001239073402</v>
      </c>
      <c r="I167" s="2">
        <v>123123.350000381</v>
      </c>
      <c r="J167" s="2">
        <v>1235.8500003812301</v>
      </c>
      <c r="K167" s="2">
        <v>1233.1233000003799</v>
      </c>
      <c r="L167" s="2">
        <v>8.6999998092651207</v>
      </c>
      <c r="M167" s="2">
        <v>1233.89999961238</v>
      </c>
      <c r="N167" s="2">
        <v>8.1233000003812297</v>
      </c>
      <c r="O167" s="2">
        <v>1233.29999924401</v>
      </c>
      <c r="P167" s="2">
        <v>8.3000001239073402</v>
      </c>
      <c r="Q167" s="2">
        <v>1235.2000007629299</v>
      </c>
      <c r="R167" s="2">
        <v>123123.399999612</v>
      </c>
      <c r="S167" s="2">
        <v>8.12300000381234</v>
      </c>
      <c r="T167" s="2">
        <v>1230.5</v>
      </c>
      <c r="U167" s="2">
        <v>1235.2000007629299</v>
      </c>
      <c r="V167" s="2">
        <v>1232.1233000003799</v>
      </c>
      <c r="W167" s="2">
        <v>1239.39999961238</v>
      </c>
      <c r="X167" s="2">
        <v>1239</v>
      </c>
      <c r="Y167" s="2">
        <v>1232.1230000038099</v>
      </c>
      <c r="Z167" s="2">
        <v>1232.39999961238</v>
      </c>
      <c r="AA167" s="2">
        <v>1238.29999924401</v>
      </c>
      <c r="AB167" s="2">
        <v>1234.39999961238</v>
      </c>
      <c r="AC167" s="2">
        <v>8.8999996123812295</v>
      </c>
      <c r="AD167" s="2">
        <v>1233.29999924401</v>
      </c>
      <c r="AE167" s="2">
        <v>7.5</v>
      </c>
      <c r="AF167" s="2">
        <v>1234</v>
      </c>
      <c r="AG167" s="2">
        <v>1230.7000007629299</v>
      </c>
      <c r="AH167" s="2">
        <v>123123.299999244</v>
      </c>
      <c r="AI167" s="2">
        <v>1235</v>
      </c>
      <c r="AJ167" s="2">
        <v>1230.79999924401</v>
      </c>
      <c r="AK167" s="2">
        <v>8.8000001239073402</v>
      </c>
      <c r="AL167" s="2">
        <v>1238.29999924401</v>
      </c>
      <c r="AM167" s="2">
        <v>1230.5999999999999</v>
      </c>
      <c r="AN167" s="2">
        <v>9.1229999999999993</v>
      </c>
      <c r="AO167" s="2">
        <f>IF('Histo Douville'!CB12368&gt;6,'Histo Douville'!CB12368-6,0)</f>
        <v>0</v>
      </c>
    </row>
    <row r="168" spans="1:41" ht="14.25" customHeight="1">
      <c r="A168" s="18" t="s">
        <v>764</v>
      </c>
      <c r="B168" s="2">
        <v>1237</v>
      </c>
      <c r="C168" s="2">
        <v>8.75</v>
      </c>
      <c r="D168" s="2">
        <v>9.0500000000000007</v>
      </c>
      <c r="E168" s="2">
        <v>1235.6500000000001</v>
      </c>
      <c r="F168" s="2">
        <v>9.6</v>
      </c>
      <c r="G168" s="2">
        <v>1234.25</v>
      </c>
      <c r="H168" s="2">
        <v>6.1239999980926498</v>
      </c>
      <c r="I168" s="2">
        <v>123123.549999244</v>
      </c>
      <c r="J168" s="2">
        <v>1234.7000007629299</v>
      </c>
      <c r="K168" s="2">
        <v>123123.399999612</v>
      </c>
      <c r="L168" s="2">
        <v>1232.04999924401</v>
      </c>
      <c r="M168" s="2">
        <v>1236.2000007629299</v>
      </c>
      <c r="N168" s="2">
        <v>123123.12330000001</v>
      </c>
      <c r="O168" s="2">
        <v>1234.7000007629299</v>
      </c>
      <c r="P168" s="2">
        <v>9.3000001239073402</v>
      </c>
      <c r="Q168" s="2">
        <v>1237.39999961238</v>
      </c>
      <c r="R168" s="2">
        <v>1232.29999924401</v>
      </c>
      <c r="S168" s="2">
        <v>7.1233000003812297</v>
      </c>
      <c r="T168" s="2">
        <v>1234</v>
      </c>
      <c r="U168" s="2">
        <v>1236.89999961238</v>
      </c>
      <c r="V168" s="2">
        <v>1230.1233000003799</v>
      </c>
      <c r="W168" s="2">
        <v>1233.2000007629299</v>
      </c>
      <c r="X168" s="2">
        <v>1237.39999961238</v>
      </c>
      <c r="Y168" s="2">
        <v>1234.39999961238</v>
      </c>
      <c r="Z168" s="2">
        <v>123123.123000003</v>
      </c>
      <c r="AA168" s="2">
        <v>1238.29999924401</v>
      </c>
      <c r="AB168" s="2">
        <v>1230.89999961238</v>
      </c>
      <c r="AC168" s="2">
        <v>9.12300000381234</v>
      </c>
      <c r="AD168" s="2">
        <v>1232.2000007629299</v>
      </c>
      <c r="AE168" s="2">
        <v>9</v>
      </c>
      <c r="AF168" s="2">
        <v>1236.79999924401</v>
      </c>
      <c r="AG168" s="2">
        <v>1234.29999924401</v>
      </c>
      <c r="AH168" s="2">
        <v>123123.12330000001</v>
      </c>
      <c r="AI168" s="2">
        <v>1230.1233000003799</v>
      </c>
      <c r="AJ168" s="2">
        <v>123123.399999612</v>
      </c>
      <c r="AK168" s="2">
        <v>8.8000001239073402</v>
      </c>
      <c r="AL168" s="2">
        <v>1236.5</v>
      </c>
      <c r="AM168" s="2">
        <v>1230</v>
      </c>
      <c r="AN168" s="2">
        <v>123123.4</v>
      </c>
      <c r="AO168" s="2">
        <f>IF('Histo Douville'!CB12369&gt;6,'Histo Douville'!CB12369-6,0)</f>
        <v>0</v>
      </c>
    </row>
    <row r="169" spans="1:41" ht="14.25" customHeight="1">
      <c r="A169" s="18" t="s">
        <v>765</v>
      </c>
      <c r="B169" s="2">
        <v>1239.04999924401</v>
      </c>
      <c r="C169" s="2">
        <v>123123.12300000001</v>
      </c>
      <c r="D169" s="2">
        <v>9.6</v>
      </c>
      <c r="E169" s="2">
        <v>1232.3</v>
      </c>
      <c r="F169" s="2">
        <v>9.5500000000000007</v>
      </c>
      <c r="G169" s="2">
        <v>1234.1230000038099</v>
      </c>
      <c r="H169" s="2">
        <v>5.75</v>
      </c>
      <c r="I169" s="2">
        <v>123123.399999612</v>
      </c>
      <c r="J169" s="2">
        <v>1237.2000007629299</v>
      </c>
      <c r="K169" s="2">
        <v>1232.5</v>
      </c>
      <c r="L169" s="2">
        <v>8.9499998092651207</v>
      </c>
      <c r="M169" s="2">
        <v>1235</v>
      </c>
      <c r="N169" s="2">
        <v>1232.39999961238</v>
      </c>
      <c r="O169" s="2">
        <v>1235.5</v>
      </c>
      <c r="P169" s="2">
        <v>1232.1230000038099</v>
      </c>
      <c r="Q169" s="2">
        <v>1238.1230000038099</v>
      </c>
      <c r="R169" s="2">
        <v>9.5</v>
      </c>
      <c r="S169" s="2">
        <v>8</v>
      </c>
      <c r="T169" s="2">
        <v>1236.29999924401</v>
      </c>
      <c r="U169" s="2">
        <v>1238.7000007629299</v>
      </c>
      <c r="V169" s="2">
        <v>8.1239999980926498</v>
      </c>
      <c r="W169" s="2">
        <v>1238.1230000038099</v>
      </c>
      <c r="X169" s="2">
        <v>1237.1233000003799</v>
      </c>
      <c r="Y169" s="2">
        <v>1236.2000007629299</v>
      </c>
      <c r="Z169" s="2">
        <v>1233.79999924401</v>
      </c>
      <c r="AA169" s="2">
        <v>1237.1230000038099</v>
      </c>
      <c r="AB169" s="2">
        <v>1232.29999924401</v>
      </c>
      <c r="AC169" s="2">
        <v>8.8000001239073402</v>
      </c>
      <c r="AD169" s="2">
        <v>123123.5</v>
      </c>
      <c r="AE169" s="2">
        <v>7.8999996123812304</v>
      </c>
      <c r="AF169" s="2">
        <v>1230.1233000003799</v>
      </c>
      <c r="AG169" s="2">
        <v>1232.2000007629299</v>
      </c>
      <c r="AH169" s="2">
        <v>1235.1233000003799</v>
      </c>
      <c r="AI169" s="2">
        <v>1233.39999961238</v>
      </c>
      <c r="AJ169" s="2">
        <v>123123.899999612</v>
      </c>
      <c r="AK169" s="2">
        <v>7.5</v>
      </c>
      <c r="AL169" s="2">
        <v>1234.1233000003799</v>
      </c>
      <c r="AM169" s="2">
        <v>1230.4000000000001</v>
      </c>
      <c r="AN169" s="2">
        <v>1235.3</v>
      </c>
      <c r="AO169" s="2">
        <f>IF('Histo Douville'!CB12370&gt;6,'Histo Douville'!CB12370-6,0)</f>
        <v>0</v>
      </c>
    </row>
    <row r="170" spans="1:41" ht="14.25" customHeight="1">
      <c r="A170" s="18" t="s">
        <v>766</v>
      </c>
      <c r="B170" s="2">
        <v>1235</v>
      </c>
      <c r="C170" s="2">
        <v>1233.25</v>
      </c>
      <c r="D170" s="2">
        <v>1230.1234999999999</v>
      </c>
      <c r="E170" s="2">
        <v>1232.1234999999999</v>
      </c>
      <c r="F170" s="2">
        <v>7.9499999999999993</v>
      </c>
      <c r="G170" s="2">
        <v>1230.7000007629299</v>
      </c>
      <c r="H170" s="2">
        <v>5.5</v>
      </c>
      <c r="I170" s="2">
        <v>1232.5</v>
      </c>
      <c r="J170" s="2">
        <v>1237.2000007629299</v>
      </c>
      <c r="K170" s="2">
        <v>1230.2000007629299</v>
      </c>
      <c r="L170" s="2">
        <v>5.8999996123812304</v>
      </c>
      <c r="M170" s="2">
        <v>1235.39999961238</v>
      </c>
      <c r="N170" s="2">
        <v>1230.2000007629299</v>
      </c>
      <c r="O170" s="2">
        <v>1236.1233000003799</v>
      </c>
      <c r="P170" s="2">
        <v>1233.2000007629299</v>
      </c>
      <c r="Q170" s="2">
        <v>1238.1233000003799</v>
      </c>
      <c r="R170" s="2">
        <v>1230.1230000038099</v>
      </c>
      <c r="S170" s="2">
        <v>1230.5</v>
      </c>
      <c r="T170" s="2">
        <v>1236.5</v>
      </c>
      <c r="U170" s="2">
        <v>1238.1230000038099</v>
      </c>
      <c r="V170" s="2">
        <v>7.5</v>
      </c>
      <c r="W170" s="2">
        <v>1239.79999924401</v>
      </c>
      <c r="X170" s="2">
        <v>123123.70000076199</v>
      </c>
      <c r="Y170" s="2">
        <v>1237</v>
      </c>
      <c r="Z170" s="2">
        <v>1238.1230000038099</v>
      </c>
      <c r="AA170" s="2">
        <v>1235.5</v>
      </c>
      <c r="AB170" s="2">
        <v>1232.1230000038099</v>
      </c>
      <c r="AC170" s="2">
        <v>9.6999998092651207</v>
      </c>
      <c r="AD170" s="2">
        <v>1237.1230000038099</v>
      </c>
      <c r="AE170" s="2">
        <v>1230.1230000038099</v>
      </c>
      <c r="AF170" s="2">
        <v>1230.39999961238</v>
      </c>
      <c r="AG170" s="2">
        <v>123123.123000003</v>
      </c>
      <c r="AH170" s="2">
        <v>1233.7000007629299</v>
      </c>
      <c r="AI170" s="2">
        <v>123123.899999612</v>
      </c>
      <c r="AJ170" s="2">
        <v>123123.899999612</v>
      </c>
      <c r="AK170" s="2">
        <v>8.12300000381234</v>
      </c>
      <c r="AL170" s="2">
        <v>1236.1233000003799</v>
      </c>
      <c r="AM170" s="2">
        <v>123123.12300000001</v>
      </c>
      <c r="AN170" s="2">
        <v>1237.3</v>
      </c>
      <c r="AO170" s="2" t="e">
        <f>IF('Histo Douville'!CB1237123&gt;6,'Histo Douville'!CB1237123-6,0)</f>
        <v>#NAME?</v>
      </c>
    </row>
    <row r="171" spans="1:41" ht="14.25" customHeight="1">
      <c r="A171" s="18" t="s">
        <v>767</v>
      </c>
      <c r="B171" s="2">
        <v>8.9499998092651207</v>
      </c>
      <c r="C171" s="2">
        <v>1236.1234999999999</v>
      </c>
      <c r="D171" s="2">
        <v>9.1234999999999999</v>
      </c>
      <c r="E171" s="2">
        <v>1233.25</v>
      </c>
      <c r="F171" s="2">
        <v>123123.35</v>
      </c>
      <c r="G171" s="2">
        <v>1230.2000007629299</v>
      </c>
      <c r="H171" s="2">
        <v>7.75</v>
      </c>
      <c r="I171" s="2">
        <v>1233.04999924401</v>
      </c>
      <c r="J171" s="2">
        <v>1236.1233000003799</v>
      </c>
      <c r="K171" s="2">
        <v>123123.649999612</v>
      </c>
      <c r="L171" s="2">
        <v>6.25</v>
      </c>
      <c r="M171" s="2">
        <v>1233.79999924401</v>
      </c>
      <c r="N171" s="2">
        <v>1234.79999924401</v>
      </c>
      <c r="O171" s="2">
        <v>1235.5</v>
      </c>
      <c r="P171" s="2">
        <v>1230.79999924401</v>
      </c>
      <c r="Q171" s="2">
        <v>1237.7000007629299</v>
      </c>
      <c r="R171" s="2">
        <v>123123.399999612</v>
      </c>
      <c r="S171" s="2">
        <v>1234.5</v>
      </c>
      <c r="T171" s="2">
        <v>1234.89999961238</v>
      </c>
      <c r="U171" s="2">
        <v>1238.39999961238</v>
      </c>
      <c r="V171" s="2">
        <v>1230.2000007629299</v>
      </c>
      <c r="W171" s="2">
        <v>1233.89999961238</v>
      </c>
      <c r="X171" s="2">
        <v>1232.1233000003799</v>
      </c>
      <c r="Y171" s="2">
        <v>1233.39999961238</v>
      </c>
      <c r="Z171" s="2">
        <v>2123.1230000038099</v>
      </c>
      <c r="AA171" s="2">
        <v>1235.2000007629299</v>
      </c>
      <c r="AB171" s="2">
        <v>1236.29999924401</v>
      </c>
      <c r="AC171" s="2">
        <v>123123.20000076199</v>
      </c>
      <c r="AD171" s="2">
        <v>1235.7000007629299</v>
      </c>
      <c r="AE171" s="2">
        <v>1230.39999961238</v>
      </c>
      <c r="AF171" s="2">
        <v>8.1233000003812297</v>
      </c>
      <c r="AG171" s="2">
        <v>1230.7000007629299</v>
      </c>
      <c r="AH171" s="2">
        <v>1230.1233000003799</v>
      </c>
      <c r="AI171" s="2">
        <v>1232.39999961238</v>
      </c>
      <c r="AJ171" s="2">
        <v>1233.2000007629299</v>
      </c>
      <c r="AK171" s="2">
        <v>8.6999998092651207</v>
      </c>
      <c r="AL171" s="2">
        <v>1239.5</v>
      </c>
      <c r="AM171" s="2">
        <v>1236.123</v>
      </c>
      <c r="AN171" s="2">
        <v>1233.7</v>
      </c>
      <c r="AO171" s="2">
        <f>IF('Histo Douville'!CB12372&gt;6,'Histo Douville'!CB12372-6,0)</f>
        <v>0</v>
      </c>
    </row>
    <row r="172" spans="1:41" ht="14.25" customHeight="1">
      <c r="A172" s="18" t="s">
        <v>768</v>
      </c>
      <c r="B172" s="2">
        <v>7.75</v>
      </c>
      <c r="C172" s="2">
        <v>6.25</v>
      </c>
      <c r="D172" s="2">
        <v>7.8000000000000007</v>
      </c>
      <c r="E172" s="2">
        <v>1235.55</v>
      </c>
      <c r="F172" s="2">
        <v>1232.75</v>
      </c>
      <c r="G172" s="2">
        <v>1235.25</v>
      </c>
      <c r="H172" s="2">
        <v>7.8999996123812304</v>
      </c>
      <c r="I172" s="2">
        <v>1234.2000007629299</v>
      </c>
      <c r="J172" s="2">
        <v>1236.54999924401</v>
      </c>
      <c r="K172" s="2">
        <v>1230.2000007629299</v>
      </c>
      <c r="L172" s="2">
        <v>6.75</v>
      </c>
      <c r="M172" s="2">
        <v>7.1239999980926498</v>
      </c>
      <c r="N172" s="2">
        <v>1235.7000007629299</v>
      </c>
      <c r="O172" s="2">
        <v>1230.29999924401</v>
      </c>
      <c r="P172" s="2">
        <v>1235.39999961238</v>
      </c>
      <c r="Q172" s="2">
        <v>1235</v>
      </c>
      <c r="R172" s="2">
        <v>1230.1230000038099</v>
      </c>
      <c r="S172" s="2">
        <v>1237.5</v>
      </c>
      <c r="T172" s="2">
        <v>1233.1233000003799</v>
      </c>
      <c r="U172" s="2">
        <v>1237.7000007629299</v>
      </c>
      <c r="V172" s="2">
        <v>123123.70000076199</v>
      </c>
      <c r="W172" s="2">
        <v>1234.39999961238</v>
      </c>
      <c r="X172" s="2">
        <v>1236</v>
      </c>
      <c r="Y172" s="2">
        <v>9.12300000381234</v>
      </c>
      <c r="Z172" s="2">
        <v>1238.39999961238</v>
      </c>
      <c r="AA172" s="2">
        <v>1235.29999924401</v>
      </c>
      <c r="AB172" s="2">
        <v>1236</v>
      </c>
      <c r="AC172" s="2">
        <v>1233.7000007629299</v>
      </c>
      <c r="AD172" s="2">
        <v>123123.799999244</v>
      </c>
      <c r="AE172" s="2">
        <v>8.6999998092651207</v>
      </c>
      <c r="AF172" s="2">
        <v>1230.89999961238</v>
      </c>
      <c r="AG172" s="2">
        <v>9</v>
      </c>
      <c r="AH172" s="2">
        <v>1230.79999924401</v>
      </c>
      <c r="AI172" s="2">
        <v>1234.1233000003799</v>
      </c>
      <c r="AJ172" s="2">
        <v>1232.89999961238</v>
      </c>
      <c r="AK172" s="2">
        <v>9.3999996123812295</v>
      </c>
      <c r="AL172" s="2">
        <v>2123.1230000038099</v>
      </c>
      <c r="AM172" s="2">
        <v>1239.5999999999999</v>
      </c>
      <c r="AN172" s="2">
        <v>1232</v>
      </c>
      <c r="AO172" s="2">
        <f>IF('Histo Douville'!CB12373&gt;6,'Histo Douville'!CB12373-6,0)</f>
        <v>0</v>
      </c>
    </row>
    <row r="173" spans="1:41" ht="14.25" customHeight="1">
      <c r="A173" s="56">
        <v>44002</v>
      </c>
      <c r="B173" s="2">
        <v>8.3999996123812295</v>
      </c>
      <c r="C173" s="2">
        <v>6.1999999999999993</v>
      </c>
      <c r="D173" s="2">
        <v>1230.6500000000001</v>
      </c>
      <c r="E173" s="2">
        <v>1236.7</v>
      </c>
      <c r="F173" s="2">
        <v>8.25</v>
      </c>
      <c r="G173" s="2">
        <v>1234.12349999612</v>
      </c>
      <c r="H173" s="2">
        <v>8.25</v>
      </c>
      <c r="I173" s="2">
        <v>1234.54999924401</v>
      </c>
      <c r="J173" s="2">
        <v>1237.25</v>
      </c>
      <c r="K173" s="2">
        <v>123123.25</v>
      </c>
      <c r="L173" s="2">
        <v>7.3500003812346897</v>
      </c>
      <c r="M173" s="2">
        <v>7.1239999980926498</v>
      </c>
      <c r="N173" s="2">
        <v>1236.29999924401</v>
      </c>
      <c r="O173" s="2">
        <v>1230.7000007629299</v>
      </c>
      <c r="P173" s="2">
        <v>1236.1230000038099</v>
      </c>
      <c r="Q173" s="2">
        <v>1233.1230000038099</v>
      </c>
      <c r="R173" s="2">
        <v>1230.29999924401</v>
      </c>
      <c r="S173" s="2">
        <v>20</v>
      </c>
      <c r="T173" s="2">
        <v>1230.1233000003799</v>
      </c>
      <c r="U173" s="2">
        <v>1236.79999924401</v>
      </c>
      <c r="V173" s="2">
        <v>1235.1230000038099</v>
      </c>
      <c r="W173" s="2">
        <v>1232.79999924401</v>
      </c>
      <c r="X173" s="2">
        <v>1239.79999924401</v>
      </c>
      <c r="Y173" s="2">
        <v>8.8999996123812295</v>
      </c>
      <c r="Z173" s="2">
        <v>1235.7000007629299</v>
      </c>
      <c r="AA173" s="2">
        <v>1233.1230000038099</v>
      </c>
      <c r="AB173" s="2">
        <v>1233.29999924401</v>
      </c>
      <c r="AC173" s="2">
        <v>1234.39999961238</v>
      </c>
      <c r="AD173" s="2">
        <v>1230</v>
      </c>
      <c r="AE173" s="2">
        <v>5.1233000003812297</v>
      </c>
      <c r="AF173" s="2">
        <v>1233.5</v>
      </c>
      <c r="AG173" s="2">
        <v>1230.39999961238</v>
      </c>
      <c r="AH173" s="2">
        <v>7.3999996123812304</v>
      </c>
      <c r="AI173" s="2">
        <v>1236.89999961238</v>
      </c>
      <c r="AJ173" s="2">
        <v>1234</v>
      </c>
      <c r="AK173" s="2">
        <v>1230.5</v>
      </c>
      <c r="AL173" s="2">
        <v>2123.2000007629299</v>
      </c>
      <c r="AM173" s="2">
        <v>1238.8</v>
      </c>
      <c r="AN173" s="2">
        <v>9.4</v>
      </c>
      <c r="AO173" s="2">
        <f>IF('Histo Douville'!CB12380&gt;6,'Histo Douville'!CB12380-6,0)</f>
        <v>0</v>
      </c>
    </row>
    <row r="174" spans="1:41" ht="14.25" customHeight="1">
      <c r="A174" s="18" t="s">
        <v>769</v>
      </c>
      <c r="B174" s="2">
        <v>1230.39999961238</v>
      </c>
      <c r="C174" s="2">
        <v>1234.9000000000001</v>
      </c>
      <c r="D174" s="2">
        <v>1230.2</v>
      </c>
      <c r="E174" s="2">
        <v>1234.2</v>
      </c>
      <c r="F174" s="2">
        <v>9.6999999999999993</v>
      </c>
      <c r="G174" s="2">
        <v>1233.39999961238</v>
      </c>
      <c r="H174" s="2">
        <v>7.5</v>
      </c>
      <c r="I174" s="2">
        <v>1234.7000007629299</v>
      </c>
      <c r="J174" s="2">
        <v>1237.79999924401</v>
      </c>
      <c r="K174" s="2">
        <v>1230.9500007629299</v>
      </c>
      <c r="L174" s="2">
        <v>1233.7000007629299</v>
      </c>
      <c r="M174" s="2">
        <v>7.5</v>
      </c>
      <c r="N174" s="2">
        <v>1235.5</v>
      </c>
      <c r="O174" s="2">
        <v>123123.899999612</v>
      </c>
      <c r="P174" s="2">
        <v>1234.89999961238</v>
      </c>
      <c r="Q174" s="2">
        <v>9</v>
      </c>
      <c r="R174" s="2">
        <v>7.8999996123812304</v>
      </c>
      <c r="S174" s="2">
        <v>1235</v>
      </c>
      <c r="T174" s="2">
        <v>8.8000001239073402</v>
      </c>
      <c r="U174" s="2">
        <v>1234.39999961238</v>
      </c>
      <c r="V174" s="2">
        <v>1238</v>
      </c>
      <c r="W174" s="2">
        <v>1235.2000007629299</v>
      </c>
      <c r="X174" s="2">
        <v>2123.8999996123798</v>
      </c>
      <c r="Y174" s="2">
        <v>1230.79999924401</v>
      </c>
      <c r="Z174" s="2">
        <v>1236.7000007629299</v>
      </c>
      <c r="AA174" s="2">
        <v>1232.79999924401</v>
      </c>
      <c r="AB174" s="2">
        <v>9.5</v>
      </c>
      <c r="AC174" s="2">
        <v>1238.7000007629299</v>
      </c>
      <c r="AD174" s="2">
        <v>1230.39999961238</v>
      </c>
      <c r="AE174" s="2">
        <v>7.6999998092651198</v>
      </c>
      <c r="AF174" s="2">
        <v>1235.89999961238</v>
      </c>
      <c r="AG174" s="2">
        <v>123123.12330000001</v>
      </c>
      <c r="AH174" s="2">
        <v>8.12300000381234</v>
      </c>
      <c r="AI174" s="2">
        <v>1235.29999924401</v>
      </c>
      <c r="AJ174" s="2">
        <v>1235.79999924401</v>
      </c>
      <c r="AK174" s="2">
        <v>1236.2000007629299</v>
      </c>
      <c r="AL174" s="2">
        <v>22.399999612381201</v>
      </c>
      <c r="AM174" s="2">
        <v>1233.123</v>
      </c>
      <c r="AN174" s="2">
        <v>123123.2</v>
      </c>
      <c r="AO174" s="2">
        <f>IF('Histo Douville'!CB12375&gt;6,'Histo Douville'!CB12375-6,0)</f>
        <v>0</v>
      </c>
    </row>
    <row r="175" spans="1:41" ht="14.25" customHeight="1">
      <c r="A175" s="56">
        <v>44004</v>
      </c>
      <c r="B175" s="2">
        <v>9.3999996123812295</v>
      </c>
      <c r="C175" s="2">
        <v>1233.75</v>
      </c>
      <c r="D175" s="2">
        <v>123123.5</v>
      </c>
      <c r="E175" s="2">
        <v>123123.75</v>
      </c>
      <c r="F175" s="2">
        <v>1230</v>
      </c>
      <c r="G175" s="2">
        <v>1234.1233000003799</v>
      </c>
      <c r="H175" s="2">
        <v>1230.25</v>
      </c>
      <c r="I175" s="2">
        <v>1235.7000007629299</v>
      </c>
      <c r="J175" s="2">
        <v>1237.8500003812301</v>
      </c>
      <c r="K175" s="2">
        <v>1230</v>
      </c>
      <c r="L175" s="2">
        <v>1233.7000007629299</v>
      </c>
      <c r="M175" s="2">
        <v>1230.7000007629299</v>
      </c>
      <c r="N175" s="2">
        <v>1233.2000007629299</v>
      </c>
      <c r="O175" s="2">
        <v>1233.89999961238</v>
      </c>
      <c r="P175" s="2">
        <v>1235.29999924401</v>
      </c>
      <c r="Q175" s="2">
        <v>9.3000001239073402</v>
      </c>
      <c r="R175" s="2">
        <v>8.12300000381234</v>
      </c>
      <c r="S175" s="2">
        <v>1233</v>
      </c>
      <c r="T175" s="2">
        <v>1230.39999961238</v>
      </c>
      <c r="U175" s="2">
        <v>1230.7000007629299</v>
      </c>
      <c r="V175" s="2">
        <v>1239.29999924401</v>
      </c>
      <c r="W175" s="2">
        <v>1237.1230000038099</v>
      </c>
      <c r="X175" s="2">
        <v>23</v>
      </c>
      <c r="Y175" s="2">
        <v>1235</v>
      </c>
      <c r="Z175" s="2">
        <v>1239.89999961238</v>
      </c>
      <c r="AA175" s="2">
        <v>1232.39999961238</v>
      </c>
      <c r="AB175" s="2">
        <v>9.3999996123812295</v>
      </c>
      <c r="AC175" s="2">
        <v>1237.5</v>
      </c>
      <c r="AD175" s="2">
        <v>123123.70000076199</v>
      </c>
      <c r="AE175" s="2">
        <v>1230.39999961238</v>
      </c>
      <c r="AF175" s="2">
        <v>123123</v>
      </c>
      <c r="AG175" s="2">
        <v>8</v>
      </c>
      <c r="AH175" s="2">
        <v>9.1233000003812297</v>
      </c>
      <c r="AI175" s="2">
        <v>1238.2000007629299</v>
      </c>
      <c r="AJ175" s="2">
        <v>1235.89999961238</v>
      </c>
      <c r="AK175" s="2">
        <v>1239.7000007629299</v>
      </c>
      <c r="AL175" s="2">
        <v>2123.79999924401</v>
      </c>
      <c r="AM175" s="2">
        <v>1233.7</v>
      </c>
      <c r="AN175" s="2">
        <v>1236.5999999999999</v>
      </c>
      <c r="AO175" s="2">
        <f>IF('Histo Douville'!CB12376&gt;6,'Histo Douville'!CB12376-6,0)</f>
        <v>0</v>
      </c>
    </row>
    <row r="176" spans="1:41" ht="14.25" customHeight="1">
      <c r="A176" s="56">
        <v>44005</v>
      </c>
      <c r="B176" s="2">
        <v>8.3999996123812295</v>
      </c>
      <c r="C176" s="2">
        <v>1232.75</v>
      </c>
      <c r="D176" s="2">
        <v>123123.25</v>
      </c>
      <c r="E176" s="2">
        <v>1230</v>
      </c>
      <c r="F176" s="2">
        <v>9</v>
      </c>
      <c r="G176" s="2">
        <v>1232.2000007629299</v>
      </c>
      <c r="H176" s="2">
        <v>9.25</v>
      </c>
      <c r="I176" s="2">
        <v>1235.2000007629299</v>
      </c>
      <c r="J176" s="2">
        <v>1234.75</v>
      </c>
      <c r="K176" s="2">
        <v>1230.54999924401</v>
      </c>
      <c r="L176" s="2">
        <v>1234.2000007629299</v>
      </c>
      <c r="M176" s="2">
        <v>123123.20000076199</v>
      </c>
      <c r="N176" s="2">
        <v>1232.1233000003799</v>
      </c>
      <c r="O176" s="2">
        <v>1238.39999961238</v>
      </c>
      <c r="P176" s="2">
        <v>1230.2000007629299</v>
      </c>
      <c r="Q176" s="2">
        <v>8</v>
      </c>
      <c r="R176" s="2">
        <v>8.3999996123812295</v>
      </c>
      <c r="S176" s="2">
        <v>1233.1230000038099</v>
      </c>
      <c r="T176" s="2">
        <v>1232.1230000038099</v>
      </c>
      <c r="U176" s="2">
        <v>9.6999998092651207</v>
      </c>
      <c r="V176" s="2">
        <v>1236.1233000003799</v>
      </c>
      <c r="W176" s="2">
        <v>1235.39999961238</v>
      </c>
      <c r="X176" s="2">
        <v>1235.2000007629299</v>
      </c>
      <c r="Y176" s="2">
        <v>1233.1230000038099</v>
      </c>
      <c r="Z176" s="2">
        <v>2123.2000007629299</v>
      </c>
      <c r="AA176" s="2">
        <v>1235.7000007629299</v>
      </c>
      <c r="AB176" s="2">
        <v>1230.1233000003799</v>
      </c>
      <c r="AC176" s="2">
        <v>1239</v>
      </c>
      <c r="AD176" s="2">
        <v>1232.1230000038099</v>
      </c>
      <c r="AE176" s="2">
        <v>1233.29999924401</v>
      </c>
      <c r="AF176" s="2">
        <v>9.6999998092651207</v>
      </c>
      <c r="AG176" s="2">
        <v>1230.89999961238</v>
      </c>
      <c r="AH176" s="2">
        <v>8.1239999980926498</v>
      </c>
      <c r="AI176" s="2">
        <v>1233.1233000003799</v>
      </c>
      <c r="AJ176" s="2">
        <v>123123.799999244</v>
      </c>
      <c r="AK176" s="2">
        <v>1239.7000007629299</v>
      </c>
      <c r="AL176" s="2">
        <v>1234.89999961238</v>
      </c>
      <c r="AM176" s="2">
        <v>1234.2</v>
      </c>
      <c r="AN176" s="2">
        <v>1238.2</v>
      </c>
      <c r="AO176" s="2">
        <f>IF('Histo Douville'!CB12377&gt;6,'Histo Douville'!CB12377-6,0)</f>
        <v>0</v>
      </c>
    </row>
    <row r="177" spans="1:41" ht="14.25" customHeight="1">
      <c r="A177" s="56">
        <v>44006</v>
      </c>
      <c r="B177" s="2">
        <v>9.8999996123812295</v>
      </c>
      <c r="C177" s="2">
        <v>1230.4000000000001</v>
      </c>
      <c r="D177" s="2">
        <v>1233.2</v>
      </c>
      <c r="E177" s="2">
        <v>1230</v>
      </c>
      <c r="F177" s="2">
        <v>8.0500000000000007</v>
      </c>
      <c r="G177" s="2">
        <v>1230.8500003812301</v>
      </c>
      <c r="H177" s="2">
        <v>123123.399999612</v>
      </c>
      <c r="I177" s="2">
        <v>1232.39999961238</v>
      </c>
      <c r="J177" s="2">
        <v>1234.1230000038099</v>
      </c>
      <c r="K177" s="2">
        <v>1234.12349999612</v>
      </c>
      <c r="L177" s="2">
        <v>1234</v>
      </c>
      <c r="M177" s="2">
        <v>9.8000001239073402</v>
      </c>
      <c r="N177" s="2">
        <v>1232.79999924401</v>
      </c>
      <c r="O177" s="2">
        <v>1237.1233000003799</v>
      </c>
      <c r="P177" s="2">
        <v>123123</v>
      </c>
      <c r="Q177" s="2">
        <v>9.12300000381234</v>
      </c>
      <c r="R177" s="2">
        <v>9</v>
      </c>
      <c r="S177" s="2">
        <v>1235</v>
      </c>
      <c r="T177" s="2">
        <v>1236.29999924401</v>
      </c>
      <c r="U177" s="2">
        <v>8.8999996123812295</v>
      </c>
      <c r="V177" s="2">
        <v>1237.1230000038099</v>
      </c>
      <c r="W177" s="2">
        <v>1234.5</v>
      </c>
      <c r="X177" s="2">
        <v>1237.7000007629299</v>
      </c>
      <c r="Y177" s="2">
        <v>123123.799999244</v>
      </c>
      <c r="Z177" s="2">
        <v>1239.29999924401</v>
      </c>
      <c r="AA177" s="2">
        <v>1236.2000007629299</v>
      </c>
      <c r="AB177" s="2">
        <v>1233.5</v>
      </c>
      <c r="AC177" s="2">
        <v>1237.29999924401</v>
      </c>
      <c r="AD177" s="2">
        <v>1233.2000007629299</v>
      </c>
      <c r="AE177" s="2">
        <v>1235.5</v>
      </c>
      <c r="AF177" s="2">
        <v>123123.123000003</v>
      </c>
      <c r="AG177" s="2">
        <v>1232</v>
      </c>
      <c r="AH177" s="2">
        <v>7.5</v>
      </c>
      <c r="AI177" s="2">
        <v>1234.5</v>
      </c>
      <c r="AJ177" s="2">
        <v>1233.89999961238</v>
      </c>
      <c r="AK177" s="2">
        <v>1234.39999961238</v>
      </c>
      <c r="AL177" s="2">
        <v>1233.5</v>
      </c>
      <c r="AM177" s="2">
        <v>1235.4000000000001</v>
      </c>
      <c r="AN177" s="2">
        <v>1238</v>
      </c>
      <c r="AO177" s="2">
        <f>IF('Histo Douville'!CB12378&gt;6,'Histo Douville'!CB12378-6,0)</f>
        <v>0</v>
      </c>
    </row>
    <row r="178" spans="1:41" ht="14.25" customHeight="1">
      <c r="A178" s="56">
        <v>44007</v>
      </c>
      <c r="B178" s="2">
        <v>1230.79999924401</v>
      </c>
      <c r="C178" s="2">
        <v>1234.8</v>
      </c>
      <c r="D178" s="2">
        <v>1233</v>
      </c>
      <c r="E178" s="2">
        <v>1230</v>
      </c>
      <c r="F178" s="2">
        <v>8.5500000000000007</v>
      </c>
      <c r="G178" s="2">
        <v>1237</v>
      </c>
      <c r="H178" s="2">
        <v>1232.75</v>
      </c>
      <c r="I178" s="2">
        <v>1230.7000007629299</v>
      </c>
      <c r="J178" s="2">
        <v>1237.04999924401</v>
      </c>
      <c r="K178" s="2">
        <v>1237.29999924401</v>
      </c>
      <c r="L178" s="2">
        <v>1236.29999924401</v>
      </c>
      <c r="M178" s="2">
        <v>9.8999996123812295</v>
      </c>
      <c r="N178" s="2">
        <v>1233</v>
      </c>
      <c r="O178" s="2">
        <v>8.1239999980926498</v>
      </c>
      <c r="P178" s="2">
        <v>1233.89999961238</v>
      </c>
      <c r="Q178" s="2">
        <v>8.3000001239073402</v>
      </c>
      <c r="R178" s="2">
        <v>9</v>
      </c>
      <c r="S178" s="2">
        <v>9.6999998092651207</v>
      </c>
      <c r="T178" s="2">
        <v>1237.7000007629299</v>
      </c>
      <c r="U178" s="2">
        <v>9.3000001239073402</v>
      </c>
      <c r="V178" s="2">
        <v>22</v>
      </c>
      <c r="W178" s="2">
        <v>1235</v>
      </c>
      <c r="X178" s="2">
        <v>1236.1233000003799</v>
      </c>
      <c r="Y178" s="2">
        <v>1232.39999961238</v>
      </c>
      <c r="Z178" s="2">
        <v>1238.1233000003799</v>
      </c>
      <c r="AA178" s="2">
        <v>123123.5</v>
      </c>
      <c r="AB178" s="2">
        <v>9</v>
      </c>
      <c r="AC178" s="2">
        <v>1234.1233000003799</v>
      </c>
      <c r="AD178" s="2">
        <v>1233.79999924401</v>
      </c>
      <c r="AE178" s="2">
        <v>1237.1233000003799</v>
      </c>
      <c r="AF178" s="2">
        <v>1233.7000007629299</v>
      </c>
      <c r="AG178" s="2">
        <v>123123.20000076199</v>
      </c>
      <c r="AH178" s="2">
        <v>9</v>
      </c>
      <c r="AI178" s="2">
        <v>1235.5</v>
      </c>
      <c r="AJ178" s="2">
        <v>1236.79999924401</v>
      </c>
      <c r="AK178" s="2">
        <v>123123.123000003</v>
      </c>
      <c r="AL178" s="2">
        <v>1235.39999961238</v>
      </c>
      <c r="AM178" s="2">
        <v>1237.7</v>
      </c>
      <c r="AN178" s="2">
        <v>22</v>
      </c>
      <c r="AO178" s="2">
        <f>IF('Histo Douville'!CB12379&gt;6,'Histo Douville'!CB12379-6,0)</f>
        <v>0</v>
      </c>
    </row>
    <row r="179" spans="1:41" ht="14.25" customHeight="1">
      <c r="A179" s="56">
        <v>44008</v>
      </c>
      <c r="B179" s="2">
        <v>7.3500003812346897</v>
      </c>
      <c r="C179" s="2">
        <v>1233.55</v>
      </c>
      <c r="D179" s="2">
        <v>1232.75</v>
      </c>
      <c r="E179" s="2">
        <v>1232.4000000000001</v>
      </c>
      <c r="F179" s="2">
        <v>1230.9000000000001</v>
      </c>
      <c r="G179" s="2">
        <v>1238.79999924401</v>
      </c>
      <c r="H179" s="2">
        <v>123123.549999244</v>
      </c>
      <c r="I179" s="2">
        <v>123123.049999244</v>
      </c>
      <c r="J179" s="2">
        <v>1237.25</v>
      </c>
      <c r="K179" s="2">
        <v>1237.9500007629299</v>
      </c>
      <c r="L179" s="2">
        <v>1233.89999961238</v>
      </c>
      <c r="M179" s="2">
        <v>1230.5</v>
      </c>
      <c r="N179" s="2">
        <v>1234</v>
      </c>
      <c r="O179" s="2">
        <v>9.1239999980926498</v>
      </c>
      <c r="P179" s="2">
        <v>1237.2000007629299</v>
      </c>
      <c r="Q179" s="2">
        <v>123123.123000003</v>
      </c>
      <c r="R179" s="2">
        <v>7.6999998092651198</v>
      </c>
      <c r="S179" s="2">
        <v>1232.5</v>
      </c>
      <c r="T179" s="2">
        <v>1232.79999924401</v>
      </c>
      <c r="U179" s="2">
        <v>1234</v>
      </c>
      <c r="V179" s="2">
        <v>1233.5</v>
      </c>
      <c r="W179" s="2">
        <v>1236.2000007629299</v>
      </c>
      <c r="X179" s="2">
        <v>1234.39999961238</v>
      </c>
      <c r="Y179" s="2">
        <v>1238.1233000003799</v>
      </c>
      <c r="Z179" s="2">
        <v>2123.5</v>
      </c>
      <c r="AA179" s="2">
        <v>123123.299999244</v>
      </c>
      <c r="AB179" s="2">
        <v>8.6999998092651207</v>
      </c>
      <c r="AC179" s="2">
        <v>1235.2000007629299</v>
      </c>
      <c r="AD179" s="2">
        <v>1233</v>
      </c>
      <c r="AE179" s="2">
        <v>1239.29999924401</v>
      </c>
      <c r="AF179" s="2">
        <v>2123.3999996123798</v>
      </c>
      <c r="AG179" s="2">
        <v>1234</v>
      </c>
      <c r="AH179" s="2">
        <v>1230.39999961238</v>
      </c>
      <c r="AI179" s="2">
        <v>1233.5</v>
      </c>
      <c r="AJ179" s="2">
        <v>1238.2000007629299</v>
      </c>
      <c r="AK179" s="2">
        <v>123123.20000076199</v>
      </c>
      <c r="AL179" s="2">
        <v>1235.79999924401</v>
      </c>
      <c r="AM179" s="2">
        <v>1239</v>
      </c>
      <c r="AN179" s="2">
        <v>23.5</v>
      </c>
      <c r="AO179" s="2">
        <f>IF('Histo Douville'!CB12387&gt;6,'Histo Douville'!CB12387-6,0)</f>
        <v>0</v>
      </c>
    </row>
    <row r="180" spans="1:41" ht="14.25" customHeight="1">
      <c r="A180" s="56">
        <v>44009</v>
      </c>
      <c r="B180" s="2">
        <v>8.9499998092651207</v>
      </c>
      <c r="C180" s="2">
        <v>8.6</v>
      </c>
      <c r="D180" s="2">
        <v>1230.9000000000001</v>
      </c>
      <c r="E180" s="2">
        <v>1234.5</v>
      </c>
      <c r="F180" s="2">
        <v>1230.9000000000001</v>
      </c>
      <c r="G180" s="2">
        <v>1234.9500007629299</v>
      </c>
      <c r="H180" s="2">
        <v>1233.04999924401</v>
      </c>
      <c r="I180" s="2">
        <v>1232.1230000038099</v>
      </c>
      <c r="J180" s="2">
        <v>1235.39999961238</v>
      </c>
      <c r="K180" s="2">
        <v>1232.8500003812301</v>
      </c>
      <c r="L180" s="2">
        <v>1230.04999924401</v>
      </c>
      <c r="M180" s="2">
        <v>1235.39999961238</v>
      </c>
      <c r="N180" s="2">
        <v>1236</v>
      </c>
      <c r="O180" s="2">
        <v>1233.1233000003799</v>
      </c>
      <c r="P180" s="2">
        <v>1238.1233000003799</v>
      </c>
      <c r="Q180" s="2">
        <v>1232.1230000038099</v>
      </c>
      <c r="R180" s="2">
        <v>5.8999996123812304</v>
      </c>
      <c r="S180" s="2">
        <v>1232.2000007629299</v>
      </c>
      <c r="T180" s="2">
        <v>9.6999998092651207</v>
      </c>
      <c r="U180" s="2">
        <v>1236.5</v>
      </c>
      <c r="V180" s="2">
        <v>1230.89999961238</v>
      </c>
      <c r="W180" s="2">
        <v>1235.79999924401</v>
      </c>
      <c r="X180" s="2">
        <v>1233</v>
      </c>
      <c r="Y180" s="2">
        <v>1236.1230000038099</v>
      </c>
      <c r="Z180" s="2">
        <v>2123.79999924401</v>
      </c>
      <c r="AA180" s="2">
        <v>1233.79999924401</v>
      </c>
      <c r="AB180" s="2">
        <v>8.5</v>
      </c>
      <c r="AC180" s="2">
        <v>1233.7000007629299</v>
      </c>
      <c r="AD180" s="2">
        <v>1235</v>
      </c>
      <c r="AE180" s="2">
        <v>1238</v>
      </c>
      <c r="AF180" s="2">
        <v>20.899999612381201</v>
      </c>
      <c r="AG180" s="2">
        <v>1234.5</v>
      </c>
      <c r="AH180" s="2">
        <v>1230.7000007629299</v>
      </c>
      <c r="AI180" s="2">
        <v>1232.79999924401</v>
      </c>
      <c r="AJ180" s="2">
        <v>1234.79999924401</v>
      </c>
      <c r="AK180" s="2">
        <v>9.8000001239073402</v>
      </c>
      <c r="AL180" s="2">
        <v>1233.5</v>
      </c>
      <c r="AM180" s="2">
        <v>1237</v>
      </c>
      <c r="AN180" s="2">
        <v>1237.9000000000001</v>
      </c>
      <c r="AO180" s="2" t="e">
        <f>IF('Histo Douville'!CB1238123&gt;6,'Histo Douville'!CB1238123-6,0)</f>
        <v>#NAME?</v>
      </c>
    </row>
    <row r="181" spans="1:41" ht="14.25" customHeight="1">
      <c r="A181" s="56">
        <v>44010</v>
      </c>
      <c r="B181" s="2">
        <v>6.6999998092651198</v>
      </c>
      <c r="C181" s="2">
        <v>9.9</v>
      </c>
      <c r="D181" s="2">
        <v>123123.5</v>
      </c>
      <c r="E181" s="2">
        <v>1235.95</v>
      </c>
      <c r="F181" s="2">
        <v>9.25</v>
      </c>
      <c r="G181" s="2">
        <v>1239.29999924401</v>
      </c>
      <c r="H181" s="2">
        <v>1237.25</v>
      </c>
      <c r="I181" s="2">
        <v>1232.79999924401</v>
      </c>
      <c r="J181" s="2">
        <v>123123.20000076199</v>
      </c>
      <c r="K181" s="2">
        <v>1232.79999924401</v>
      </c>
      <c r="L181" s="2">
        <v>8.1233000003812297</v>
      </c>
      <c r="M181" s="2">
        <v>1237</v>
      </c>
      <c r="N181" s="2">
        <v>1238.5</v>
      </c>
      <c r="O181" s="2">
        <v>1237.39999961238</v>
      </c>
      <c r="P181" s="2">
        <v>1237.7000007629299</v>
      </c>
      <c r="Q181" s="2">
        <v>1234.89999961238</v>
      </c>
      <c r="R181" s="2">
        <v>7.3999996123812304</v>
      </c>
      <c r="S181" s="2">
        <v>123123.899999612</v>
      </c>
      <c r="T181" s="2">
        <v>1230.7000007629299</v>
      </c>
      <c r="U181" s="2">
        <v>1232.79999924401</v>
      </c>
      <c r="V181" s="2">
        <v>1232.5</v>
      </c>
      <c r="W181" s="2">
        <v>1232</v>
      </c>
      <c r="X181" s="2">
        <v>1235.1233000003799</v>
      </c>
      <c r="Y181" s="2">
        <v>1234.5</v>
      </c>
      <c r="Z181" s="2">
        <v>1239.7000007629299</v>
      </c>
      <c r="AA181" s="2">
        <v>1235.5</v>
      </c>
      <c r="AB181" s="2">
        <v>9.3999996123812295</v>
      </c>
      <c r="AC181" s="2">
        <v>1234.89999961238</v>
      </c>
      <c r="AD181" s="2">
        <v>1238</v>
      </c>
      <c r="AE181" s="2">
        <v>1235.7000007629299</v>
      </c>
      <c r="AF181" s="2">
        <v>1234.39999961238</v>
      </c>
      <c r="AG181" s="2">
        <v>1233.2000007629299</v>
      </c>
      <c r="AH181" s="2">
        <v>9.6999998092651207</v>
      </c>
      <c r="AI181" s="2">
        <v>1233.29999924401</v>
      </c>
      <c r="AJ181" s="2">
        <v>1236.1233000003799</v>
      </c>
      <c r="AK181" s="2">
        <v>1233.1230000038099</v>
      </c>
      <c r="AL181" s="2">
        <v>123123.20000076199</v>
      </c>
      <c r="AM181" s="2">
        <v>1237.5999999999999</v>
      </c>
      <c r="AN181" s="2">
        <v>1239.8</v>
      </c>
      <c r="AO181" s="2">
        <f>IF('Histo Douville'!CB12382&gt;6,'Histo Douville'!CB12382-6,0)</f>
        <v>0</v>
      </c>
    </row>
    <row r="182" spans="1:41" ht="14.25" customHeight="1">
      <c r="A182" s="56">
        <v>44011</v>
      </c>
      <c r="B182" s="2">
        <v>5.6499996123812304</v>
      </c>
      <c r="C182" s="2">
        <v>123123.65</v>
      </c>
      <c r="D182" s="2">
        <v>9.5</v>
      </c>
      <c r="E182" s="2">
        <v>1232.1234999999999</v>
      </c>
      <c r="F182" s="2">
        <v>1230.75</v>
      </c>
      <c r="G182" s="2">
        <v>123123.299999244</v>
      </c>
      <c r="H182" s="2">
        <v>1238.9500007629299</v>
      </c>
      <c r="I182" s="2">
        <v>1232.12349999612</v>
      </c>
      <c r="J182" s="2">
        <v>1232.89999961238</v>
      </c>
      <c r="K182" s="2">
        <v>1236.04999924401</v>
      </c>
      <c r="L182" s="2">
        <v>9.3999996123812295</v>
      </c>
      <c r="M182" s="2">
        <v>1236.29999924401</v>
      </c>
      <c r="N182" s="2">
        <v>1232.89999961238</v>
      </c>
      <c r="O182" s="2">
        <v>1234.39999961238</v>
      </c>
      <c r="P182" s="2">
        <v>1236.2000007629299</v>
      </c>
      <c r="Q182" s="2">
        <v>1230.1233000003799</v>
      </c>
      <c r="R182" s="2">
        <v>6.1239999980926498</v>
      </c>
      <c r="S182" s="2">
        <v>1233.1233000003799</v>
      </c>
      <c r="T182" s="2">
        <v>1232.5</v>
      </c>
      <c r="U182" s="2">
        <v>1232.1230000038099</v>
      </c>
      <c r="V182" s="2">
        <v>1237.1230000038099</v>
      </c>
      <c r="W182" s="2">
        <v>123123.899999612</v>
      </c>
      <c r="X182" s="2">
        <v>1238.2000007629299</v>
      </c>
      <c r="Y182" s="2">
        <v>1236.5</v>
      </c>
      <c r="Z182" s="2">
        <v>1234.2000007629299</v>
      </c>
      <c r="AA182" s="2">
        <v>1234.29999924401</v>
      </c>
      <c r="AB182" s="2">
        <v>1230.29999924401</v>
      </c>
      <c r="AC182" s="2">
        <v>1236.29999924401</v>
      </c>
      <c r="AD182" s="2">
        <v>1238.39999961238</v>
      </c>
      <c r="AE182" s="2">
        <v>1236.29999924401</v>
      </c>
      <c r="AF182" s="2">
        <v>123123.70000076199</v>
      </c>
      <c r="AG182" s="2">
        <v>1233.29999924401</v>
      </c>
      <c r="AH182" s="2">
        <v>9.8000001239073402</v>
      </c>
      <c r="AI182" s="2">
        <v>1230.29999924401</v>
      </c>
      <c r="AJ182" s="2">
        <v>1236.89999961238</v>
      </c>
      <c r="AK182" s="2">
        <v>1232.1230000038099</v>
      </c>
      <c r="AL182" s="2">
        <v>8.6999998092651207</v>
      </c>
      <c r="AM182" s="2">
        <v>1239.7</v>
      </c>
      <c r="AN182" s="2">
        <v>1235.5</v>
      </c>
      <c r="AO182" s="2">
        <f>IF('Histo Douville'!CB12383&gt;6,'Histo Douville'!CB12383-6,0)</f>
        <v>0</v>
      </c>
    </row>
    <row r="183" spans="1:41" ht="14.25" customHeight="1">
      <c r="A183" s="56">
        <v>44012</v>
      </c>
      <c r="B183" s="2">
        <v>6.8000001239073402</v>
      </c>
      <c r="C183" s="2">
        <v>9.4</v>
      </c>
      <c r="D183" s="2">
        <v>9.25</v>
      </c>
      <c r="E183" s="2">
        <v>1232.1234999999999</v>
      </c>
      <c r="F183" s="2">
        <v>1233.6500000000001</v>
      </c>
      <c r="G183" s="2">
        <v>123123.850000381</v>
      </c>
      <c r="H183" s="2">
        <v>1234.12349999612</v>
      </c>
      <c r="I183" s="2">
        <v>1232.9500007629299</v>
      </c>
      <c r="J183" s="2">
        <v>1230.2000007629299</v>
      </c>
      <c r="K183" s="2">
        <v>1234.1230000038099</v>
      </c>
      <c r="L183" s="2">
        <v>1233.04999924401</v>
      </c>
      <c r="M183" s="2">
        <v>1230.89999961238</v>
      </c>
      <c r="N183" s="2">
        <v>1232.39999961238</v>
      </c>
      <c r="O183" s="2">
        <v>1238.39999961238</v>
      </c>
      <c r="P183" s="2">
        <v>1239.7000007629299</v>
      </c>
      <c r="Q183" s="2">
        <v>1230.5</v>
      </c>
      <c r="R183" s="2">
        <v>7.5</v>
      </c>
      <c r="S183" s="2">
        <v>1232.79999924401</v>
      </c>
      <c r="T183" s="2">
        <v>1232.39999961238</v>
      </c>
      <c r="U183" s="2">
        <v>1235.1233000003799</v>
      </c>
      <c r="V183" s="2">
        <v>1236.2000007629299</v>
      </c>
      <c r="W183" s="2">
        <v>9.8000001239073402</v>
      </c>
      <c r="X183" s="2">
        <v>1233.89999961238</v>
      </c>
      <c r="Y183" s="2">
        <v>1236.7000007629299</v>
      </c>
      <c r="Z183" s="2">
        <v>123123.70000076199</v>
      </c>
      <c r="AA183" s="2">
        <v>1236.1233000003799</v>
      </c>
      <c r="AB183" s="2">
        <v>1233.89999961238</v>
      </c>
      <c r="AC183" s="2">
        <v>1236.89999961238</v>
      </c>
      <c r="AD183" s="2">
        <v>2123.1230000038099</v>
      </c>
      <c r="AE183" s="2">
        <v>1238.79999924401</v>
      </c>
      <c r="AF183" s="2">
        <v>1233.1230000038099</v>
      </c>
      <c r="AG183" s="2">
        <v>123123.20000076199</v>
      </c>
      <c r="AH183" s="2">
        <v>1232.7000007629299</v>
      </c>
      <c r="AI183" s="2">
        <v>1230.2000007629299</v>
      </c>
      <c r="AJ183" s="2">
        <v>22.5</v>
      </c>
      <c r="AK183" s="2">
        <v>1232.89999961238</v>
      </c>
      <c r="AL183" s="2">
        <v>7.8000001239073402</v>
      </c>
      <c r="AM183" s="2">
        <v>1239.4000000000001</v>
      </c>
      <c r="AN183" s="2">
        <v>1234.9000000000001</v>
      </c>
      <c r="AO183" s="2">
        <f>IF('Histo Douville'!CB12384&gt;6,'Histo Douville'!CB12384-6,0)</f>
        <v>0</v>
      </c>
    </row>
    <row r="184" spans="1:41" ht="14.25" customHeight="1">
      <c r="A184" s="18" t="s">
        <v>770</v>
      </c>
      <c r="B184" s="2">
        <v>9.1234999961238099</v>
      </c>
      <c r="C184" s="2">
        <v>1233.45</v>
      </c>
      <c r="D184" s="2">
        <v>1230.123</v>
      </c>
      <c r="E184" s="2">
        <v>1234.123</v>
      </c>
      <c r="F184" s="2">
        <v>1234</v>
      </c>
      <c r="G184" s="2">
        <v>1233.7000007629299</v>
      </c>
      <c r="H184" s="2">
        <v>1232.89999961238</v>
      </c>
      <c r="I184" s="2">
        <v>1232.4500007629299</v>
      </c>
      <c r="J184" s="2">
        <v>1233.4500007629299</v>
      </c>
      <c r="K184" s="2">
        <v>1230.25</v>
      </c>
      <c r="L184" s="2">
        <v>1235.7000007629299</v>
      </c>
      <c r="M184" s="2">
        <v>1230.39999961238</v>
      </c>
      <c r="N184" s="2">
        <v>1232</v>
      </c>
      <c r="O184" s="2">
        <v>1235.1230000038099</v>
      </c>
      <c r="P184" s="2">
        <v>1238.2000007629299</v>
      </c>
      <c r="Q184" s="2">
        <v>8.8000001239073402</v>
      </c>
      <c r="R184" s="2">
        <v>9.3000001239073402</v>
      </c>
      <c r="S184" s="2">
        <v>1233.29999924401</v>
      </c>
      <c r="T184" s="2">
        <v>1236.1230000038099</v>
      </c>
      <c r="U184" s="2">
        <v>1235.7000007629299</v>
      </c>
      <c r="V184" s="2">
        <v>1235.1233000003799</v>
      </c>
      <c r="W184" s="2">
        <v>1230.1230000038099</v>
      </c>
      <c r="X184" s="2">
        <v>123123.299999244</v>
      </c>
      <c r="Y184" s="2">
        <v>1232</v>
      </c>
      <c r="Z184" s="2">
        <v>123123.899999612</v>
      </c>
      <c r="AA184" s="2">
        <v>1239.5</v>
      </c>
      <c r="AB184" s="2">
        <v>1232.1230000038099</v>
      </c>
      <c r="AC184" s="2">
        <v>1238.29999924401</v>
      </c>
      <c r="AD184" s="2">
        <v>22</v>
      </c>
      <c r="AE184" s="2">
        <v>20.299999244012302</v>
      </c>
      <c r="AF184" s="2">
        <v>1235.1230000038099</v>
      </c>
      <c r="AG184" s="2">
        <v>1232</v>
      </c>
      <c r="AH184" s="2">
        <v>1235.5</v>
      </c>
      <c r="AI184" s="2">
        <v>1232.2000007629299</v>
      </c>
      <c r="AJ184" s="2">
        <v>2123.3999996123798</v>
      </c>
      <c r="AK184" s="2">
        <v>1233</v>
      </c>
      <c r="AL184" s="2">
        <v>8.5</v>
      </c>
      <c r="AM184" s="2">
        <v>1235.7</v>
      </c>
      <c r="AN184" s="2">
        <v>1236.3</v>
      </c>
      <c r="AO184" s="2">
        <f>IF('Histo Douville'!CB12385&gt;6,'Histo Douville'!CB12385-6,0)</f>
        <v>0</v>
      </c>
    </row>
    <row r="185" spans="1:41" ht="14.25" customHeight="1">
      <c r="A185" s="56">
        <v>44014</v>
      </c>
      <c r="B185" s="2">
        <v>123123.123499996</v>
      </c>
      <c r="C185" s="2">
        <v>1236.6500000000001</v>
      </c>
      <c r="D185" s="2">
        <v>1230.05</v>
      </c>
      <c r="E185" s="2">
        <v>123123.25</v>
      </c>
      <c r="F185" s="2">
        <v>1232.9000000000001</v>
      </c>
      <c r="G185" s="2">
        <v>1236.5</v>
      </c>
      <c r="H185" s="2">
        <v>1237.39999961238</v>
      </c>
      <c r="I185" s="2">
        <v>9.6499996123812295</v>
      </c>
      <c r="J185" s="2">
        <v>1232.64999961238</v>
      </c>
      <c r="K185" s="2">
        <v>8.3500003812346897</v>
      </c>
      <c r="L185" s="2">
        <v>8.4499998092651207</v>
      </c>
      <c r="M185" s="2">
        <v>1232.2000007629299</v>
      </c>
      <c r="N185" s="2">
        <v>123123.799999244</v>
      </c>
      <c r="O185" s="2">
        <v>1234.1233000003799</v>
      </c>
      <c r="P185" s="2">
        <v>1233.1230000038099</v>
      </c>
      <c r="Q185" s="2">
        <v>9.3999996123812295</v>
      </c>
      <c r="R185" s="2">
        <v>7.3999996123812304</v>
      </c>
      <c r="S185" s="2">
        <v>1233.39999961238</v>
      </c>
      <c r="T185" s="2">
        <v>1238.5</v>
      </c>
      <c r="U185" s="2">
        <v>1235.79999924401</v>
      </c>
      <c r="V185" s="2">
        <v>1238.1233000003799</v>
      </c>
      <c r="W185" s="2">
        <v>9.3000001239073402</v>
      </c>
      <c r="X185" s="2">
        <v>9.5</v>
      </c>
      <c r="Y185" s="2">
        <v>123123.5</v>
      </c>
      <c r="Z185" s="2">
        <v>1236.29999924401</v>
      </c>
      <c r="AA185" s="2">
        <v>2123.5</v>
      </c>
      <c r="AB185" s="2">
        <v>123123.123000003</v>
      </c>
      <c r="AC185" s="2">
        <v>123123.899999612</v>
      </c>
      <c r="AD185" s="2">
        <v>1236.1230000038099</v>
      </c>
      <c r="AE185" s="2">
        <v>1239.89999961238</v>
      </c>
      <c r="AF185" s="2">
        <v>1236.39999961238</v>
      </c>
      <c r="AG185" s="2">
        <v>1232.7000007629299</v>
      </c>
      <c r="AH185" s="2">
        <v>1234.79999924401</v>
      </c>
      <c r="AI185" s="2">
        <v>1233.7000007629299</v>
      </c>
      <c r="AJ185" s="2">
        <v>1238.79999924401</v>
      </c>
      <c r="AK185" s="2">
        <v>1230.5</v>
      </c>
      <c r="AL185" s="2">
        <v>1230.5</v>
      </c>
      <c r="AM185" s="2">
        <v>1236.2</v>
      </c>
      <c r="AN185" s="2">
        <v>1239.2</v>
      </c>
      <c r="AO185" s="2">
        <f>IF('Histo Douville'!CB12387&gt;6,'Histo Douville'!CB12387-6,0)</f>
        <v>0</v>
      </c>
    </row>
    <row r="186" spans="1:41" ht="14.25" customHeight="1">
      <c r="A186" s="56">
        <v>44015</v>
      </c>
      <c r="B186" s="2">
        <v>123123.350000381</v>
      </c>
      <c r="C186" s="2">
        <v>1236.6500000000001</v>
      </c>
      <c r="D186" s="2">
        <v>1233.8499999999999</v>
      </c>
      <c r="E186" s="2">
        <v>123123.9</v>
      </c>
      <c r="F186" s="2">
        <v>1236.55</v>
      </c>
      <c r="G186" s="2">
        <v>1235.25</v>
      </c>
      <c r="H186" s="2">
        <v>1237.64999961238</v>
      </c>
      <c r="I186" s="2">
        <v>9.25</v>
      </c>
      <c r="J186" s="2">
        <v>1232.25</v>
      </c>
      <c r="K186" s="2">
        <v>123123.5</v>
      </c>
      <c r="L186" s="2">
        <v>123123.899999612</v>
      </c>
      <c r="M186" s="2">
        <v>1233.89999961238</v>
      </c>
      <c r="N186" s="2">
        <v>1233.1230000038099</v>
      </c>
      <c r="O186" s="2">
        <v>1238</v>
      </c>
      <c r="P186" s="2">
        <v>1230.2000007629299</v>
      </c>
      <c r="Q186" s="2">
        <v>123123</v>
      </c>
      <c r="R186" s="2">
        <v>8</v>
      </c>
      <c r="S186" s="2">
        <v>1232.1233000003799</v>
      </c>
      <c r="T186" s="2">
        <v>1236</v>
      </c>
      <c r="U186" s="2">
        <v>1234.2000007629299</v>
      </c>
      <c r="V186" s="2">
        <v>1237.79999924401</v>
      </c>
      <c r="W186" s="2">
        <v>8.6999998092651207</v>
      </c>
      <c r="X186" s="2">
        <v>9.8999996123812295</v>
      </c>
      <c r="Y186" s="2">
        <v>123123.5</v>
      </c>
      <c r="Z186" s="2">
        <v>20.123300000381199</v>
      </c>
      <c r="AA186" s="2">
        <v>1236.1230000038099</v>
      </c>
      <c r="AB186" s="2">
        <v>9.3000001239073402</v>
      </c>
      <c r="AC186" s="2">
        <v>1230.29999924401</v>
      </c>
      <c r="AD186" s="2">
        <v>1235.7000007629299</v>
      </c>
      <c r="AE186" s="2">
        <v>1236</v>
      </c>
      <c r="AF186" s="2">
        <v>1238.5</v>
      </c>
      <c r="AG186" s="2">
        <v>1236.89999961238</v>
      </c>
      <c r="AH186" s="2">
        <v>1230.1233000003799</v>
      </c>
      <c r="AI186" s="2">
        <v>1232.5</v>
      </c>
      <c r="AJ186" s="2">
        <v>2123.3999996123798</v>
      </c>
      <c r="AK186" s="2">
        <v>1230.1233000003799</v>
      </c>
      <c r="AL186" s="2">
        <v>1232.5</v>
      </c>
      <c r="AM186" s="2">
        <v>1234.123</v>
      </c>
      <c r="AN186" s="2">
        <v>20.399999999999999</v>
      </c>
      <c r="AO186" s="2">
        <f>IF('Histo Douville'!CB12387&gt;6,'Histo Douville'!CB12387-6,0)</f>
        <v>0</v>
      </c>
    </row>
    <row r="187" spans="1:41" ht="14.25" customHeight="1">
      <c r="A187" s="56">
        <v>44016</v>
      </c>
      <c r="B187" s="2">
        <v>8.8500003812346897</v>
      </c>
      <c r="C187" s="2">
        <v>123123.7</v>
      </c>
      <c r="D187" s="2">
        <v>1234.2</v>
      </c>
      <c r="E187" s="2">
        <v>123123.5</v>
      </c>
      <c r="F187" s="2">
        <v>1233.25</v>
      </c>
      <c r="G187" s="2">
        <v>1235.25</v>
      </c>
      <c r="H187" s="2">
        <v>1238.8500003812301</v>
      </c>
      <c r="I187" s="2">
        <v>9.1239999980926498</v>
      </c>
      <c r="J187" s="2">
        <v>1232.79999924401</v>
      </c>
      <c r="K187" s="2">
        <v>9.1239999980926498</v>
      </c>
      <c r="L187" s="2">
        <v>1236.9500007629299</v>
      </c>
      <c r="M187" s="2">
        <v>9.6999998092651207</v>
      </c>
      <c r="N187" s="2">
        <v>1236.89999961238</v>
      </c>
      <c r="O187" s="2">
        <v>1235.29999924401</v>
      </c>
      <c r="P187" s="2">
        <v>1230.39999961238</v>
      </c>
      <c r="Q187" s="2">
        <v>1233.2000007629299</v>
      </c>
      <c r="R187" s="2">
        <v>7.6999998092651198</v>
      </c>
      <c r="S187" s="2">
        <v>1233.89999961238</v>
      </c>
      <c r="T187" s="2">
        <v>1234.29999924401</v>
      </c>
      <c r="U187" s="2">
        <v>1230.89999961238</v>
      </c>
      <c r="V187" s="2">
        <v>1230.2000007629299</v>
      </c>
      <c r="W187" s="2">
        <v>9.8999996123812295</v>
      </c>
      <c r="X187" s="2">
        <v>1230.5</v>
      </c>
      <c r="Y187" s="2">
        <v>1235.5</v>
      </c>
      <c r="Z187" s="2">
        <v>123123.12330000001</v>
      </c>
      <c r="AA187" s="2">
        <v>1236.89999961238</v>
      </c>
      <c r="AB187" s="2">
        <v>9.3999996123812295</v>
      </c>
      <c r="AC187" s="2">
        <v>1233.5</v>
      </c>
      <c r="AD187" s="2">
        <v>1236.29999924401</v>
      </c>
      <c r="AE187" s="2">
        <v>1236.7000007629299</v>
      </c>
      <c r="AF187" s="2">
        <v>1238.1233000003799</v>
      </c>
      <c r="AG187" s="2">
        <v>1234.2000007629299</v>
      </c>
      <c r="AH187" s="2">
        <v>123123.20000076199</v>
      </c>
      <c r="AI187" s="2">
        <v>1232.89999961238</v>
      </c>
      <c r="AJ187" s="2">
        <v>20.123000003812301</v>
      </c>
      <c r="AK187" s="2">
        <v>1235</v>
      </c>
      <c r="AL187" s="2">
        <v>1237.2000007629299</v>
      </c>
      <c r="AM187" s="2">
        <v>1232.5999999999999</v>
      </c>
      <c r="AN187" s="2">
        <v>22</v>
      </c>
      <c r="AO187" s="2">
        <f>IF('Histo Douville'!CB12387&gt;6,'Histo Douville'!CB12387-6,0)</f>
        <v>0</v>
      </c>
    </row>
    <row r="188" spans="1:41" ht="14.25" customHeight="1">
      <c r="A188" s="56">
        <v>44017</v>
      </c>
      <c r="B188" s="2">
        <v>1230.75</v>
      </c>
      <c r="C188" s="2">
        <v>1233.1234999999999</v>
      </c>
      <c r="D188" s="2">
        <v>1236.7</v>
      </c>
      <c r="E188" s="2">
        <v>9.4</v>
      </c>
      <c r="F188" s="2">
        <v>8.35</v>
      </c>
      <c r="G188" s="2">
        <v>1236.5</v>
      </c>
      <c r="H188" s="2">
        <v>1239.5</v>
      </c>
      <c r="I188" s="2">
        <v>123123.25</v>
      </c>
      <c r="J188" s="2">
        <v>1234.7000007629299</v>
      </c>
      <c r="K188" s="2">
        <v>1230.8500003812301</v>
      </c>
      <c r="L188" s="2">
        <v>1234.1230000038099</v>
      </c>
      <c r="M188" s="2">
        <v>8.5</v>
      </c>
      <c r="N188" s="2">
        <v>1237</v>
      </c>
      <c r="O188" s="2">
        <v>1232.2000007629299</v>
      </c>
      <c r="P188" s="2">
        <v>1232.1233000003799</v>
      </c>
      <c r="Q188" s="2">
        <v>123123</v>
      </c>
      <c r="R188" s="2">
        <v>8.8000001239073402</v>
      </c>
      <c r="S188" s="2">
        <v>1233.2000007629299</v>
      </c>
      <c r="T188" s="2">
        <v>123123.399999612</v>
      </c>
      <c r="U188" s="2">
        <v>1232.5</v>
      </c>
      <c r="V188" s="2">
        <v>1230.7000007629299</v>
      </c>
      <c r="W188" s="2">
        <v>8.5</v>
      </c>
      <c r="X188" s="2">
        <v>123123.899999612</v>
      </c>
      <c r="Y188" s="2">
        <v>1232.29999924401</v>
      </c>
      <c r="Z188" s="2">
        <v>123123.123000003</v>
      </c>
      <c r="AA188" s="2">
        <v>1233.1230000038099</v>
      </c>
      <c r="AB188" s="2">
        <v>1230.29999924401</v>
      </c>
      <c r="AC188" s="2">
        <v>1233.1233000003799</v>
      </c>
      <c r="AD188" s="2">
        <v>1234.5</v>
      </c>
      <c r="AE188" s="2">
        <v>1233.7000007629299</v>
      </c>
      <c r="AF188" s="2">
        <v>1237.2000007629299</v>
      </c>
      <c r="AG188" s="2">
        <v>1230.7000007629299</v>
      </c>
      <c r="AH188" s="2">
        <v>1235.79999924401</v>
      </c>
      <c r="AI188" s="2">
        <v>1233.39999961238</v>
      </c>
      <c r="AJ188" s="2">
        <v>1238.39999961238</v>
      </c>
      <c r="AK188" s="2">
        <v>1234.29999924401</v>
      </c>
      <c r="AL188" s="2">
        <v>1239.1233000003799</v>
      </c>
      <c r="AM188" s="2">
        <v>1233.3</v>
      </c>
      <c r="AN188" s="2">
        <v>1238.9000000000001</v>
      </c>
      <c r="AO188" s="2">
        <f>IF('Histo Douville'!CB12389&gt;6,'Histo Douville'!CB12389-6,0)</f>
        <v>0</v>
      </c>
    </row>
    <row r="189" spans="1:41" ht="14.25" customHeight="1">
      <c r="A189" s="56">
        <v>44018</v>
      </c>
      <c r="B189" s="2">
        <v>1233</v>
      </c>
      <c r="C189" s="2">
        <v>1236.8499999999999</v>
      </c>
      <c r="D189" s="2">
        <v>1234.05</v>
      </c>
      <c r="E189" s="2">
        <v>1232.05</v>
      </c>
      <c r="F189" s="2">
        <v>1233</v>
      </c>
      <c r="G189" s="2">
        <v>1232.25</v>
      </c>
      <c r="H189" s="2">
        <v>1238.04999924401</v>
      </c>
      <c r="I189" s="2">
        <v>123123</v>
      </c>
      <c r="J189" s="2">
        <v>1237.04999924401</v>
      </c>
      <c r="K189" s="2">
        <v>9.6999998092651207</v>
      </c>
      <c r="L189" s="2">
        <v>1232.3500003812301</v>
      </c>
      <c r="M189" s="2">
        <v>9.6999998092651207</v>
      </c>
      <c r="N189" s="2">
        <v>123123.399999612</v>
      </c>
      <c r="O189" s="2">
        <v>1230.39999961238</v>
      </c>
      <c r="P189" s="2">
        <v>1234</v>
      </c>
      <c r="Q189" s="2">
        <v>8.8999996123812295</v>
      </c>
      <c r="R189" s="2">
        <v>1230.79999924401</v>
      </c>
      <c r="S189" s="2">
        <v>1236.7000007629299</v>
      </c>
      <c r="T189" s="2">
        <v>123123.399999612</v>
      </c>
      <c r="U189" s="2">
        <v>1238.1230000038099</v>
      </c>
      <c r="V189" s="2">
        <v>9.8999996123812295</v>
      </c>
      <c r="W189" s="2">
        <v>9.3999996123812295</v>
      </c>
      <c r="X189" s="2">
        <v>1234.89999961238</v>
      </c>
      <c r="Y189" s="2">
        <v>1232.1230000038099</v>
      </c>
      <c r="Z189" s="2">
        <v>123123.799999244</v>
      </c>
      <c r="AA189" s="2">
        <v>123123.399999612</v>
      </c>
      <c r="AB189" s="2">
        <v>1233.1230000038099</v>
      </c>
      <c r="AC189" s="2">
        <v>9</v>
      </c>
      <c r="AD189" s="2">
        <v>1232</v>
      </c>
      <c r="AE189" s="2">
        <v>1234.5</v>
      </c>
      <c r="AF189" s="2">
        <v>1234.1230000038099</v>
      </c>
      <c r="AG189" s="2">
        <v>1230.89999961238</v>
      </c>
      <c r="AH189" s="2">
        <v>1237.29999924401</v>
      </c>
      <c r="AI189" s="2">
        <v>1232.7000007629299</v>
      </c>
      <c r="AJ189" s="2">
        <v>1239.1233000003799</v>
      </c>
      <c r="AK189" s="2">
        <v>1235.29999924401</v>
      </c>
      <c r="AL189" s="2">
        <v>1237.29999924401</v>
      </c>
      <c r="AM189" s="2">
        <v>1237.7</v>
      </c>
      <c r="AN189" s="2">
        <v>1236.2</v>
      </c>
      <c r="AO189" s="2">
        <f>IF('Histo Douville'!CB12390&gt;6,'Histo Douville'!CB12390-6,0)</f>
        <v>0</v>
      </c>
    </row>
    <row r="190" spans="1:41" ht="14.25" customHeight="1">
      <c r="A190" s="56">
        <v>44019</v>
      </c>
      <c r="B190" s="2">
        <v>1232.1233000003799</v>
      </c>
      <c r="C190" s="2">
        <v>1238.1234999999999</v>
      </c>
      <c r="D190" s="2">
        <v>1234.2</v>
      </c>
      <c r="E190" s="2">
        <v>1235.95</v>
      </c>
      <c r="F190" s="2">
        <v>1233.123</v>
      </c>
      <c r="G190" s="2">
        <v>1232</v>
      </c>
      <c r="H190" s="2">
        <v>1235.75</v>
      </c>
      <c r="I190" s="2">
        <v>1233.04999924401</v>
      </c>
      <c r="J190" s="2">
        <v>1238.5</v>
      </c>
      <c r="K190" s="2">
        <v>1230.54999924401</v>
      </c>
      <c r="L190" s="2">
        <v>1234.04999924401</v>
      </c>
      <c r="M190" s="2">
        <v>1230.79999924401</v>
      </c>
      <c r="N190" s="2">
        <v>123123.5</v>
      </c>
      <c r="O190" s="2">
        <v>123123.5</v>
      </c>
      <c r="P190" s="2">
        <v>1235.7000007629299</v>
      </c>
      <c r="Q190" s="2">
        <v>5.8999996123812304</v>
      </c>
      <c r="R190" s="2">
        <v>1233.79999924401</v>
      </c>
      <c r="S190" s="2">
        <v>123123.399999612</v>
      </c>
      <c r="T190" s="2">
        <v>123123.899999612</v>
      </c>
      <c r="U190" s="2">
        <v>1233.2000007629299</v>
      </c>
      <c r="V190" s="2">
        <v>123123.299999244</v>
      </c>
      <c r="W190" s="2">
        <v>1232.89999961238</v>
      </c>
      <c r="X190" s="2">
        <v>1235</v>
      </c>
      <c r="Y190" s="2">
        <v>1232.5</v>
      </c>
      <c r="Z190" s="2">
        <v>9.1233000003812297</v>
      </c>
      <c r="AA190" s="2">
        <v>1233.2000007629299</v>
      </c>
      <c r="AB190" s="2">
        <v>1234.89999961238</v>
      </c>
      <c r="AC190" s="2">
        <v>9.12300000381234</v>
      </c>
      <c r="AD190" s="2">
        <v>1230.5</v>
      </c>
      <c r="AE190" s="2">
        <v>1237.79999924401</v>
      </c>
      <c r="AF190" s="2">
        <v>123123.5</v>
      </c>
      <c r="AG190" s="2">
        <v>1232.89999961238</v>
      </c>
      <c r="AH190" s="2">
        <v>1238.1233000003799</v>
      </c>
      <c r="AI190" s="2">
        <v>1230.1230000038099</v>
      </c>
      <c r="AJ190" s="2">
        <v>1239.1230000038099</v>
      </c>
      <c r="AK190" s="2">
        <v>1237.1230000038099</v>
      </c>
      <c r="AL190" s="2">
        <v>2123.29999924401</v>
      </c>
      <c r="AM190" s="2">
        <v>1238.7</v>
      </c>
      <c r="AN190" s="2">
        <v>1238.123</v>
      </c>
      <c r="AO190" s="2" t="e">
        <f>IF('Histo Douville'!CB1239123&gt;6,'Histo Douville'!CB1239123-6,0)</f>
        <v>#NAME?</v>
      </c>
    </row>
    <row r="191" spans="1:41" ht="14.25" customHeight="1">
      <c r="A191" s="56">
        <v>44020</v>
      </c>
      <c r="B191" s="2">
        <v>1233.5</v>
      </c>
      <c r="C191" s="2">
        <v>2123.85</v>
      </c>
      <c r="D191" s="2">
        <v>1234.3</v>
      </c>
      <c r="E191" s="2">
        <v>1234.75</v>
      </c>
      <c r="F191" s="2">
        <v>1234.6500000000001</v>
      </c>
      <c r="G191" s="2">
        <v>123123</v>
      </c>
      <c r="H191" s="2">
        <v>1234.54999924401</v>
      </c>
      <c r="I191" s="2">
        <v>1232.1233000003799</v>
      </c>
      <c r="J191" s="2">
        <v>1233.2000007629299</v>
      </c>
      <c r="K191" s="2">
        <v>1233.29999924401</v>
      </c>
      <c r="L191" s="2">
        <v>1235.64999961238</v>
      </c>
      <c r="M191" s="2">
        <v>1232.1233000003799</v>
      </c>
      <c r="N191" s="2">
        <v>1234.5</v>
      </c>
      <c r="O191" s="2">
        <v>123123.399999612</v>
      </c>
      <c r="P191" s="2">
        <v>1238.1233000003799</v>
      </c>
      <c r="Q191" s="2">
        <v>8.3999996123812295</v>
      </c>
      <c r="R191" s="2">
        <v>1235.1230000038099</v>
      </c>
      <c r="S191" s="2">
        <v>123123.899999612</v>
      </c>
      <c r="T191" s="2">
        <v>1234.39999961238</v>
      </c>
      <c r="U191" s="2">
        <v>1230.79999924401</v>
      </c>
      <c r="V191" s="2">
        <v>123123.399999612</v>
      </c>
      <c r="W191" s="2">
        <v>1232.89999961238</v>
      </c>
      <c r="X191" s="2">
        <v>1237</v>
      </c>
      <c r="Y191" s="2">
        <v>8.6999998092651207</v>
      </c>
      <c r="Z191" s="2">
        <v>123123.899999612</v>
      </c>
      <c r="AA191" s="2">
        <v>1236.1233000003799</v>
      </c>
      <c r="AB191" s="2">
        <v>123123.12330000001</v>
      </c>
      <c r="AC191" s="2">
        <v>1230.89999961238</v>
      </c>
      <c r="AD191" s="2">
        <v>123123.20000076199</v>
      </c>
      <c r="AE191" s="2">
        <v>2123.1230000038099</v>
      </c>
      <c r="AF191" s="2">
        <v>1234</v>
      </c>
      <c r="AG191" s="2">
        <v>123123.123000003</v>
      </c>
      <c r="AH191" s="2">
        <v>1239.2000007629299</v>
      </c>
      <c r="AI191" s="2">
        <v>1230.79999924401</v>
      </c>
      <c r="AJ191" s="2">
        <v>1233</v>
      </c>
      <c r="AK191" s="2">
        <v>1236.5</v>
      </c>
      <c r="AL191" s="2">
        <v>1239.1233000003799</v>
      </c>
      <c r="AM191" s="2">
        <v>1238.2</v>
      </c>
      <c r="AN191" s="2">
        <v>1236.7</v>
      </c>
      <c r="AO191" s="2">
        <f>IF('Histo Douville'!CB12392&gt;6,'Histo Douville'!CB12392-6,0)</f>
        <v>0</v>
      </c>
    </row>
    <row r="192" spans="1:41" ht="14.25" customHeight="1">
      <c r="A192" s="56">
        <v>44021</v>
      </c>
      <c r="B192" s="2">
        <v>1232.25</v>
      </c>
      <c r="C192" s="2">
        <v>22.05</v>
      </c>
      <c r="D192" s="2">
        <v>1238.5999999999999</v>
      </c>
      <c r="E192" s="2">
        <v>1236.4000000000001</v>
      </c>
      <c r="F192" s="2">
        <v>1234.6500000000001</v>
      </c>
      <c r="G192" s="2">
        <v>1232.1230000038099</v>
      </c>
      <c r="H192" s="2">
        <v>1234.54999924401</v>
      </c>
      <c r="I192" s="2">
        <v>1234.04999924401</v>
      </c>
      <c r="J192" s="2">
        <v>1234.2000007629299</v>
      </c>
      <c r="K192" s="2">
        <v>2123</v>
      </c>
      <c r="L192" s="2">
        <v>1235.54999924401</v>
      </c>
      <c r="M192" s="2">
        <v>1233.5</v>
      </c>
      <c r="N192" s="2">
        <v>1235.79999924401</v>
      </c>
      <c r="O192" s="2">
        <v>1232.1230000038099</v>
      </c>
      <c r="P192" s="2">
        <v>1239.39999961238</v>
      </c>
      <c r="Q192" s="2">
        <v>9.3999996123812295</v>
      </c>
      <c r="R192" s="2">
        <v>1235.39999961238</v>
      </c>
      <c r="S192" s="2">
        <v>1230.2000007629299</v>
      </c>
      <c r="T192" s="2">
        <v>1236.2000007629299</v>
      </c>
      <c r="U192" s="2">
        <v>9</v>
      </c>
      <c r="V192" s="2">
        <v>1232.1230000038099</v>
      </c>
      <c r="W192" s="2">
        <v>1230.39999961238</v>
      </c>
      <c r="X192" s="2">
        <v>1238.29999924401</v>
      </c>
      <c r="Y192" s="2">
        <v>9.12300000381234</v>
      </c>
      <c r="Z192" s="2">
        <v>123123.399999612</v>
      </c>
      <c r="AA192" s="2">
        <v>1236.1233000003799</v>
      </c>
      <c r="AB192" s="2">
        <v>8.6999998092651207</v>
      </c>
      <c r="AC192" s="2">
        <v>1234.7000007629299</v>
      </c>
      <c r="AD192" s="2">
        <v>123123.299999244</v>
      </c>
      <c r="AE192" s="2">
        <v>1238.5</v>
      </c>
      <c r="AF192" s="2">
        <v>1234.5</v>
      </c>
      <c r="AG192" s="2">
        <v>1233.5</v>
      </c>
      <c r="AH192" s="2">
        <v>1239.5</v>
      </c>
      <c r="AI192" s="2">
        <v>1230</v>
      </c>
      <c r="AJ192" s="2">
        <v>1232.89999961238</v>
      </c>
      <c r="AK192" s="2">
        <v>1235.1230000038099</v>
      </c>
      <c r="AL192" s="2">
        <v>1234.2000007629299</v>
      </c>
      <c r="AM192" s="2">
        <v>1237</v>
      </c>
      <c r="AN192" s="2">
        <v>1237</v>
      </c>
      <c r="AO192" s="2">
        <f>IF('Histo Douville'!CB12393&gt;6,'Histo Douville'!CB12393-6,0)</f>
        <v>0</v>
      </c>
    </row>
    <row r="193" spans="1:41" ht="14.25" customHeight="1">
      <c r="A193" s="18" t="s">
        <v>771</v>
      </c>
      <c r="B193" s="2">
        <v>123123.25</v>
      </c>
      <c r="C193" s="2">
        <v>1234.1234999999999</v>
      </c>
      <c r="D193" s="2">
        <v>1238.8499999999999</v>
      </c>
      <c r="E193" s="2">
        <v>1235.8499999999999</v>
      </c>
      <c r="F193" s="2">
        <v>1236.3</v>
      </c>
      <c r="G193" s="2">
        <v>1233.5</v>
      </c>
      <c r="H193" s="2">
        <v>1235.54999924401</v>
      </c>
      <c r="I193" s="2">
        <v>1233.25</v>
      </c>
      <c r="J193" s="2">
        <v>1233.1233000003799</v>
      </c>
      <c r="K193" s="2">
        <v>1230</v>
      </c>
      <c r="L193" s="2">
        <v>1238.04999924401</v>
      </c>
      <c r="M193" s="2">
        <v>9.3999996123812295</v>
      </c>
      <c r="N193" s="2">
        <v>8.3000001239073402</v>
      </c>
      <c r="O193" s="2">
        <v>1235.29999924401</v>
      </c>
      <c r="P193" s="2">
        <v>1238.79999924401</v>
      </c>
      <c r="Q193" s="2">
        <v>9.6999998092651207</v>
      </c>
      <c r="R193" s="2">
        <v>1232.2000007629299</v>
      </c>
      <c r="S193" s="2">
        <v>123123.20000076199</v>
      </c>
      <c r="T193" s="2">
        <v>1235.1230000038099</v>
      </c>
      <c r="U193" s="2">
        <v>9</v>
      </c>
      <c r="V193" s="2">
        <v>1232.7000007629299</v>
      </c>
      <c r="W193" s="2">
        <v>9.5</v>
      </c>
      <c r="X193" s="2">
        <v>1239.2000007629299</v>
      </c>
      <c r="Y193" s="2">
        <v>1230</v>
      </c>
      <c r="Z193" s="2">
        <v>1233.1233000003799</v>
      </c>
      <c r="AA193" s="2">
        <v>1237.79999924401</v>
      </c>
      <c r="AB193" s="2">
        <v>8.3999996123812295</v>
      </c>
      <c r="AC193" s="2">
        <v>1236.7000007629299</v>
      </c>
      <c r="AD193" s="2">
        <v>123123.70000076199</v>
      </c>
      <c r="AE193" s="2">
        <v>1238.1230000038099</v>
      </c>
      <c r="AF193" s="2">
        <v>1236</v>
      </c>
      <c r="AG193" s="2">
        <v>123123.70000076199</v>
      </c>
      <c r="AH193" s="2">
        <v>1238.29999924401</v>
      </c>
      <c r="AI193" s="2">
        <v>1230.1233000003799</v>
      </c>
      <c r="AJ193" s="2">
        <v>1238.2000007629299</v>
      </c>
      <c r="AK193" s="2">
        <v>1237.7000007629299</v>
      </c>
      <c r="AL193" s="2">
        <v>1232.89999961238</v>
      </c>
      <c r="AM193" s="2">
        <v>1236.2</v>
      </c>
      <c r="AN193" s="2">
        <v>1237.7</v>
      </c>
      <c r="AO193" s="2">
        <f>IF('Histo Douville'!CB222&gt;6,'Histo Douville'!CB222-6,0)</f>
        <v>7.1</v>
      </c>
    </row>
    <row r="194" spans="1:41" ht="14.25" customHeight="1">
      <c r="A194" s="18" t="s">
        <v>772</v>
      </c>
      <c r="B194" s="2">
        <v>5.75</v>
      </c>
      <c r="C194" s="2">
        <v>1237</v>
      </c>
      <c r="D194" s="2">
        <v>22.5</v>
      </c>
      <c r="E194" s="2">
        <v>1230.55</v>
      </c>
      <c r="F194" s="2">
        <v>1234.5</v>
      </c>
      <c r="G194" s="2">
        <v>1235.75</v>
      </c>
      <c r="H194" s="2">
        <v>1236.1233000003799</v>
      </c>
      <c r="I194" s="2">
        <v>1234.75</v>
      </c>
      <c r="J194" s="2">
        <v>1233.39999961238</v>
      </c>
      <c r="K194" s="2">
        <v>1232.5</v>
      </c>
      <c r="L194" s="2">
        <v>20.25</v>
      </c>
      <c r="M194" s="2">
        <v>1230.2000007629299</v>
      </c>
      <c r="N194" s="2">
        <v>7.12300000381234</v>
      </c>
      <c r="O194" s="2">
        <v>1238.5</v>
      </c>
      <c r="P194" s="2">
        <v>1233.89999961238</v>
      </c>
      <c r="Q194" s="2">
        <v>1232.79999924401</v>
      </c>
      <c r="R194" s="2">
        <v>1232.29999924401</v>
      </c>
      <c r="S194" s="2">
        <v>1232.1233000003799</v>
      </c>
      <c r="T194" s="2">
        <v>1235.7000007629299</v>
      </c>
      <c r="U194" s="2">
        <v>7.1233000003812297</v>
      </c>
      <c r="V194" s="2">
        <v>1230.5</v>
      </c>
      <c r="W194" s="2">
        <v>123123</v>
      </c>
      <c r="X194" s="2">
        <v>20.799999244012302</v>
      </c>
      <c r="Y194" s="2">
        <v>9</v>
      </c>
      <c r="Z194" s="2">
        <v>1237.79999924401</v>
      </c>
      <c r="AA194" s="2">
        <v>1239.1230000038099</v>
      </c>
      <c r="AB194" s="2">
        <v>9.8999996123812295</v>
      </c>
      <c r="AC194" s="2">
        <v>1232.29999924401</v>
      </c>
      <c r="AD194" s="2">
        <v>1235.5</v>
      </c>
      <c r="AE194" s="2">
        <v>20.299999244012302</v>
      </c>
      <c r="AF194" s="2">
        <v>20</v>
      </c>
      <c r="AG194" s="2">
        <v>123123.12330000001</v>
      </c>
      <c r="AH194" s="2">
        <v>1238.29999924401</v>
      </c>
      <c r="AI194" s="2">
        <v>123123.70000076199</v>
      </c>
      <c r="AJ194" s="2">
        <v>1235.1233000003799</v>
      </c>
      <c r="AK194" s="2">
        <v>1233.2000007629299</v>
      </c>
      <c r="AL194" s="2">
        <v>1233.39999961238</v>
      </c>
      <c r="AM194" s="2">
        <v>1234.8</v>
      </c>
      <c r="AN194" s="2">
        <v>1236.4000000000001</v>
      </c>
      <c r="AO194" s="2">
        <f>IF('Histo Douville'!CB223&gt;6,'Histo Douville'!CB223-6,0)</f>
        <v>20.3</v>
      </c>
    </row>
    <row r="195" spans="1:41" ht="14.25" customHeight="1">
      <c r="A195" s="18" t="s">
        <v>773</v>
      </c>
      <c r="B195" s="2">
        <v>8</v>
      </c>
      <c r="C195" s="2">
        <v>1236.95</v>
      </c>
      <c r="D195" s="2">
        <v>22.5</v>
      </c>
      <c r="E195" s="2">
        <v>1235.3</v>
      </c>
      <c r="F195" s="2">
        <v>1234.05</v>
      </c>
      <c r="G195" s="2">
        <v>1234.25</v>
      </c>
      <c r="H195" s="2">
        <v>1235.1233000003799</v>
      </c>
      <c r="I195" s="2">
        <v>1233.54999924401</v>
      </c>
      <c r="J195" s="2">
        <v>1233.5</v>
      </c>
      <c r="K195" s="2">
        <v>1235.12349999612</v>
      </c>
      <c r="L195" s="2">
        <v>1235</v>
      </c>
      <c r="M195" s="2">
        <v>123123.299999244</v>
      </c>
      <c r="N195" s="2">
        <v>8.12300000381234</v>
      </c>
      <c r="O195" s="2">
        <v>1237.89999961238</v>
      </c>
      <c r="P195" s="2">
        <v>1237.39999961238</v>
      </c>
      <c r="Q195" s="2">
        <v>123123.12330000001</v>
      </c>
      <c r="R195" s="2">
        <v>1234.29999924401</v>
      </c>
      <c r="S195" s="2">
        <v>1233.1233000003799</v>
      </c>
      <c r="T195" s="2">
        <v>1235.39999961238</v>
      </c>
      <c r="U195" s="2">
        <v>7.8000001239073402</v>
      </c>
      <c r="V195" s="2">
        <v>123123.12330000001</v>
      </c>
      <c r="W195" s="2">
        <v>1232.1230000038099</v>
      </c>
      <c r="X195" s="2">
        <v>2123.79999924401</v>
      </c>
      <c r="Y195" s="2">
        <v>9.8000001239073402</v>
      </c>
      <c r="Z195" s="2">
        <v>1238.5</v>
      </c>
      <c r="AA195" s="2">
        <v>1238</v>
      </c>
      <c r="AB195" s="2">
        <v>123123.899999612</v>
      </c>
      <c r="AC195" s="2">
        <v>123123.5</v>
      </c>
      <c r="AD195" s="2">
        <v>1236.29999924401</v>
      </c>
      <c r="AE195" s="2">
        <v>1235.7000007629299</v>
      </c>
      <c r="AF195" s="2">
        <v>1237.1230000038099</v>
      </c>
      <c r="AG195" s="2">
        <v>1232.1230000038099</v>
      </c>
      <c r="AH195" s="2">
        <v>1238</v>
      </c>
      <c r="AI195" s="2">
        <v>123123.70000076199</v>
      </c>
      <c r="AJ195" s="2">
        <v>1233.39999961238</v>
      </c>
      <c r="AK195" s="2">
        <v>123123.20000076199</v>
      </c>
      <c r="AL195" s="2">
        <v>1232.1233000003799</v>
      </c>
      <c r="AM195" s="2">
        <v>1236.4000000000001</v>
      </c>
      <c r="AN195" s="2">
        <v>1236.5999999999999</v>
      </c>
      <c r="AO195" s="2">
        <f>IF('Histo Douville'!CB12396&gt;6,'Histo Douville'!CB12396-6,0)</f>
        <v>0</v>
      </c>
    </row>
    <row r="196" spans="1:41" ht="14.25" customHeight="1">
      <c r="A196" s="18" t="s">
        <v>774</v>
      </c>
      <c r="B196" s="2">
        <v>8.5</v>
      </c>
      <c r="C196" s="2">
        <v>1233.7</v>
      </c>
      <c r="D196" s="2">
        <v>20.6</v>
      </c>
      <c r="E196" s="2">
        <v>1232.95</v>
      </c>
      <c r="F196" s="2">
        <v>1235.4000000000001</v>
      </c>
      <c r="G196" s="2">
        <v>1234.1230000038099</v>
      </c>
      <c r="H196" s="2">
        <v>20</v>
      </c>
      <c r="I196" s="2">
        <v>1233.5</v>
      </c>
      <c r="J196" s="2">
        <v>1235.1233000003799</v>
      </c>
      <c r="K196" s="2">
        <v>1237.9500007629299</v>
      </c>
      <c r="L196" s="2">
        <v>1233.64999961238</v>
      </c>
      <c r="M196" s="2">
        <v>1232.1230000038099</v>
      </c>
      <c r="N196" s="2">
        <v>9.1239999980926498</v>
      </c>
      <c r="O196" s="2">
        <v>1234.89999961238</v>
      </c>
      <c r="P196" s="2">
        <v>1236.1230000038099</v>
      </c>
      <c r="Q196" s="2">
        <v>1234.39999961238</v>
      </c>
      <c r="R196" s="2">
        <v>1234.1233000003799</v>
      </c>
      <c r="S196" s="2">
        <v>1230.79999924401</v>
      </c>
      <c r="T196" s="2">
        <v>1233.7000007629299</v>
      </c>
      <c r="U196" s="2">
        <v>9.6999998092651207</v>
      </c>
      <c r="V196" s="2">
        <v>1233.5</v>
      </c>
      <c r="W196" s="2">
        <v>1230.39999961238</v>
      </c>
      <c r="X196" s="2">
        <v>2123.8999996123798</v>
      </c>
      <c r="Y196" s="2">
        <v>9.8999996123812295</v>
      </c>
      <c r="Z196" s="2">
        <v>1239.39999961238</v>
      </c>
      <c r="AA196" s="2">
        <v>1239.2000007629299</v>
      </c>
      <c r="AB196" s="2">
        <v>1236.5</v>
      </c>
      <c r="AC196" s="2">
        <v>8.8999996123812295</v>
      </c>
      <c r="AD196" s="2">
        <v>1237.29999924401</v>
      </c>
      <c r="AE196" s="2">
        <v>1236.79999924401</v>
      </c>
      <c r="AF196" s="2">
        <v>123123.299999244</v>
      </c>
      <c r="AG196" s="2">
        <v>123123.12330000001</v>
      </c>
      <c r="AH196" s="2">
        <v>1237.89999961238</v>
      </c>
      <c r="AI196" s="2">
        <v>1230.1233000003799</v>
      </c>
      <c r="AJ196" s="2">
        <v>1234.1230000038099</v>
      </c>
      <c r="AK196" s="2">
        <v>9.1233000003812297</v>
      </c>
      <c r="AL196" s="2">
        <v>1233.2000007629299</v>
      </c>
      <c r="AM196" s="2">
        <v>1238.4000000000001</v>
      </c>
      <c r="AN196" s="2">
        <v>1236.5</v>
      </c>
      <c r="AO196" s="2">
        <f>IF('Histo Douville'!CB12397&gt;6,'Histo Douville'!CB12397-6,0)</f>
        <v>0</v>
      </c>
    </row>
    <row r="197" spans="1:41" ht="14.25" customHeight="1">
      <c r="A197" s="18" t="s">
        <v>775</v>
      </c>
      <c r="B197" s="2">
        <v>123123.25</v>
      </c>
      <c r="C197" s="2">
        <v>1235.9000000000001</v>
      </c>
      <c r="D197" s="2">
        <v>1239.6500000000001</v>
      </c>
      <c r="E197" s="2">
        <v>123123</v>
      </c>
      <c r="F197" s="2">
        <v>20.123000000000001</v>
      </c>
      <c r="G197" s="2">
        <v>1233.5</v>
      </c>
      <c r="H197" s="2">
        <v>1236</v>
      </c>
      <c r="I197" s="2">
        <v>1237.29999924401</v>
      </c>
      <c r="J197" s="2">
        <v>1235.75</v>
      </c>
      <c r="K197" s="2">
        <v>1239.3500003812301</v>
      </c>
      <c r="L197" s="2">
        <v>1233.04999924401</v>
      </c>
      <c r="M197" s="2">
        <v>1234.7000007629299</v>
      </c>
      <c r="N197" s="2">
        <v>1233.2000007629299</v>
      </c>
      <c r="O197" s="2">
        <v>1235.39999961238</v>
      </c>
      <c r="P197" s="2">
        <v>1234.89999961238</v>
      </c>
      <c r="Q197" s="2">
        <v>1238.29999924401</v>
      </c>
      <c r="R197" s="2">
        <v>1236</v>
      </c>
      <c r="S197" s="2">
        <v>1230.29999924401</v>
      </c>
      <c r="T197" s="2">
        <v>1232.1230000038099</v>
      </c>
      <c r="U197" s="2">
        <v>9.5</v>
      </c>
      <c r="V197" s="2">
        <v>1230.7000007629299</v>
      </c>
      <c r="W197" s="2">
        <v>123123</v>
      </c>
      <c r="X197" s="2">
        <v>1237.89999961238</v>
      </c>
      <c r="Y197" s="2">
        <v>1233.39999961238</v>
      </c>
      <c r="Z197" s="2">
        <v>2123.2000007629299</v>
      </c>
      <c r="AA197" s="2">
        <v>20.5</v>
      </c>
      <c r="AB197" s="2">
        <v>1237.7000007629299</v>
      </c>
      <c r="AC197" s="2">
        <v>1232</v>
      </c>
      <c r="AD197" s="2">
        <v>1233.2000007629299</v>
      </c>
      <c r="AE197" s="2">
        <v>1234.5</v>
      </c>
      <c r="AF197" s="2">
        <v>1233.7000007629299</v>
      </c>
      <c r="AG197" s="2">
        <v>123123.20000076199</v>
      </c>
      <c r="AH197" s="2">
        <v>1237.5</v>
      </c>
      <c r="AI197" s="2">
        <v>1232</v>
      </c>
      <c r="AJ197" s="2">
        <v>1234.79999924401</v>
      </c>
      <c r="AK197" s="2">
        <v>9.3999996123812295</v>
      </c>
      <c r="AL197" s="2">
        <v>1233.89999961238</v>
      </c>
      <c r="AM197" s="2">
        <v>1239</v>
      </c>
      <c r="AN197" s="2">
        <v>1235.123</v>
      </c>
      <c r="AO197" s="2">
        <f>IF('Histo Douville'!CB12398&gt;6,'Histo Douville'!CB12398-6,0)</f>
        <v>0</v>
      </c>
    </row>
    <row r="198" spans="1:41" ht="14.25" customHeight="1">
      <c r="A198" s="18" t="s">
        <v>776</v>
      </c>
      <c r="B198" s="2">
        <v>123123.899999612</v>
      </c>
      <c r="C198" s="2">
        <v>1233</v>
      </c>
      <c r="D198" s="2">
        <v>1238.25</v>
      </c>
      <c r="E198" s="2">
        <v>123123.75</v>
      </c>
      <c r="F198" s="2">
        <v>1235.3499999999999</v>
      </c>
      <c r="G198" s="2">
        <v>1235</v>
      </c>
      <c r="H198" s="2">
        <v>1232.1230000038099</v>
      </c>
      <c r="I198" s="2">
        <v>8</v>
      </c>
      <c r="J198" s="2">
        <v>1234.5</v>
      </c>
      <c r="K198" s="2">
        <v>1233.3500003812301</v>
      </c>
      <c r="L198" s="2">
        <v>1232.89999961238</v>
      </c>
      <c r="M198" s="2">
        <v>1237.7000007629299</v>
      </c>
      <c r="N198" s="2">
        <v>1236.1233000003799</v>
      </c>
      <c r="O198" s="2">
        <v>1238.1230000038099</v>
      </c>
      <c r="P198" s="2">
        <v>1233.79999924401</v>
      </c>
      <c r="Q198" s="2">
        <v>1239.29999924401</v>
      </c>
      <c r="R198" s="2">
        <v>1235.89999961238</v>
      </c>
      <c r="S198" s="2">
        <v>1230.79999924401</v>
      </c>
      <c r="T198" s="2">
        <v>1232.2000007629299</v>
      </c>
      <c r="U198" s="2">
        <v>8.1233000003812297</v>
      </c>
      <c r="V198" s="2">
        <v>9.3000001239073402</v>
      </c>
      <c r="W198" s="2">
        <v>1230.79999924401</v>
      </c>
      <c r="X198" s="2">
        <v>1237.79999924401</v>
      </c>
      <c r="Y198" s="2">
        <v>1236.1230000038099</v>
      </c>
      <c r="Z198" s="2">
        <v>20.123000003812301</v>
      </c>
      <c r="AA198" s="2">
        <v>20.700000762939453</v>
      </c>
      <c r="AB198" s="2">
        <v>1238.79999924401</v>
      </c>
      <c r="AC198" s="2">
        <v>1235.29999924401</v>
      </c>
      <c r="AD198" s="2">
        <v>1235.2000007629299</v>
      </c>
      <c r="AE198" s="2">
        <v>9.8000001239073402</v>
      </c>
      <c r="AF198" s="2">
        <v>1234.39999961238</v>
      </c>
      <c r="AG198" s="2">
        <v>1230.79999924401</v>
      </c>
      <c r="AH198" s="2">
        <v>1238.1233000003799</v>
      </c>
      <c r="AI198" s="2">
        <v>1235.29999924401</v>
      </c>
      <c r="AJ198" s="2">
        <v>1239.39999961238</v>
      </c>
      <c r="AK198" s="2">
        <v>1232.39999961238</v>
      </c>
      <c r="AL198" s="2">
        <v>1235.2000007629299</v>
      </c>
      <c r="AM198" s="2">
        <v>1233.8</v>
      </c>
      <c r="AN198" s="2">
        <v>1236.9000000000001</v>
      </c>
      <c r="AO198" s="2">
        <f>IF('Histo Douville'!CB12399&gt;6,'Histo Douville'!CB12399-6,0)</f>
        <v>0</v>
      </c>
    </row>
    <row r="199" spans="1:41" ht="14.25" customHeight="1">
      <c r="A199" s="18" t="s">
        <v>777</v>
      </c>
      <c r="B199" s="2">
        <v>1232</v>
      </c>
      <c r="C199" s="2">
        <v>1233.5</v>
      </c>
      <c r="D199" s="2">
        <v>1236.9000000000001</v>
      </c>
      <c r="E199" s="2">
        <v>1230.9000000000001</v>
      </c>
      <c r="F199" s="2">
        <v>1232.75</v>
      </c>
      <c r="G199" s="2">
        <v>1236.5</v>
      </c>
      <c r="H199" s="2">
        <v>1232.54999924401</v>
      </c>
      <c r="I199" s="2">
        <v>9</v>
      </c>
      <c r="J199" s="2">
        <v>1236.64999961238</v>
      </c>
      <c r="K199" s="2">
        <v>1235.79999924401</v>
      </c>
      <c r="L199" s="2">
        <v>1235.54999924401</v>
      </c>
      <c r="M199" s="2">
        <v>1235</v>
      </c>
      <c r="N199" s="2">
        <v>1236.5</v>
      </c>
      <c r="O199" s="2">
        <v>20.299999244012302</v>
      </c>
      <c r="P199" s="2">
        <v>1233.79999924401</v>
      </c>
      <c r="Q199" s="2">
        <v>1239.2000007629299</v>
      </c>
      <c r="R199" s="2">
        <v>1235.89999961238</v>
      </c>
      <c r="S199" s="2">
        <v>123123.899999612</v>
      </c>
      <c r="T199" s="2">
        <v>1236.1233000003799</v>
      </c>
      <c r="U199" s="2">
        <v>1230</v>
      </c>
      <c r="V199" s="2">
        <v>1230.1233000003799</v>
      </c>
      <c r="W199" s="2">
        <v>1233.1233000003799</v>
      </c>
      <c r="X199" s="2">
        <v>123123.799999244</v>
      </c>
      <c r="Y199" s="2">
        <v>1239.1233000003799</v>
      </c>
      <c r="Z199" s="2">
        <v>1237.7000007629299</v>
      </c>
      <c r="AA199" s="2">
        <v>2123.29999924401</v>
      </c>
      <c r="AB199" s="2">
        <v>1234</v>
      </c>
      <c r="AC199" s="2">
        <v>1236.5</v>
      </c>
      <c r="AD199" s="2">
        <v>1238.5</v>
      </c>
      <c r="AE199" s="2">
        <v>1235.1233000003799</v>
      </c>
      <c r="AF199" s="2">
        <v>1232.39999961238</v>
      </c>
      <c r="AG199" s="2">
        <v>1232.1233000003799</v>
      </c>
      <c r="AH199" s="2">
        <v>1238.79999924401</v>
      </c>
      <c r="AI199" s="2">
        <v>1238.39999961238</v>
      </c>
      <c r="AJ199" s="2">
        <v>20.899999612381201</v>
      </c>
      <c r="AK199" s="2">
        <v>1234.89999961238</v>
      </c>
      <c r="AL199" s="2">
        <v>1238.1230000038099</v>
      </c>
      <c r="AM199" s="2">
        <v>1235.3</v>
      </c>
      <c r="AN199" s="2">
        <v>1236.4000000000001</v>
      </c>
      <c r="AO199" s="2">
        <f>IF('Histo Douville'!CB200&gt;6,'Histo Douville'!CB200-6,0)</f>
        <v>12</v>
      </c>
    </row>
    <row r="200" spans="1:41" ht="14.25" customHeight="1">
      <c r="A200" s="18" t="s">
        <v>778</v>
      </c>
      <c r="B200" s="2">
        <v>8.5</v>
      </c>
      <c r="C200" s="2">
        <v>1235.45</v>
      </c>
      <c r="D200" s="2">
        <v>1237</v>
      </c>
      <c r="E200" s="2">
        <v>123123.2</v>
      </c>
      <c r="F200" s="2">
        <v>1232.4000000000001</v>
      </c>
      <c r="G200" s="2">
        <v>1237.79999924401</v>
      </c>
      <c r="H200" s="2">
        <v>1232.7000007629299</v>
      </c>
      <c r="I200" s="2">
        <v>1230.5</v>
      </c>
      <c r="J200" s="2">
        <v>1235.89999961238</v>
      </c>
      <c r="K200" s="2">
        <v>1235.8500003812301</v>
      </c>
      <c r="L200" s="2">
        <v>1234.7000007629299</v>
      </c>
      <c r="M200" s="2">
        <v>1232.79999924401</v>
      </c>
      <c r="N200" s="2">
        <v>1235.2000007629299</v>
      </c>
      <c r="O200" s="2">
        <v>1237.5</v>
      </c>
      <c r="P200" s="2">
        <v>1234.7000007629299</v>
      </c>
      <c r="Q200" s="2">
        <v>1238.89999961238</v>
      </c>
      <c r="R200" s="2">
        <v>1234.2000007629299</v>
      </c>
      <c r="S200" s="2">
        <v>1233.39999961238</v>
      </c>
      <c r="T200" s="2">
        <v>1238.2000007629299</v>
      </c>
      <c r="U200" s="2">
        <v>123123.12330000001</v>
      </c>
      <c r="V200" s="2">
        <v>9.8000001239073402</v>
      </c>
      <c r="W200" s="2">
        <v>1234.29999924401</v>
      </c>
      <c r="X200" s="2">
        <v>1233.1230000038099</v>
      </c>
      <c r="Y200" s="2">
        <v>1236.2000007629299</v>
      </c>
      <c r="Z200" s="2">
        <v>1236</v>
      </c>
      <c r="AA200" s="2">
        <v>22.399999612381201</v>
      </c>
      <c r="AB200" s="2">
        <v>1235.1230000038099</v>
      </c>
      <c r="AC200" s="2">
        <v>1232.5</v>
      </c>
      <c r="AD200" s="2">
        <v>9.5</v>
      </c>
      <c r="AE200" s="2">
        <v>1232.79999924401</v>
      </c>
      <c r="AF200" s="2">
        <v>9.1233000003812297</v>
      </c>
      <c r="AG200" s="2">
        <v>1236.1230000038099</v>
      </c>
      <c r="AH200" s="2">
        <v>1237.79999924401</v>
      </c>
      <c r="AI200" s="2">
        <v>20.799999244012302</v>
      </c>
      <c r="AJ200" s="2">
        <v>1237.7000007629299</v>
      </c>
      <c r="AK200" s="2">
        <v>1238.7000007629299</v>
      </c>
      <c r="AL200" s="2">
        <v>20.299999244012302</v>
      </c>
      <c r="AM200" s="2">
        <v>1236.123</v>
      </c>
      <c r="AN200" s="2">
        <v>1233.3</v>
      </c>
      <c r="AO200" s="2">
        <f>IF('Histo Douville'!CB20123&gt;6,'Histo Douville'!CB20123-6,0)</f>
        <v>0</v>
      </c>
    </row>
    <row r="201" spans="1:41" ht="14.25" customHeight="1">
      <c r="A201" s="18" t="s">
        <v>779</v>
      </c>
      <c r="B201" s="2">
        <v>9.25</v>
      </c>
      <c r="C201" s="2">
        <v>1236.8</v>
      </c>
      <c r="D201" s="2">
        <v>1236.7</v>
      </c>
      <c r="E201" s="2">
        <v>1232.3499999999999</v>
      </c>
      <c r="F201" s="2">
        <v>1234.3499999999999</v>
      </c>
      <c r="G201" s="2">
        <v>1232.79999924401</v>
      </c>
      <c r="H201" s="2">
        <v>7.8999996123812304</v>
      </c>
      <c r="I201" s="2">
        <v>1233.54999924401</v>
      </c>
      <c r="J201" s="2">
        <v>1238.25</v>
      </c>
      <c r="K201" s="2">
        <v>1236.5</v>
      </c>
      <c r="L201" s="2">
        <v>1234.9500007629299</v>
      </c>
      <c r="M201" s="2">
        <v>1235.79999924401</v>
      </c>
      <c r="N201" s="2">
        <v>1233</v>
      </c>
      <c r="O201" s="2">
        <v>1233</v>
      </c>
      <c r="P201" s="2">
        <v>1234.89999961238</v>
      </c>
      <c r="Q201" s="2">
        <v>1237.79999924401</v>
      </c>
      <c r="R201" s="2">
        <v>1232.1230000038099</v>
      </c>
      <c r="S201" s="2">
        <v>1235.79999924401</v>
      </c>
      <c r="T201" s="2">
        <v>1235.39999961238</v>
      </c>
      <c r="U201" s="2">
        <v>1234.2000007629299</v>
      </c>
      <c r="V201" s="2">
        <v>9.3000001239073402</v>
      </c>
      <c r="W201" s="2">
        <v>1236</v>
      </c>
      <c r="X201" s="2">
        <v>1237.29999924401</v>
      </c>
      <c r="Y201" s="2">
        <v>1232.5</v>
      </c>
      <c r="Z201" s="2">
        <v>1233.29999924401</v>
      </c>
      <c r="AA201" s="2">
        <v>22.123300000381199</v>
      </c>
      <c r="AB201" s="2">
        <v>1233.29999924401</v>
      </c>
      <c r="AC201" s="2">
        <v>1232.1233000003799</v>
      </c>
      <c r="AD201" s="2">
        <v>1230</v>
      </c>
      <c r="AE201" s="2">
        <v>1235.29999924401</v>
      </c>
      <c r="AF201" s="2">
        <v>9</v>
      </c>
      <c r="AG201" s="2">
        <v>1239.29999924401</v>
      </c>
      <c r="AH201" s="2">
        <v>1237</v>
      </c>
      <c r="AI201" s="2">
        <v>1238.5</v>
      </c>
      <c r="AJ201" s="2">
        <v>1239.79999924401</v>
      </c>
      <c r="AK201" s="2">
        <v>2123.1233000003799</v>
      </c>
      <c r="AL201" s="2">
        <v>20.123000003812301</v>
      </c>
      <c r="AM201" s="2">
        <v>1237.8</v>
      </c>
      <c r="AN201" s="2">
        <v>1235.7</v>
      </c>
      <c r="AO201" s="2">
        <f>IF('Histo Douville'!CB202&gt;6,'Histo Douville'!CB202-6,0)</f>
        <v>17.2</v>
      </c>
    </row>
    <row r="202" spans="1:41" ht="14.25" customHeight="1">
      <c r="A202" s="18" t="s">
        <v>780</v>
      </c>
      <c r="B202" s="2">
        <v>5.25</v>
      </c>
      <c r="C202" s="2">
        <v>1237.05</v>
      </c>
      <c r="D202" s="2">
        <v>1238.3</v>
      </c>
      <c r="E202" s="2">
        <v>1233.4000000000001</v>
      </c>
      <c r="F202" s="2">
        <v>1232.9000000000001</v>
      </c>
      <c r="G202" s="2">
        <v>1232.2000007629299</v>
      </c>
      <c r="H202" s="2">
        <v>9</v>
      </c>
      <c r="I202" s="2">
        <v>1233.8500003812301</v>
      </c>
      <c r="J202" s="2">
        <v>1238.1230000038099</v>
      </c>
      <c r="K202" s="2">
        <v>1237.29999924401</v>
      </c>
      <c r="L202" s="2">
        <v>1235.04999924401</v>
      </c>
      <c r="M202" s="2">
        <v>1238.5</v>
      </c>
      <c r="N202" s="2">
        <v>123123.123000003</v>
      </c>
      <c r="O202" s="2">
        <v>123123.899999612</v>
      </c>
      <c r="P202" s="2">
        <v>1239.7000007629299</v>
      </c>
      <c r="Q202" s="2">
        <v>1237.89999961238</v>
      </c>
      <c r="R202" s="2">
        <v>123123.70000076199</v>
      </c>
      <c r="S202" s="2">
        <v>2123.2000007629299</v>
      </c>
      <c r="T202" s="2">
        <v>1233.89999961238</v>
      </c>
      <c r="U202" s="2">
        <v>1234.89999961238</v>
      </c>
      <c r="V202" s="2">
        <v>9.1239999980926498</v>
      </c>
      <c r="W202" s="2">
        <v>1237.1230000038099</v>
      </c>
      <c r="X202" s="2">
        <v>1238.39999961238</v>
      </c>
      <c r="Y202" s="2">
        <v>1235.39999961238</v>
      </c>
      <c r="Z202" s="2">
        <v>1234</v>
      </c>
      <c r="AA202" s="2">
        <v>1237.79999924401</v>
      </c>
      <c r="AB202" s="2">
        <v>1234.1233000003799</v>
      </c>
      <c r="AC202" s="2">
        <v>1236.29999924401</v>
      </c>
      <c r="AD202" s="2">
        <v>1232.5</v>
      </c>
      <c r="AE202" s="2">
        <v>1238.29999924401</v>
      </c>
      <c r="AF202" s="2">
        <v>9</v>
      </c>
      <c r="AG202" s="2">
        <v>1232.89999961238</v>
      </c>
      <c r="AH202" s="2">
        <v>1237</v>
      </c>
      <c r="AI202" s="2">
        <v>1236.39999961238</v>
      </c>
      <c r="AJ202" s="2">
        <v>1237.1230000038099</v>
      </c>
      <c r="AK202" s="2">
        <v>22.123000003812301</v>
      </c>
      <c r="AL202" s="2">
        <v>1235.1233000003799</v>
      </c>
      <c r="AM202" s="2">
        <v>1234.4000000000001</v>
      </c>
      <c r="AN202" s="2">
        <v>1236.8</v>
      </c>
      <c r="AO202" s="2">
        <f>IF('Histo Douville'!CB203&gt;6,'Histo Douville'!CB203-6,0)</f>
        <v>19.600000000000001</v>
      </c>
    </row>
    <row r="203" spans="1:41" ht="14.25" customHeight="1">
      <c r="A203" s="56">
        <v>44032</v>
      </c>
      <c r="B203" s="2">
        <v>9.3500003812346897</v>
      </c>
      <c r="C203" s="2">
        <v>1237.4000000000001</v>
      </c>
      <c r="D203" s="2">
        <v>1233.75</v>
      </c>
      <c r="E203" s="2">
        <v>1236.1234999999999</v>
      </c>
      <c r="F203" s="2">
        <v>1233.5</v>
      </c>
      <c r="G203" s="2">
        <v>1234.64999961238</v>
      </c>
      <c r="H203" s="2">
        <v>1230.29999924401</v>
      </c>
      <c r="I203" s="2">
        <v>1234.75</v>
      </c>
      <c r="J203" s="2">
        <v>1237.8500003812301</v>
      </c>
      <c r="K203" s="2">
        <v>20.123000003812301</v>
      </c>
      <c r="L203" s="2">
        <v>1233.29999924401</v>
      </c>
      <c r="M203" s="2">
        <v>20.123300000381199</v>
      </c>
      <c r="N203" s="2">
        <v>1230.1233000003799</v>
      </c>
      <c r="O203" s="2">
        <v>1233.39999961238</v>
      </c>
      <c r="P203" s="2">
        <v>2123.2000007629299</v>
      </c>
      <c r="Q203" s="2">
        <v>1237.1233000003799</v>
      </c>
      <c r="R203" s="2">
        <v>1234.39999961238</v>
      </c>
      <c r="S203" s="2">
        <v>2123.1230000038099</v>
      </c>
      <c r="T203" s="2">
        <v>1235.2000007629299</v>
      </c>
      <c r="U203" s="2">
        <v>1235</v>
      </c>
      <c r="V203" s="2">
        <v>9.1239999980926498</v>
      </c>
      <c r="W203" s="2">
        <v>1238.5</v>
      </c>
      <c r="X203" s="2">
        <v>1236.29999924401</v>
      </c>
      <c r="Y203" s="2">
        <v>1235.2000007629299</v>
      </c>
      <c r="Z203" s="2">
        <v>1234.2000007629299</v>
      </c>
      <c r="AA203" s="2">
        <v>20</v>
      </c>
      <c r="AB203" s="2">
        <v>1230.79999924401</v>
      </c>
      <c r="AC203" s="2">
        <v>1232.79999924401</v>
      </c>
      <c r="AD203" s="2">
        <v>1236</v>
      </c>
      <c r="AE203" s="2">
        <v>1236.89999961238</v>
      </c>
      <c r="AF203" s="2">
        <v>9.12300000381234</v>
      </c>
      <c r="AG203" s="2">
        <v>123123.899999612</v>
      </c>
      <c r="AH203" s="2">
        <v>1239.1230000038099</v>
      </c>
      <c r="AI203" s="2">
        <v>1232.2000007629299</v>
      </c>
      <c r="AJ203" s="2">
        <v>1237.7000007629299</v>
      </c>
      <c r="AK203" s="2">
        <v>1237.2000007629299</v>
      </c>
      <c r="AL203" s="2">
        <v>1233.1230000038099</v>
      </c>
      <c r="AM203" s="2">
        <v>1232</v>
      </c>
      <c r="AN203" s="2">
        <v>1237.5999999999999</v>
      </c>
      <c r="AO203" s="2">
        <f>IF('Histo Douville'!CB204&gt;6,'Histo Douville'!CB204-6,0)</f>
        <v>18.100000000000001</v>
      </c>
    </row>
    <row r="204" spans="1:41" ht="14.25" customHeight="1">
      <c r="A204" s="18" t="s">
        <v>781</v>
      </c>
      <c r="B204" s="2">
        <v>123123.25</v>
      </c>
      <c r="C204" s="2">
        <v>1236.6500000000001</v>
      </c>
      <c r="D204" s="2">
        <v>1237.45</v>
      </c>
      <c r="E204" s="2">
        <v>1237</v>
      </c>
      <c r="F204" s="2">
        <v>1230.7</v>
      </c>
      <c r="G204" s="2">
        <v>1238.04999924401</v>
      </c>
      <c r="H204" s="2">
        <v>8.5500001239073402</v>
      </c>
      <c r="I204" s="2">
        <v>1234.04999924401</v>
      </c>
      <c r="J204" s="2">
        <v>20.123000003812301</v>
      </c>
      <c r="K204" s="2">
        <v>2123.8999996123798</v>
      </c>
      <c r="L204" s="2">
        <v>1236.1230000038099</v>
      </c>
      <c r="M204" s="2">
        <v>1233.39999961238</v>
      </c>
      <c r="N204" s="2">
        <v>1230.79999924401</v>
      </c>
      <c r="O204" s="2">
        <v>1237.39999961238</v>
      </c>
      <c r="P204" s="2">
        <v>1237.79999924401</v>
      </c>
      <c r="Q204" s="2">
        <v>1238</v>
      </c>
      <c r="R204" s="2">
        <v>1234.39999961238</v>
      </c>
      <c r="S204" s="2">
        <v>1233</v>
      </c>
      <c r="T204" s="2">
        <v>1234.5</v>
      </c>
      <c r="U204" s="2">
        <v>1237.2000007629299</v>
      </c>
      <c r="V204" s="2">
        <v>1233.1233000003799</v>
      </c>
      <c r="W204" s="2">
        <v>1236.5</v>
      </c>
      <c r="X204" s="2">
        <v>1235.29999924401</v>
      </c>
      <c r="Y204" s="2">
        <v>1235.89999961238</v>
      </c>
      <c r="Z204" s="2">
        <v>1237</v>
      </c>
      <c r="AA204" s="2">
        <v>23.123000003812301</v>
      </c>
      <c r="AB204" s="2">
        <v>1230.7000007629299</v>
      </c>
      <c r="AC204" s="2">
        <v>123123.20000076199</v>
      </c>
      <c r="AD204" s="2">
        <v>1239.89999961238</v>
      </c>
      <c r="AE204" s="2">
        <v>1230.5</v>
      </c>
      <c r="AF204" s="2">
        <v>9.6999998092651207</v>
      </c>
      <c r="AG204" s="2">
        <v>1234.1230000038099</v>
      </c>
      <c r="AH204" s="2">
        <v>2123.29999924401</v>
      </c>
      <c r="AI204" s="2">
        <v>1233.5</v>
      </c>
      <c r="AJ204" s="2">
        <v>1239.79999924401</v>
      </c>
      <c r="AK204" s="2">
        <v>1234.39999961238</v>
      </c>
      <c r="AL204" s="2">
        <v>1230.39999961238</v>
      </c>
      <c r="AM204" s="2">
        <v>1234.5999999999999</v>
      </c>
      <c r="AN204" s="2">
        <v>2123.6999999999998</v>
      </c>
      <c r="AO204" s="2">
        <f>IF('Histo Douville'!CB205&gt;6,'Histo Douville'!CB205-6,0)</f>
        <v>18.899999999999999</v>
      </c>
    </row>
    <row r="205" spans="1:41" ht="14.25" customHeight="1">
      <c r="A205" s="56">
        <v>44034</v>
      </c>
      <c r="B205" s="2">
        <v>1230.2000007629299</v>
      </c>
      <c r="C205" s="2">
        <v>123123.8</v>
      </c>
      <c r="D205" s="2">
        <v>20.350000000000001</v>
      </c>
      <c r="E205" s="2">
        <v>1234.9000000000001</v>
      </c>
      <c r="F205" s="2">
        <v>1232.1234999999999</v>
      </c>
      <c r="G205" s="2">
        <v>1237.3500003812301</v>
      </c>
      <c r="H205" s="2">
        <v>9.4499998092651207</v>
      </c>
      <c r="I205" s="2">
        <v>1234.1233000003799</v>
      </c>
      <c r="J205" s="2">
        <v>2123.25</v>
      </c>
      <c r="K205" s="2">
        <v>22.299999244012302</v>
      </c>
      <c r="L205" s="2">
        <v>23.123300000381199</v>
      </c>
      <c r="M205" s="2">
        <v>1233</v>
      </c>
      <c r="N205" s="2">
        <v>8.8999996123812295</v>
      </c>
      <c r="O205" s="2">
        <v>1238.29999924401</v>
      </c>
      <c r="P205" s="2">
        <v>1235.2000007629299</v>
      </c>
      <c r="Q205" s="2">
        <v>1239.39999961238</v>
      </c>
      <c r="R205" s="2">
        <v>1235.5</v>
      </c>
      <c r="S205" s="2">
        <v>1236</v>
      </c>
      <c r="T205" s="2">
        <v>1230.7000007629299</v>
      </c>
      <c r="U205" s="2">
        <v>1237.1230000038099</v>
      </c>
      <c r="V205" s="2">
        <v>1237.79999924401</v>
      </c>
      <c r="W205" s="2">
        <v>1236.2000007629299</v>
      </c>
      <c r="X205" s="2">
        <v>1234.1233000003799</v>
      </c>
      <c r="Y205" s="2">
        <v>1239.39999961238</v>
      </c>
      <c r="Z205" s="2">
        <v>1235.89999961238</v>
      </c>
      <c r="AA205" s="2">
        <v>1237.1230000038099</v>
      </c>
      <c r="AB205" s="2">
        <v>1232.79999924401</v>
      </c>
      <c r="AC205" s="2">
        <v>1233.7000007629299</v>
      </c>
      <c r="AD205" s="2">
        <v>1236.7000007629299</v>
      </c>
      <c r="AE205" s="2">
        <v>1232</v>
      </c>
      <c r="AF205" s="2">
        <v>9.5</v>
      </c>
      <c r="AG205" s="2">
        <v>1234.5</v>
      </c>
      <c r="AH205" s="2">
        <v>20.123300000381199</v>
      </c>
      <c r="AI205" s="2">
        <v>1234.29999924401</v>
      </c>
      <c r="AJ205" s="2">
        <v>1236.1233000003799</v>
      </c>
      <c r="AK205" s="2">
        <v>1234.2000007629299</v>
      </c>
      <c r="AL205" s="2">
        <v>1232.2000007629299</v>
      </c>
      <c r="AM205" s="2">
        <v>1237.9000000000001</v>
      </c>
      <c r="AN205" s="2">
        <v>25.3</v>
      </c>
      <c r="AO205" s="2">
        <f>IF('Histo Douville'!CB206&gt;6,'Histo Douville'!CB206-6,0)</f>
        <v>17.399999999999999</v>
      </c>
    </row>
    <row r="206" spans="1:41" ht="14.25" customHeight="1">
      <c r="A206" s="56">
        <v>44035</v>
      </c>
      <c r="B206" s="2">
        <v>9.5</v>
      </c>
      <c r="C206" s="2">
        <v>1232.8499999999999</v>
      </c>
      <c r="D206" s="2">
        <v>1234.25</v>
      </c>
      <c r="E206" s="2">
        <v>1239.25</v>
      </c>
      <c r="F206" s="2">
        <v>1236.8</v>
      </c>
      <c r="G206" s="2">
        <v>1232.1233000003799</v>
      </c>
      <c r="H206" s="2">
        <v>1230.79999924401</v>
      </c>
      <c r="I206" s="2">
        <v>1237.3500003812301</v>
      </c>
      <c r="J206" s="2">
        <v>20.850000381234601</v>
      </c>
      <c r="K206" s="2">
        <v>20.399999612381201</v>
      </c>
      <c r="L206" s="2">
        <v>1236.29999924401</v>
      </c>
      <c r="M206" s="2">
        <v>1236.2000007629299</v>
      </c>
      <c r="N206" s="2">
        <v>1233.29999924401</v>
      </c>
      <c r="O206" s="2">
        <v>1238.5</v>
      </c>
      <c r="P206" s="2">
        <v>1234.89999961238</v>
      </c>
      <c r="Q206" s="2">
        <v>1235.29999924401</v>
      </c>
      <c r="R206" s="2">
        <v>1237.5</v>
      </c>
      <c r="S206" s="2">
        <v>1235.7000007629299</v>
      </c>
      <c r="T206" s="2">
        <v>123123.70000076199</v>
      </c>
      <c r="U206" s="2">
        <v>1234.5</v>
      </c>
      <c r="V206" s="2">
        <v>1237</v>
      </c>
      <c r="W206" s="2">
        <v>1235</v>
      </c>
      <c r="X206" s="2">
        <v>1234.39999961238</v>
      </c>
      <c r="Y206" s="2">
        <v>1235.7000007629299</v>
      </c>
      <c r="Z206" s="2">
        <v>1233.7000007629299</v>
      </c>
      <c r="AA206" s="2">
        <v>1237</v>
      </c>
      <c r="AB206" s="2">
        <v>1230.89999961238</v>
      </c>
      <c r="AC206" s="2">
        <v>1236.2000007629299</v>
      </c>
      <c r="AD206" s="2">
        <v>1234.1230000038099</v>
      </c>
      <c r="AE206" s="2">
        <v>123123.12330000001</v>
      </c>
      <c r="AF206" s="2">
        <v>9</v>
      </c>
      <c r="AG206" s="2">
        <v>1235.2000007629299</v>
      </c>
      <c r="AH206" s="2">
        <v>1239</v>
      </c>
      <c r="AI206" s="2">
        <v>1236.7000007629299</v>
      </c>
      <c r="AJ206" s="2">
        <v>1235.79999924401</v>
      </c>
      <c r="AK206" s="2">
        <v>1235</v>
      </c>
      <c r="AL206" s="2">
        <v>1232.2000007629299</v>
      </c>
      <c r="AM206" s="2">
        <v>1238.9000000000001</v>
      </c>
      <c r="AN206" s="2">
        <v>22.8</v>
      </c>
      <c r="AO206" s="2">
        <f>IF('Histo Douville'!CB228&gt;6,'Histo Douville'!CB228-6,0)</f>
        <v>14.5</v>
      </c>
    </row>
    <row r="207" spans="1:41" ht="14.25" customHeight="1">
      <c r="A207" s="56">
        <v>44036</v>
      </c>
      <c r="B207" s="2">
        <v>8.8999996123812295</v>
      </c>
      <c r="C207" s="2">
        <v>1230.7</v>
      </c>
      <c r="D207" s="2">
        <v>1235.123</v>
      </c>
      <c r="E207" s="2">
        <v>20.9</v>
      </c>
      <c r="F207" s="2">
        <v>1238.5</v>
      </c>
      <c r="G207" s="2">
        <v>1230.29999924401</v>
      </c>
      <c r="H207" s="2">
        <v>1232.4500007629299</v>
      </c>
      <c r="I207" s="2">
        <v>1236</v>
      </c>
      <c r="J207" s="2">
        <v>1235.1233000003799</v>
      </c>
      <c r="K207" s="2">
        <v>20.850000381234601</v>
      </c>
      <c r="L207" s="2">
        <v>1232.79999924401</v>
      </c>
      <c r="M207" s="2">
        <v>1232.29999924401</v>
      </c>
      <c r="N207" s="2">
        <v>1234.79999924401</v>
      </c>
      <c r="O207" s="2">
        <v>1239</v>
      </c>
      <c r="P207" s="2">
        <v>1237.89999961238</v>
      </c>
      <c r="Q207" s="2">
        <v>1235.2000007629299</v>
      </c>
      <c r="R207" s="2">
        <v>1234.79999924401</v>
      </c>
      <c r="S207" s="2">
        <v>1233.5</v>
      </c>
      <c r="T207" s="2">
        <v>1234.1230000038099</v>
      </c>
      <c r="U207" s="2">
        <v>123123.899999612</v>
      </c>
      <c r="V207" s="2">
        <v>1237.1233000003799</v>
      </c>
      <c r="W207" s="2">
        <v>1230.79999924401</v>
      </c>
      <c r="X207" s="2">
        <v>1233</v>
      </c>
      <c r="Y207" s="2">
        <v>1236.79999924401</v>
      </c>
      <c r="Z207" s="2">
        <v>1235.7000007629299</v>
      </c>
      <c r="AA207" s="2">
        <v>20.799999244012302</v>
      </c>
      <c r="AB207" s="2">
        <v>1230.1233000003799</v>
      </c>
      <c r="AC207" s="2">
        <v>1234.39999961238</v>
      </c>
      <c r="AD207" s="2">
        <v>1233.1230000038099</v>
      </c>
      <c r="AE207" s="2">
        <v>1232.39999961238</v>
      </c>
      <c r="AF207" s="2">
        <v>1230</v>
      </c>
      <c r="AG207" s="2">
        <v>1237.2000007629299</v>
      </c>
      <c r="AH207" s="2">
        <v>1237.79999924401</v>
      </c>
      <c r="AI207" s="2">
        <v>1238.7000007629299</v>
      </c>
      <c r="AJ207" s="2">
        <v>1236</v>
      </c>
      <c r="AK207" s="2">
        <v>1234.79999924401</v>
      </c>
      <c r="AL207" s="2">
        <v>1232.29999924401</v>
      </c>
      <c r="AM207" s="2">
        <v>1238.9000000000001</v>
      </c>
      <c r="AN207" s="2">
        <v>24.4</v>
      </c>
      <c r="AO207" s="2">
        <f>IF('Histo Douville'!CB306&gt;6,'Histo Douville'!CB306-6,0)</f>
        <v>7.1</v>
      </c>
    </row>
    <row r="208" spans="1:41" ht="14.25" customHeight="1">
      <c r="A208" s="56">
        <v>44037</v>
      </c>
      <c r="B208" s="2">
        <v>7.8500003812346897</v>
      </c>
      <c r="C208" s="2">
        <v>1230</v>
      </c>
      <c r="D208" s="2">
        <v>1236</v>
      </c>
      <c r="E208" s="2">
        <v>1232.6500000000001</v>
      </c>
      <c r="F208" s="2">
        <v>20</v>
      </c>
      <c r="G208" s="2">
        <v>1232.9500007629299</v>
      </c>
      <c r="H208" s="2">
        <v>1232.1233000003799</v>
      </c>
      <c r="I208" s="2">
        <v>123123</v>
      </c>
      <c r="J208" s="2">
        <v>1236.1230000038099</v>
      </c>
      <c r="K208" s="2">
        <v>1239.75</v>
      </c>
      <c r="L208" s="2">
        <v>9.5</v>
      </c>
      <c r="M208" s="2">
        <v>1235.1230000038099</v>
      </c>
      <c r="N208" s="2">
        <v>1232.29999924401</v>
      </c>
      <c r="O208" s="2">
        <v>1235.1230000038099</v>
      </c>
      <c r="P208" s="2">
        <v>2123.2000007629299</v>
      </c>
      <c r="Q208" s="2">
        <v>1236.5</v>
      </c>
      <c r="R208" s="2">
        <v>1232.1230000038099</v>
      </c>
      <c r="S208" s="2">
        <v>1234.1230000038099</v>
      </c>
      <c r="T208" s="2">
        <v>1238.1230000038099</v>
      </c>
      <c r="U208" s="2">
        <v>123123.12330000001</v>
      </c>
      <c r="V208" s="2">
        <v>1238.2000007629299</v>
      </c>
      <c r="W208" s="2">
        <v>1232.2000007629299</v>
      </c>
      <c r="X208" s="2">
        <v>1234.7000007629299</v>
      </c>
      <c r="Y208" s="2">
        <v>1236.2000007629299</v>
      </c>
      <c r="Z208" s="2">
        <v>1234.5</v>
      </c>
      <c r="AA208" s="2">
        <v>22.700000762939453</v>
      </c>
      <c r="AB208" s="2">
        <v>1233.1230000038099</v>
      </c>
      <c r="AC208" s="2">
        <v>1233.89999961238</v>
      </c>
      <c r="AD208" s="2">
        <v>1232.1233000003799</v>
      </c>
      <c r="AE208" s="2">
        <v>1232.1230000038099</v>
      </c>
      <c r="AF208" s="2">
        <v>1230.1230000038099</v>
      </c>
      <c r="AG208" s="2">
        <v>20.700000762939453</v>
      </c>
      <c r="AH208" s="2">
        <v>2123.3999996123798</v>
      </c>
      <c r="AI208" s="2">
        <v>1233.1233000003799</v>
      </c>
      <c r="AJ208" s="2">
        <v>1232.5</v>
      </c>
      <c r="AK208" s="2">
        <v>1235.1233000003799</v>
      </c>
      <c r="AL208" s="2">
        <v>1232</v>
      </c>
      <c r="AM208" s="2">
        <v>2123.3000000000002</v>
      </c>
      <c r="AN208" s="2">
        <v>1234.4000000000001</v>
      </c>
      <c r="AO208" s="2">
        <f>IF('Histo Douville'!CB223&gt;6,'Histo Douville'!CB223-6,0)</f>
        <v>20.3</v>
      </c>
    </row>
    <row r="209" spans="1:41" ht="14.25" customHeight="1">
      <c r="A209" s="56">
        <v>44038</v>
      </c>
      <c r="B209" s="2">
        <v>8</v>
      </c>
      <c r="C209" s="2">
        <v>1230.25</v>
      </c>
      <c r="D209" s="2">
        <v>1237.8499999999999</v>
      </c>
      <c r="E209" s="2">
        <v>1232.6500000000001</v>
      </c>
      <c r="F209" s="2">
        <v>20.399999999999999</v>
      </c>
      <c r="G209" s="2">
        <v>1232.12349999612</v>
      </c>
      <c r="H209" s="2">
        <v>1230.12349999612</v>
      </c>
      <c r="I209" s="2">
        <v>1234</v>
      </c>
      <c r="J209" s="2">
        <v>1237.04999924401</v>
      </c>
      <c r="K209" s="2">
        <v>1237.75</v>
      </c>
      <c r="L209" s="2">
        <v>123123</v>
      </c>
      <c r="M209" s="2">
        <v>1237.29999924401</v>
      </c>
      <c r="N209" s="2">
        <v>1230.5</v>
      </c>
      <c r="O209" s="2">
        <v>1237.89999961238</v>
      </c>
      <c r="P209" s="2">
        <v>1235.7000007629299</v>
      </c>
      <c r="Q209" s="2">
        <v>1237.89999961238</v>
      </c>
      <c r="R209" s="2">
        <v>1233.79999924401</v>
      </c>
      <c r="S209" s="2">
        <v>1235.79999924401</v>
      </c>
      <c r="T209" s="2">
        <v>1239.89999961238</v>
      </c>
      <c r="U209" s="2">
        <v>1232.89999961238</v>
      </c>
      <c r="V209" s="2">
        <v>1237.5</v>
      </c>
      <c r="W209" s="2">
        <v>1234.39999961238</v>
      </c>
      <c r="X209" s="2">
        <v>1237.5</v>
      </c>
      <c r="Y209" s="2">
        <v>1233.5</v>
      </c>
      <c r="Z209" s="2">
        <v>1239.1230000038099</v>
      </c>
      <c r="AA209" s="2">
        <v>20.200000762939453</v>
      </c>
      <c r="AB209" s="2">
        <v>1234.5</v>
      </c>
      <c r="AC209" s="2">
        <v>1234.89999961238</v>
      </c>
      <c r="AD209" s="2">
        <v>1235.89999961238</v>
      </c>
      <c r="AE209" s="2">
        <v>1233.89999961238</v>
      </c>
      <c r="AF209" s="2">
        <v>123123.5</v>
      </c>
      <c r="AG209" s="2">
        <v>2123.2000007629299</v>
      </c>
      <c r="AH209" s="2">
        <v>1239.1233000003799</v>
      </c>
      <c r="AI209" s="2">
        <v>1235</v>
      </c>
      <c r="AJ209" s="2">
        <v>1233.39999961238</v>
      </c>
      <c r="AK209" s="2">
        <v>1236.2000007629299</v>
      </c>
      <c r="AL209" s="2">
        <v>123123.123000003</v>
      </c>
      <c r="AM209" s="2">
        <v>1237</v>
      </c>
      <c r="AN209" s="2">
        <v>123123</v>
      </c>
      <c r="AO209" s="2">
        <f>IF('Histo Douville'!CB21230&gt;6,'Histo Douville'!CB21230-6,0)</f>
        <v>0</v>
      </c>
    </row>
    <row r="210" spans="1:41" ht="14.25" customHeight="1">
      <c r="A210" s="56">
        <v>44039</v>
      </c>
      <c r="B210" s="2">
        <v>1230.25</v>
      </c>
      <c r="C210" s="2">
        <v>123123</v>
      </c>
      <c r="D210" s="2">
        <v>1239.25</v>
      </c>
      <c r="E210" s="2">
        <v>1233</v>
      </c>
      <c r="F210" s="2">
        <v>1238.6500000000001</v>
      </c>
      <c r="G210" s="2">
        <v>1233.1233000003799</v>
      </c>
      <c r="H210" s="2">
        <v>9</v>
      </c>
      <c r="I210" s="2">
        <v>1236.54999924401</v>
      </c>
      <c r="J210" s="2">
        <v>1234.8500003812301</v>
      </c>
      <c r="K210" s="2">
        <v>1237.25</v>
      </c>
      <c r="L210" s="2">
        <v>1234.1233000003799</v>
      </c>
      <c r="M210" s="2">
        <v>1236.7000007629299</v>
      </c>
      <c r="N210" s="2">
        <v>123123.70000076199</v>
      </c>
      <c r="O210" s="2">
        <v>2123.2000007629299</v>
      </c>
      <c r="P210" s="2">
        <v>1233.89999961238</v>
      </c>
      <c r="Q210" s="2">
        <v>1234.7000007629299</v>
      </c>
      <c r="R210" s="2">
        <v>1235</v>
      </c>
      <c r="S210" s="2">
        <v>1232.89999961238</v>
      </c>
      <c r="T210" s="2">
        <v>1236</v>
      </c>
      <c r="U210" s="2">
        <v>1232.39999961238</v>
      </c>
      <c r="V210" s="2">
        <v>1236.5</v>
      </c>
      <c r="W210" s="2">
        <v>1238.2000007629299</v>
      </c>
      <c r="X210" s="2">
        <v>1233.1233000003799</v>
      </c>
      <c r="Y210" s="2">
        <v>1232.7000007629299</v>
      </c>
      <c r="Z210" s="2">
        <v>1239.1233000003799</v>
      </c>
      <c r="AA210" s="2">
        <v>1237.89999961238</v>
      </c>
      <c r="AB210" s="2">
        <v>1234.7000007629299</v>
      </c>
      <c r="AC210" s="2">
        <v>1237.2000007629299</v>
      </c>
      <c r="AD210" s="2">
        <v>1233.89999961238</v>
      </c>
      <c r="AE210" s="2">
        <v>1235.29999924401</v>
      </c>
      <c r="AF210" s="2">
        <v>1233.29999924401</v>
      </c>
      <c r="AG210" s="2">
        <v>1237.2000007629299</v>
      </c>
      <c r="AH210" s="2">
        <v>1237.2000007629299</v>
      </c>
      <c r="AI210" s="2">
        <v>1237</v>
      </c>
      <c r="AJ210" s="2">
        <v>1233.7000007629299</v>
      </c>
      <c r="AK210" s="2">
        <v>1234.29999924401</v>
      </c>
      <c r="AL210" s="2">
        <v>1232.1233000003799</v>
      </c>
      <c r="AM210" s="2">
        <v>1234.5</v>
      </c>
      <c r="AN210" s="2">
        <v>1232.3</v>
      </c>
      <c r="AO210" s="2" t="e">
        <f>IF('Histo Douville'!CB2123123&gt;6,'Histo Douville'!CB2123123-6,0)</f>
        <v>#NAME?</v>
      </c>
    </row>
    <row r="211" spans="1:41" ht="14.25" customHeight="1">
      <c r="A211" s="56">
        <v>44040</v>
      </c>
      <c r="B211" s="2">
        <v>123123.5</v>
      </c>
      <c r="C211" s="2">
        <v>1230.8499999999999</v>
      </c>
      <c r="D211" s="2">
        <v>1236.1234999999999</v>
      </c>
      <c r="E211" s="2">
        <v>1233.75</v>
      </c>
      <c r="F211" s="2">
        <v>1234.5</v>
      </c>
      <c r="G211" s="2">
        <v>1237.79999924401</v>
      </c>
      <c r="H211" s="2">
        <v>1230.8500003812301</v>
      </c>
      <c r="I211" s="2">
        <v>1232.7000007629299</v>
      </c>
      <c r="J211" s="2">
        <v>1235.1230000038099</v>
      </c>
      <c r="K211" s="2">
        <v>1233.7000007629299</v>
      </c>
      <c r="L211" s="2">
        <v>1237.39999961238</v>
      </c>
      <c r="M211" s="2">
        <v>1236.1233000003799</v>
      </c>
      <c r="N211" s="2">
        <v>1237</v>
      </c>
      <c r="O211" s="2">
        <v>1235.5</v>
      </c>
      <c r="P211" s="2">
        <v>1235.2000007629299</v>
      </c>
      <c r="Q211" s="2">
        <v>1234.1230000038099</v>
      </c>
      <c r="R211" s="2">
        <v>1237.29999924401</v>
      </c>
      <c r="S211" s="2">
        <v>123123.299999244</v>
      </c>
      <c r="T211" s="2">
        <v>1234</v>
      </c>
      <c r="U211" s="2">
        <v>1232.5</v>
      </c>
      <c r="V211" s="2">
        <v>1234.7000007629299</v>
      </c>
      <c r="W211" s="2">
        <v>1238.2000007629299</v>
      </c>
      <c r="X211" s="2">
        <v>1232.39999961238</v>
      </c>
      <c r="Y211" s="2">
        <v>1236.79999924401</v>
      </c>
      <c r="Z211" s="2">
        <v>1237.89999961238</v>
      </c>
      <c r="AA211" s="2">
        <v>1233.39999961238</v>
      </c>
      <c r="AB211" s="2">
        <v>1233.29999924401</v>
      </c>
      <c r="AC211" s="2">
        <v>1235.79999924401</v>
      </c>
      <c r="AD211" s="2">
        <v>1234.29999924401</v>
      </c>
      <c r="AE211" s="2">
        <v>1237.39999961238</v>
      </c>
      <c r="AF211" s="2">
        <v>1233.1230000038099</v>
      </c>
      <c r="AG211" s="2">
        <v>1232.1233000003799</v>
      </c>
      <c r="AH211" s="2">
        <v>1235.5</v>
      </c>
      <c r="AI211" s="2">
        <v>1232.1230000038099</v>
      </c>
      <c r="AJ211" s="2">
        <v>1232.1233000003799</v>
      </c>
      <c r="AK211" s="2">
        <v>1233.79999924401</v>
      </c>
      <c r="AL211" s="2">
        <v>1233.79999924401</v>
      </c>
      <c r="AM211" s="2">
        <v>1236.123</v>
      </c>
      <c r="AN211" s="2">
        <v>1234.5</v>
      </c>
      <c r="AO211" s="2">
        <f>IF('Histo Douville'!CB21232&gt;6,'Histo Douville'!CB21232-6,0)</f>
        <v>0</v>
      </c>
    </row>
    <row r="212" spans="1:41" ht="14.25" customHeight="1">
      <c r="A212" s="56">
        <v>44041</v>
      </c>
      <c r="B212" s="2">
        <v>1235.25</v>
      </c>
      <c r="C212" s="2">
        <v>1230.9000000000001</v>
      </c>
      <c r="D212" s="2">
        <v>1236.55</v>
      </c>
      <c r="E212" s="2">
        <v>1238.5</v>
      </c>
      <c r="F212" s="2">
        <v>1233.5</v>
      </c>
      <c r="G212" s="2">
        <v>1235.54999924401</v>
      </c>
      <c r="H212" s="2">
        <v>123123.649999612</v>
      </c>
      <c r="I212" s="2">
        <v>1233.25</v>
      </c>
      <c r="J212" s="2">
        <v>1237.75</v>
      </c>
      <c r="K212" s="2">
        <v>1234.3500003812301</v>
      </c>
      <c r="L212" s="2">
        <v>1235</v>
      </c>
      <c r="M212" s="2">
        <v>1239</v>
      </c>
      <c r="N212" s="2">
        <v>1238.5</v>
      </c>
      <c r="O212" s="2">
        <v>1237.2000007629299</v>
      </c>
      <c r="P212" s="2">
        <v>1239.2000007629299</v>
      </c>
      <c r="Q212" s="2">
        <v>1234.2000007629299</v>
      </c>
      <c r="R212" s="2">
        <v>1238.79999924401</v>
      </c>
      <c r="S212" s="2">
        <v>1232.1233000003799</v>
      </c>
      <c r="T212" s="2">
        <v>1235</v>
      </c>
      <c r="U212" s="2">
        <v>1232.1230000038099</v>
      </c>
      <c r="V212" s="2">
        <v>1238.1233000003799</v>
      </c>
      <c r="W212" s="2">
        <v>1238.29999924401</v>
      </c>
      <c r="X212" s="2">
        <v>1234.2000007629299</v>
      </c>
      <c r="Y212" s="2">
        <v>1235.5</v>
      </c>
      <c r="Z212" s="2">
        <v>1233.1233000003799</v>
      </c>
      <c r="AA212" s="2">
        <v>1235.29999924401</v>
      </c>
      <c r="AB212" s="2">
        <v>1233.39999961238</v>
      </c>
      <c r="AC212" s="2">
        <v>1235</v>
      </c>
      <c r="AD212" s="2">
        <v>1236.39999961238</v>
      </c>
      <c r="AE212" s="2">
        <v>1234.1230000038099</v>
      </c>
      <c r="AF212" s="2">
        <v>1234.7000007629299</v>
      </c>
      <c r="AG212" s="2">
        <v>123123.123000003</v>
      </c>
      <c r="AH212" s="2">
        <v>1233.39999961238</v>
      </c>
      <c r="AI212" s="2">
        <v>1230.5</v>
      </c>
      <c r="AJ212" s="2">
        <v>123123.299999244</v>
      </c>
      <c r="AK212" s="2">
        <v>1235.5</v>
      </c>
      <c r="AL212" s="2">
        <v>1235.1230000038099</v>
      </c>
      <c r="AM212" s="2">
        <v>1237.2</v>
      </c>
      <c r="AN212" s="2">
        <v>1232.3</v>
      </c>
      <c r="AO212" s="2">
        <f>IF('Histo Douville'!CB21233&gt;6,'Histo Douville'!CB21233-6,0)</f>
        <v>0</v>
      </c>
    </row>
    <row r="213" spans="1:41" ht="14.25" customHeight="1">
      <c r="A213" s="56">
        <v>44042</v>
      </c>
      <c r="B213" s="2">
        <v>1238.1230000038099</v>
      </c>
      <c r="C213" s="2">
        <v>8</v>
      </c>
      <c r="D213" s="2">
        <v>1239.5</v>
      </c>
      <c r="E213" s="2">
        <v>1239.8</v>
      </c>
      <c r="F213" s="2">
        <v>1230.25</v>
      </c>
      <c r="G213" s="2">
        <v>1238.1230000038099</v>
      </c>
      <c r="H213" s="2">
        <v>1230.64999961238</v>
      </c>
      <c r="I213" s="2">
        <v>9.5</v>
      </c>
      <c r="J213" s="2">
        <v>1235.54999924401</v>
      </c>
      <c r="K213" s="2">
        <v>1237.4500007629299</v>
      </c>
      <c r="L213" s="2">
        <v>1230.2000007629299</v>
      </c>
      <c r="M213" s="2">
        <v>1239.1233000003799</v>
      </c>
      <c r="N213" s="2">
        <v>1233.89999961238</v>
      </c>
      <c r="O213" s="2">
        <v>1238.1230000038099</v>
      </c>
      <c r="P213" s="2">
        <v>20</v>
      </c>
      <c r="Q213" s="2">
        <v>1232.39999961238</v>
      </c>
      <c r="R213" s="2">
        <v>1236.1233000003799</v>
      </c>
      <c r="S213" s="2">
        <v>123123.399999612</v>
      </c>
      <c r="T213" s="2">
        <v>1235.89999961238</v>
      </c>
      <c r="U213" s="2">
        <v>1234.1230000038099</v>
      </c>
      <c r="V213" s="2">
        <v>1239.2000007629299</v>
      </c>
      <c r="W213" s="2">
        <v>1232</v>
      </c>
      <c r="X213" s="2">
        <v>1233.79999924401</v>
      </c>
      <c r="Y213" s="2">
        <v>1235.89999961238</v>
      </c>
      <c r="Z213" s="2">
        <v>1232.5</v>
      </c>
      <c r="AA213" s="2">
        <v>1237.29999924401</v>
      </c>
      <c r="AB213" s="2">
        <v>1233.2000007629299</v>
      </c>
      <c r="AC213" s="2">
        <v>1238.5</v>
      </c>
      <c r="AD213" s="2">
        <v>1233.1230000038099</v>
      </c>
      <c r="AE213" s="2">
        <v>1234.5</v>
      </c>
      <c r="AF213" s="2">
        <v>1234.79999924401</v>
      </c>
      <c r="AG213" s="2">
        <v>1232.7000007629299</v>
      </c>
      <c r="AH213" s="2">
        <v>1234.89999961238</v>
      </c>
      <c r="AI213" s="2">
        <v>1234.79999924401</v>
      </c>
      <c r="AJ213" s="2">
        <v>1232.2000007629299</v>
      </c>
      <c r="AK213" s="2">
        <v>1235.1233000003799</v>
      </c>
      <c r="AL213" s="2">
        <v>1235.5</v>
      </c>
      <c r="AM213" s="2">
        <v>1238</v>
      </c>
      <c r="AN213" s="2">
        <v>1232.123</v>
      </c>
      <c r="AO213" s="2">
        <f>IF('Histo Douville'!CB228&gt;6,'Histo Douville'!CB228-6,0)</f>
        <v>14.5</v>
      </c>
    </row>
    <row r="214" spans="1:41" ht="14.25" customHeight="1">
      <c r="A214" s="18" t="s">
        <v>782</v>
      </c>
      <c r="B214" s="2">
        <v>1239.12349999612</v>
      </c>
      <c r="C214" s="2">
        <v>7.75</v>
      </c>
      <c r="D214" s="2">
        <v>22.75</v>
      </c>
      <c r="E214" s="2">
        <v>1239.6500000000001</v>
      </c>
      <c r="F214" s="2">
        <v>9.5</v>
      </c>
      <c r="G214" s="2">
        <v>1232.9500007629299</v>
      </c>
      <c r="H214" s="2">
        <v>1230.29999924401</v>
      </c>
      <c r="I214" s="2">
        <v>1230.8500003812301</v>
      </c>
      <c r="J214" s="2">
        <v>1234</v>
      </c>
      <c r="K214" s="2">
        <v>1239.89999961238</v>
      </c>
      <c r="L214" s="2">
        <v>1230.39999961238</v>
      </c>
      <c r="M214" s="2">
        <v>1238.79999924401</v>
      </c>
      <c r="N214" s="2">
        <v>123123.123000003</v>
      </c>
      <c r="O214" s="2">
        <v>1233.79999924401</v>
      </c>
      <c r="P214" s="2">
        <v>1236.89999961238</v>
      </c>
      <c r="Q214" s="2">
        <v>1234.39999961238</v>
      </c>
      <c r="R214" s="2">
        <v>1234.39999961238</v>
      </c>
      <c r="S214" s="2">
        <v>123123.123000003</v>
      </c>
      <c r="T214" s="2">
        <v>1235.79999924401</v>
      </c>
      <c r="U214" s="2">
        <v>1237.5</v>
      </c>
      <c r="V214" s="2">
        <v>1239.1230000038099</v>
      </c>
      <c r="W214" s="2">
        <v>9.8000001239073402</v>
      </c>
      <c r="X214" s="2">
        <v>1233.5</v>
      </c>
      <c r="Y214" s="2">
        <v>2123</v>
      </c>
      <c r="Z214" s="2">
        <v>1232.39999961238</v>
      </c>
      <c r="AA214" s="2">
        <v>1235</v>
      </c>
      <c r="AB214" s="2">
        <v>1233.5</v>
      </c>
      <c r="AC214" s="2">
        <v>1239.7000007629299</v>
      </c>
      <c r="AD214" s="2">
        <v>1235.39999961238</v>
      </c>
      <c r="AE214" s="2">
        <v>1238.29999924401</v>
      </c>
      <c r="AF214" s="2">
        <v>1235.39999961238</v>
      </c>
      <c r="AG214" s="2">
        <v>1235.5</v>
      </c>
      <c r="AH214" s="2">
        <v>1238.79999924401</v>
      </c>
      <c r="AI214" s="2">
        <v>1235.89999961238</v>
      </c>
      <c r="AJ214" s="2">
        <v>1230.5</v>
      </c>
      <c r="AK214" s="2">
        <v>1232.89999961238</v>
      </c>
      <c r="AL214" s="2">
        <v>1234.89999961238</v>
      </c>
      <c r="AM214" s="2">
        <v>1238.5999999999999</v>
      </c>
      <c r="AN214" s="2">
        <v>123123.8</v>
      </c>
      <c r="AO214" s="2">
        <f>IF('Histo Douville'!CB306&gt;6,'Histo Douville'!CB306-6,0)</f>
        <v>7.1</v>
      </c>
    </row>
    <row r="215" spans="1:41" ht="14.25" customHeight="1">
      <c r="A215" s="18" t="s">
        <v>783</v>
      </c>
      <c r="B215" s="2">
        <v>1236.79999924401</v>
      </c>
      <c r="C215" s="2">
        <v>9.5</v>
      </c>
      <c r="D215" s="2">
        <v>1236.5999999999999</v>
      </c>
      <c r="E215" s="2">
        <v>1230</v>
      </c>
      <c r="F215" s="2">
        <v>123123</v>
      </c>
      <c r="G215" s="2">
        <v>1234.7000007629299</v>
      </c>
      <c r="H215" s="2">
        <v>1230.1233000003799</v>
      </c>
      <c r="I215" s="2">
        <v>1236.75</v>
      </c>
      <c r="J215" s="2">
        <v>123123.850000381</v>
      </c>
      <c r="K215" s="2">
        <v>2123</v>
      </c>
      <c r="L215" s="2">
        <v>123123.799999244</v>
      </c>
      <c r="M215" s="2">
        <v>1238.7000007629299</v>
      </c>
      <c r="N215" s="2">
        <v>1233.39999961238</v>
      </c>
      <c r="O215" s="2">
        <v>1233.39999961238</v>
      </c>
      <c r="P215" s="2">
        <v>1238.89999961238</v>
      </c>
      <c r="Q215" s="2">
        <v>1234.7000007629299</v>
      </c>
      <c r="R215" s="2">
        <v>1233.7000007629299</v>
      </c>
      <c r="S215" s="2">
        <v>1230.79999924401</v>
      </c>
      <c r="T215" s="2">
        <v>1236.39999961238</v>
      </c>
      <c r="U215" s="2">
        <v>1237.5</v>
      </c>
      <c r="V215" s="2">
        <v>20.5</v>
      </c>
      <c r="W215" s="2">
        <v>9.1239999980926498</v>
      </c>
      <c r="X215" s="2">
        <v>1237.1230000038099</v>
      </c>
      <c r="Y215" s="2">
        <v>22.123300000381199</v>
      </c>
      <c r="Z215" s="2">
        <v>1232.39999961238</v>
      </c>
      <c r="AA215" s="2">
        <v>1233.7000007629299</v>
      </c>
      <c r="AB215" s="2">
        <v>1235.1230000038099</v>
      </c>
      <c r="AC215" s="2">
        <v>1233.29999924401</v>
      </c>
      <c r="AD215" s="2">
        <v>1234.7000007629299</v>
      </c>
      <c r="AE215" s="2">
        <v>123123.12330000001</v>
      </c>
      <c r="AF215" s="2">
        <v>1236.89999961238</v>
      </c>
      <c r="AG215" s="2">
        <v>1234.89999961238</v>
      </c>
      <c r="AH215" s="2">
        <v>2123.79999924401</v>
      </c>
      <c r="AI215" s="2">
        <v>1233.79999924401</v>
      </c>
      <c r="AJ215" s="2">
        <v>1232.5</v>
      </c>
      <c r="AK215" s="2">
        <v>1233</v>
      </c>
      <c r="AL215" s="2">
        <v>1234.79999924401</v>
      </c>
      <c r="AM215" s="2">
        <v>2123.4</v>
      </c>
      <c r="AN215" s="2">
        <v>1235.4000000000001</v>
      </c>
      <c r="AO215" s="2">
        <f>IF('Histo Douville'!CB223&gt;6,'Histo Douville'!CB223-6,0)</f>
        <v>20.3</v>
      </c>
    </row>
    <row r="216" spans="1:41" ht="14.25" customHeight="1">
      <c r="A216" s="56">
        <v>44045</v>
      </c>
      <c r="B216" s="2">
        <v>1232.12349999612</v>
      </c>
      <c r="C216" s="2">
        <v>1232</v>
      </c>
      <c r="D216" s="2">
        <v>1233.25</v>
      </c>
      <c r="E216" s="2">
        <v>1233</v>
      </c>
      <c r="F216" s="2">
        <v>1230.75</v>
      </c>
      <c r="G216" s="2">
        <v>1235.1230000038099</v>
      </c>
      <c r="H216" s="2">
        <v>1232.64999961238</v>
      </c>
      <c r="I216" s="2">
        <v>1236</v>
      </c>
      <c r="J216" s="2">
        <v>1233.79999924401</v>
      </c>
      <c r="K216" s="2">
        <v>2123.54999924401</v>
      </c>
      <c r="L216" s="2">
        <v>1232.79999924401</v>
      </c>
      <c r="M216" s="2">
        <v>1236.1233000003799</v>
      </c>
      <c r="N216" s="2">
        <v>1235.7000007629299</v>
      </c>
      <c r="O216" s="2">
        <v>1236.39999961238</v>
      </c>
      <c r="P216" s="2">
        <v>1239.89999961238</v>
      </c>
      <c r="Q216" s="2">
        <v>1230.2000007629299</v>
      </c>
      <c r="R216" s="2">
        <v>1237.1230000038099</v>
      </c>
      <c r="S216" s="2">
        <v>1230.7000007629299</v>
      </c>
      <c r="T216" s="2">
        <v>1234.1233000003799</v>
      </c>
      <c r="U216" s="2">
        <v>1232.89999961238</v>
      </c>
      <c r="V216" s="2">
        <v>1236.29999924401</v>
      </c>
      <c r="W216" s="2">
        <v>1230.79999924401</v>
      </c>
      <c r="X216" s="2">
        <v>2123</v>
      </c>
      <c r="Y216" s="2">
        <v>20.399999612381201</v>
      </c>
      <c r="Z216" s="2">
        <v>1232.7000007629299</v>
      </c>
      <c r="AA216" s="2">
        <v>123123.12330000001</v>
      </c>
      <c r="AB216" s="2">
        <v>1232.39999961238</v>
      </c>
      <c r="AC216" s="2">
        <v>1233.2000007629299</v>
      </c>
      <c r="AD216" s="2">
        <v>123123.299999244</v>
      </c>
      <c r="AE216" s="2">
        <v>1232.7000007629299</v>
      </c>
      <c r="AF216" s="2">
        <v>1236.1230000038099</v>
      </c>
      <c r="AG216" s="2">
        <v>1233.1233000003799</v>
      </c>
      <c r="AH216" s="2">
        <v>1238.79999924401</v>
      </c>
      <c r="AI216" s="2">
        <v>1232.89999961238</v>
      </c>
      <c r="AJ216" s="2">
        <v>1237.1230000038099</v>
      </c>
      <c r="AK216" s="2">
        <v>1233.7000007629299</v>
      </c>
      <c r="AL216" s="2">
        <v>1238.39999961238</v>
      </c>
      <c r="AM216" s="2">
        <v>2123.4</v>
      </c>
      <c r="AN216" s="2">
        <v>1237.8</v>
      </c>
      <c r="AO216" s="2">
        <f>IF('Histo Douville'!CB21237&gt;6,'Histo Douville'!CB21237-6,0)</f>
        <v>0</v>
      </c>
    </row>
    <row r="217" spans="1:41" ht="14.25" customHeight="1">
      <c r="A217" s="56">
        <v>44046</v>
      </c>
      <c r="B217" s="2">
        <v>7</v>
      </c>
      <c r="C217" s="2">
        <v>9.5</v>
      </c>
      <c r="D217" s="2">
        <v>9.65</v>
      </c>
      <c r="E217" s="2">
        <v>1235.8</v>
      </c>
      <c r="F217" s="2">
        <v>123123.95</v>
      </c>
      <c r="G217" s="2">
        <v>1239.4500007629299</v>
      </c>
      <c r="H217" s="2">
        <v>1233.54999924401</v>
      </c>
      <c r="I217" s="2">
        <v>123123.799999244</v>
      </c>
      <c r="J217" s="2">
        <v>1233.79999924401</v>
      </c>
      <c r="K217" s="2">
        <v>22.799999244012302</v>
      </c>
      <c r="L217" s="2">
        <v>1236.29999924401</v>
      </c>
      <c r="M217" s="2">
        <v>1234.89999961238</v>
      </c>
      <c r="N217" s="2">
        <v>1233.7000007629299</v>
      </c>
      <c r="O217" s="2">
        <v>20.123300000381199</v>
      </c>
      <c r="P217" s="2">
        <v>1238.89999961238</v>
      </c>
      <c r="Q217" s="2">
        <v>1234.7000007629299</v>
      </c>
      <c r="R217" s="2">
        <v>1239.1233000003799</v>
      </c>
      <c r="S217" s="2">
        <v>1232.29999924401</v>
      </c>
      <c r="T217" s="2">
        <v>1234.1233000003799</v>
      </c>
      <c r="U217" s="2">
        <v>123123.799999244</v>
      </c>
      <c r="V217" s="2">
        <v>1233.29999924401</v>
      </c>
      <c r="W217" s="2">
        <v>1230.7000007629299</v>
      </c>
      <c r="X217" s="2">
        <v>23.5</v>
      </c>
      <c r="Y217" s="2">
        <v>1237.2000007629299</v>
      </c>
      <c r="Z217" s="2">
        <v>1233.89999961238</v>
      </c>
      <c r="AA217" s="2">
        <v>1232.2000007629299</v>
      </c>
      <c r="AB217" s="2">
        <v>1233.2000007629299</v>
      </c>
      <c r="AC217" s="2">
        <v>1235</v>
      </c>
      <c r="AD217" s="2">
        <v>123123.799999244</v>
      </c>
      <c r="AE217" s="2">
        <v>1233.1233000003799</v>
      </c>
      <c r="AF217" s="2">
        <v>1234.89999961238</v>
      </c>
      <c r="AG217" s="2">
        <v>1233.2000007629299</v>
      </c>
      <c r="AH217" s="2">
        <v>1234.89999961238</v>
      </c>
      <c r="AI217" s="2">
        <v>1233.29999924401</v>
      </c>
      <c r="AJ217" s="2">
        <v>20.799999244012302</v>
      </c>
      <c r="AK217" s="2">
        <v>1236.1233000003799</v>
      </c>
      <c r="AL217" s="2">
        <v>1235.79999924401</v>
      </c>
      <c r="AM217" s="2">
        <v>23.8</v>
      </c>
      <c r="AN217" s="2">
        <v>1238.2</v>
      </c>
      <c r="AO217" s="2">
        <f>IF('Histo Douville'!CB21238&gt;6,'Histo Douville'!CB21238-6,0)</f>
        <v>0</v>
      </c>
    </row>
    <row r="218" spans="1:41" ht="14.25" customHeight="1">
      <c r="A218" s="56">
        <v>44047</v>
      </c>
      <c r="B218" s="2">
        <v>1235.79999924401</v>
      </c>
      <c r="C218" s="2">
        <v>9.75</v>
      </c>
      <c r="D218" s="2">
        <v>9.85</v>
      </c>
      <c r="E218" s="2">
        <v>1230.55</v>
      </c>
      <c r="F218" s="2">
        <v>1230.55</v>
      </c>
      <c r="G218" s="2">
        <v>123123.049999244</v>
      </c>
      <c r="H218" s="2">
        <v>1233.75</v>
      </c>
      <c r="I218" s="2">
        <v>123123.049999244</v>
      </c>
      <c r="J218" s="2">
        <v>1236.7000007629299</v>
      </c>
      <c r="K218" s="2">
        <v>22.799999244012302</v>
      </c>
      <c r="L218" s="2">
        <v>1238</v>
      </c>
      <c r="M218" s="2">
        <v>1233.39999961238</v>
      </c>
      <c r="N218" s="2">
        <v>1235.1233000003799</v>
      </c>
      <c r="O218" s="2">
        <v>1239.89999961238</v>
      </c>
      <c r="P218" s="2">
        <v>1237.29999924401</v>
      </c>
      <c r="Q218" s="2">
        <v>1235.5</v>
      </c>
      <c r="R218" s="2">
        <v>1237</v>
      </c>
      <c r="S218" s="2">
        <v>123123.12330000001</v>
      </c>
      <c r="T218" s="2">
        <v>1235.89999961238</v>
      </c>
      <c r="U218" s="2">
        <v>9.1239999980926498</v>
      </c>
      <c r="V218" s="2">
        <v>1232.2000007629299</v>
      </c>
      <c r="W218" s="2">
        <v>123123.20000076199</v>
      </c>
      <c r="X218" s="2">
        <v>25.700000762939453</v>
      </c>
      <c r="Y218" s="2">
        <v>1233.1230000038099</v>
      </c>
      <c r="Z218" s="2">
        <v>1234.1233000003799</v>
      </c>
      <c r="AA218" s="2">
        <v>1232.7000007629299</v>
      </c>
      <c r="AB218" s="2">
        <v>1236</v>
      </c>
      <c r="AC218" s="2">
        <v>1234.5</v>
      </c>
      <c r="AD218" s="2">
        <v>1235.5</v>
      </c>
      <c r="AE218" s="2">
        <v>1230.7000007629299</v>
      </c>
      <c r="AF218" s="2">
        <v>1235.79999924401</v>
      </c>
      <c r="AG218" s="2">
        <v>1233.29999924401</v>
      </c>
      <c r="AH218" s="2">
        <v>1236.7000007629299</v>
      </c>
      <c r="AI218" s="2">
        <v>1233.39999961238</v>
      </c>
      <c r="AJ218" s="2">
        <v>1233.1233000003799</v>
      </c>
      <c r="AK218" s="2">
        <v>123123.399999612</v>
      </c>
      <c r="AL218" s="2">
        <v>1236.89999961238</v>
      </c>
      <c r="AM218" s="2">
        <v>22.2</v>
      </c>
      <c r="AN218" s="2">
        <v>1235.5999999999999</v>
      </c>
      <c r="AO218" s="2">
        <f>IF('Histo Douville'!CB21239&gt;6,'Histo Douville'!CB21239-6,0)</f>
        <v>0</v>
      </c>
    </row>
    <row r="219" spans="1:41" ht="14.25" customHeight="1">
      <c r="A219" s="56">
        <v>44048</v>
      </c>
      <c r="B219" s="2">
        <v>1239.5</v>
      </c>
      <c r="C219" s="2">
        <v>1233.4000000000001</v>
      </c>
      <c r="D219" s="2">
        <v>1232.25</v>
      </c>
      <c r="E219" s="2">
        <v>9.6</v>
      </c>
      <c r="F219" s="2">
        <v>1233.123</v>
      </c>
      <c r="G219" s="2">
        <v>1230.8500003812301</v>
      </c>
      <c r="H219" s="2">
        <v>123123.123000003</v>
      </c>
      <c r="I219" s="2">
        <v>1233.5</v>
      </c>
      <c r="J219" s="2">
        <v>1236.8500003812301</v>
      </c>
      <c r="K219" s="2">
        <v>1239.7000007629299</v>
      </c>
      <c r="L219" s="2">
        <v>1239</v>
      </c>
      <c r="M219" s="2">
        <v>1236.1233000003799</v>
      </c>
      <c r="N219" s="2">
        <v>1236.39999961238</v>
      </c>
      <c r="O219" s="2">
        <v>1236.7000007629299</v>
      </c>
      <c r="P219" s="2">
        <v>1236.29999924401</v>
      </c>
      <c r="Q219" s="2">
        <v>1232.2000007629299</v>
      </c>
      <c r="R219" s="2">
        <v>1232.79999924401</v>
      </c>
      <c r="S219" s="2">
        <v>1235.1233000003799</v>
      </c>
      <c r="T219" s="2">
        <v>1235.89999961238</v>
      </c>
      <c r="U219" s="2">
        <v>1230.7000007629299</v>
      </c>
      <c r="V219" s="2">
        <v>1232</v>
      </c>
      <c r="W219" s="2">
        <v>1233</v>
      </c>
      <c r="X219" s="2">
        <v>25.899999612381201</v>
      </c>
      <c r="Y219" s="2">
        <v>1233.7000007629299</v>
      </c>
      <c r="Z219" s="2">
        <v>1236.7000007629299</v>
      </c>
      <c r="AA219" s="2">
        <v>1232.89999961238</v>
      </c>
      <c r="AB219" s="2">
        <v>1239.39999961238</v>
      </c>
      <c r="AC219" s="2">
        <v>1237.89999961238</v>
      </c>
      <c r="AD219" s="2">
        <v>1238.1233000003799</v>
      </c>
      <c r="AE219" s="2">
        <v>123123.799999244</v>
      </c>
      <c r="AF219" s="2">
        <v>1235.2000007629299</v>
      </c>
      <c r="AG219" s="2">
        <v>1230.29999924401</v>
      </c>
      <c r="AH219" s="2">
        <v>1236.89999961238</v>
      </c>
      <c r="AI219" s="2">
        <v>1234.29999924401</v>
      </c>
      <c r="AJ219" s="2">
        <v>1238.79999924401</v>
      </c>
      <c r="AK219" s="2">
        <v>1232.1230000038099</v>
      </c>
      <c r="AL219" s="2">
        <v>1233.7000007629299</v>
      </c>
      <c r="AM219" s="2">
        <v>22.5</v>
      </c>
      <c r="AN219" s="2">
        <v>1235.5</v>
      </c>
      <c r="AO219" s="2">
        <f>IF('Histo Douville'!CB220&gt;6,'Histo Douville'!CB220-6,0)</f>
        <v>16.399999999999999</v>
      </c>
    </row>
    <row r="220" spans="1:41" ht="14.25" customHeight="1">
      <c r="A220" s="56">
        <v>44049</v>
      </c>
      <c r="B220" s="2">
        <v>1238.29999924401</v>
      </c>
      <c r="C220" s="2">
        <v>1232.6500000000001</v>
      </c>
      <c r="D220" s="2">
        <v>1234.1234999999999</v>
      </c>
      <c r="E220" s="2">
        <v>1230.3</v>
      </c>
      <c r="F220" s="2">
        <v>7.75</v>
      </c>
      <c r="G220" s="2">
        <v>1234.79999924401</v>
      </c>
      <c r="H220" s="2">
        <v>9.6999998092651207</v>
      </c>
      <c r="I220" s="2">
        <v>1236.12349999612</v>
      </c>
      <c r="J220" s="2">
        <v>1236.25</v>
      </c>
      <c r="K220" s="2">
        <v>1234.7000007629299</v>
      </c>
      <c r="L220" s="2">
        <v>1239.39999961238</v>
      </c>
      <c r="M220" s="2">
        <v>1238.89999961238</v>
      </c>
      <c r="N220" s="2">
        <v>1235.1230000038099</v>
      </c>
      <c r="O220" s="2">
        <v>1239.39999961238</v>
      </c>
      <c r="P220" s="2">
        <v>1232.89999961238</v>
      </c>
      <c r="Q220" s="2">
        <v>123123.5</v>
      </c>
      <c r="R220" s="2">
        <v>1235.29999924401</v>
      </c>
      <c r="S220" s="2">
        <v>1237.39999961238</v>
      </c>
      <c r="T220" s="2">
        <v>1233.89999961238</v>
      </c>
      <c r="U220" s="2">
        <v>1233</v>
      </c>
      <c r="V220" s="2">
        <v>1232</v>
      </c>
      <c r="W220" s="2">
        <v>123123.5</v>
      </c>
      <c r="X220" s="2">
        <v>2123.79999924401</v>
      </c>
      <c r="Y220" s="2">
        <v>1235</v>
      </c>
      <c r="Z220" s="2">
        <v>1235.1230000038099</v>
      </c>
      <c r="AA220" s="2">
        <v>1234.29999924401</v>
      </c>
      <c r="AB220" s="2">
        <v>123123.899999612</v>
      </c>
      <c r="AC220" s="2">
        <v>1239.89999961238</v>
      </c>
      <c r="AD220" s="2">
        <v>1237.79999924401</v>
      </c>
      <c r="AE220" s="2">
        <v>1233.1230000038099</v>
      </c>
      <c r="AF220" s="2">
        <v>1234.1233000003799</v>
      </c>
      <c r="AG220" s="2">
        <v>1230.79999924401</v>
      </c>
      <c r="AH220" s="2">
        <v>1233.29999924401</v>
      </c>
      <c r="AI220" s="2">
        <v>1234.1230000038099</v>
      </c>
      <c r="AJ220" s="2">
        <v>1237.39999961238</v>
      </c>
      <c r="AK220" s="2">
        <v>1234.29999924401</v>
      </c>
      <c r="AL220" s="2">
        <v>1234.29999924401</v>
      </c>
      <c r="AM220" s="2">
        <v>1237.5999999999999</v>
      </c>
      <c r="AN220" s="2">
        <v>1235</v>
      </c>
      <c r="AO220" s="2">
        <f>IF('Histo Douville'!CB228&gt;6,'Histo Douville'!CB228-6,0)</f>
        <v>14.5</v>
      </c>
    </row>
    <row r="221" spans="1:41" ht="14.25" customHeight="1">
      <c r="A221" s="56">
        <v>44050</v>
      </c>
      <c r="B221" s="2">
        <v>1234.89999961238</v>
      </c>
      <c r="C221" s="2">
        <v>1232.5</v>
      </c>
      <c r="D221" s="2">
        <v>1232.95</v>
      </c>
      <c r="E221" s="2">
        <v>123123.5</v>
      </c>
      <c r="F221" s="2">
        <v>7.65</v>
      </c>
      <c r="G221" s="2">
        <v>123123.850000381</v>
      </c>
      <c r="H221" s="2">
        <v>9.5500001239073402</v>
      </c>
      <c r="I221" s="2">
        <v>1237.64999961238</v>
      </c>
      <c r="J221" s="2">
        <v>1237.12349999612</v>
      </c>
      <c r="K221" s="2">
        <v>1232.2000007629299</v>
      </c>
      <c r="L221" s="2">
        <v>1233.7000007629299</v>
      </c>
      <c r="M221" s="2">
        <v>2123</v>
      </c>
      <c r="N221" s="2">
        <v>1237.39999961238</v>
      </c>
      <c r="O221" s="2">
        <v>1239</v>
      </c>
      <c r="P221" s="2">
        <v>123123.12330000001</v>
      </c>
      <c r="Q221" s="2">
        <v>1232.29999924401</v>
      </c>
      <c r="R221" s="2">
        <v>1236.89999961238</v>
      </c>
      <c r="S221" s="2">
        <v>1239.29999924401</v>
      </c>
      <c r="T221" s="2">
        <v>1234.1233000003799</v>
      </c>
      <c r="U221" s="2">
        <v>1234.7000007629299</v>
      </c>
      <c r="V221" s="2">
        <v>1233</v>
      </c>
      <c r="W221" s="2">
        <v>123123.5</v>
      </c>
      <c r="X221" s="2">
        <v>2123.1230000038099</v>
      </c>
      <c r="Y221" s="2">
        <v>1237.2000007629299</v>
      </c>
      <c r="Z221" s="2">
        <v>1234.89999961238</v>
      </c>
      <c r="AA221" s="2">
        <v>1236.2000007629299</v>
      </c>
      <c r="AB221" s="2">
        <v>9.8999996123812295</v>
      </c>
      <c r="AC221" s="2">
        <v>1233.29999924401</v>
      </c>
      <c r="AD221" s="2">
        <v>1233.2000007629299</v>
      </c>
      <c r="AE221" s="2">
        <v>1237</v>
      </c>
      <c r="AF221" s="2">
        <v>1233.1230000038099</v>
      </c>
      <c r="AG221" s="2">
        <v>1233.1233000003799</v>
      </c>
      <c r="AH221" s="2">
        <v>1230.1233000003799</v>
      </c>
      <c r="AI221" s="2">
        <v>1234.1233000003799</v>
      </c>
      <c r="AJ221" s="2">
        <v>1237.1233000003799</v>
      </c>
      <c r="AK221" s="2">
        <v>1237.1230000038099</v>
      </c>
      <c r="AL221" s="2">
        <v>1234</v>
      </c>
      <c r="AM221" s="2">
        <v>1236.2</v>
      </c>
      <c r="AN221" s="2">
        <v>1238.5999999999999</v>
      </c>
      <c r="AO221" s="2">
        <f>IF('Histo Douville'!CB306&gt;6,'Histo Douville'!CB306-6,0)</f>
        <v>7.1</v>
      </c>
    </row>
    <row r="222" spans="1:41" ht="14.25" customHeight="1">
      <c r="A222" s="56">
        <v>44051</v>
      </c>
      <c r="B222" s="2">
        <v>1233.2000007629299</v>
      </c>
      <c r="C222" s="2">
        <v>1232.45</v>
      </c>
      <c r="D222" s="2">
        <v>1234.95</v>
      </c>
      <c r="E222" s="2">
        <v>123123.25</v>
      </c>
      <c r="F222" s="2">
        <v>8.6</v>
      </c>
      <c r="G222" s="2">
        <v>1230.7000007629299</v>
      </c>
      <c r="H222" s="2">
        <v>123123.95000076199</v>
      </c>
      <c r="I222" s="2">
        <v>1236.04999924401</v>
      </c>
      <c r="J222" s="2">
        <v>1235.5</v>
      </c>
      <c r="K222" s="2">
        <v>1233</v>
      </c>
      <c r="L222" s="2">
        <v>9.1239999980926498</v>
      </c>
      <c r="M222" s="2">
        <v>1238.39999961238</v>
      </c>
      <c r="N222" s="2">
        <v>1236</v>
      </c>
      <c r="O222" s="2">
        <v>1236</v>
      </c>
      <c r="P222" s="2">
        <v>1232</v>
      </c>
      <c r="Q222" s="2">
        <v>1234.1233000003799</v>
      </c>
      <c r="R222" s="2">
        <v>1238.29999924401</v>
      </c>
      <c r="S222" s="2">
        <v>2123.5</v>
      </c>
      <c r="T222" s="2">
        <v>1234.7000007629299</v>
      </c>
      <c r="U222" s="2">
        <v>1235.7000007629299</v>
      </c>
      <c r="V222" s="2">
        <v>1232.1233000003799</v>
      </c>
      <c r="W222" s="2">
        <v>1230.29999924401</v>
      </c>
      <c r="X222" s="2">
        <v>22.700000762939453</v>
      </c>
      <c r="Y222" s="2">
        <v>1237.2000007629299</v>
      </c>
      <c r="Z222" s="2">
        <v>1234.7000007629299</v>
      </c>
      <c r="AA222" s="2">
        <v>1235.39999961238</v>
      </c>
      <c r="AB222" s="2">
        <v>1230.1230000038099</v>
      </c>
      <c r="AC222" s="2">
        <v>123123.899999612</v>
      </c>
      <c r="AD222" s="2">
        <v>1235.2000007629299</v>
      </c>
      <c r="AE222" s="2">
        <v>1235.5</v>
      </c>
      <c r="AF222" s="2">
        <v>123123.399999612</v>
      </c>
      <c r="AG222" s="2">
        <v>1236.7000007629299</v>
      </c>
      <c r="AH222" s="2">
        <v>123123.899999612</v>
      </c>
      <c r="AI222" s="2">
        <v>1235.2000007629299</v>
      </c>
      <c r="AJ222" s="2">
        <v>9.1233000003812297</v>
      </c>
      <c r="AK222" s="2">
        <v>1236.1233000003799</v>
      </c>
      <c r="AL222" s="2">
        <v>123123</v>
      </c>
      <c r="AM222" s="2">
        <v>1232.4000000000001</v>
      </c>
      <c r="AN222" s="2">
        <v>1238.2</v>
      </c>
      <c r="AO222" s="2">
        <f>IF('Histo Douville'!CB223&gt;6,'Histo Douville'!CB223-6,0)</f>
        <v>20.3</v>
      </c>
    </row>
    <row r="223" spans="1:41" ht="14.25" customHeight="1">
      <c r="A223" s="56">
        <v>44052</v>
      </c>
      <c r="B223" s="2">
        <v>1232.4500007629299</v>
      </c>
      <c r="C223" s="2">
        <v>8.1229999999999993</v>
      </c>
      <c r="D223" s="2">
        <v>1237.3499999999999</v>
      </c>
      <c r="E223" s="2">
        <v>8.6</v>
      </c>
      <c r="F223" s="2">
        <v>1233.25</v>
      </c>
      <c r="G223" s="2">
        <v>1232.5</v>
      </c>
      <c r="H223" s="2">
        <v>123123.899999612</v>
      </c>
      <c r="I223" s="2">
        <v>1235.8500003812301</v>
      </c>
      <c r="J223" s="2">
        <v>1234.25</v>
      </c>
      <c r="K223" s="2">
        <v>1235.1233000003799</v>
      </c>
      <c r="L223" s="2">
        <v>1232.39999961238</v>
      </c>
      <c r="M223" s="2">
        <v>1230.5</v>
      </c>
      <c r="N223" s="2">
        <v>1232</v>
      </c>
      <c r="O223" s="2">
        <v>1238</v>
      </c>
      <c r="P223" s="2">
        <v>1234.5</v>
      </c>
      <c r="Q223" s="2">
        <v>1235.89999961238</v>
      </c>
      <c r="R223" s="2">
        <v>20.399999612381201</v>
      </c>
      <c r="S223" s="2">
        <v>22.899999612381201</v>
      </c>
      <c r="T223" s="2">
        <v>1234.29999924401</v>
      </c>
      <c r="U223" s="2">
        <v>1238.2000007629299</v>
      </c>
      <c r="V223" s="2">
        <v>123123.123000003</v>
      </c>
      <c r="W223" s="2">
        <v>8.3000001239073402</v>
      </c>
      <c r="X223" s="2">
        <v>24.799999244012302</v>
      </c>
      <c r="Y223" s="2">
        <v>1234.29999924401</v>
      </c>
      <c r="Z223" s="2">
        <v>1236.39999961238</v>
      </c>
      <c r="AA223" s="2">
        <v>1234.29999924401</v>
      </c>
      <c r="AB223" s="2">
        <v>1230.89999961238</v>
      </c>
      <c r="AC223" s="2">
        <v>1232</v>
      </c>
      <c r="AD223" s="2">
        <v>1232.1230000038099</v>
      </c>
      <c r="AE223" s="2">
        <v>1233.79999924401</v>
      </c>
      <c r="AF223" s="2">
        <v>1230.1230000038099</v>
      </c>
      <c r="AG223" s="2">
        <v>1239.2000007629299</v>
      </c>
      <c r="AH223" s="2">
        <v>1232.5</v>
      </c>
      <c r="AI223" s="2">
        <v>1233.89999961238</v>
      </c>
      <c r="AJ223" s="2">
        <v>9.5</v>
      </c>
      <c r="AK223" s="2">
        <v>1232.7000007629299</v>
      </c>
      <c r="AL223" s="2">
        <v>8.12300000381234</v>
      </c>
      <c r="AM223" s="2">
        <v>1232.5</v>
      </c>
      <c r="AN223" s="2">
        <v>1234.2</v>
      </c>
      <c r="AO223" s="2">
        <f>IF('Histo Douville'!CB224&gt;6,'Histo Douville'!CB224-6,0)</f>
        <v>21.3</v>
      </c>
    </row>
    <row r="224" spans="1:41" ht="14.25" customHeight="1">
      <c r="A224" s="18" t="s">
        <v>784</v>
      </c>
      <c r="B224" s="2">
        <v>123123.049999244</v>
      </c>
      <c r="C224" s="2">
        <v>8.1234999999999999</v>
      </c>
      <c r="D224" s="2">
        <v>1236.5999999999999</v>
      </c>
      <c r="E224" s="2">
        <v>9.6</v>
      </c>
      <c r="F224" s="2">
        <v>1235</v>
      </c>
      <c r="G224" s="2">
        <v>1235</v>
      </c>
      <c r="H224" s="2">
        <v>1232.54999924401</v>
      </c>
      <c r="I224" s="2">
        <v>1237.29999924401</v>
      </c>
      <c r="J224" s="2">
        <v>1236.39999961238</v>
      </c>
      <c r="K224" s="2">
        <v>1236.89999961238</v>
      </c>
      <c r="L224" s="2">
        <v>1236</v>
      </c>
      <c r="M224" s="2">
        <v>123123.12330000001</v>
      </c>
      <c r="N224" s="2">
        <v>1233.5</v>
      </c>
      <c r="O224" s="2">
        <v>1234.1230000038099</v>
      </c>
      <c r="P224" s="2">
        <v>1237.1230000038099</v>
      </c>
      <c r="Q224" s="2">
        <v>1233.79999924401</v>
      </c>
      <c r="R224" s="2">
        <v>1238.7000007629299</v>
      </c>
      <c r="S224" s="2">
        <v>23.123300000381199</v>
      </c>
      <c r="T224" s="2">
        <v>1232.1230000038099</v>
      </c>
      <c r="U224" s="2">
        <v>20.123000003812301</v>
      </c>
      <c r="V224" s="2">
        <v>1230.2000007629299</v>
      </c>
      <c r="W224" s="2">
        <v>8.8999996123812295</v>
      </c>
      <c r="X224" s="2">
        <v>24.299999244012302</v>
      </c>
      <c r="Y224" s="2">
        <v>1234.7000007629299</v>
      </c>
      <c r="Z224" s="2">
        <v>1238.2000007629299</v>
      </c>
      <c r="AA224" s="2">
        <v>1234</v>
      </c>
      <c r="AB224" s="2">
        <v>123123.5</v>
      </c>
      <c r="AC224" s="2">
        <v>1234.29999924401</v>
      </c>
      <c r="AD224" s="2">
        <v>1233.1233000003799</v>
      </c>
      <c r="AE224" s="2">
        <v>1234.39999961238</v>
      </c>
      <c r="AF224" s="2">
        <v>1233.79999924401</v>
      </c>
      <c r="AG224" s="2">
        <v>1239.7000007629299</v>
      </c>
      <c r="AH224" s="2">
        <v>1233.1233000003799</v>
      </c>
      <c r="AI224" s="2">
        <v>1235.5</v>
      </c>
      <c r="AJ224" s="2">
        <v>1235</v>
      </c>
      <c r="AK224" s="2">
        <v>123123.299999244</v>
      </c>
      <c r="AL224" s="2">
        <v>8.1233000003812297</v>
      </c>
      <c r="AM224" s="2">
        <v>1234.7</v>
      </c>
      <c r="AN224" s="2">
        <v>1230.5999999999999</v>
      </c>
      <c r="AO224" s="2">
        <f>IF('Histo Douville'!CB225&gt;6,'Histo Douville'!CB225-6,0)</f>
        <v>20.399999999999999</v>
      </c>
    </row>
    <row r="225" spans="1:41" ht="14.25" customHeight="1">
      <c r="A225" s="18" t="s">
        <v>785</v>
      </c>
      <c r="B225" s="2">
        <v>1232</v>
      </c>
      <c r="C225" s="2">
        <v>1230.5</v>
      </c>
      <c r="D225" s="2">
        <v>1234.7</v>
      </c>
      <c r="E225" s="2">
        <v>1232</v>
      </c>
      <c r="F225" s="2">
        <v>123123</v>
      </c>
      <c r="G225" s="2">
        <v>123123.75</v>
      </c>
      <c r="H225" s="2">
        <v>1233.89999961238</v>
      </c>
      <c r="I225" s="2">
        <v>1235.1230000038099</v>
      </c>
      <c r="J225" s="2">
        <v>1234.75</v>
      </c>
      <c r="K225" s="2">
        <v>1239</v>
      </c>
      <c r="L225" s="2">
        <v>1237.7000007629299</v>
      </c>
      <c r="M225" s="2">
        <v>123123.299999244</v>
      </c>
      <c r="N225" s="2">
        <v>1233</v>
      </c>
      <c r="O225" s="2">
        <v>1232.29999924401</v>
      </c>
      <c r="P225" s="2">
        <v>1237.79999924401</v>
      </c>
      <c r="Q225" s="2">
        <v>123123.5</v>
      </c>
      <c r="R225" s="2">
        <v>1233.5</v>
      </c>
      <c r="S225" s="2">
        <v>22.799999244012302</v>
      </c>
      <c r="T225" s="2">
        <v>123123.899999612</v>
      </c>
      <c r="U225" s="2">
        <v>1239.1233000003799</v>
      </c>
      <c r="V225" s="2">
        <v>1232.1230000038099</v>
      </c>
      <c r="W225" s="2">
        <v>9.12300000381234</v>
      </c>
      <c r="X225" s="2">
        <v>22.200000762939453</v>
      </c>
      <c r="Y225" s="2">
        <v>1236.1233000003799</v>
      </c>
      <c r="Z225" s="2">
        <v>1237.5</v>
      </c>
      <c r="AA225" s="2">
        <v>123123.70000076199</v>
      </c>
      <c r="AB225" s="2">
        <v>1233.7000007629299</v>
      </c>
      <c r="AC225" s="2">
        <v>1233.89999961238</v>
      </c>
      <c r="AD225" s="2">
        <v>1234.29999924401</v>
      </c>
      <c r="AE225" s="2">
        <v>1233.1230000038099</v>
      </c>
      <c r="AF225" s="2">
        <v>1236.29999924401</v>
      </c>
      <c r="AG225" s="2">
        <v>1235.2000007629299</v>
      </c>
      <c r="AH225" s="2">
        <v>1236.1230000038099</v>
      </c>
      <c r="AI225" s="2">
        <v>1232.2000007629299</v>
      </c>
      <c r="AJ225" s="2">
        <v>1238.2000007629299</v>
      </c>
      <c r="AK225" s="2">
        <v>123123.12330000001</v>
      </c>
      <c r="AL225" s="2">
        <v>9.3000001239073402</v>
      </c>
      <c r="AM225" s="2">
        <v>1237.3</v>
      </c>
      <c r="AN225" s="2">
        <v>1230.9000000000001</v>
      </c>
      <c r="AO225" s="2">
        <f>IF('Histo Douville'!CB226&gt;6,'Histo Douville'!CB226-6,0)</f>
        <v>22.1</v>
      </c>
    </row>
    <row r="226" spans="1:41" ht="14.25" customHeight="1">
      <c r="A226" s="18" t="s">
        <v>786</v>
      </c>
      <c r="B226" s="2">
        <v>123123.25</v>
      </c>
      <c r="C226" s="2">
        <v>1235.1234999999999</v>
      </c>
      <c r="D226" s="2">
        <v>1234.3499999999999</v>
      </c>
      <c r="E226" s="2">
        <v>1230.95</v>
      </c>
      <c r="F226" s="2">
        <v>123123.5</v>
      </c>
      <c r="G226" s="2">
        <v>123123.25</v>
      </c>
      <c r="H226" s="2">
        <v>1235.7000007629299</v>
      </c>
      <c r="I226" s="2">
        <v>1235.1230000038099</v>
      </c>
      <c r="J226" s="2">
        <v>1235.5</v>
      </c>
      <c r="K226" s="2">
        <v>1239.5</v>
      </c>
      <c r="L226" s="2">
        <v>1238.5</v>
      </c>
      <c r="M226" s="2">
        <v>1232.1230000038099</v>
      </c>
      <c r="N226" s="2">
        <v>1234</v>
      </c>
      <c r="O226" s="2">
        <v>1233.7000007629299</v>
      </c>
      <c r="P226" s="2">
        <v>1235.2000007629299</v>
      </c>
      <c r="Q226" s="2">
        <v>1230.7000007629299</v>
      </c>
      <c r="R226" s="2">
        <v>1235.39999961238</v>
      </c>
      <c r="S226" s="2">
        <v>1237.79999924401</v>
      </c>
      <c r="T226" s="2">
        <v>1232.39999961238</v>
      </c>
      <c r="U226" s="2">
        <v>1235.7000007629299</v>
      </c>
      <c r="V226" s="2">
        <v>1234.1233000003799</v>
      </c>
      <c r="W226" s="2">
        <v>9.8999996123812295</v>
      </c>
      <c r="X226" s="2">
        <v>24.799999244012302</v>
      </c>
      <c r="Y226" s="2">
        <v>1232.29999924401</v>
      </c>
      <c r="Z226" s="2">
        <v>1234.79999924401</v>
      </c>
      <c r="AA226" s="2">
        <v>1230.1233000003799</v>
      </c>
      <c r="AB226" s="2">
        <v>1234.29999924401</v>
      </c>
      <c r="AC226" s="2">
        <v>1233.29999924401</v>
      </c>
      <c r="AD226" s="2">
        <v>1236.5</v>
      </c>
      <c r="AE226" s="2">
        <v>123123.70000076199</v>
      </c>
      <c r="AF226" s="2">
        <v>1235.1233000003799</v>
      </c>
      <c r="AG226" s="2">
        <v>1234</v>
      </c>
      <c r="AH226" s="2">
        <v>1236.5</v>
      </c>
      <c r="AI226" s="2">
        <v>1232.29999924401</v>
      </c>
      <c r="AJ226" s="2">
        <v>1239.1233000003799</v>
      </c>
      <c r="AK226" s="2">
        <v>1235.89999961238</v>
      </c>
      <c r="AL226" s="2">
        <v>1230.1233000003799</v>
      </c>
      <c r="AM226" s="2">
        <v>1233.9000000000001</v>
      </c>
      <c r="AN226" s="2">
        <v>1230.4000000000001</v>
      </c>
      <c r="AO226" s="2">
        <f>IF('Histo Douville'!CB227&gt;6,'Histo Douville'!CB227-6,0)</f>
        <v>18</v>
      </c>
    </row>
    <row r="227" spans="1:41" ht="14.25" customHeight="1">
      <c r="A227" s="18" t="s">
        <v>787</v>
      </c>
      <c r="B227" s="2">
        <v>1232.89999961238</v>
      </c>
      <c r="C227" s="2">
        <v>1234.5</v>
      </c>
      <c r="D227" s="2">
        <v>1235.25</v>
      </c>
      <c r="E227" s="2">
        <v>1232.5</v>
      </c>
      <c r="F227" s="2">
        <v>1235.05</v>
      </c>
      <c r="G227" s="2">
        <v>1233</v>
      </c>
      <c r="H227" s="2">
        <v>1239.75</v>
      </c>
      <c r="I227" s="2">
        <v>1236.79999924401</v>
      </c>
      <c r="J227" s="2">
        <v>1232.89999961238</v>
      </c>
      <c r="K227" s="2">
        <v>1238.4500007629299</v>
      </c>
      <c r="L227" s="2">
        <v>1239.39999961238</v>
      </c>
      <c r="M227" s="2">
        <v>123123.799999244</v>
      </c>
      <c r="N227" s="2">
        <v>1234.89999961238</v>
      </c>
      <c r="O227" s="2">
        <v>123123.799999244</v>
      </c>
      <c r="P227" s="2">
        <v>1234.79999924401</v>
      </c>
      <c r="Q227" s="2">
        <v>123123.123000003</v>
      </c>
      <c r="R227" s="2">
        <v>1239</v>
      </c>
      <c r="S227" s="2">
        <v>1236.1233000003799</v>
      </c>
      <c r="T227" s="2">
        <v>1233.5</v>
      </c>
      <c r="U227" s="2">
        <v>1235.5</v>
      </c>
      <c r="V227" s="2">
        <v>1236.89999961238</v>
      </c>
      <c r="W227" s="2">
        <v>1232.89999961238</v>
      </c>
      <c r="X227" s="2">
        <v>24.899999612381201</v>
      </c>
      <c r="Y227" s="2">
        <v>1232.2000007629299</v>
      </c>
      <c r="Z227" s="2">
        <v>1233.89999961238</v>
      </c>
      <c r="AA227" s="2">
        <v>9.3000001239073402</v>
      </c>
      <c r="AB227" s="2">
        <v>1232.29999924401</v>
      </c>
      <c r="AC227" s="2">
        <v>123123.5</v>
      </c>
      <c r="AD227" s="2">
        <v>1238.5</v>
      </c>
      <c r="AE227" s="2">
        <v>123123.12330000001</v>
      </c>
      <c r="AF227" s="2">
        <v>1237.7000007629299</v>
      </c>
      <c r="AG227" s="2">
        <v>1234.89999961238</v>
      </c>
      <c r="AH227" s="2">
        <v>1234.1230000038099</v>
      </c>
      <c r="AI227" s="2">
        <v>1230.39999961238</v>
      </c>
      <c r="AJ227" s="2">
        <v>1233.5</v>
      </c>
      <c r="AK227" s="2">
        <v>1239.39999961238</v>
      </c>
      <c r="AL227" s="2">
        <v>1234.7000007629299</v>
      </c>
      <c r="AM227" s="2">
        <v>1234.3</v>
      </c>
      <c r="AN227" s="2">
        <v>1232.9000000000001</v>
      </c>
      <c r="AO227" s="2">
        <f>IF('Histo Douville'!CB228&gt;6,'Histo Douville'!CB228-6,0)</f>
        <v>14.5</v>
      </c>
    </row>
    <row r="228" spans="1:41" ht="14.25" customHeight="1">
      <c r="A228" s="18" t="s">
        <v>788</v>
      </c>
      <c r="B228" s="2">
        <v>1234.1233000003799</v>
      </c>
      <c r="C228" s="2">
        <v>1233.05</v>
      </c>
      <c r="D228" s="2">
        <v>1233.8499999999999</v>
      </c>
      <c r="E228" s="2">
        <v>1234.1234999999999</v>
      </c>
      <c r="F228" s="2">
        <v>1235</v>
      </c>
      <c r="G228" s="2">
        <v>1234.5</v>
      </c>
      <c r="H228" s="2">
        <v>20.450000762939453</v>
      </c>
      <c r="I228" s="2">
        <v>1237.25</v>
      </c>
      <c r="J228" s="2">
        <v>1235.25</v>
      </c>
      <c r="K228" s="2">
        <v>1234.1233000003799</v>
      </c>
      <c r="L228" s="2">
        <v>1239.5</v>
      </c>
      <c r="M228" s="2">
        <v>1230.89999961238</v>
      </c>
      <c r="N228" s="2">
        <v>1237</v>
      </c>
      <c r="O228" s="2">
        <v>1234</v>
      </c>
      <c r="P228" s="2">
        <v>1234.39999961238</v>
      </c>
      <c r="Q228" s="2">
        <v>1233.39999961238</v>
      </c>
      <c r="R228" s="2">
        <v>20.123000003812301</v>
      </c>
      <c r="S228" s="2">
        <v>1237.79999924401</v>
      </c>
      <c r="T228" s="2">
        <v>1232.1233000003799</v>
      </c>
      <c r="U228" s="2">
        <v>1236.89999961238</v>
      </c>
      <c r="V228" s="2">
        <v>1238.79999924401</v>
      </c>
      <c r="W228" s="2">
        <v>1235.79999924401</v>
      </c>
      <c r="X228" s="2">
        <v>1238</v>
      </c>
      <c r="Y228" s="2">
        <v>1234.7000007629299</v>
      </c>
      <c r="Z228" s="2">
        <v>123123.399999612</v>
      </c>
      <c r="AA228" s="2">
        <v>1230.29999924401</v>
      </c>
      <c r="AB228" s="2">
        <v>1235.5</v>
      </c>
      <c r="AC228" s="2">
        <v>8.8000001239073402</v>
      </c>
      <c r="AD228" s="2">
        <v>1238.89999961238</v>
      </c>
      <c r="AE228" s="2">
        <v>123123.20000076199</v>
      </c>
      <c r="AF228" s="2">
        <v>1233.7000007629299</v>
      </c>
      <c r="AG228" s="2">
        <v>1238.1233000003799</v>
      </c>
      <c r="AH228" s="2">
        <v>1233.89999961238</v>
      </c>
      <c r="AI228" s="2">
        <v>9.8000001239073402</v>
      </c>
      <c r="AJ228" s="2">
        <v>9.5</v>
      </c>
      <c r="AK228" s="2">
        <v>20.5</v>
      </c>
      <c r="AL228" s="2">
        <v>1238.2000007629299</v>
      </c>
      <c r="AM228" s="2">
        <v>1236</v>
      </c>
      <c r="AN228" s="2">
        <v>1232.4000000000001</v>
      </c>
      <c r="AO228" s="2">
        <f>IF('Histo Douville'!CB306&gt;6,'Histo Douville'!CB306-6,0)</f>
        <v>7.1</v>
      </c>
    </row>
    <row r="229" spans="1:41" ht="14.25" customHeight="1">
      <c r="A229" s="18" t="s">
        <v>789</v>
      </c>
      <c r="B229" s="2">
        <v>1235.64999961238</v>
      </c>
      <c r="C229" s="2">
        <v>123123.12300000001</v>
      </c>
      <c r="D229" s="2">
        <v>1233.7</v>
      </c>
      <c r="E229" s="2">
        <v>1232.75</v>
      </c>
      <c r="F229" s="2">
        <v>1233</v>
      </c>
      <c r="G229" s="2">
        <v>1235.75</v>
      </c>
      <c r="H229" s="2">
        <v>2123.2000007629299</v>
      </c>
      <c r="I229" s="2">
        <v>1236</v>
      </c>
      <c r="J229" s="2">
        <v>1238.29999924401</v>
      </c>
      <c r="K229" s="2">
        <v>1233.54999924401</v>
      </c>
      <c r="L229" s="2">
        <v>1237.29999924401</v>
      </c>
      <c r="M229" s="2">
        <v>1233.89999961238</v>
      </c>
      <c r="N229" s="2">
        <v>1233.2000007629299</v>
      </c>
      <c r="O229" s="2">
        <v>1235.29999924401</v>
      </c>
      <c r="P229" s="2">
        <v>1234.5</v>
      </c>
      <c r="Q229" s="2">
        <v>1234.29999924401</v>
      </c>
      <c r="R229" s="2">
        <v>1238.29999924401</v>
      </c>
      <c r="S229" s="2">
        <v>1237.79999924401</v>
      </c>
      <c r="T229" s="2">
        <v>1232.29999924401</v>
      </c>
      <c r="U229" s="2">
        <v>1235.2000007629299</v>
      </c>
      <c r="V229" s="2">
        <v>1235</v>
      </c>
      <c r="W229" s="2">
        <v>1235.89999961238</v>
      </c>
      <c r="X229" s="2">
        <v>1236.5</v>
      </c>
      <c r="Y229" s="2">
        <v>1237.7000007629299</v>
      </c>
      <c r="Z229" s="2">
        <v>1233</v>
      </c>
      <c r="AA229" s="2">
        <v>1230.7000007629299</v>
      </c>
      <c r="AB229" s="2">
        <v>1236.2000007629299</v>
      </c>
      <c r="AC229" s="2">
        <v>9.8000001239073402</v>
      </c>
      <c r="AD229" s="2">
        <v>20.123300000381199</v>
      </c>
      <c r="AE229" s="2">
        <v>1230.2000007629299</v>
      </c>
      <c r="AF229" s="2">
        <v>1235.7000007629299</v>
      </c>
      <c r="AG229" s="2">
        <v>1236.29999924401</v>
      </c>
      <c r="AH229" s="2">
        <v>1236.1230000038099</v>
      </c>
      <c r="AI229" s="2">
        <v>1230</v>
      </c>
      <c r="AJ229" s="2">
        <v>1230.1230000038099</v>
      </c>
      <c r="AK229" s="2">
        <v>20.123300000381199</v>
      </c>
      <c r="AL229" s="2">
        <v>1233.1233000003799</v>
      </c>
      <c r="AM229" s="2">
        <v>1237</v>
      </c>
      <c r="AN229" s="2">
        <v>1233.5</v>
      </c>
      <c r="AO229" s="2">
        <f>IF('Histo Douville'!CB230&gt;6,'Histo Douville'!CB230-6,0)</f>
        <v>15.399999999999999</v>
      </c>
    </row>
    <row r="230" spans="1:41" ht="14.25" customHeight="1">
      <c r="A230" s="18" t="s">
        <v>790</v>
      </c>
      <c r="B230" s="2">
        <v>1238.1233000003799</v>
      </c>
      <c r="C230" s="2">
        <v>1233.6500000000001</v>
      </c>
      <c r="D230" s="2">
        <v>1232.75</v>
      </c>
      <c r="E230" s="2">
        <v>1233.25</v>
      </c>
      <c r="F230" s="2">
        <v>1232</v>
      </c>
      <c r="G230" s="2">
        <v>1237</v>
      </c>
      <c r="H230" s="2">
        <v>22.799999244012302</v>
      </c>
      <c r="I230" s="2">
        <v>1235.75</v>
      </c>
      <c r="J230" s="2">
        <v>1237.75</v>
      </c>
      <c r="K230" s="2">
        <v>1233.9500007629299</v>
      </c>
      <c r="L230" s="2">
        <v>1234.79999924401</v>
      </c>
      <c r="M230" s="2">
        <v>1234.1230000038099</v>
      </c>
      <c r="N230" s="2">
        <v>1236.39999961238</v>
      </c>
      <c r="O230" s="2">
        <v>1237.1233000003799</v>
      </c>
      <c r="P230" s="2">
        <v>1236.1233000003799</v>
      </c>
      <c r="Q230" s="2">
        <v>1235.7000007629299</v>
      </c>
      <c r="R230" s="2">
        <v>1236.39999961238</v>
      </c>
      <c r="S230" s="2">
        <v>1238.39999961238</v>
      </c>
      <c r="T230" s="2">
        <v>1233</v>
      </c>
      <c r="U230" s="2">
        <v>1236.39999961238</v>
      </c>
      <c r="V230" s="2">
        <v>123123.20000076199</v>
      </c>
      <c r="W230" s="2">
        <v>1235.39999961238</v>
      </c>
      <c r="X230" s="2">
        <v>1236.5</v>
      </c>
      <c r="Y230" s="2">
        <v>1235.79999924401</v>
      </c>
      <c r="Z230" s="2">
        <v>1234.7000007629299</v>
      </c>
      <c r="AA230" s="2">
        <v>1230.7000007629299</v>
      </c>
      <c r="AB230" s="2">
        <v>123123.123000003</v>
      </c>
      <c r="AC230" s="2">
        <v>1230.39999961238</v>
      </c>
      <c r="AD230" s="2">
        <v>1238.2000007629299</v>
      </c>
      <c r="AE230" s="2">
        <v>123123.5</v>
      </c>
      <c r="AF230" s="2">
        <v>1238.39999961238</v>
      </c>
      <c r="AG230" s="2">
        <v>1235.1233000003799</v>
      </c>
      <c r="AH230" s="2">
        <v>1236.79999924401</v>
      </c>
      <c r="AI230" s="2">
        <v>1230.39999961238</v>
      </c>
      <c r="AJ230" s="2">
        <v>1230.1233000003799</v>
      </c>
      <c r="AK230" s="2">
        <v>1239.7000007629299</v>
      </c>
      <c r="AL230" s="2">
        <v>1233.1230000038099</v>
      </c>
      <c r="AM230" s="2">
        <v>1232.4000000000001</v>
      </c>
      <c r="AN230" s="2">
        <v>1234.8</v>
      </c>
      <c r="AO230" s="2">
        <f>IF('Histo Douville'!CB23123&gt;6,'Histo Douville'!CB23123-6,0)</f>
        <v>0</v>
      </c>
    </row>
    <row r="231" spans="1:41" ht="14.25" customHeight="1">
      <c r="A231" s="18" t="s">
        <v>791</v>
      </c>
      <c r="B231" s="2">
        <v>1237.29999924401</v>
      </c>
      <c r="C231" s="2">
        <v>1230.1234999999999</v>
      </c>
      <c r="D231" s="2">
        <v>9.1229999999999993</v>
      </c>
      <c r="E231" s="2">
        <v>1234.25</v>
      </c>
      <c r="F231" s="2">
        <v>123123</v>
      </c>
      <c r="G231" s="2">
        <v>1236.39999961238</v>
      </c>
      <c r="H231" s="2">
        <v>1235.1233000003799</v>
      </c>
      <c r="I231" s="2">
        <v>1235.79999924401</v>
      </c>
      <c r="J231" s="2">
        <v>1233.64999961238</v>
      </c>
      <c r="K231" s="2">
        <v>123123.45000076199</v>
      </c>
      <c r="L231" s="2">
        <v>1233.2000007629299</v>
      </c>
      <c r="M231" s="2">
        <v>1237.2000007629299</v>
      </c>
      <c r="N231" s="2">
        <v>1239.1230000038099</v>
      </c>
      <c r="O231" s="2">
        <v>1233.1230000038099</v>
      </c>
      <c r="P231" s="2">
        <v>1237.39999961238</v>
      </c>
      <c r="Q231" s="2">
        <v>1236.7000007629299</v>
      </c>
      <c r="R231" s="2">
        <v>1236.1230000038099</v>
      </c>
      <c r="S231" s="2">
        <v>1237.1230000038099</v>
      </c>
      <c r="T231" s="2">
        <v>123123.12330000001</v>
      </c>
      <c r="U231" s="2">
        <v>1234.7000007629299</v>
      </c>
      <c r="V231" s="2">
        <v>1233.5</v>
      </c>
      <c r="W231" s="2">
        <v>1239.1230000038099</v>
      </c>
      <c r="X231" s="2">
        <v>1234.5</v>
      </c>
      <c r="Y231" s="2">
        <v>1233.7000007629299</v>
      </c>
      <c r="Z231" s="2">
        <v>1237.89999961238</v>
      </c>
      <c r="AA231" s="2">
        <v>123123</v>
      </c>
      <c r="AB231" s="2">
        <v>1230.39999961238</v>
      </c>
      <c r="AC231" s="2">
        <v>1232.1230000038099</v>
      </c>
      <c r="AD231" s="2">
        <v>1234.89999961238</v>
      </c>
      <c r="AE231" s="2">
        <v>1234.1230000038099</v>
      </c>
      <c r="AF231" s="2">
        <v>20.399999612381201</v>
      </c>
      <c r="AG231" s="2">
        <v>2123.1233000003799</v>
      </c>
      <c r="AH231" s="2">
        <v>1234.1233000003799</v>
      </c>
      <c r="AI231" s="2">
        <v>123123.20000076199</v>
      </c>
      <c r="AJ231" s="2">
        <v>1232.2000007629299</v>
      </c>
      <c r="AK231" s="2">
        <v>1235.7000007629299</v>
      </c>
      <c r="AL231" s="2">
        <v>1235.1230000038099</v>
      </c>
      <c r="AM231" s="2">
        <v>1234.8</v>
      </c>
      <c r="AN231" s="2">
        <v>1235.123</v>
      </c>
      <c r="AO231" s="2">
        <f>IF('Histo Douville'!CB232&gt;6,'Histo Douville'!CB232-6,0)</f>
        <v>13.5</v>
      </c>
    </row>
    <row r="232" spans="1:41" ht="14.25" customHeight="1">
      <c r="A232" s="18" t="s">
        <v>792</v>
      </c>
      <c r="B232" s="2">
        <v>1232.25</v>
      </c>
      <c r="C232" s="2">
        <v>1232.25</v>
      </c>
      <c r="D232" s="2">
        <v>123123.55</v>
      </c>
      <c r="E232" s="2">
        <v>1235.5</v>
      </c>
      <c r="F232" s="2">
        <v>123123.75</v>
      </c>
      <c r="G232" s="2">
        <v>1234.7000007629299</v>
      </c>
      <c r="H232" s="2">
        <v>1236</v>
      </c>
      <c r="I232" s="2">
        <v>1235.7000007629299</v>
      </c>
      <c r="J232" s="2">
        <v>1233.3500003812301</v>
      </c>
      <c r="K232" s="2">
        <v>1232.12349999612</v>
      </c>
      <c r="L232" s="2">
        <v>1234.7000007629299</v>
      </c>
      <c r="M232" s="2">
        <v>1238.7000007629299</v>
      </c>
      <c r="N232" s="2">
        <v>20.123000003812301</v>
      </c>
      <c r="O232" s="2">
        <v>1232.5</v>
      </c>
      <c r="P232" s="2">
        <v>1236.1230000038099</v>
      </c>
      <c r="Q232" s="2">
        <v>1237.39999961238</v>
      </c>
      <c r="R232" s="2">
        <v>1237.29999924401</v>
      </c>
      <c r="S232" s="2">
        <v>1234.79999924401</v>
      </c>
      <c r="T232" s="2">
        <v>1232.2000007629299</v>
      </c>
      <c r="U232" s="2">
        <v>1236.29999924401</v>
      </c>
      <c r="V232" s="2">
        <v>1233.5</v>
      </c>
      <c r="W232" s="2">
        <v>1237.39999961238</v>
      </c>
      <c r="X232" s="2">
        <v>1236.1233000003799</v>
      </c>
      <c r="Y232" s="2">
        <v>1234.1230000038099</v>
      </c>
      <c r="Z232" s="2">
        <v>1234.1233000003799</v>
      </c>
      <c r="AA232" s="2">
        <v>1232</v>
      </c>
      <c r="AB232" s="2">
        <v>123123.799999244</v>
      </c>
      <c r="AC232" s="2">
        <v>1234.89999961238</v>
      </c>
      <c r="AD232" s="2">
        <v>1236.7000007629299</v>
      </c>
      <c r="AE232" s="2">
        <v>123123</v>
      </c>
      <c r="AF232" s="2">
        <v>1235.1230000038099</v>
      </c>
      <c r="AG232" s="2">
        <v>22.299999244012302</v>
      </c>
      <c r="AH232" s="2">
        <v>1236.1230000038099</v>
      </c>
      <c r="AI232" s="2">
        <v>123123.12330000001</v>
      </c>
      <c r="AJ232" s="2">
        <v>1232</v>
      </c>
      <c r="AK232" s="2">
        <v>1234</v>
      </c>
      <c r="AL232" s="2">
        <v>1232.89999961238</v>
      </c>
      <c r="AM232" s="2">
        <v>1236.8</v>
      </c>
      <c r="AN232" s="2">
        <v>123123.5</v>
      </c>
      <c r="AO232" s="2">
        <f>IF('Histo Douville'!CB233&gt;6,'Histo Douville'!CB233-6,0)</f>
        <v>15.3</v>
      </c>
    </row>
    <row r="233" spans="1:41" ht="14.25" customHeight="1">
      <c r="A233" s="18" t="s">
        <v>793</v>
      </c>
      <c r="B233" s="2">
        <v>1232.64999961238</v>
      </c>
      <c r="C233" s="2">
        <v>123123</v>
      </c>
      <c r="D233" s="2">
        <v>1232.5</v>
      </c>
      <c r="E233" s="2">
        <v>1235.2</v>
      </c>
      <c r="F233" s="2">
        <v>1236.3</v>
      </c>
      <c r="G233" s="2">
        <v>1232</v>
      </c>
      <c r="H233" s="2">
        <v>1237.75</v>
      </c>
      <c r="I233" s="2">
        <v>1234.04999924401</v>
      </c>
      <c r="J233" s="2">
        <v>1235.89999961238</v>
      </c>
      <c r="K233" s="2">
        <v>1237.39999961238</v>
      </c>
      <c r="L233" s="2">
        <v>1234.79999924401</v>
      </c>
      <c r="M233" s="2">
        <v>1237.2000007629299</v>
      </c>
      <c r="N233" s="2">
        <v>1239.79999924401</v>
      </c>
      <c r="O233" s="2">
        <v>1232.7000007629299</v>
      </c>
      <c r="P233" s="2">
        <v>1235.39999961238</v>
      </c>
      <c r="Q233" s="2">
        <v>1236.29999924401</v>
      </c>
      <c r="R233" s="2">
        <v>1237.5</v>
      </c>
      <c r="S233" s="2">
        <v>1234.7000007629299</v>
      </c>
      <c r="T233" s="2">
        <v>123123.899999612</v>
      </c>
      <c r="U233" s="2">
        <v>1237.29999924401</v>
      </c>
      <c r="V233" s="2">
        <v>1232</v>
      </c>
      <c r="W233" s="2">
        <v>1235.7000007629299</v>
      </c>
      <c r="X233" s="2">
        <v>1239</v>
      </c>
      <c r="Y233" s="2">
        <v>1234.1230000038099</v>
      </c>
      <c r="Z233" s="2">
        <v>1233</v>
      </c>
      <c r="AA233" s="2">
        <v>123123.70000076199</v>
      </c>
      <c r="AB233" s="2">
        <v>1230.29999924401</v>
      </c>
      <c r="AC233" s="2">
        <v>123123.20000076199</v>
      </c>
      <c r="AD233" s="2">
        <v>2123.79999924401</v>
      </c>
      <c r="AE233" s="2">
        <v>1236.1230000038099</v>
      </c>
      <c r="AF233" s="2">
        <v>1237.7000007629299</v>
      </c>
      <c r="AG233" s="2">
        <v>2123.2000007629299</v>
      </c>
      <c r="AH233" s="2">
        <v>1234</v>
      </c>
      <c r="AI233" s="2">
        <v>123123.123000003</v>
      </c>
      <c r="AJ233" s="2">
        <v>1232.39999961238</v>
      </c>
      <c r="AK233" s="2">
        <v>1233.79999924401</v>
      </c>
      <c r="AL233" s="2">
        <v>123123</v>
      </c>
      <c r="AM233" s="2">
        <v>1237.2</v>
      </c>
      <c r="AN233" s="2">
        <v>1233.123</v>
      </c>
      <c r="AO233" s="2">
        <f>IF('Histo Douville'!CB234&gt;6,'Histo Douville'!CB234-6,0)</f>
        <v>18.2</v>
      </c>
    </row>
    <row r="234" spans="1:41" ht="14.25" customHeight="1">
      <c r="A234" s="56">
        <v>44063</v>
      </c>
      <c r="B234" s="2">
        <v>1232.29999924401</v>
      </c>
      <c r="C234" s="2">
        <v>1230.8</v>
      </c>
      <c r="D234" s="2">
        <v>1235.25</v>
      </c>
      <c r="E234" s="2">
        <v>1237.3</v>
      </c>
      <c r="F234" s="2">
        <v>1232.95</v>
      </c>
      <c r="G234" s="2">
        <v>123123.5</v>
      </c>
      <c r="H234" s="2">
        <v>1239.64999961238</v>
      </c>
      <c r="I234" s="2">
        <v>1232.64999961238</v>
      </c>
      <c r="J234" s="2">
        <v>1235.79999924401</v>
      </c>
      <c r="K234" s="2">
        <v>1237.75</v>
      </c>
      <c r="L234" s="2">
        <v>1236.79999924401</v>
      </c>
      <c r="M234" s="2">
        <v>1234.89999961238</v>
      </c>
      <c r="N234" s="2">
        <v>1238.79999924401</v>
      </c>
      <c r="O234" s="2">
        <v>1237.1230000038099</v>
      </c>
      <c r="P234" s="2">
        <v>1236.2000007629299</v>
      </c>
      <c r="Q234" s="2">
        <v>1232.1233000003799</v>
      </c>
      <c r="R234" s="2">
        <v>1238.7000007629299</v>
      </c>
      <c r="S234" s="2">
        <v>1234.79999924401</v>
      </c>
      <c r="T234" s="2">
        <v>1232.1233000003799</v>
      </c>
      <c r="U234" s="2">
        <v>1235.7000007629299</v>
      </c>
      <c r="V234" s="2">
        <v>1233</v>
      </c>
      <c r="W234" s="2">
        <v>1232.79999924401</v>
      </c>
      <c r="X234" s="2">
        <v>1233.7000007629299</v>
      </c>
      <c r="Y234" s="2">
        <v>1230.39999961238</v>
      </c>
      <c r="Z234" s="2">
        <v>9.3000001239073402</v>
      </c>
      <c r="AA234" s="2">
        <v>123123.399999612</v>
      </c>
      <c r="AB234" s="2">
        <v>8.12300000381234</v>
      </c>
      <c r="AC234" s="2">
        <v>123123.5</v>
      </c>
      <c r="AD234" s="2">
        <v>1236.39999961238</v>
      </c>
      <c r="AE234" s="2">
        <v>20.200000762939453</v>
      </c>
      <c r="AF234" s="2">
        <v>22.5</v>
      </c>
      <c r="AG234" s="2">
        <v>20.123000003812301</v>
      </c>
      <c r="AH234" s="2">
        <v>1234.7000007629299</v>
      </c>
      <c r="AI234" s="2">
        <v>9.6999998092651207</v>
      </c>
      <c r="AJ234" s="2">
        <v>1235.5</v>
      </c>
      <c r="AK234" s="2">
        <v>1232.1230000038099</v>
      </c>
      <c r="AL234" s="2">
        <v>1232.1233000003799</v>
      </c>
      <c r="AM234" s="2">
        <v>1238.8</v>
      </c>
      <c r="AN234" s="2">
        <v>1233.9000000000001</v>
      </c>
      <c r="AO234" s="2">
        <f>IF('Histo Douville'!CB335&gt;6,'Histo Douville'!CB335-6,0)</f>
        <v>5.9</v>
      </c>
    </row>
    <row r="235" spans="1:41" ht="14.25" customHeight="1">
      <c r="A235" s="18" t="s">
        <v>794</v>
      </c>
      <c r="B235" s="2">
        <v>1232</v>
      </c>
      <c r="C235" s="2">
        <v>5.75</v>
      </c>
      <c r="D235" s="2">
        <v>1232.123</v>
      </c>
      <c r="E235" s="2">
        <v>1237.9000000000001</v>
      </c>
      <c r="F235" s="2">
        <v>1233</v>
      </c>
      <c r="G235" s="2">
        <v>1234.5</v>
      </c>
      <c r="H235" s="2">
        <v>20.700000762939453</v>
      </c>
      <c r="I235" s="2">
        <v>1230.9500007629299</v>
      </c>
      <c r="J235" s="2">
        <v>1235.7000007629299</v>
      </c>
      <c r="K235" s="2">
        <v>1235.25</v>
      </c>
      <c r="L235" s="2">
        <v>1238.7000007629299</v>
      </c>
      <c r="M235" s="2">
        <v>1234.2000007629299</v>
      </c>
      <c r="N235" s="2">
        <v>1238.39999961238</v>
      </c>
      <c r="O235" s="2">
        <v>1238.1233000003799</v>
      </c>
      <c r="P235" s="2">
        <v>1235.2000007629299</v>
      </c>
      <c r="Q235" s="2">
        <v>1230.5</v>
      </c>
      <c r="R235" s="2">
        <v>1238</v>
      </c>
      <c r="S235" s="2">
        <v>1232.5</v>
      </c>
      <c r="T235" s="2">
        <v>1234.2000007629299</v>
      </c>
      <c r="U235" s="2">
        <v>1230.1230000038099</v>
      </c>
      <c r="V235" s="2">
        <v>1235.5</v>
      </c>
      <c r="W235" s="2">
        <v>1233</v>
      </c>
      <c r="X235" s="2">
        <v>1235.39999961238</v>
      </c>
      <c r="Y235" s="2">
        <v>1230.1233000003799</v>
      </c>
      <c r="Z235" s="2">
        <v>1230.29999924401</v>
      </c>
      <c r="AA235" s="2">
        <v>123123.799999244</v>
      </c>
      <c r="AB235" s="2">
        <v>8.1233000003812297</v>
      </c>
      <c r="AC235" s="2">
        <v>1234.7000007629299</v>
      </c>
      <c r="AD235" s="2">
        <v>1233.1230000038099</v>
      </c>
      <c r="AE235" s="2">
        <v>22.299999244012302</v>
      </c>
      <c r="AF235" s="2">
        <v>23.5</v>
      </c>
      <c r="AG235" s="2">
        <v>20</v>
      </c>
      <c r="AH235" s="2">
        <v>1236.5</v>
      </c>
      <c r="AI235" s="2">
        <v>123123.20000076199</v>
      </c>
      <c r="AJ235" s="2">
        <v>1237.79999924401</v>
      </c>
      <c r="AK235" s="2">
        <v>1232.2000007629299</v>
      </c>
      <c r="AL235" s="2">
        <v>1236.39999961238</v>
      </c>
      <c r="AM235" s="2">
        <v>1239.7</v>
      </c>
      <c r="AN235" s="2">
        <v>1235.4000000000001</v>
      </c>
      <c r="AO235" s="2">
        <f>IF('Histo Douville'!CB306&gt;6,'Histo Douville'!CB306-6,0)</f>
        <v>7.1</v>
      </c>
    </row>
    <row r="236" spans="1:41" ht="14.25" customHeight="1">
      <c r="A236" s="56">
        <v>44065</v>
      </c>
      <c r="B236" s="2">
        <v>123123.123000003</v>
      </c>
      <c r="C236" s="2">
        <v>9.5500000000000007</v>
      </c>
      <c r="D236" s="2">
        <v>1233.25</v>
      </c>
      <c r="E236" s="2">
        <v>1235.5</v>
      </c>
      <c r="F236" s="2">
        <v>1236.8</v>
      </c>
      <c r="G236" s="2">
        <v>1230.1233000003799</v>
      </c>
      <c r="H236" s="2">
        <v>1236.1230000038099</v>
      </c>
      <c r="I236" s="2">
        <v>8.3999996123812295</v>
      </c>
      <c r="J236" s="2">
        <v>1239.39999961238</v>
      </c>
      <c r="K236" s="2">
        <v>1235.25</v>
      </c>
      <c r="L236" s="2">
        <v>1234.7000007629299</v>
      </c>
      <c r="M236" s="2">
        <v>1234.79999924401</v>
      </c>
      <c r="N236" s="2">
        <v>1236.89999961238</v>
      </c>
      <c r="O236" s="2">
        <v>1235.2000007629299</v>
      </c>
      <c r="P236" s="2">
        <v>1233.7000007629299</v>
      </c>
      <c r="Q236" s="2">
        <v>1230.79999924401</v>
      </c>
      <c r="R236" s="2">
        <v>1239.5</v>
      </c>
      <c r="S236" s="2">
        <v>1233.2000007629299</v>
      </c>
      <c r="T236" s="2">
        <v>1235.79999924401</v>
      </c>
      <c r="U236" s="2">
        <v>1233.2000007629299</v>
      </c>
      <c r="V236" s="2">
        <v>1237.2000007629299</v>
      </c>
      <c r="W236" s="2">
        <v>1233.7000007629299</v>
      </c>
      <c r="X236" s="2">
        <v>1238.1230000038099</v>
      </c>
      <c r="Y236" s="2">
        <v>1232.2000007629299</v>
      </c>
      <c r="Z236" s="2">
        <v>1232.2000007629299</v>
      </c>
      <c r="AA236" s="2">
        <v>1232.29999924401</v>
      </c>
      <c r="AB236" s="2">
        <v>8.5</v>
      </c>
      <c r="AC236" s="2">
        <v>1230.89999961238</v>
      </c>
      <c r="AD236" s="2">
        <v>1234.79999924401</v>
      </c>
      <c r="AE236" s="2">
        <v>20.399999612381201</v>
      </c>
      <c r="AF236" s="2">
        <v>20</v>
      </c>
      <c r="AG236" s="2">
        <v>1236.79999924401</v>
      </c>
      <c r="AH236" s="2">
        <v>1238.1230000038099</v>
      </c>
      <c r="AI236" s="2">
        <v>123123</v>
      </c>
      <c r="AJ236" s="2">
        <v>1238.1230000038099</v>
      </c>
      <c r="AK236" s="2">
        <v>1236.1230000038099</v>
      </c>
      <c r="AL236" s="2">
        <v>1238.89999961238</v>
      </c>
      <c r="AM236" s="2">
        <v>1236.4000000000001</v>
      </c>
      <c r="AN236" s="2">
        <v>1238.4000000000001</v>
      </c>
      <c r="AO236" s="2">
        <f>IF('Histo Douville'!CB244&gt;6,'Histo Douville'!CB244-6,0)</f>
        <v>10.100000000000001</v>
      </c>
    </row>
    <row r="237" spans="1:41" ht="14.25" customHeight="1">
      <c r="A237" s="56">
        <v>44066</v>
      </c>
      <c r="B237" s="2">
        <v>1232.1233000003799</v>
      </c>
      <c r="C237" s="2">
        <v>1232.05</v>
      </c>
      <c r="D237" s="2">
        <v>1232.3499999999999</v>
      </c>
      <c r="E237" s="2">
        <v>1233.5</v>
      </c>
      <c r="F237" s="2">
        <v>1233</v>
      </c>
      <c r="G237" s="2">
        <v>123123.70000076199</v>
      </c>
      <c r="H237" s="2">
        <v>1232.79999924401</v>
      </c>
      <c r="I237" s="2">
        <v>9</v>
      </c>
      <c r="J237" s="2">
        <v>1238.25</v>
      </c>
      <c r="K237" s="2">
        <v>1238.25</v>
      </c>
      <c r="L237" s="2">
        <v>1234.29999924401</v>
      </c>
      <c r="M237" s="2">
        <v>1233.5</v>
      </c>
      <c r="N237" s="2">
        <v>1235</v>
      </c>
      <c r="O237" s="2">
        <v>1234.29999924401</v>
      </c>
      <c r="P237" s="2">
        <v>1233.89999961238</v>
      </c>
      <c r="Q237" s="2">
        <v>123123.70000076199</v>
      </c>
      <c r="R237" s="2">
        <v>1239.79999924401</v>
      </c>
      <c r="S237" s="2">
        <v>1233.29999924401</v>
      </c>
      <c r="T237" s="2">
        <v>1235.7000007629299</v>
      </c>
      <c r="U237" s="2">
        <v>1238.39999961238</v>
      </c>
      <c r="V237" s="2">
        <v>1239.2000007629299</v>
      </c>
      <c r="W237" s="2">
        <v>1232.1230000038099</v>
      </c>
      <c r="X237" s="2">
        <v>1239.29999924401</v>
      </c>
      <c r="Y237" s="2">
        <v>1234.5</v>
      </c>
      <c r="Z237" s="2">
        <v>123123.399999612</v>
      </c>
      <c r="AA237" s="2">
        <v>1234.29999924401</v>
      </c>
      <c r="AB237" s="2">
        <v>1230.1230000038099</v>
      </c>
      <c r="AC237" s="2">
        <v>1230.2000007629299</v>
      </c>
      <c r="AD237" s="2">
        <v>1238</v>
      </c>
      <c r="AE237" s="2">
        <v>1236.2000007629299</v>
      </c>
      <c r="AF237" s="2">
        <v>1237.1233000003799</v>
      </c>
      <c r="AG237" s="2">
        <v>1237.1233000003799</v>
      </c>
      <c r="AH237" s="2">
        <v>1234.89999961238</v>
      </c>
      <c r="AI237" s="2">
        <v>1230</v>
      </c>
      <c r="AJ237" s="2">
        <v>1232.5</v>
      </c>
      <c r="AK237" s="2">
        <v>20.299999244012302</v>
      </c>
      <c r="AL237" s="2">
        <v>1235.89999961238</v>
      </c>
      <c r="AM237" s="2">
        <v>1232</v>
      </c>
      <c r="AN237" s="2">
        <v>1239.4000000000001</v>
      </c>
      <c r="AO237" s="2">
        <f>IF('Histo Douville'!CB238&gt;6,'Histo Douville'!CB238-6,0)</f>
        <v>12.7</v>
      </c>
    </row>
    <row r="238" spans="1:41" ht="14.25" customHeight="1">
      <c r="A238" s="56">
        <v>44067</v>
      </c>
      <c r="B238" s="2">
        <v>123123.75</v>
      </c>
      <c r="C238" s="2">
        <v>1232.05</v>
      </c>
      <c r="D238" s="2">
        <v>1233.5</v>
      </c>
      <c r="E238" s="2">
        <v>1232.05</v>
      </c>
      <c r="F238" s="2">
        <v>1233.2</v>
      </c>
      <c r="G238" s="2">
        <v>123123.049999244</v>
      </c>
      <c r="H238" s="2">
        <v>123123.20000076199</v>
      </c>
      <c r="I238" s="2">
        <v>1230.5</v>
      </c>
      <c r="J238" s="2">
        <v>1235.64999961238</v>
      </c>
      <c r="K238" s="2">
        <v>1238.1233000003799</v>
      </c>
      <c r="L238" s="2">
        <v>1238.29999924401</v>
      </c>
      <c r="M238" s="2">
        <v>1236.39999961238</v>
      </c>
      <c r="N238" s="2">
        <v>9.8000001239073402</v>
      </c>
      <c r="O238" s="2">
        <v>1230.1233000003799</v>
      </c>
      <c r="P238" s="2">
        <v>1233.7000007629299</v>
      </c>
      <c r="Q238" s="2">
        <v>9.8999996123812295</v>
      </c>
      <c r="R238" s="2">
        <v>1239.1230000038099</v>
      </c>
      <c r="S238" s="2">
        <v>123123.399999612</v>
      </c>
      <c r="T238" s="2">
        <v>1239.1230000038099</v>
      </c>
      <c r="U238" s="2">
        <v>1239</v>
      </c>
      <c r="V238" s="2">
        <v>20.123000003812301</v>
      </c>
      <c r="W238" s="2">
        <v>1234.29999924401</v>
      </c>
      <c r="X238" s="2">
        <v>1236.7000007629299</v>
      </c>
      <c r="Y238" s="2">
        <v>1232</v>
      </c>
      <c r="Z238" s="2">
        <v>123123.123000003</v>
      </c>
      <c r="AA238" s="2">
        <v>123123.299999244</v>
      </c>
      <c r="AB238" s="2">
        <v>1232.2000007629299</v>
      </c>
      <c r="AC238" s="2">
        <v>123123.20000076199</v>
      </c>
      <c r="AD238" s="2">
        <v>1235.39999961238</v>
      </c>
      <c r="AE238" s="2">
        <v>1233.7000007629299</v>
      </c>
      <c r="AF238" s="2">
        <v>123123.899999612</v>
      </c>
      <c r="AG238" s="2">
        <v>1233.79999924401</v>
      </c>
      <c r="AH238" s="2">
        <v>1232.5</v>
      </c>
      <c r="AI238" s="2">
        <v>1230.89999961238</v>
      </c>
      <c r="AJ238" s="2">
        <v>1230.89999961238</v>
      </c>
      <c r="AK238" s="2">
        <v>20.399999612381201</v>
      </c>
      <c r="AL238" s="2">
        <v>1238.7000007629299</v>
      </c>
      <c r="AM238" s="2">
        <v>8.5</v>
      </c>
      <c r="AN238" s="2">
        <v>1237.5999999999999</v>
      </c>
      <c r="AO238" s="2">
        <f>IF('Histo Douville'!CB239&gt;6,'Histo Douville'!CB239-6,0)</f>
        <v>12.600000000000001</v>
      </c>
    </row>
    <row r="239" spans="1:41" ht="14.25" customHeight="1">
      <c r="A239" s="56">
        <v>44068</v>
      </c>
      <c r="B239" s="2">
        <v>1230.8500003812301</v>
      </c>
      <c r="C239" s="2">
        <v>123123.05</v>
      </c>
      <c r="D239" s="2">
        <v>1233.5</v>
      </c>
      <c r="E239" s="2">
        <v>9.25</v>
      </c>
      <c r="F239" s="2">
        <v>123123.25</v>
      </c>
      <c r="G239" s="2">
        <v>123123.350000381</v>
      </c>
      <c r="H239" s="2">
        <v>1230.29999924401</v>
      </c>
      <c r="I239" s="2">
        <v>8.75</v>
      </c>
      <c r="J239" s="2">
        <v>1235.7000007629299</v>
      </c>
      <c r="K239" s="2">
        <v>1235.12349999612</v>
      </c>
      <c r="L239" s="2">
        <v>2123.2000007629299</v>
      </c>
      <c r="M239" s="2">
        <v>1238.7000007629299</v>
      </c>
      <c r="N239" s="2">
        <v>123123.12330000001</v>
      </c>
      <c r="O239" s="2">
        <v>123123.123000003</v>
      </c>
      <c r="P239" s="2">
        <v>1232.39999961238</v>
      </c>
      <c r="Q239" s="2">
        <v>9.8999996123812295</v>
      </c>
      <c r="R239" s="2">
        <v>1233.7000007629299</v>
      </c>
      <c r="S239" s="2">
        <v>1232.79999924401</v>
      </c>
      <c r="T239" s="2">
        <v>1238.2000007629299</v>
      </c>
      <c r="U239" s="2">
        <v>2123.1230000038099</v>
      </c>
      <c r="V239" s="2">
        <v>2123.2000007629299</v>
      </c>
      <c r="W239" s="2">
        <v>123123.399999612</v>
      </c>
      <c r="X239" s="2">
        <v>1237.5</v>
      </c>
      <c r="Y239" s="2">
        <v>9.8000001239073402</v>
      </c>
      <c r="Z239" s="2">
        <v>1230</v>
      </c>
      <c r="AA239" s="2">
        <v>1230.7000007629299</v>
      </c>
      <c r="AB239" s="2">
        <v>1235.79999924401</v>
      </c>
      <c r="AC239" s="2">
        <v>123123.899999612</v>
      </c>
      <c r="AD239" s="2">
        <v>123123.5</v>
      </c>
      <c r="AE239" s="2">
        <v>1237.29999924401</v>
      </c>
      <c r="AF239" s="2">
        <v>1236.79999924401</v>
      </c>
      <c r="AG239" s="2">
        <v>1232.29999924401</v>
      </c>
      <c r="AH239" s="2">
        <v>9.12300000381234</v>
      </c>
      <c r="AI239" s="2">
        <v>1234.1230000038099</v>
      </c>
      <c r="AJ239" s="2">
        <v>1232.1230000038099</v>
      </c>
      <c r="AK239" s="2">
        <v>2123.29999924401</v>
      </c>
      <c r="AL239" s="2">
        <v>1236.5</v>
      </c>
      <c r="AM239" s="2">
        <v>1232.5</v>
      </c>
      <c r="AN239" s="2">
        <v>1239</v>
      </c>
      <c r="AO239" s="2">
        <f>IF('Histo Douville'!CB240&gt;6,'Histo Douville'!CB240-6,0)</f>
        <v>15.399999999999999</v>
      </c>
    </row>
    <row r="240" spans="1:41" ht="14.25" customHeight="1">
      <c r="A240" s="56">
        <v>44069</v>
      </c>
      <c r="B240" s="2">
        <v>1232.8500003812301</v>
      </c>
      <c r="C240" s="2">
        <v>1234.5</v>
      </c>
      <c r="D240" s="2">
        <v>1233.95</v>
      </c>
      <c r="E240" s="2">
        <v>1232.55</v>
      </c>
      <c r="F240" s="2">
        <v>8.35</v>
      </c>
      <c r="G240" s="2">
        <v>9.3500003812346897</v>
      </c>
      <c r="H240" s="2">
        <v>1230.64999961238</v>
      </c>
      <c r="I240" s="2">
        <v>123123.899999612</v>
      </c>
      <c r="J240" s="2">
        <v>1233.75</v>
      </c>
      <c r="K240" s="2">
        <v>1234.2000007629299</v>
      </c>
      <c r="L240" s="2">
        <v>22.299999244012302</v>
      </c>
      <c r="M240" s="2">
        <v>1234.5</v>
      </c>
      <c r="N240" s="2">
        <v>1232.79999924401</v>
      </c>
      <c r="O240" s="2">
        <v>1232.7000007629299</v>
      </c>
      <c r="P240" s="2">
        <v>1233.79999924401</v>
      </c>
      <c r="Q240" s="2">
        <v>1230.29999924401</v>
      </c>
      <c r="R240" s="2">
        <v>1234.1230000038099</v>
      </c>
      <c r="S240" s="2">
        <v>1235.5</v>
      </c>
      <c r="T240" s="2">
        <v>1235</v>
      </c>
      <c r="U240" s="2">
        <v>1232.89999961238</v>
      </c>
      <c r="V240" s="2">
        <v>1239.1230000038099</v>
      </c>
      <c r="W240" s="2">
        <v>9.3999996123812295</v>
      </c>
      <c r="X240" s="2">
        <v>1236.2000007629299</v>
      </c>
      <c r="Y240" s="2">
        <v>123123.20000076199</v>
      </c>
      <c r="Z240" s="2">
        <v>1230.5</v>
      </c>
      <c r="AA240" s="2">
        <v>123123.5</v>
      </c>
      <c r="AB240" s="2">
        <v>1238.1233000003799</v>
      </c>
      <c r="AC240" s="2">
        <v>1233.39999961238</v>
      </c>
      <c r="AD240" s="2">
        <v>1234.2000007629299</v>
      </c>
      <c r="AE240" s="2">
        <v>20.700000762939453</v>
      </c>
      <c r="AF240" s="2">
        <v>9.3999996123812295</v>
      </c>
      <c r="AG240" s="2">
        <v>1232.1230000038099</v>
      </c>
      <c r="AH240" s="2">
        <v>1232.5</v>
      </c>
      <c r="AI240" s="2">
        <v>1232.1230000038099</v>
      </c>
      <c r="AJ240" s="2">
        <v>1236.1230000038099</v>
      </c>
      <c r="AK240" s="2">
        <v>1238.89999961238</v>
      </c>
      <c r="AL240" s="2">
        <v>1239.2000007629299</v>
      </c>
      <c r="AM240" s="2">
        <v>1234.8</v>
      </c>
      <c r="AN240" s="2">
        <v>1236.2</v>
      </c>
      <c r="AO240" s="2">
        <f>IF('Histo Douville'!CB24123&gt;6,'Histo Douville'!CB24123-6,0)</f>
        <v>0</v>
      </c>
    </row>
    <row r="241" spans="1:41" ht="14.25" customHeight="1">
      <c r="A241" s="56">
        <v>44070</v>
      </c>
      <c r="B241" s="2">
        <v>1234.04999924401</v>
      </c>
      <c r="C241" s="2">
        <v>7.6</v>
      </c>
      <c r="D241" s="2">
        <v>1234.25</v>
      </c>
      <c r="E241" s="2">
        <v>1230.05</v>
      </c>
      <c r="F241" s="2">
        <v>8.75</v>
      </c>
      <c r="G241" s="2">
        <v>9.0500001239073402</v>
      </c>
      <c r="H241" s="2">
        <v>1230.1230000038099</v>
      </c>
      <c r="I241" s="2">
        <v>1236.29999924401</v>
      </c>
      <c r="J241" s="2">
        <v>123123.70000076199</v>
      </c>
      <c r="K241" s="2">
        <v>1235.2000007629299</v>
      </c>
      <c r="L241" s="2">
        <v>2123.1233000003799</v>
      </c>
      <c r="M241" s="2">
        <v>1236</v>
      </c>
      <c r="N241" s="2">
        <v>6.12300000381234</v>
      </c>
      <c r="O241" s="2">
        <v>1233.29999924401</v>
      </c>
      <c r="P241" s="2">
        <v>1232.39999961238</v>
      </c>
      <c r="Q241" s="2">
        <v>1230.2000007629299</v>
      </c>
      <c r="R241" s="2">
        <v>1232.5</v>
      </c>
      <c r="S241" s="2">
        <v>1232.79999924401</v>
      </c>
      <c r="T241" s="2">
        <v>1235.7000007629299</v>
      </c>
      <c r="U241" s="2">
        <v>123123.20000076199</v>
      </c>
      <c r="V241" s="2">
        <v>20.5</v>
      </c>
      <c r="W241" s="2">
        <v>1230.1230000038099</v>
      </c>
      <c r="X241" s="2">
        <v>1239.5</v>
      </c>
      <c r="Y241" s="2">
        <v>123123.20000076199</v>
      </c>
      <c r="Z241" s="2">
        <v>1232.39999961238</v>
      </c>
      <c r="AA241" s="2">
        <v>123123.799999244</v>
      </c>
      <c r="AB241" s="2">
        <v>20.899999612381201</v>
      </c>
      <c r="AC241" s="2">
        <v>1235.2000007629299</v>
      </c>
      <c r="AD241" s="2">
        <v>1235.89999961238</v>
      </c>
      <c r="AE241" s="2">
        <v>1235.39999961238</v>
      </c>
      <c r="AF241" s="2">
        <v>1230</v>
      </c>
      <c r="AG241" s="2">
        <v>1235.79999924401</v>
      </c>
      <c r="AH241" s="2">
        <v>1232.89999961238</v>
      </c>
      <c r="AI241" s="2">
        <v>1233.1230000038099</v>
      </c>
      <c r="AJ241" s="2">
        <v>1237.7000007629299</v>
      </c>
      <c r="AK241" s="2">
        <v>20.200000762939453</v>
      </c>
      <c r="AL241" s="2">
        <v>1238.39999961238</v>
      </c>
      <c r="AM241" s="2">
        <v>1237.7</v>
      </c>
      <c r="AN241" s="2">
        <v>1234.9000000000001</v>
      </c>
      <c r="AO241" s="2">
        <f>IF('Histo Douville'!CB335&gt;6,'Histo Douville'!CB335-6,0)</f>
        <v>5.9</v>
      </c>
    </row>
    <row r="242" spans="1:41" ht="14.25" customHeight="1">
      <c r="A242" s="56">
        <v>44071</v>
      </c>
      <c r="B242" s="2">
        <v>1235.04999924401</v>
      </c>
      <c r="C242" s="2">
        <v>8.85</v>
      </c>
      <c r="D242" s="2">
        <v>1233.3</v>
      </c>
      <c r="E242" s="2">
        <v>1232.3</v>
      </c>
      <c r="F242" s="2">
        <v>1230.3499999999999</v>
      </c>
      <c r="G242" s="2">
        <v>7.8000001239073402</v>
      </c>
      <c r="H242" s="2">
        <v>123123.350000381</v>
      </c>
      <c r="I242" s="2">
        <v>1234.29999924401</v>
      </c>
      <c r="J242" s="2">
        <v>1232</v>
      </c>
      <c r="K242" s="2">
        <v>1236.79999924401</v>
      </c>
      <c r="L242" s="2">
        <v>20.799999244012302</v>
      </c>
      <c r="M242" s="2">
        <v>1236</v>
      </c>
      <c r="N242" s="2">
        <v>8</v>
      </c>
      <c r="O242" s="2">
        <v>1233.2000007629299</v>
      </c>
      <c r="P242" s="2">
        <v>1230.89999961238</v>
      </c>
      <c r="Q242" s="2">
        <v>8.1233000003812297</v>
      </c>
      <c r="R242" s="2">
        <v>8.1233000003812297</v>
      </c>
      <c r="S242" s="2">
        <v>9.3000001239073402</v>
      </c>
      <c r="T242" s="2">
        <v>1236</v>
      </c>
      <c r="U242" s="2">
        <v>123123.399999612</v>
      </c>
      <c r="V242" s="2">
        <v>1239.89999961238</v>
      </c>
      <c r="W242" s="2">
        <v>1230</v>
      </c>
      <c r="X242" s="2">
        <v>1234.79999924401</v>
      </c>
      <c r="Y242" s="2">
        <v>123123.123000003</v>
      </c>
      <c r="Z242" s="2">
        <v>1235.79999924401</v>
      </c>
      <c r="AA242" s="2">
        <v>123123.899999612</v>
      </c>
      <c r="AB242" s="2">
        <v>1239.2000007629299</v>
      </c>
      <c r="AC242" s="2">
        <v>1236</v>
      </c>
      <c r="AD242" s="2">
        <v>1233.2000007629299</v>
      </c>
      <c r="AE242" s="2">
        <v>1233.1230000038099</v>
      </c>
      <c r="AF242" s="2">
        <v>123123.799999244</v>
      </c>
      <c r="AG242" s="2">
        <v>1234.79999924401</v>
      </c>
      <c r="AH242" s="2">
        <v>1232.7000007629299</v>
      </c>
      <c r="AI242" s="2">
        <v>1235.1230000038099</v>
      </c>
      <c r="AJ242" s="2">
        <v>1237.89999961238</v>
      </c>
      <c r="AK242" s="2">
        <v>1235.39999961238</v>
      </c>
      <c r="AL242" s="2">
        <v>20.299999244012302</v>
      </c>
      <c r="AM242" s="2">
        <v>1233.123</v>
      </c>
      <c r="AN242" s="2">
        <v>1236.123</v>
      </c>
      <c r="AO242" s="2">
        <f>IF('Histo Douville'!CB306&gt;6,'Histo Douville'!CB306-6,0)</f>
        <v>7.1</v>
      </c>
    </row>
    <row r="243" spans="1:41" ht="14.25" customHeight="1">
      <c r="A243" s="56">
        <v>44072</v>
      </c>
      <c r="B243" s="2">
        <v>1234.3500003812301</v>
      </c>
      <c r="C243" s="2">
        <v>1230.7</v>
      </c>
      <c r="D243" s="2">
        <v>1234.05</v>
      </c>
      <c r="E243" s="2">
        <v>1234</v>
      </c>
      <c r="F243" s="2">
        <v>1233.123</v>
      </c>
      <c r="G243" s="2">
        <v>6.0500001239073402</v>
      </c>
      <c r="H243" s="2">
        <v>1233.7000007629299</v>
      </c>
      <c r="I243" s="2">
        <v>1230.8500003812301</v>
      </c>
      <c r="J243" s="2">
        <v>9.75</v>
      </c>
      <c r="K243" s="2">
        <v>1238.12349999612</v>
      </c>
      <c r="L243" s="2">
        <v>20.200000762939453</v>
      </c>
      <c r="M243" s="2">
        <v>9.12300000381234</v>
      </c>
      <c r="N243" s="2">
        <v>1230.2000007629299</v>
      </c>
      <c r="O243" s="2">
        <v>1233.89999961238</v>
      </c>
      <c r="P243" s="2">
        <v>123123.123000003</v>
      </c>
      <c r="Q243" s="2">
        <v>7.6999998092651198</v>
      </c>
      <c r="R243" s="2">
        <v>9.6999998092651207</v>
      </c>
      <c r="S243" s="2">
        <v>1230.39999961238</v>
      </c>
      <c r="T243" s="2">
        <v>1235.29999924401</v>
      </c>
      <c r="U243" s="2">
        <v>1234.2000007629299</v>
      </c>
      <c r="V243" s="2">
        <v>1233.39999961238</v>
      </c>
      <c r="W243" s="2">
        <v>1232.7000007629299</v>
      </c>
      <c r="X243" s="2">
        <v>1232.2000007629299</v>
      </c>
      <c r="Y243" s="2">
        <v>1232.5</v>
      </c>
      <c r="Z243" s="2">
        <v>1237.5</v>
      </c>
      <c r="AA243" s="2">
        <v>9.1233000003812297</v>
      </c>
      <c r="AB243" s="2">
        <v>1232.1230000038099</v>
      </c>
      <c r="AC243" s="2">
        <v>1237.2000007629299</v>
      </c>
      <c r="AD243" s="2">
        <v>1230.5</v>
      </c>
      <c r="AE243" s="2">
        <v>1232.2000007629299</v>
      </c>
      <c r="AF243" s="2">
        <v>1232.89999961238</v>
      </c>
      <c r="AG243" s="2">
        <v>1233.39999961238</v>
      </c>
      <c r="AH243" s="2">
        <v>1233.79999924401</v>
      </c>
      <c r="AI243" s="2">
        <v>1232.7000007629299</v>
      </c>
      <c r="AJ243" s="2">
        <v>1239.29999924401</v>
      </c>
      <c r="AK243" s="2">
        <v>1232.5</v>
      </c>
      <c r="AL243" s="2">
        <v>1238</v>
      </c>
      <c r="AM243" s="2">
        <v>1232.123</v>
      </c>
      <c r="AN243" s="2">
        <v>1238.2</v>
      </c>
      <c r="AO243" s="2">
        <f>IF('Histo Douville'!CB244&gt;6,'Histo Douville'!CB244-6,0)</f>
        <v>10.100000000000001</v>
      </c>
    </row>
    <row r="244" spans="1:41" ht="14.25" customHeight="1">
      <c r="A244" s="56">
        <v>44073</v>
      </c>
      <c r="B244" s="2">
        <v>1232.8500003812301</v>
      </c>
      <c r="C244" s="2">
        <v>1232.8499999999999</v>
      </c>
      <c r="D244" s="2">
        <v>1233.5999999999999</v>
      </c>
      <c r="E244" s="2">
        <v>1234</v>
      </c>
      <c r="F244" s="2">
        <v>1236.05</v>
      </c>
      <c r="G244" s="2">
        <v>6.5</v>
      </c>
      <c r="H244" s="2">
        <v>1234.7000007629299</v>
      </c>
      <c r="I244" s="2">
        <v>7.8000001239073402</v>
      </c>
      <c r="J244" s="2">
        <v>123123.25</v>
      </c>
      <c r="K244" s="2">
        <v>8.25</v>
      </c>
      <c r="L244" s="2">
        <v>1237.5</v>
      </c>
      <c r="M244" s="2">
        <v>8.6999998092651207</v>
      </c>
      <c r="N244" s="2">
        <v>123123.299999244</v>
      </c>
      <c r="O244" s="2">
        <v>1235.29999924401</v>
      </c>
      <c r="P244" s="2">
        <v>123123</v>
      </c>
      <c r="Q244" s="2">
        <v>8.3999996123812295</v>
      </c>
      <c r="R244" s="2">
        <v>1233.79999924401</v>
      </c>
      <c r="S244" s="2">
        <v>1233.29999924401</v>
      </c>
      <c r="T244" s="2">
        <v>1235.29999924401</v>
      </c>
      <c r="U244" s="2">
        <v>1233.1230000038099</v>
      </c>
      <c r="V244" s="2">
        <v>1232.1233000003799</v>
      </c>
      <c r="W244" s="2">
        <v>1234.39999961238</v>
      </c>
      <c r="X244" s="2">
        <v>123123.20000076199</v>
      </c>
      <c r="Y244" s="2">
        <v>123123.123000003</v>
      </c>
      <c r="Z244" s="2">
        <v>1239.7000007629299</v>
      </c>
      <c r="AA244" s="2">
        <v>9.5</v>
      </c>
      <c r="AB244" s="2">
        <v>9.8999996123812295</v>
      </c>
      <c r="AC244" s="2">
        <v>1239.39999961238</v>
      </c>
      <c r="AD244" s="2">
        <v>1233.5</v>
      </c>
      <c r="AE244" s="2">
        <v>1230.89999961238</v>
      </c>
      <c r="AF244" s="2">
        <v>1234.1230000038099</v>
      </c>
      <c r="AG244" s="2">
        <v>123123.20000076199</v>
      </c>
      <c r="AH244" s="2">
        <v>1234.5</v>
      </c>
      <c r="AI244" s="2">
        <v>1232.1230000038099</v>
      </c>
      <c r="AJ244" s="2">
        <v>1239.7000007629299</v>
      </c>
      <c r="AK244" s="2">
        <v>1235.2000007629299</v>
      </c>
      <c r="AL244" s="2">
        <v>1234</v>
      </c>
      <c r="AM244" s="2">
        <v>1232.4000000000001</v>
      </c>
      <c r="AN244" s="2">
        <v>1237.123</v>
      </c>
      <c r="AO244" s="2">
        <f>IF('Histo Douville'!CB245&gt;6,'Histo Douville'!CB245-6,0)</f>
        <v>10.399999999999999</v>
      </c>
    </row>
    <row r="245" spans="1:41" ht="14.25" customHeight="1">
      <c r="A245" s="18" t="s">
        <v>795</v>
      </c>
      <c r="B245" s="2">
        <v>1232.9500007629299</v>
      </c>
      <c r="C245" s="2">
        <v>123123.5</v>
      </c>
      <c r="D245" s="2">
        <v>1234.05</v>
      </c>
      <c r="E245" s="2">
        <v>1236.5</v>
      </c>
      <c r="F245" s="2">
        <v>1233.5</v>
      </c>
      <c r="G245" s="2">
        <v>8.6499996123812295</v>
      </c>
      <c r="H245" s="2">
        <v>1236.7000007629299</v>
      </c>
      <c r="I245" s="2">
        <v>1230.39999961238</v>
      </c>
      <c r="J245" s="2">
        <v>1234.04999924401</v>
      </c>
      <c r="K245" s="2">
        <v>9.3000001239073402</v>
      </c>
      <c r="L245" s="2">
        <v>1233.79999924401</v>
      </c>
      <c r="M245" s="2">
        <v>6.8000001239073402</v>
      </c>
      <c r="N245" s="2">
        <v>123123.799999244</v>
      </c>
      <c r="O245" s="2">
        <v>1232.79999924401</v>
      </c>
      <c r="P245" s="2">
        <v>1230.1233000003799</v>
      </c>
      <c r="Q245" s="2">
        <v>1230</v>
      </c>
      <c r="R245" s="2">
        <v>1235.29999924401</v>
      </c>
      <c r="S245" s="2">
        <v>1236.79999924401</v>
      </c>
      <c r="T245" s="2">
        <v>1235.7000007629299</v>
      </c>
      <c r="U245" s="2">
        <v>123123.5</v>
      </c>
      <c r="V245" s="2">
        <v>1230.1233000003799</v>
      </c>
      <c r="W245" s="2">
        <v>1233.79999924401</v>
      </c>
      <c r="X245" s="2">
        <v>1230.89999961238</v>
      </c>
      <c r="Y245" s="2">
        <v>1230.79999924401</v>
      </c>
      <c r="Z245" s="2">
        <v>1237.7000007629299</v>
      </c>
      <c r="AA245" s="2">
        <v>1232.79999924401</v>
      </c>
      <c r="AB245" s="2">
        <v>1230.1230000038099</v>
      </c>
      <c r="AC245" s="2">
        <v>1233.5</v>
      </c>
      <c r="AD245" s="2">
        <v>1237.29999924401</v>
      </c>
      <c r="AE245" s="2">
        <v>123123.899999612</v>
      </c>
      <c r="AF245" s="2">
        <v>1234.39999961238</v>
      </c>
      <c r="AG245" s="2">
        <v>9.1239999980926498</v>
      </c>
      <c r="AH245" s="2">
        <v>9.5</v>
      </c>
      <c r="AI245" s="2">
        <v>1232.2000007629299</v>
      </c>
      <c r="AJ245" s="2">
        <v>1235.1233000003799</v>
      </c>
      <c r="AK245" s="2">
        <v>1236.2000007629299</v>
      </c>
      <c r="AL245" s="2">
        <v>1230</v>
      </c>
      <c r="AM245" s="2">
        <v>1233.3</v>
      </c>
      <c r="AN245" s="2">
        <v>123123.7</v>
      </c>
      <c r="AO245" s="2">
        <f>IF('Histo Douville'!CB246&gt;6,'Histo Douville'!CB246-6,0)</f>
        <v>11.2</v>
      </c>
    </row>
    <row r="246" spans="1:41" ht="14.25" customHeight="1">
      <c r="A246" s="18" t="s">
        <v>796</v>
      </c>
      <c r="B246" s="2">
        <v>1232.5</v>
      </c>
      <c r="C246" s="2">
        <v>6.4499999999999993</v>
      </c>
      <c r="D246" s="2">
        <v>1235.45</v>
      </c>
      <c r="E246" s="2">
        <v>1236.75</v>
      </c>
      <c r="F246" s="2">
        <v>123123.5</v>
      </c>
      <c r="G246" s="2">
        <v>9.8000001239073402</v>
      </c>
      <c r="H246" s="2">
        <v>1234.3500003812301</v>
      </c>
      <c r="I246" s="2">
        <v>123123.649999612</v>
      </c>
      <c r="J246" s="2">
        <v>1234.29999924401</v>
      </c>
      <c r="K246" s="2">
        <v>1230.5</v>
      </c>
      <c r="L246" s="2">
        <v>1232.29999924401</v>
      </c>
      <c r="M246" s="2">
        <v>7.5</v>
      </c>
      <c r="N246" s="2">
        <v>1230.79999924401</v>
      </c>
      <c r="O246" s="2">
        <v>1230.1233000003799</v>
      </c>
      <c r="P246" s="2">
        <v>123123</v>
      </c>
      <c r="Q246" s="2">
        <v>1230.2000007629299</v>
      </c>
      <c r="R246" s="2">
        <v>1230.2000007629299</v>
      </c>
      <c r="S246" s="2">
        <v>1236.79999924401</v>
      </c>
      <c r="T246" s="2">
        <v>1236.29999924401</v>
      </c>
      <c r="U246" s="2">
        <v>1230.5</v>
      </c>
      <c r="V246" s="2">
        <v>9.1233000003812297</v>
      </c>
      <c r="W246" s="2">
        <v>123123.799999244</v>
      </c>
      <c r="X246" s="2">
        <v>123123.899999612</v>
      </c>
      <c r="Y246" s="2">
        <v>1232.79999924401</v>
      </c>
      <c r="Z246" s="2">
        <v>1234.7000007629299</v>
      </c>
      <c r="AA246" s="2">
        <v>1234.39999961238</v>
      </c>
      <c r="AB246" s="2">
        <v>1230.89999961238</v>
      </c>
      <c r="AC246" s="2">
        <v>1232.79999924401</v>
      </c>
      <c r="AD246" s="2">
        <v>1232.79999924401</v>
      </c>
      <c r="AE246" s="2">
        <v>1234.29999924401</v>
      </c>
      <c r="AF246" s="2">
        <v>1236.29999924401</v>
      </c>
      <c r="AG246" s="2">
        <v>8.1239999980926498</v>
      </c>
      <c r="AH246" s="2">
        <v>1232.89999961238</v>
      </c>
      <c r="AI246" s="2">
        <v>1232.7000007629299</v>
      </c>
      <c r="AJ246" s="2">
        <v>1232.1230000038099</v>
      </c>
      <c r="AK246" s="2">
        <v>1238.2000007629299</v>
      </c>
      <c r="AL246" s="2">
        <v>8.6999998092651207</v>
      </c>
      <c r="AM246" s="2">
        <v>1233.7</v>
      </c>
      <c r="AN246" s="2">
        <v>123123.9</v>
      </c>
      <c r="AO246" s="2">
        <f>IF('Histo Douville'!CB247&gt;6,'Histo Douville'!CB247-6,0)</f>
        <v>10.8</v>
      </c>
    </row>
    <row r="247" spans="1:41" ht="14.25" customHeight="1">
      <c r="A247" s="56">
        <v>44076</v>
      </c>
      <c r="B247" s="2">
        <v>123123.20000076199</v>
      </c>
      <c r="C247" s="2">
        <v>8.1234999999999999</v>
      </c>
      <c r="D247" s="2">
        <v>9.6</v>
      </c>
      <c r="E247" s="2">
        <v>1238.75</v>
      </c>
      <c r="F247" s="2">
        <v>1232.5</v>
      </c>
      <c r="G247" s="2">
        <v>1230.75</v>
      </c>
      <c r="H247" s="2">
        <v>1234</v>
      </c>
      <c r="I247" s="2">
        <v>9.1233000003812297</v>
      </c>
      <c r="J247" s="2">
        <v>1230.75</v>
      </c>
      <c r="K247" s="2">
        <v>1232.9500007629299</v>
      </c>
      <c r="L247" s="2">
        <v>1233.29999924401</v>
      </c>
      <c r="M247" s="2">
        <v>1230.89999961238</v>
      </c>
      <c r="N247" s="2">
        <v>1232.39999961238</v>
      </c>
      <c r="O247" s="2">
        <v>9.3000001239073402</v>
      </c>
      <c r="P247" s="2">
        <v>123123.399999612</v>
      </c>
      <c r="Q247" s="2">
        <v>8.8999996123812295</v>
      </c>
      <c r="R247" s="2">
        <v>9.8000001239073402</v>
      </c>
      <c r="S247" s="2">
        <v>1235.5</v>
      </c>
      <c r="T247" s="2">
        <v>1237.79999924401</v>
      </c>
      <c r="U247" s="2">
        <v>1230.29999924401</v>
      </c>
      <c r="V247" s="2">
        <v>123123.899999612</v>
      </c>
      <c r="W247" s="2">
        <v>1233.2000007629299</v>
      </c>
      <c r="X247" s="2">
        <v>1230.89999961238</v>
      </c>
      <c r="Y247" s="2">
        <v>1235.5</v>
      </c>
      <c r="Z247" s="2">
        <v>1237.1233000003799</v>
      </c>
      <c r="AA247" s="2">
        <v>1233.89999961238</v>
      </c>
      <c r="AB247" s="2">
        <v>123123.899999612</v>
      </c>
      <c r="AC247" s="2">
        <v>1233.39999961238</v>
      </c>
      <c r="AD247" s="2">
        <v>1232.7000007629299</v>
      </c>
      <c r="AE247" s="2">
        <v>1236.1230000038099</v>
      </c>
      <c r="AF247" s="2">
        <v>1237.89999961238</v>
      </c>
      <c r="AG247" s="2">
        <v>1230.5</v>
      </c>
      <c r="AH247" s="2">
        <v>1230.39999961238</v>
      </c>
      <c r="AI247" s="2">
        <v>1232.89999961238</v>
      </c>
      <c r="AJ247" s="2">
        <v>123123.899999612</v>
      </c>
      <c r="AK247" s="2">
        <v>1238.1230000038099</v>
      </c>
      <c r="AL247" s="2">
        <v>9.1233000003812297</v>
      </c>
      <c r="AM247" s="2">
        <v>1233.2</v>
      </c>
      <c r="AN247" s="2">
        <v>1234</v>
      </c>
      <c r="AO247" s="2">
        <f>IF('Histo Douville'!CB248&gt;6,'Histo Douville'!CB248-6,0)</f>
        <v>10.100000000000001</v>
      </c>
    </row>
    <row r="248" spans="1:41" ht="14.25" customHeight="1">
      <c r="A248" s="56">
        <v>44077</v>
      </c>
      <c r="B248" s="2">
        <v>1232.7000007629299</v>
      </c>
      <c r="C248" s="2">
        <v>6</v>
      </c>
      <c r="D248" s="2">
        <v>9.5</v>
      </c>
      <c r="E248" s="2">
        <v>1235.75</v>
      </c>
      <c r="F248" s="2">
        <v>1233.8499999999999</v>
      </c>
      <c r="G248" s="2">
        <v>1232</v>
      </c>
      <c r="H248" s="2">
        <v>1235.54999924401</v>
      </c>
      <c r="I248" s="2">
        <v>9.6499996123812295</v>
      </c>
      <c r="J248" s="2">
        <v>1230.5</v>
      </c>
      <c r="K248" s="2">
        <v>1234.75</v>
      </c>
      <c r="L248" s="2">
        <v>1236</v>
      </c>
      <c r="M248" s="2">
        <v>1230.79999924401</v>
      </c>
      <c r="N248" s="2">
        <v>1233.2000007629299</v>
      </c>
      <c r="O248" s="2">
        <v>123123.70000076199</v>
      </c>
      <c r="P248" s="2">
        <v>9.8000001239073402</v>
      </c>
      <c r="Q248" s="2">
        <v>9.12300000381234</v>
      </c>
      <c r="R248" s="2">
        <v>1233.1230000038099</v>
      </c>
      <c r="S248" s="2">
        <v>1233.2000007629299</v>
      </c>
      <c r="T248" s="2">
        <v>1233.1233000003799</v>
      </c>
      <c r="U248" s="2">
        <v>1230.1230000038099</v>
      </c>
      <c r="V248" s="2">
        <v>123123.799999244</v>
      </c>
      <c r="W248" s="2">
        <v>1233.7000007629299</v>
      </c>
      <c r="X248" s="2">
        <v>123123.399999612</v>
      </c>
      <c r="Y248" s="2">
        <v>1236.89999961238</v>
      </c>
      <c r="Z248" s="2">
        <v>2123.29999924401</v>
      </c>
      <c r="AA248" s="2">
        <v>1235.29999924401</v>
      </c>
      <c r="AB248" s="2">
        <v>1230.79999924401</v>
      </c>
      <c r="AC248" s="2">
        <v>123123</v>
      </c>
      <c r="AD248" s="2">
        <v>1232.2000007629299</v>
      </c>
      <c r="AE248" s="2">
        <v>1234.1233000003799</v>
      </c>
      <c r="AF248" s="2">
        <v>1234.1233000003799</v>
      </c>
      <c r="AG248" s="2">
        <v>1232.1233000003799</v>
      </c>
      <c r="AH248" s="2">
        <v>1236.39999961238</v>
      </c>
      <c r="AI248" s="2">
        <v>1233.7000007629299</v>
      </c>
      <c r="AJ248" s="2">
        <v>1230.7000007629299</v>
      </c>
      <c r="AK248" s="2">
        <v>1237.1233000003799</v>
      </c>
      <c r="AL248" s="2">
        <v>123123</v>
      </c>
      <c r="AM248" s="2">
        <v>1235.4000000000001</v>
      </c>
      <c r="AN248" s="2">
        <v>1234.2</v>
      </c>
      <c r="AO248" s="2">
        <f>IF('Histo Douville'!CB335&gt;6,'Histo Douville'!CB335-6,0)</f>
        <v>5.9</v>
      </c>
    </row>
    <row r="249" spans="1:41" ht="14.25" customHeight="1">
      <c r="A249" s="56">
        <v>44078</v>
      </c>
      <c r="B249" s="2">
        <v>123123.399999612</v>
      </c>
      <c r="C249" s="2">
        <v>1230.4000000000001</v>
      </c>
      <c r="D249" s="2">
        <v>1230.5</v>
      </c>
      <c r="E249" s="2">
        <v>1232.55</v>
      </c>
      <c r="F249" s="2">
        <v>123123.65</v>
      </c>
      <c r="G249" s="2">
        <v>9.8500003812346897</v>
      </c>
      <c r="H249" s="2">
        <v>1233.54999924401</v>
      </c>
      <c r="I249" s="2">
        <v>1232.1233000003799</v>
      </c>
      <c r="J249" s="2">
        <v>1230.12345000457</v>
      </c>
      <c r="K249" s="2">
        <v>1232.25</v>
      </c>
      <c r="L249" s="2">
        <v>1237.29999924401</v>
      </c>
      <c r="M249" s="2">
        <v>8.1233000003812297</v>
      </c>
      <c r="N249" s="2">
        <v>123123.20000076199</v>
      </c>
      <c r="O249" s="2">
        <v>1232</v>
      </c>
      <c r="P249" s="2">
        <v>9.1233000003812297</v>
      </c>
      <c r="Q249" s="2">
        <v>123123</v>
      </c>
      <c r="R249" s="2">
        <v>1235.2000007629299</v>
      </c>
      <c r="S249" s="2">
        <v>123123.5</v>
      </c>
      <c r="T249" s="2">
        <v>1233.7000007629299</v>
      </c>
      <c r="U249" s="2">
        <v>1230.29999924401</v>
      </c>
      <c r="V249" s="2">
        <v>9.3999996123812295</v>
      </c>
      <c r="W249" s="2">
        <v>1230.2000007629299</v>
      </c>
      <c r="X249" s="2">
        <v>1233.89999961238</v>
      </c>
      <c r="Y249" s="2">
        <v>1237.89999961238</v>
      </c>
      <c r="Z249" s="2">
        <v>1236</v>
      </c>
      <c r="AA249" s="2">
        <v>1238</v>
      </c>
      <c r="AB249" s="2">
        <v>9.1239999980926498</v>
      </c>
      <c r="AC249" s="2">
        <v>1230.2000007629299</v>
      </c>
      <c r="AD249" s="2">
        <v>1230</v>
      </c>
      <c r="AE249" s="2">
        <v>1234.1230000038099</v>
      </c>
      <c r="AF249" s="2">
        <v>123123.70000076199</v>
      </c>
      <c r="AG249" s="2">
        <v>1233.5</v>
      </c>
      <c r="AH249" s="2">
        <v>1238.89999961238</v>
      </c>
      <c r="AI249" s="2">
        <v>1233.7000007629299</v>
      </c>
      <c r="AJ249" s="2">
        <v>9</v>
      </c>
      <c r="AK249" s="2">
        <v>1236.89999961238</v>
      </c>
      <c r="AL249" s="2">
        <v>1232</v>
      </c>
      <c r="AM249" s="2">
        <v>1233.5999999999999</v>
      </c>
      <c r="AN249" s="2">
        <v>1230</v>
      </c>
      <c r="AO249" s="2">
        <f>IF('Histo Douville'!CB306&gt;6,'Histo Douville'!CB306-6,0)</f>
        <v>7.1</v>
      </c>
    </row>
    <row r="250" spans="1:41" ht="14.25" customHeight="1">
      <c r="A250" s="56">
        <v>44079</v>
      </c>
      <c r="B250" s="2">
        <v>123123.12330000001</v>
      </c>
      <c r="C250" s="2">
        <v>1238.4000000000001</v>
      </c>
      <c r="D250" s="2">
        <v>1232.5</v>
      </c>
      <c r="E250" s="2">
        <v>123123.3</v>
      </c>
      <c r="F250" s="2">
        <v>123123</v>
      </c>
      <c r="G250" s="2">
        <v>1232.5</v>
      </c>
      <c r="H250" s="2">
        <v>1230.9500007629299</v>
      </c>
      <c r="I250" s="2">
        <v>1233.4500007629299</v>
      </c>
      <c r="J250" s="2">
        <v>1230.1233000003799</v>
      </c>
      <c r="K250" s="2">
        <v>1230.79999924401</v>
      </c>
      <c r="L250" s="2">
        <v>1237.1230000038099</v>
      </c>
      <c r="M250" s="2">
        <v>8</v>
      </c>
      <c r="N250" s="2">
        <v>9.8000001239073402</v>
      </c>
      <c r="O250" s="2">
        <v>123123.899999612</v>
      </c>
      <c r="P250" s="2">
        <v>9.8999996123812295</v>
      </c>
      <c r="Q250" s="2">
        <v>1232.29999924401</v>
      </c>
      <c r="R250" s="2">
        <v>1235.1233000003799</v>
      </c>
      <c r="S250" s="2">
        <v>123123.399999612</v>
      </c>
      <c r="T250" s="2">
        <v>1235.2000007629299</v>
      </c>
      <c r="U250" s="2">
        <v>1230.7000007629299</v>
      </c>
      <c r="V250" s="2">
        <v>9.1239999980926498</v>
      </c>
      <c r="W250" s="2">
        <v>9.1239999980926498</v>
      </c>
      <c r="X250" s="2">
        <v>1232</v>
      </c>
      <c r="Y250" s="2">
        <v>1239.1233000003799</v>
      </c>
      <c r="Z250" s="2">
        <v>1232.7000007629299</v>
      </c>
      <c r="AA250" s="2">
        <v>20.123000003812301</v>
      </c>
      <c r="AB250" s="2">
        <v>8.1233000003812297</v>
      </c>
      <c r="AC250" s="2">
        <v>1233.5</v>
      </c>
      <c r="AD250" s="2">
        <v>9.1239999980926498</v>
      </c>
      <c r="AE250" s="2">
        <v>1238.1230000038099</v>
      </c>
      <c r="AF250" s="2">
        <v>1230.7000007629299</v>
      </c>
      <c r="AG250" s="2">
        <v>1235.29999924401</v>
      </c>
      <c r="AH250" s="2">
        <v>1237.1233000003799</v>
      </c>
      <c r="AI250" s="2">
        <v>1232.5</v>
      </c>
      <c r="AJ250" s="2">
        <v>8.8000001239073402</v>
      </c>
      <c r="AK250" s="2">
        <v>1234.1233000003799</v>
      </c>
      <c r="AL250" s="2">
        <v>1232.89999961238</v>
      </c>
      <c r="AM250" s="2">
        <v>123123.7</v>
      </c>
      <c r="AN250" s="2">
        <v>9.5</v>
      </c>
      <c r="AO250" s="2">
        <f>IF('Histo Douville'!CB276&gt;6,'Histo Douville'!CB276-6,0)</f>
        <v>6.6999999999999993</v>
      </c>
    </row>
    <row r="251" spans="1:41" ht="14.25" customHeight="1">
      <c r="A251" s="56">
        <v>44080</v>
      </c>
      <c r="B251" s="2">
        <v>1232.29999924401</v>
      </c>
      <c r="C251" s="2">
        <v>1235.25</v>
      </c>
      <c r="D251" s="2">
        <v>1232.25</v>
      </c>
      <c r="E251" s="2">
        <v>5.4499999999999993</v>
      </c>
      <c r="F251" s="2">
        <v>1233</v>
      </c>
      <c r="G251" s="2">
        <v>1234.64999961238</v>
      </c>
      <c r="H251" s="2">
        <v>123123.350000381</v>
      </c>
      <c r="I251" s="2">
        <v>1234.9500007629299</v>
      </c>
      <c r="J251" s="2">
        <v>1233.3500003812301</v>
      </c>
      <c r="K251" s="2">
        <v>1230.1230000038099</v>
      </c>
      <c r="L251" s="2">
        <v>1237.5</v>
      </c>
      <c r="M251" s="2">
        <v>1230.1230000038099</v>
      </c>
      <c r="N251" s="2">
        <v>7.1233000003812297</v>
      </c>
      <c r="O251" s="2">
        <v>1234.89999961238</v>
      </c>
      <c r="P251" s="2">
        <v>1233.1230000038099</v>
      </c>
      <c r="Q251" s="2">
        <v>1234.1230000038099</v>
      </c>
      <c r="R251" s="2">
        <v>1232.5</v>
      </c>
      <c r="S251" s="2">
        <v>1233.29999924401</v>
      </c>
      <c r="T251" s="2">
        <v>1233.29999924401</v>
      </c>
      <c r="U251" s="2">
        <v>123123.899999612</v>
      </c>
      <c r="V251" s="2">
        <v>1230.39999961238</v>
      </c>
      <c r="W251" s="2">
        <v>9.1239999980926498</v>
      </c>
      <c r="X251" s="2">
        <v>1230.7000007629299</v>
      </c>
      <c r="Y251" s="2">
        <v>1237.1233000003799</v>
      </c>
      <c r="Z251" s="2">
        <v>1232.1230000038099</v>
      </c>
      <c r="AA251" s="2">
        <v>20.700000762939453</v>
      </c>
      <c r="AB251" s="2">
        <v>1230.1233000003799</v>
      </c>
      <c r="AC251" s="2">
        <v>1230</v>
      </c>
      <c r="AD251" s="2">
        <v>123123.5</v>
      </c>
      <c r="AE251" s="2">
        <v>1234.79999924401</v>
      </c>
      <c r="AF251" s="2">
        <v>1230.89999961238</v>
      </c>
      <c r="AG251" s="2">
        <v>1236</v>
      </c>
      <c r="AH251" s="2">
        <v>1232.39999961238</v>
      </c>
      <c r="AI251" s="2">
        <v>1234.5</v>
      </c>
      <c r="AJ251" s="2">
        <v>1230</v>
      </c>
      <c r="AK251" s="2">
        <v>1238</v>
      </c>
      <c r="AL251" s="2">
        <v>1230.1233000003799</v>
      </c>
      <c r="AM251" s="2">
        <v>1232.9000000000001</v>
      </c>
      <c r="AN251" s="2">
        <v>9.1229999999999993</v>
      </c>
      <c r="AO251" s="2">
        <f>IF('Histo Douville'!CB252&gt;6,'Histo Douville'!CB252-6,0)</f>
        <v>10.899999999999999</v>
      </c>
    </row>
    <row r="252" spans="1:41" ht="14.25" customHeight="1">
      <c r="A252" s="56">
        <v>44081</v>
      </c>
      <c r="B252" s="2">
        <v>1235.04999924401</v>
      </c>
      <c r="C252" s="2">
        <v>7.1234999999999999</v>
      </c>
      <c r="D252" s="2">
        <v>1232.5</v>
      </c>
      <c r="E252" s="2">
        <v>5.5500000000000007</v>
      </c>
      <c r="F252" s="2">
        <v>9.75</v>
      </c>
      <c r="G252" s="2">
        <v>123123.123499996</v>
      </c>
      <c r="H252" s="2">
        <v>1234.1233000003799</v>
      </c>
      <c r="I252" s="2">
        <v>1235.04999924401</v>
      </c>
      <c r="J252" s="2">
        <v>1234.39999961238</v>
      </c>
      <c r="K252" s="2">
        <v>8.1233000003812297</v>
      </c>
      <c r="L252" s="2">
        <v>1234.1233000003799</v>
      </c>
      <c r="M252" s="2">
        <v>9.3999996123812295</v>
      </c>
      <c r="N252" s="2">
        <v>1230.89999961238</v>
      </c>
      <c r="O252" s="2">
        <v>1230.1230000038099</v>
      </c>
      <c r="P252" s="2">
        <v>1232.7000007629299</v>
      </c>
      <c r="Q252" s="2">
        <v>123123.12330000001</v>
      </c>
      <c r="R252" s="2">
        <v>123123.799999244</v>
      </c>
      <c r="S252" s="2">
        <v>123123.299999244</v>
      </c>
      <c r="T252" s="2">
        <v>1233.29999924401</v>
      </c>
      <c r="U252" s="2">
        <v>1233.1230000038099</v>
      </c>
      <c r="V252" s="2">
        <v>1230.7000007629299</v>
      </c>
      <c r="W252" s="2">
        <v>123123.299999244</v>
      </c>
      <c r="X252" s="2">
        <v>8.12300000381234</v>
      </c>
      <c r="Y252" s="2">
        <v>1237</v>
      </c>
      <c r="Z252" s="2">
        <v>1233.39999961238</v>
      </c>
      <c r="AA252" s="2">
        <v>1238.7000007629299</v>
      </c>
      <c r="AB252" s="2">
        <v>123123.899999612</v>
      </c>
      <c r="AC252" s="2">
        <v>8.6999998092651207</v>
      </c>
      <c r="AD252" s="2">
        <v>1235.5</v>
      </c>
      <c r="AE252" s="2">
        <v>1230.5</v>
      </c>
      <c r="AF252" s="2">
        <v>9.8000001239073402</v>
      </c>
      <c r="AG252" s="2">
        <v>1237.29999924401</v>
      </c>
      <c r="AH252" s="2">
        <v>8.1233000003812297</v>
      </c>
      <c r="AI252" s="2">
        <v>1236.7000007629299</v>
      </c>
      <c r="AJ252" s="2">
        <v>9.5</v>
      </c>
      <c r="AK252" s="2">
        <v>1238</v>
      </c>
      <c r="AL252" s="2">
        <v>9.8999996123812295</v>
      </c>
      <c r="AM252" s="2">
        <v>1234.2</v>
      </c>
      <c r="AN252" s="2">
        <v>9.4</v>
      </c>
      <c r="AO252" s="2">
        <f>IF('Histo Douville'!CB212330&gt;6,'Histo Douville'!CB212330-6,0)</f>
        <v>0</v>
      </c>
    </row>
    <row r="253" spans="1:41" ht="14.25" customHeight="1">
      <c r="A253" s="56">
        <v>44082</v>
      </c>
      <c r="B253" s="2">
        <v>1235.9500007629299</v>
      </c>
      <c r="C253" s="2">
        <v>9.1999999999999993</v>
      </c>
      <c r="D253" s="2">
        <v>1232.8</v>
      </c>
      <c r="E253" s="2">
        <v>7.5</v>
      </c>
      <c r="F253" s="2">
        <v>1232.95</v>
      </c>
      <c r="G253" s="2">
        <v>1232</v>
      </c>
      <c r="H253" s="2">
        <v>1232.25</v>
      </c>
      <c r="I253" s="2">
        <v>1235.89999961238</v>
      </c>
      <c r="J253" s="2">
        <v>1234.54999924401</v>
      </c>
      <c r="K253" s="2">
        <v>1230.5</v>
      </c>
      <c r="L253" s="2">
        <v>1233.79999924401</v>
      </c>
      <c r="M253" s="2">
        <v>6.3999996123812304</v>
      </c>
      <c r="N253" s="2">
        <v>1233.5</v>
      </c>
      <c r="O253" s="2">
        <v>7.8000001239073402</v>
      </c>
      <c r="P253" s="2">
        <v>1230</v>
      </c>
      <c r="Q253" s="2">
        <v>9.8999996123812295</v>
      </c>
      <c r="R253" s="2">
        <v>1232.5</v>
      </c>
      <c r="S253" s="2">
        <v>1230.7000007629299</v>
      </c>
      <c r="T253" s="2">
        <v>1234.1233000003799</v>
      </c>
      <c r="U253" s="2">
        <v>1235.39999961238</v>
      </c>
      <c r="V253" s="2">
        <v>9.5</v>
      </c>
      <c r="W253" s="2">
        <v>9.5</v>
      </c>
      <c r="X253" s="2">
        <v>9.1233000003812297</v>
      </c>
      <c r="Y253" s="2">
        <v>1237.29999924401</v>
      </c>
      <c r="Z253" s="2">
        <v>1235.1230000038099</v>
      </c>
      <c r="AA253" s="2">
        <v>1236.89999961238</v>
      </c>
      <c r="AB253" s="2">
        <v>1232</v>
      </c>
      <c r="AC253" s="2">
        <v>1232.39999961238</v>
      </c>
      <c r="AD253" s="2">
        <v>1236.89999961238</v>
      </c>
      <c r="AE253" s="2">
        <v>9.8000001239073402</v>
      </c>
      <c r="AF253" s="2">
        <v>1232.5</v>
      </c>
      <c r="AG253" s="2">
        <v>1238</v>
      </c>
      <c r="AH253" s="2">
        <v>8.6999998092651207</v>
      </c>
      <c r="AI253" s="2">
        <v>1235.2000007629299</v>
      </c>
      <c r="AJ253" s="2">
        <v>123123.20000076199</v>
      </c>
      <c r="AK253" s="2">
        <v>1235.1230000038099</v>
      </c>
      <c r="AL253" s="2">
        <v>1230.1233000003799</v>
      </c>
      <c r="AM253" s="2">
        <v>1233.7</v>
      </c>
      <c r="AN253" s="2">
        <v>8.3000000000000007</v>
      </c>
      <c r="AO253" s="2">
        <f>IF('Histo Douville'!CB254&gt;6,'Histo Douville'!CB254-6,0)</f>
        <v>10.899999999999999</v>
      </c>
    </row>
    <row r="254" spans="1:41" ht="14.25" customHeight="1">
      <c r="A254" s="56">
        <v>44083</v>
      </c>
      <c r="B254" s="2">
        <v>123123.399999612</v>
      </c>
      <c r="C254" s="2">
        <v>9.1229999999999993</v>
      </c>
      <c r="D254" s="2">
        <v>1235.6500000000001</v>
      </c>
      <c r="E254" s="2">
        <v>8.75</v>
      </c>
      <c r="F254" s="2">
        <v>1235</v>
      </c>
      <c r="G254" s="2">
        <v>1230.79999924401</v>
      </c>
      <c r="H254" s="2">
        <v>1232.7000007629299</v>
      </c>
      <c r="I254" s="2">
        <v>1233.1233000003799</v>
      </c>
      <c r="J254" s="2">
        <v>1233.1233000003799</v>
      </c>
      <c r="K254" s="2">
        <v>123123.549999244</v>
      </c>
      <c r="L254" s="2">
        <v>1235.7000007629299</v>
      </c>
      <c r="M254" s="2">
        <v>8.8999996123812295</v>
      </c>
      <c r="N254" s="2">
        <v>1232.5</v>
      </c>
      <c r="O254" s="2">
        <v>9.12300000381234</v>
      </c>
      <c r="P254" s="2">
        <v>123123.299999244</v>
      </c>
      <c r="Q254" s="2">
        <v>8.1233000003812297</v>
      </c>
      <c r="R254" s="2">
        <v>1233.7000007629299</v>
      </c>
      <c r="S254" s="2">
        <v>1235</v>
      </c>
      <c r="T254" s="2">
        <v>1236.1233000003799</v>
      </c>
      <c r="U254" s="2">
        <v>1237</v>
      </c>
      <c r="V254" s="2">
        <v>9.3000001239073402</v>
      </c>
      <c r="W254" s="2">
        <v>1230</v>
      </c>
      <c r="X254" s="2">
        <v>8.8000001239073402</v>
      </c>
      <c r="Y254" s="2">
        <v>1236.5</v>
      </c>
      <c r="Z254" s="2">
        <v>1234.39999961238</v>
      </c>
      <c r="AA254" s="2">
        <v>1238</v>
      </c>
      <c r="AB254" s="2">
        <v>1232.39999961238</v>
      </c>
      <c r="AC254" s="2">
        <v>1234.39999961238</v>
      </c>
      <c r="AD254" s="2">
        <v>1236.29999924401</v>
      </c>
      <c r="AE254" s="2">
        <v>1230.7000007629299</v>
      </c>
      <c r="AF254" s="2">
        <v>1236.79999924401</v>
      </c>
      <c r="AG254" s="2">
        <v>1236.7000007629299</v>
      </c>
      <c r="AH254" s="2">
        <v>8.3000001239073402</v>
      </c>
      <c r="AI254" s="2">
        <v>1235</v>
      </c>
      <c r="AJ254" s="2">
        <v>1233.2000007629299</v>
      </c>
      <c r="AK254" s="2">
        <v>1234.1230000038099</v>
      </c>
      <c r="AL254" s="2">
        <v>8.3999996123812295</v>
      </c>
      <c r="AM254" s="2">
        <v>1234.123</v>
      </c>
      <c r="AN254" s="2">
        <v>8.9</v>
      </c>
      <c r="AO254" s="2">
        <f>IF('Histo Douville'!CB255&gt;6,'Histo Douville'!CB255-6,0)</f>
        <v>14.3</v>
      </c>
    </row>
    <row r="255" spans="1:41" ht="14.25" customHeight="1">
      <c r="A255" s="18" t="s">
        <v>797</v>
      </c>
      <c r="B255" s="2">
        <v>1232.25</v>
      </c>
      <c r="C255" s="2">
        <v>1230</v>
      </c>
      <c r="D255" s="2">
        <v>9</v>
      </c>
      <c r="E255" s="2">
        <v>7.75</v>
      </c>
      <c r="F255" s="2">
        <v>1233.1234999999999</v>
      </c>
      <c r="G255" s="2">
        <v>9.6499996123812295</v>
      </c>
      <c r="H255" s="2">
        <v>123123.649999612</v>
      </c>
      <c r="I255" s="2">
        <v>1232.12349999612</v>
      </c>
      <c r="J255" s="2">
        <v>1232.75</v>
      </c>
      <c r="K255" s="2">
        <v>1235.5</v>
      </c>
      <c r="L255" s="2">
        <v>1235.5</v>
      </c>
      <c r="M255" s="2">
        <v>1230.1233000003799</v>
      </c>
      <c r="N255" s="2">
        <v>9.12300000381234</v>
      </c>
      <c r="O255" s="2">
        <v>1230.89999961238</v>
      </c>
      <c r="P255" s="2">
        <v>123123.5</v>
      </c>
      <c r="Q255" s="2">
        <v>9.6999998092651207</v>
      </c>
      <c r="R255" s="2">
        <v>1233.7000007629299</v>
      </c>
      <c r="S255" s="2">
        <v>123123.12330000001</v>
      </c>
      <c r="T255" s="2">
        <v>1236.89999961238</v>
      </c>
      <c r="U255" s="2">
        <v>1238</v>
      </c>
      <c r="V255" s="2">
        <v>7.12300000381234</v>
      </c>
      <c r="W255" s="2">
        <v>1230.5</v>
      </c>
      <c r="X255" s="2">
        <v>9.12300000381234</v>
      </c>
      <c r="Y255" s="2">
        <v>1234.7000007629299</v>
      </c>
      <c r="Z255" s="2">
        <v>123123</v>
      </c>
      <c r="AA255" s="2">
        <v>1238.1233000003799</v>
      </c>
      <c r="AB255" s="2">
        <v>123123.399999612</v>
      </c>
      <c r="AC255" s="2">
        <v>1235.89999961238</v>
      </c>
      <c r="AD255" s="2">
        <v>1236.39999961238</v>
      </c>
      <c r="AE255" s="2">
        <v>1232.79999924401</v>
      </c>
      <c r="AF255" s="2">
        <v>1237.89999961238</v>
      </c>
      <c r="AG255" s="2">
        <v>1234.89999961238</v>
      </c>
      <c r="AH255" s="2">
        <v>1230</v>
      </c>
      <c r="AI255" s="2">
        <v>1235.1233000003799</v>
      </c>
      <c r="AJ255" s="2">
        <v>1233.1233000003799</v>
      </c>
      <c r="AK255" s="2">
        <v>1235.29999924401</v>
      </c>
      <c r="AL255" s="2">
        <v>8.3000001239073402</v>
      </c>
      <c r="AM255" s="2">
        <v>1237.5999999999999</v>
      </c>
      <c r="AN255" s="2">
        <v>123123.9</v>
      </c>
      <c r="AO255" s="2">
        <f>IF('Histo Douville'!CB256&gt;6,'Histo Douville'!CB256-6,0)</f>
        <v>16.399999999999999</v>
      </c>
    </row>
    <row r="256" spans="1:41" ht="14.25" customHeight="1">
      <c r="A256" s="18" t="s">
        <v>798</v>
      </c>
      <c r="B256" s="2">
        <v>1233.75</v>
      </c>
      <c r="C256" s="2">
        <v>123123.25</v>
      </c>
      <c r="D256" s="2">
        <v>9.85</v>
      </c>
      <c r="E256" s="2">
        <v>7.9499999999999993</v>
      </c>
      <c r="F256" s="2">
        <v>1234.45</v>
      </c>
      <c r="G256" s="2">
        <v>9.4499998092651207</v>
      </c>
      <c r="H256" s="2">
        <v>1234</v>
      </c>
      <c r="I256" s="2">
        <v>1232</v>
      </c>
      <c r="J256" s="2">
        <v>123123.049999244</v>
      </c>
      <c r="K256" s="2">
        <v>1232.54999924401</v>
      </c>
      <c r="L256" s="2">
        <v>1233.89999961238</v>
      </c>
      <c r="M256" s="2">
        <v>123123.123000003</v>
      </c>
      <c r="N256" s="2">
        <v>9.8999996123812295</v>
      </c>
      <c r="O256" s="2">
        <v>1233.5</v>
      </c>
      <c r="P256" s="2">
        <v>1230.39999961238</v>
      </c>
      <c r="Q256" s="2">
        <v>9.8000001239073402</v>
      </c>
      <c r="R256" s="2">
        <v>1234.5</v>
      </c>
      <c r="S256" s="2">
        <v>8.12300000381234</v>
      </c>
      <c r="T256" s="2">
        <v>1237.2000007629299</v>
      </c>
      <c r="U256" s="2">
        <v>1237.1230000038099</v>
      </c>
      <c r="V256" s="2">
        <v>8.6999998092651207</v>
      </c>
      <c r="W256" s="2">
        <v>1230.39999961238</v>
      </c>
      <c r="X256" s="2">
        <v>123123.5</v>
      </c>
      <c r="Y256" s="2">
        <v>1232.5</v>
      </c>
      <c r="Z256" s="2">
        <v>1230.1233000003799</v>
      </c>
      <c r="AA256" s="2">
        <v>1237.2000007629299</v>
      </c>
      <c r="AB256" s="2">
        <v>1230.7000007629299</v>
      </c>
      <c r="AC256" s="2">
        <v>123123.799999244</v>
      </c>
      <c r="AD256" s="2">
        <v>1233.7000007629299</v>
      </c>
      <c r="AE256" s="2">
        <v>1235</v>
      </c>
      <c r="AF256" s="2">
        <v>1232.39999961238</v>
      </c>
      <c r="AG256" s="2">
        <v>1235.2000007629299</v>
      </c>
      <c r="AH256" s="2">
        <v>9.12300000381234</v>
      </c>
      <c r="AI256" s="2">
        <v>1233.1233000003799</v>
      </c>
      <c r="AJ256" s="2">
        <v>1233.2000007629299</v>
      </c>
      <c r="AK256" s="2">
        <v>1236.7000007629299</v>
      </c>
      <c r="AL256" s="2">
        <v>8.3999996123812295</v>
      </c>
      <c r="AM256" s="2">
        <v>1237.4000000000001</v>
      </c>
      <c r="AN256" s="2">
        <v>1234.3</v>
      </c>
      <c r="AO256" s="2">
        <f>IF('Histo Douville'!CB335&gt;6,'Histo Douville'!CB335-6,0)</f>
        <v>5.9</v>
      </c>
    </row>
    <row r="257" spans="1:41" ht="14.25" customHeight="1">
      <c r="A257" s="18" t="s">
        <v>799</v>
      </c>
      <c r="B257" s="2">
        <v>1230.12349999612</v>
      </c>
      <c r="C257" s="2">
        <v>1233.8</v>
      </c>
      <c r="D257" s="2">
        <v>1230.5999999999999</v>
      </c>
      <c r="E257" s="2">
        <v>7.8000000000000007</v>
      </c>
      <c r="F257" s="2">
        <v>1235.8499999999999</v>
      </c>
      <c r="G257" s="2">
        <v>1230.39999961238</v>
      </c>
      <c r="H257" s="2">
        <v>1236.12349999612</v>
      </c>
      <c r="I257" s="2">
        <v>1230.9500007629299</v>
      </c>
      <c r="J257" s="2">
        <v>123123.95000076199</v>
      </c>
      <c r="K257" s="2">
        <v>123123.850000381</v>
      </c>
      <c r="L257" s="2">
        <v>1232.1230000038099</v>
      </c>
      <c r="M257" s="2">
        <v>123123.12330000001</v>
      </c>
      <c r="N257" s="2">
        <v>1230.89999961238</v>
      </c>
      <c r="O257" s="2">
        <v>123123</v>
      </c>
      <c r="P257" s="2">
        <v>7.8000001239073402</v>
      </c>
      <c r="Q257" s="2">
        <v>9.1239999980926498</v>
      </c>
      <c r="R257" s="2">
        <v>1230.7000007629299</v>
      </c>
      <c r="S257" s="2">
        <v>6.12300000381234</v>
      </c>
      <c r="T257" s="2">
        <v>1235.5</v>
      </c>
      <c r="U257" s="2">
        <v>1234</v>
      </c>
      <c r="V257" s="2">
        <v>1230.39999961238</v>
      </c>
      <c r="W257" s="2">
        <v>8.8999996123812295</v>
      </c>
      <c r="X257" s="2">
        <v>1233.1233000003799</v>
      </c>
      <c r="Y257" s="2">
        <v>1232.29999924401</v>
      </c>
      <c r="Z257" s="2">
        <v>9.3000001239073402</v>
      </c>
      <c r="AA257" s="2">
        <v>1235.2000007629299</v>
      </c>
      <c r="AB257" s="2">
        <v>1230.2000007629299</v>
      </c>
      <c r="AC257" s="2">
        <v>7.1233000003812297</v>
      </c>
      <c r="AD257" s="2">
        <v>1232.1233000003799</v>
      </c>
      <c r="AE257" s="2">
        <v>1233.1230000038099</v>
      </c>
      <c r="AF257" s="2">
        <v>1232.5</v>
      </c>
      <c r="AG257" s="2">
        <v>9</v>
      </c>
      <c r="AH257" s="2">
        <v>8</v>
      </c>
      <c r="AI257" s="2">
        <v>1232.5</v>
      </c>
      <c r="AJ257" s="2">
        <v>123123.70000076199</v>
      </c>
      <c r="AK257" s="2">
        <v>1239.7000007629299</v>
      </c>
      <c r="AL257" s="2">
        <v>8.5</v>
      </c>
      <c r="AM257" s="2">
        <v>1232.8</v>
      </c>
      <c r="AN257" s="2">
        <v>1237.5999999999999</v>
      </c>
      <c r="AO257" s="2">
        <f>IF('Histo Douville'!CB306&gt;6,'Histo Douville'!CB306-6,0)</f>
        <v>7.1</v>
      </c>
    </row>
    <row r="258" spans="1:41" ht="14.25" customHeight="1">
      <c r="A258" s="18" t="s">
        <v>800</v>
      </c>
      <c r="B258" s="2">
        <v>123123</v>
      </c>
      <c r="C258" s="2">
        <v>123123</v>
      </c>
      <c r="D258" s="2">
        <v>7.75</v>
      </c>
      <c r="E258" s="2">
        <v>9.25</v>
      </c>
      <c r="F258" s="2">
        <v>1237.1234999999999</v>
      </c>
      <c r="G258" s="2">
        <v>1230.5</v>
      </c>
      <c r="H258" s="2">
        <v>1237.8500003812301</v>
      </c>
      <c r="I258" s="2">
        <v>8.1234999961238099</v>
      </c>
      <c r="J258" s="2">
        <v>123123.799999244</v>
      </c>
      <c r="K258" s="2">
        <v>1234.25</v>
      </c>
      <c r="L258" s="2">
        <v>1233.5</v>
      </c>
      <c r="M258" s="2">
        <v>1233.5</v>
      </c>
      <c r="N258" s="2">
        <v>7.1233000003812297</v>
      </c>
      <c r="O258" s="2">
        <v>9.6999998092651207</v>
      </c>
      <c r="P258" s="2">
        <v>7.3000001239073402</v>
      </c>
      <c r="Q258" s="2">
        <v>8.6999998092651207</v>
      </c>
      <c r="R258" s="2">
        <v>9.3000001239073402</v>
      </c>
      <c r="S258" s="2">
        <v>5.6999998092651198</v>
      </c>
      <c r="T258" s="2">
        <v>123123.70000076199</v>
      </c>
      <c r="U258" s="2">
        <v>1234.1230000038099</v>
      </c>
      <c r="V258" s="2">
        <v>9.3999996123812295</v>
      </c>
      <c r="W258" s="2">
        <v>1230.7000007629299</v>
      </c>
      <c r="X258" s="2">
        <v>1233.7000007629299</v>
      </c>
      <c r="Y258" s="2">
        <v>123123.12330000001</v>
      </c>
      <c r="Z258" s="2">
        <v>1232.7000007629299</v>
      </c>
      <c r="AA258" s="2">
        <v>1234.89999961238</v>
      </c>
      <c r="AB258" s="2">
        <v>1233.39999961238</v>
      </c>
      <c r="AC258" s="2">
        <v>7</v>
      </c>
      <c r="AD258" s="2">
        <v>1232.79999924401</v>
      </c>
      <c r="AE258" s="2">
        <v>123123.70000076199</v>
      </c>
      <c r="AF258" s="2">
        <v>1234.7000007629299</v>
      </c>
      <c r="AG258" s="2">
        <v>9</v>
      </c>
      <c r="AH258" s="2">
        <v>1230.29999924401</v>
      </c>
      <c r="AI258" s="2">
        <v>1233.29999924401</v>
      </c>
      <c r="AJ258" s="2">
        <v>1230.79999924401</v>
      </c>
      <c r="AK258" s="2">
        <v>1237.89999961238</v>
      </c>
      <c r="AL258" s="2">
        <v>123123.123000003</v>
      </c>
      <c r="AM258" s="2">
        <v>1233.2</v>
      </c>
      <c r="AN258" s="2">
        <v>1235.7</v>
      </c>
      <c r="AO258" s="2">
        <f>IF('Histo Douville'!CB259&gt;6,'Histo Douville'!CB259-6,0)</f>
        <v>15.2</v>
      </c>
    </row>
    <row r="259" spans="1:41" ht="14.25" customHeight="1">
      <c r="A259" s="18" t="s">
        <v>801</v>
      </c>
      <c r="B259" s="2">
        <v>9.75</v>
      </c>
      <c r="C259" s="2">
        <v>1232.5999999999999</v>
      </c>
      <c r="D259" s="2">
        <v>9.75</v>
      </c>
      <c r="E259" s="2">
        <v>1233.5</v>
      </c>
      <c r="F259" s="2">
        <v>123123.7</v>
      </c>
      <c r="G259" s="2">
        <v>1233.75</v>
      </c>
      <c r="H259" s="2">
        <v>1237.7000007629299</v>
      </c>
      <c r="I259" s="2">
        <v>6.0500001239073402</v>
      </c>
      <c r="J259" s="2">
        <v>123123.25</v>
      </c>
      <c r="K259" s="2">
        <v>1232.8500003812301</v>
      </c>
      <c r="L259" s="2">
        <v>1234</v>
      </c>
      <c r="M259" s="2">
        <v>123123.123000003</v>
      </c>
      <c r="N259" s="2">
        <v>7.3999996123812304</v>
      </c>
      <c r="O259" s="2">
        <v>5.1233000003812297</v>
      </c>
      <c r="P259" s="2">
        <v>6.1233000003812297</v>
      </c>
      <c r="Q259" s="2">
        <v>7.1233000003812297</v>
      </c>
      <c r="R259" s="2">
        <v>7.6999998092651198</v>
      </c>
      <c r="S259" s="2">
        <v>6.12300000381234</v>
      </c>
      <c r="T259" s="2">
        <v>9.6999998092651207</v>
      </c>
      <c r="U259" s="2">
        <v>1234.7000007629299</v>
      </c>
      <c r="V259" s="2">
        <v>8.3999996123812295</v>
      </c>
      <c r="W259" s="2">
        <v>1232.2000007629299</v>
      </c>
      <c r="X259" s="2">
        <v>1232.1233000003799</v>
      </c>
      <c r="Y259" s="2">
        <v>8.6999998092651207</v>
      </c>
      <c r="Z259" s="2">
        <v>1234</v>
      </c>
      <c r="AA259" s="2">
        <v>9.3999996123812295</v>
      </c>
      <c r="AB259" s="2">
        <v>1234.89999961238</v>
      </c>
      <c r="AC259" s="2">
        <v>8.12300000381234</v>
      </c>
      <c r="AD259" s="2">
        <v>9.12300000381234</v>
      </c>
      <c r="AE259" s="2">
        <v>1233.39999961238</v>
      </c>
      <c r="AF259" s="2">
        <v>1232.7000007629299</v>
      </c>
      <c r="AG259" s="2">
        <v>1230</v>
      </c>
      <c r="AH259" s="2">
        <v>1230.5</v>
      </c>
      <c r="AI259" s="2">
        <v>1233.89999961238</v>
      </c>
      <c r="AJ259" s="2">
        <v>8.3999996123812295</v>
      </c>
      <c r="AK259" s="2">
        <v>9.5</v>
      </c>
      <c r="AL259" s="2">
        <v>8.6999998092651207</v>
      </c>
      <c r="AM259" s="2">
        <v>1233.5999999999999</v>
      </c>
      <c r="AN259" s="2">
        <v>1238.3</v>
      </c>
      <c r="AO259" s="2">
        <f>IF('Histo Douville'!CB212330&gt;6,'Histo Douville'!CB212330-6,0)</f>
        <v>0</v>
      </c>
    </row>
    <row r="260" spans="1:41" ht="14.25" customHeight="1">
      <c r="A260" s="18" t="s">
        <v>802</v>
      </c>
      <c r="B260" s="2">
        <v>1230.54999924401</v>
      </c>
      <c r="C260" s="2">
        <v>1232.4000000000001</v>
      </c>
      <c r="D260" s="2">
        <v>9.5</v>
      </c>
      <c r="E260" s="2">
        <v>9.85</v>
      </c>
      <c r="F260" s="2">
        <v>1230.123</v>
      </c>
      <c r="G260" s="2">
        <v>1236.25</v>
      </c>
      <c r="H260" s="2">
        <v>1237.64999961238</v>
      </c>
      <c r="I260" s="2">
        <v>7</v>
      </c>
      <c r="J260" s="2">
        <v>1233.04999924401</v>
      </c>
      <c r="K260" s="2">
        <v>1234.8500003812301</v>
      </c>
      <c r="L260" s="2">
        <v>1234.1233000003799</v>
      </c>
      <c r="M260" s="2">
        <v>123123.5</v>
      </c>
      <c r="N260" s="2">
        <v>9</v>
      </c>
      <c r="O260" s="2">
        <v>6.3000001239073402</v>
      </c>
      <c r="P260" s="2">
        <v>7.1239999980926498</v>
      </c>
      <c r="Q260" s="2">
        <v>8.8000001239073402</v>
      </c>
      <c r="R260" s="2">
        <v>8.8999996123812295</v>
      </c>
      <c r="S260" s="2">
        <v>7.8000001239073402</v>
      </c>
      <c r="T260" s="2">
        <v>9.8000001239073402</v>
      </c>
      <c r="U260" s="2">
        <v>1234.29999924401</v>
      </c>
      <c r="V260" s="2">
        <v>7.8000001239073402</v>
      </c>
      <c r="W260" s="2">
        <v>123123</v>
      </c>
      <c r="X260" s="2">
        <v>1234</v>
      </c>
      <c r="Y260" s="2">
        <v>8.5</v>
      </c>
      <c r="Z260" s="2">
        <v>1234.1230000038099</v>
      </c>
      <c r="AA260" s="2">
        <v>8.3999996123812295</v>
      </c>
      <c r="AB260" s="2">
        <v>1234.39999961238</v>
      </c>
      <c r="AC260" s="2">
        <v>8.1233000003812297</v>
      </c>
      <c r="AD260" s="2">
        <v>6.8999996123812304</v>
      </c>
      <c r="AE260" s="2">
        <v>1234.39999961238</v>
      </c>
      <c r="AF260" s="2">
        <v>1234.29999924401</v>
      </c>
      <c r="AG260" s="2">
        <v>1230.5</v>
      </c>
      <c r="AH260" s="2">
        <v>6.8999996123812304</v>
      </c>
      <c r="AI260" s="2">
        <v>1234.79999924401</v>
      </c>
      <c r="AJ260" s="2">
        <v>8.8000001239073402</v>
      </c>
      <c r="AK260" s="2">
        <v>1230.1230000038099</v>
      </c>
      <c r="AL260" s="2">
        <v>6</v>
      </c>
      <c r="AM260" s="2">
        <v>1234.8</v>
      </c>
      <c r="AN260" s="2">
        <v>1238</v>
      </c>
      <c r="AO260" s="2">
        <f>IF('Histo Douville'!CB26123&gt;6,'Histo Douville'!CB26123-6,0)</f>
        <v>0</v>
      </c>
    </row>
    <row r="261" spans="1:41" ht="14.25" customHeight="1">
      <c r="A261" s="18" t="s">
        <v>803</v>
      </c>
      <c r="B261" s="2">
        <v>1233.54999924401</v>
      </c>
      <c r="C261" s="2">
        <v>1232.75</v>
      </c>
      <c r="D261" s="2">
        <v>1230.25</v>
      </c>
      <c r="E261" s="2">
        <v>8.4</v>
      </c>
      <c r="F261" s="2">
        <v>5.4</v>
      </c>
      <c r="G261" s="2">
        <v>1233.5</v>
      </c>
      <c r="H261" s="2">
        <v>1239.75</v>
      </c>
      <c r="I261" s="2">
        <v>6.75</v>
      </c>
      <c r="J261" s="2">
        <v>1234.3500003812301</v>
      </c>
      <c r="K261" s="2">
        <v>1235.64999961238</v>
      </c>
      <c r="L261" s="2">
        <v>1235.79999924401</v>
      </c>
      <c r="M261" s="2">
        <v>1233.39999961238</v>
      </c>
      <c r="N261" s="2">
        <v>9.5</v>
      </c>
      <c r="O261" s="2">
        <v>4.6999998092651198</v>
      </c>
      <c r="P261" s="2">
        <v>7.8999996123812304</v>
      </c>
      <c r="Q261" s="2">
        <v>1230.1233000003799</v>
      </c>
      <c r="R261" s="2">
        <v>1232.39999961238</v>
      </c>
      <c r="S261" s="2">
        <v>9.3000001239073402</v>
      </c>
      <c r="T261" s="2">
        <v>1230.79999924401</v>
      </c>
      <c r="U261" s="2">
        <v>123123.70000076199</v>
      </c>
      <c r="V261" s="2">
        <v>7.8999996123812304</v>
      </c>
      <c r="W261" s="2">
        <v>123123.299999244</v>
      </c>
      <c r="X261" s="2">
        <v>1234.79999924401</v>
      </c>
      <c r="Y261" s="2">
        <v>9.1239999980926498</v>
      </c>
      <c r="Z261" s="2">
        <v>1230.1230000038099</v>
      </c>
      <c r="AA261" s="2">
        <v>8.6999998092651207</v>
      </c>
      <c r="AB261" s="2">
        <v>1234.89999961238</v>
      </c>
      <c r="AC261" s="2">
        <v>7.3000001239073402</v>
      </c>
      <c r="AD261" s="2">
        <v>6.1233000003812297</v>
      </c>
      <c r="AE261" s="2">
        <v>8.6999998092651207</v>
      </c>
      <c r="AF261" s="2">
        <v>1235.1233000003799</v>
      </c>
      <c r="AG261" s="2">
        <v>1232.1233000003799</v>
      </c>
      <c r="AH261" s="2">
        <v>7</v>
      </c>
      <c r="AI261" s="2">
        <v>1234.89999961238</v>
      </c>
      <c r="AJ261" s="2">
        <v>123123.899999612</v>
      </c>
      <c r="AK261" s="2">
        <v>9.1233000003812297</v>
      </c>
      <c r="AL261" s="2">
        <v>4.3999996123812304</v>
      </c>
      <c r="AM261" s="2">
        <v>1236.7</v>
      </c>
      <c r="AN261" s="2">
        <v>1238.8</v>
      </c>
      <c r="AO261" s="2">
        <f>IF('Histo Douville'!CB262&gt;6,'Histo Douville'!CB262-6,0)</f>
        <v>16.600000000000001</v>
      </c>
    </row>
    <row r="262" spans="1:41" ht="14.25" customHeight="1">
      <c r="A262" s="18" t="s">
        <v>804</v>
      </c>
      <c r="B262" s="2">
        <v>123123.350000381</v>
      </c>
      <c r="C262" s="2">
        <v>1233.25</v>
      </c>
      <c r="D262" s="2">
        <v>1230.123</v>
      </c>
      <c r="E262" s="2">
        <v>7.5</v>
      </c>
      <c r="F262" s="2">
        <v>8.0500000000000007</v>
      </c>
      <c r="G262" s="2">
        <v>1232</v>
      </c>
      <c r="H262" s="2">
        <v>1239.39999961238</v>
      </c>
      <c r="I262" s="2">
        <v>8.0500001239073402</v>
      </c>
      <c r="J262" s="2">
        <v>1236.29999924401</v>
      </c>
      <c r="K262" s="2">
        <v>1233.39999961238</v>
      </c>
      <c r="L262" s="2">
        <v>1233.39999961238</v>
      </c>
      <c r="M262" s="2">
        <v>1233.1233000003799</v>
      </c>
      <c r="N262" s="2">
        <v>8.8000001239073402</v>
      </c>
      <c r="O262" s="2">
        <v>4.1233000003812297</v>
      </c>
      <c r="P262" s="2">
        <v>7.6999998092651198</v>
      </c>
      <c r="Q262" s="2">
        <v>9.3999996123812295</v>
      </c>
      <c r="R262" s="2">
        <v>1233.29999924401</v>
      </c>
      <c r="S262" s="2">
        <v>7.8000001239073402</v>
      </c>
      <c r="T262" s="2">
        <v>9.5</v>
      </c>
      <c r="U262" s="2">
        <v>123123.20000076199</v>
      </c>
      <c r="V262" s="2">
        <v>6</v>
      </c>
      <c r="W262" s="2">
        <v>1233.1230000038099</v>
      </c>
      <c r="X262" s="2">
        <v>1235.39999961238</v>
      </c>
      <c r="Y262" s="2">
        <v>1230</v>
      </c>
      <c r="Z262" s="2">
        <v>6.3999996123812304</v>
      </c>
      <c r="AA262" s="2">
        <v>123123</v>
      </c>
      <c r="AB262" s="2">
        <v>1232.5</v>
      </c>
      <c r="AC262" s="2">
        <v>9.6999998092651207</v>
      </c>
      <c r="AD262" s="2">
        <v>1230.79999924401</v>
      </c>
      <c r="AE262" s="2">
        <v>8.8000001239073402</v>
      </c>
      <c r="AF262" s="2">
        <v>123123.299999244</v>
      </c>
      <c r="AG262" s="2">
        <v>1234.1230000038099</v>
      </c>
      <c r="AH262" s="2">
        <v>7.6999998092651198</v>
      </c>
      <c r="AI262" s="2">
        <v>1237</v>
      </c>
      <c r="AJ262" s="2">
        <v>8.3000001239073402</v>
      </c>
      <c r="AK262" s="2">
        <v>8.3999996123812295</v>
      </c>
      <c r="AL262" s="2">
        <v>5.3999996123812304</v>
      </c>
      <c r="AM262" s="2">
        <v>1236.3</v>
      </c>
      <c r="AN262" s="2">
        <v>1235.3</v>
      </c>
      <c r="AO262" s="2">
        <f>IF('Histo Douville'!CB263&gt;6,'Histo Douville'!CB263-6,0)</f>
        <v>17.3</v>
      </c>
    </row>
    <row r="263" spans="1:41" ht="14.25" customHeight="1">
      <c r="A263" s="18" t="s">
        <v>805</v>
      </c>
      <c r="B263" s="2">
        <v>1232.75</v>
      </c>
      <c r="C263" s="2">
        <v>1232.25</v>
      </c>
      <c r="D263" s="2">
        <v>6.6</v>
      </c>
      <c r="E263" s="2">
        <v>7.5500000000000007</v>
      </c>
      <c r="F263" s="2">
        <v>1232.45</v>
      </c>
      <c r="G263" s="2">
        <v>7.12300000381234</v>
      </c>
      <c r="H263" s="2">
        <v>1239.5</v>
      </c>
      <c r="I263" s="2">
        <v>7.6499996123812304</v>
      </c>
      <c r="J263" s="2">
        <v>1237.89999961238</v>
      </c>
      <c r="K263" s="2">
        <v>1232.4500007629299</v>
      </c>
      <c r="L263" s="2">
        <v>1235.79999924401</v>
      </c>
      <c r="M263" s="2">
        <v>1230.29999924401</v>
      </c>
      <c r="N263" s="2">
        <v>1233.1230000038099</v>
      </c>
      <c r="O263" s="2">
        <v>4.5</v>
      </c>
      <c r="P263" s="2">
        <v>9.1239999980926498</v>
      </c>
      <c r="Q263" s="2">
        <v>8.8999996123812295</v>
      </c>
      <c r="R263" s="2">
        <v>1233.5</v>
      </c>
      <c r="S263" s="2">
        <v>123123.123000003</v>
      </c>
      <c r="T263" s="2">
        <v>9.5</v>
      </c>
      <c r="U263" s="2">
        <v>1230.79999924401</v>
      </c>
      <c r="V263" s="2">
        <v>5</v>
      </c>
      <c r="W263" s="2">
        <v>1233.89999961238</v>
      </c>
      <c r="X263" s="2">
        <v>1235.79999924401</v>
      </c>
      <c r="Y263" s="2">
        <v>123123.899999612</v>
      </c>
      <c r="Z263" s="2">
        <v>6.3999996123812304</v>
      </c>
      <c r="AA263" s="2">
        <v>123123.399999612</v>
      </c>
      <c r="AB263" s="2">
        <v>7.6999998092651198</v>
      </c>
      <c r="AC263" s="2">
        <v>9.6999998092651207</v>
      </c>
      <c r="AD263" s="2">
        <v>9.8999996123812295</v>
      </c>
      <c r="AE263" s="2">
        <v>9.1233000003812297</v>
      </c>
      <c r="AF263" s="2">
        <v>8.12300000381234</v>
      </c>
      <c r="AG263" s="2">
        <v>8.6999998092651207</v>
      </c>
      <c r="AH263" s="2">
        <v>1230.29999924401</v>
      </c>
      <c r="AI263" s="2">
        <v>1234.39999961238</v>
      </c>
      <c r="AJ263" s="2">
        <v>8.12300000381234</v>
      </c>
      <c r="AK263" s="2">
        <v>8</v>
      </c>
      <c r="AL263" s="2">
        <v>7.5</v>
      </c>
      <c r="AM263" s="2">
        <v>1236</v>
      </c>
      <c r="AN263" s="2">
        <v>1233.8</v>
      </c>
      <c r="AO263" s="2">
        <f>IF('Histo Douville'!CB264&gt;6,'Histo Douville'!CB264-6,0)</f>
        <v>15.899999999999999</v>
      </c>
    </row>
    <row r="264" spans="1:41" ht="14.25" customHeight="1">
      <c r="A264" s="18" t="s">
        <v>806</v>
      </c>
      <c r="B264" s="2">
        <v>123123.649999612</v>
      </c>
      <c r="C264" s="2">
        <v>1233.25</v>
      </c>
      <c r="D264" s="2">
        <v>8.6999999999999993</v>
      </c>
      <c r="E264" s="2">
        <v>5.65</v>
      </c>
      <c r="F264" s="2">
        <v>1236.1234999999999</v>
      </c>
      <c r="G264" s="2">
        <v>1230</v>
      </c>
      <c r="H264" s="2">
        <v>1239.25</v>
      </c>
      <c r="I264" s="2">
        <v>9.3999996123812295</v>
      </c>
      <c r="J264" s="2">
        <v>1233</v>
      </c>
      <c r="K264" s="2">
        <v>1233.1233000003799</v>
      </c>
      <c r="L264" s="2">
        <v>1235.79999924401</v>
      </c>
      <c r="M264" s="2">
        <v>1230.2000007629299</v>
      </c>
      <c r="N264" s="2">
        <v>1233.5</v>
      </c>
      <c r="O264" s="2">
        <v>4.6999998092651198</v>
      </c>
      <c r="P264" s="2">
        <v>7.1239999980926498</v>
      </c>
      <c r="Q264" s="2">
        <v>6.8000001239073402</v>
      </c>
      <c r="R264" s="2">
        <v>1234.7000007629299</v>
      </c>
      <c r="S264" s="2">
        <v>1232.1233000003799</v>
      </c>
      <c r="T264" s="2">
        <v>8.8999996123812295</v>
      </c>
      <c r="U264" s="2">
        <v>7.5</v>
      </c>
      <c r="V264" s="2">
        <v>7.1233000003812297</v>
      </c>
      <c r="W264" s="2">
        <v>1235.1233000003799</v>
      </c>
      <c r="X264" s="2">
        <v>1235.5</v>
      </c>
      <c r="Y264" s="2">
        <v>1230.79999924401</v>
      </c>
      <c r="Z264" s="2">
        <v>8</v>
      </c>
      <c r="AA264" s="2">
        <v>123123.12330000001</v>
      </c>
      <c r="AB264" s="2">
        <v>7.5</v>
      </c>
      <c r="AC264" s="2">
        <v>123123.123000003</v>
      </c>
      <c r="AD264" s="2">
        <v>8.6999998092651207</v>
      </c>
      <c r="AE264" s="2">
        <v>9.12300000381234</v>
      </c>
      <c r="AF264" s="2">
        <v>8.1239999980926498</v>
      </c>
      <c r="AG264" s="2">
        <v>8.6999998092651207</v>
      </c>
      <c r="AH264" s="2">
        <v>8.1239999980926498</v>
      </c>
      <c r="AI264" s="2">
        <v>1235.89999961238</v>
      </c>
      <c r="AJ264" s="2">
        <v>8.5</v>
      </c>
      <c r="AK264" s="2">
        <v>1230.7000007629299</v>
      </c>
      <c r="AL264" s="2">
        <v>6.1233000003812297</v>
      </c>
      <c r="AM264" s="2">
        <v>1236.7</v>
      </c>
      <c r="AN264" s="2">
        <v>1235.5</v>
      </c>
      <c r="AO264" s="2">
        <f>IF('Histo Douville'!CB265&gt;6,'Histo Douville'!CB265-6,0)</f>
        <v>15.5</v>
      </c>
    </row>
    <row r="265" spans="1:41" ht="14.25" customHeight="1">
      <c r="A265" s="56">
        <v>44094</v>
      </c>
      <c r="B265" s="2">
        <v>123123.25</v>
      </c>
      <c r="C265" s="2">
        <v>1232.5</v>
      </c>
      <c r="D265" s="2">
        <v>1230.8499999999999</v>
      </c>
      <c r="E265" s="2">
        <v>6.5500000000000007</v>
      </c>
      <c r="F265" s="2">
        <v>1235.6500000000001</v>
      </c>
      <c r="G265" s="2">
        <v>123123.5</v>
      </c>
      <c r="H265" s="2">
        <v>1237.39999961238</v>
      </c>
      <c r="I265" s="2">
        <v>1230.75</v>
      </c>
      <c r="J265" s="2">
        <v>1233.2000007629299</v>
      </c>
      <c r="K265" s="2">
        <v>1230.2000007629299</v>
      </c>
      <c r="L265" s="2">
        <v>1236</v>
      </c>
      <c r="M265" s="2">
        <v>123123.399999612</v>
      </c>
      <c r="N265" s="2">
        <v>1234.89999961238</v>
      </c>
      <c r="O265" s="2">
        <v>6.8000001239073402</v>
      </c>
      <c r="P265" s="2">
        <v>8</v>
      </c>
      <c r="Q265" s="2">
        <v>5.1233000003812297</v>
      </c>
      <c r="R265" s="2">
        <v>123123.70000076199</v>
      </c>
      <c r="S265" s="2">
        <v>1232.1230000038099</v>
      </c>
      <c r="T265" s="2">
        <v>7.1233000003812297</v>
      </c>
      <c r="U265" s="2">
        <v>6.1239999980926498</v>
      </c>
      <c r="V265" s="2">
        <v>9.1233000003812297</v>
      </c>
      <c r="W265" s="2">
        <v>1233.89999961238</v>
      </c>
      <c r="X265" s="2">
        <v>1235.1230000038099</v>
      </c>
      <c r="Y265" s="2">
        <v>9</v>
      </c>
      <c r="Z265" s="2">
        <v>9.3999996123812295</v>
      </c>
      <c r="AA265" s="2">
        <v>1233.7000007629299</v>
      </c>
      <c r="AB265" s="2">
        <v>9.8000001239073402</v>
      </c>
      <c r="AC265" s="2">
        <v>9.12300000381234</v>
      </c>
      <c r="AD265" s="2">
        <v>9.3999996123812295</v>
      </c>
      <c r="AE265" s="2">
        <v>123123.299999244</v>
      </c>
      <c r="AF265" s="2">
        <v>1230.39999961238</v>
      </c>
      <c r="AG265" s="2">
        <v>9.3000001239073402</v>
      </c>
      <c r="AH265" s="2">
        <v>1230.1233000003799</v>
      </c>
      <c r="AI265" s="2">
        <v>1234.1233000003799</v>
      </c>
      <c r="AJ265" s="2">
        <v>9.5</v>
      </c>
      <c r="AK265" s="2">
        <v>123123.799999244</v>
      </c>
      <c r="AL265" s="2">
        <v>8</v>
      </c>
      <c r="AM265" s="2">
        <v>1230.4000000000001</v>
      </c>
      <c r="AN265" s="2">
        <v>1235.3</v>
      </c>
      <c r="AO265" s="2">
        <f>IF('Histo Douville'!CB266&gt;6,'Histo Douville'!CB266-6,0)</f>
        <v>13.2</v>
      </c>
    </row>
    <row r="266" spans="1:41" ht="14.25" customHeight="1">
      <c r="A266" s="18" t="s">
        <v>807</v>
      </c>
      <c r="B266" s="2">
        <v>1235.4500007629299</v>
      </c>
      <c r="C266" s="2">
        <v>1232.25</v>
      </c>
      <c r="D266" s="2">
        <v>9</v>
      </c>
      <c r="E266" s="2">
        <v>9.25</v>
      </c>
      <c r="F266" s="2">
        <v>1235.3499999999999</v>
      </c>
      <c r="G266" s="2">
        <v>1232</v>
      </c>
      <c r="H266" s="2">
        <v>1237.29999924401</v>
      </c>
      <c r="I266" s="2">
        <v>1232</v>
      </c>
      <c r="J266" s="2">
        <v>1235.4500007629299</v>
      </c>
      <c r="K266" s="2">
        <v>8</v>
      </c>
      <c r="L266" s="2">
        <v>1237.2000007629299</v>
      </c>
      <c r="M266" s="2">
        <v>123123.899999612</v>
      </c>
      <c r="N266" s="2">
        <v>9.1239999980926498</v>
      </c>
      <c r="O266" s="2">
        <v>6.3999996123812304</v>
      </c>
      <c r="P266" s="2">
        <v>7.6999998092651198</v>
      </c>
      <c r="Q266" s="2">
        <v>7.12300000381234</v>
      </c>
      <c r="R266" s="2">
        <v>1232.5</v>
      </c>
      <c r="S266" s="2">
        <v>123123.899999612</v>
      </c>
      <c r="T266" s="2">
        <v>9.5</v>
      </c>
      <c r="U266" s="2">
        <v>9.3000001239073402</v>
      </c>
      <c r="V266" s="2">
        <v>123123.70000076199</v>
      </c>
      <c r="W266" s="2">
        <v>123123.12330000001</v>
      </c>
      <c r="X266" s="2">
        <v>1235.7000007629299</v>
      </c>
      <c r="Y266" s="2">
        <v>8.8999996123812295</v>
      </c>
      <c r="Z266" s="2">
        <v>1230.1230000038099</v>
      </c>
      <c r="AA266" s="2">
        <v>1235.29999924401</v>
      </c>
      <c r="AB266" s="2">
        <v>1232.89999961238</v>
      </c>
      <c r="AC266" s="2">
        <v>9.8000001239073402</v>
      </c>
      <c r="AD266" s="2">
        <v>1230.79999924401</v>
      </c>
      <c r="AE266" s="2">
        <v>1233.1233000003799</v>
      </c>
      <c r="AF266" s="2">
        <v>1232.5</v>
      </c>
      <c r="AG266" s="2">
        <v>1233.7000007629299</v>
      </c>
      <c r="AH266" s="2">
        <v>9.5</v>
      </c>
      <c r="AI266" s="2">
        <v>1232</v>
      </c>
      <c r="AJ266" s="2">
        <v>9.5</v>
      </c>
      <c r="AK266" s="2">
        <v>123123.899999612</v>
      </c>
      <c r="AL266" s="2">
        <v>1230.2000007629299</v>
      </c>
      <c r="AM266" s="2">
        <v>1230</v>
      </c>
      <c r="AN266" s="2">
        <v>1230.123</v>
      </c>
      <c r="AO266" s="2">
        <f>IF('Histo Douville'!CB267&gt;6,'Histo Douville'!CB267-6,0)</f>
        <v>13.2</v>
      </c>
    </row>
    <row r="267" spans="1:41" ht="14.25" customHeight="1">
      <c r="A267" s="56">
        <v>44096</v>
      </c>
      <c r="B267" s="2">
        <v>123123.123000003</v>
      </c>
      <c r="C267" s="2">
        <v>1232.7</v>
      </c>
      <c r="D267" s="2">
        <v>1233.8</v>
      </c>
      <c r="E267" s="2">
        <v>6</v>
      </c>
      <c r="F267" s="2">
        <v>1237.55</v>
      </c>
      <c r="G267" s="2">
        <v>123123.899999612</v>
      </c>
      <c r="H267" s="2">
        <v>1235.4500007629299</v>
      </c>
      <c r="I267" s="2">
        <v>9.6499996123812295</v>
      </c>
      <c r="J267" s="2">
        <v>8.9499998092651207</v>
      </c>
      <c r="K267" s="2">
        <v>123123.799999244</v>
      </c>
      <c r="L267" s="2">
        <v>1234.29999924401</v>
      </c>
      <c r="M267" s="2">
        <v>7.5</v>
      </c>
      <c r="N267" s="2">
        <v>7.3000001239073402</v>
      </c>
      <c r="O267" s="2">
        <v>6.5</v>
      </c>
      <c r="P267" s="2">
        <v>8.1239999980926498</v>
      </c>
      <c r="Q267" s="2">
        <v>5.6999998092651198</v>
      </c>
      <c r="R267" s="2">
        <v>1232.1233000003799</v>
      </c>
      <c r="S267" s="2">
        <v>1232.2000007629299</v>
      </c>
      <c r="T267" s="2">
        <v>1233.89999961238</v>
      </c>
      <c r="U267" s="2">
        <v>1233.39999961238</v>
      </c>
      <c r="V267" s="2">
        <v>1230.5</v>
      </c>
      <c r="W267" s="2">
        <v>9.3000001239073402</v>
      </c>
      <c r="X267" s="2">
        <v>123123.899999612</v>
      </c>
      <c r="Y267" s="2">
        <v>8.3000001239073402</v>
      </c>
      <c r="Z267" s="2">
        <v>1232</v>
      </c>
      <c r="AA267" s="2">
        <v>123123.12330000001</v>
      </c>
      <c r="AB267" s="2">
        <v>9.3000001239073402</v>
      </c>
      <c r="AC267" s="2">
        <v>8.1239999980926498</v>
      </c>
      <c r="AD267" s="2">
        <v>1233.5</v>
      </c>
      <c r="AE267" s="2">
        <v>1235</v>
      </c>
      <c r="AF267" s="2">
        <v>123123.299999244</v>
      </c>
      <c r="AG267" s="2">
        <v>1232.1233000003799</v>
      </c>
      <c r="AH267" s="2">
        <v>1232.1233000003799</v>
      </c>
      <c r="AI267" s="2">
        <v>123123</v>
      </c>
      <c r="AJ267" s="2">
        <v>7.5</v>
      </c>
      <c r="AK267" s="2">
        <v>1232.1230000038099</v>
      </c>
      <c r="AL267" s="2">
        <v>9.6999998092651207</v>
      </c>
      <c r="AM267" s="2">
        <v>1233.123</v>
      </c>
      <c r="AN267" s="2">
        <v>9.8000000000000007</v>
      </c>
      <c r="AO267" s="2">
        <f>IF('Histo Douville'!CB268&gt;6,'Histo Douville'!CB268-6,0)</f>
        <v>12.5</v>
      </c>
    </row>
    <row r="268" spans="1:41" ht="14.25" customHeight="1">
      <c r="A268" s="56">
        <v>44097</v>
      </c>
      <c r="B268" s="2">
        <v>7.1234999961238099</v>
      </c>
      <c r="C268" s="2">
        <v>8</v>
      </c>
      <c r="D268" s="2">
        <v>1233.25</v>
      </c>
      <c r="E268" s="2">
        <v>4.3499999999999996</v>
      </c>
      <c r="F268" s="2">
        <v>1235.25</v>
      </c>
      <c r="G268" s="2">
        <v>1232.39999961238</v>
      </c>
      <c r="H268" s="2">
        <v>123123.45000076199</v>
      </c>
      <c r="I268" s="2">
        <v>9.3000001239073402</v>
      </c>
      <c r="J268" s="2">
        <v>8</v>
      </c>
      <c r="K268" s="2">
        <v>1230.4500007629299</v>
      </c>
      <c r="L268" s="2">
        <v>123123</v>
      </c>
      <c r="M268" s="2">
        <v>7.8000001239073402</v>
      </c>
      <c r="N268" s="2">
        <v>8.12300000381234</v>
      </c>
      <c r="O268" s="2">
        <v>9.3999996123812295</v>
      </c>
      <c r="P268" s="2">
        <v>8.8999996123812295</v>
      </c>
      <c r="Q268" s="2">
        <v>6.8999996123812304</v>
      </c>
      <c r="R268" s="2">
        <v>1233.1233000003799</v>
      </c>
      <c r="S268" s="2">
        <v>1230.2000007629299</v>
      </c>
      <c r="T268" s="2">
        <v>1233.1233000003799</v>
      </c>
      <c r="U268" s="2">
        <v>1234.39999961238</v>
      </c>
      <c r="V268" s="2">
        <v>7.5</v>
      </c>
      <c r="W268" s="2">
        <v>6.12300000381234</v>
      </c>
      <c r="X268" s="2">
        <v>8.1233000003812297</v>
      </c>
      <c r="Y268" s="2">
        <v>8.8999996123812295</v>
      </c>
      <c r="Z268" s="2">
        <v>1232</v>
      </c>
      <c r="AA268" s="2">
        <v>123123.299999244</v>
      </c>
      <c r="AB268" s="2">
        <v>1230.29999924401</v>
      </c>
      <c r="AC268" s="2">
        <v>7.6999998092651198</v>
      </c>
      <c r="AD268" s="2">
        <v>1232.7000007629299</v>
      </c>
      <c r="AE268" s="2">
        <v>1232.79999924401</v>
      </c>
      <c r="AF268" s="2">
        <v>1232.5</v>
      </c>
      <c r="AG268" s="2">
        <v>1234.89999961238</v>
      </c>
      <c r="AH268" s="2">
        <v>1233.1233000003799</v>
      </c>
      <c r="AI268" s="2">
        <v>8.5</v>
      </c>
      <c r="AJ268" s="2">
        <v>6.3000001239073402</v>
      </c>
      <c r="AK268" s="2">
        <v>1233.2000007629299</v>
      </c>
      <c r="AL268" s="2">
        <v>123123.5</v>
      </c>
      <c r="AM268" s="2">
        <v>7.6</v>
      </c>
      <c r="AN268" s="2">
        <v>1230.8</v>
      </c>
      <c r="AO268" s="2">
        <f>IF('Histo Douville'!CB269&gt;6,'Histo Douville'!CB269-6,0)</f>
        <v>12.3</v>
      </c>
    </row>
    <row r="269" spans="1:41" ht="14.25" customHeight="1">
      <c r="A269" s="56">
        <v>44098</v>
      </c>
      <c r="B269" s="2">
        <v>7.5</v>
      </c>
      <c r="C269" s="2">
        <v>2.6500000000000004</v>
      </c>
      <c r="D269" s="2">
        <v>1236.25</v>
      </c>
      <c r="E269" s="2">
        <v>5.1999999999999993</v>
      </c>
      <c r="F269" s="2">
        <v>1234.4000000000001</v>
      </c>
      <c r="G269" s="2">
        <v>1230.04999924401</v>
      </c>
      <c r="H269" s="2">
        <v>123123.45000076199</v>
      </c>
      <c r="I269" s="2">
        <v>1230.64999961238</v>
      </c>
      <c r="J269" s="2">
        <v>9.3000001239073402</v>
      </c>
      <c r="K269" s="2">
        <v>6.3500003812346897</v>
      </c>
      <c r="L269" s="2">
        <v>1234.39999961238</v>
      </c>
      <c r="M269" s="2">
        <v>7.6999998092651198</v>
      </c>
      <c r="N269" s="2">
        <v>5.8999996123812304</v>
      </c>
      <c r="O269" s="2">
        <v>1230.29999924401</v>
      </c>
      <c r="P269" s="2">
        <v>7.8000001239073402</v>
      </c>
      <c r="Q269" s="2">
        <v>8.12300000381234</v>
      </c>
      <c r="R269" s="2">
        <v>1234</v>
      </c>
      <c r="S269" s="2">
        <v>1230.7000007629299</v>
      </c>
      <c r="T269" s="2">
        <v>1233.7000007629299</v>
      </c>
      <c r="U269" s="2">
        <v>1232</v>
      </c>
      <c r="V269" s="2">
        <v>6.3999996123812304</v>
      </c>
      <c r="W269" s="2">
        <v>3.5</v>
      </c>
      <c r="X269" s="2">
        <v>7.3999996123812304</v>
      </c>
      <c r="Y269" s="2">
        <v>8.8999996123812295</v>
      </c>
      <c r="Z269" s="2">
        <v>1232.29999924401</v>
      </c>
      <c r="AA269" s="2">
        <v>9.3000001239073402</v>
      </c>
      <c r="AB269" s="2">
        <v>9.3000001239073402</v>
      </c>
      <c r="AC269" s="2">
        <v>7.1239999980926498</v>
      </c>
      <c r="AD269" s="2">
        <v>1234.2000007629299</v>
      </c>
      <c r="AE269" s="2">
        <v>9.1233000003812297</v>
      </c>
      <c r="AF269" s="2">
        <v>1230.7000007629299</v>
      </c>
      <c r="AG269" s="2">
        <v>1230.7000007629299</v>
      </c>
      <c r="AH269" s="2">
        <v>1233.7000007629299</v>
      </c>
      <c r="AI269" s="2">
        <v>8.12300000381234</v>
      </c>
      <c r="AJ269" s="2">
        <v>7.6999998092651198</v>
      </c>
      <c r="AK269" s="2">
        <v>1234</v>
      </c>
      <c r="AL269" s="2">
        <v>1234</v>
      </c>
      <c r="AM269" s="2">
        <v>8.5</v>
      </c>
      <c r="AN269" s="2">
        <v>9.6999999999999993</v>
      </c>
      <c r="AO269" s="2">
        <f>IF('Histo Douville'!CB270&gt;6,'Histo Douville'!CB270-6,0)</f>
        <v>10.899999999999999</v>
      </c>
    </row>
    <row r="270" spans="1:41" ht="14.25" customHeight="1">
      <c r="A270" s="56">
        <v>44099</v>
      </c>
      <c r="B270" s="2">
        <v>7.6999998092651198</v>
      </c>
      <c r="C270" s="2">
        <v>8.1229999999999993</v>
      </c>
      <c r="D270" s="2">
        <v>1235.75</v>
      </c>
      <c r="E270" s="2">
        <v>123.9</v>
      </c>
      <c r="F270" s="2">
        <v>1236.1234999999999</v>
      </c>
      <c r="G270" s="2">
        <v>7</v>
      </c>
      <c r="H270" s="2">
        <v>1233.89999961238</v>
      </c>
      <c r="I270" s="2">
        <v>1230.5</v>
      </c>
      <c r="J270" s="2">
        <v>123123.12330000001</v>
      </c>
      <c r="K270" s="2">
        <v>7.8500003812346897</v>
      </c>
      <c r="L270" s="2">
        <v>1230.1233000003799</v>
      </c>
      <c r="M270" s="2">
        <v>123123.299999244</v>
      </c>
      <c r="N270" s="2">
        <v>7.8999996123812304</v>
      </c>
      <c r="O270" s="2">
        <v>1230.1233000003799</v>
      </c>
      <c r="P270" s="2">
        <v>4.8999996123812304</v>
      </c>
      <c r="Q270" s="2">
        <v>7.3000001239073402</v>
      </c>
      <c r="R270" s="2">
        <v>1233.7000007629299</v>
      </c>
      <c r="S270" s="2">
        <v>1232.7000007629299</v>
      </c>
      <c r="T270" s="2">
        <v>1230.2000007629299</v>
      </c>
      <c r="U270" s="2">
        <v>1233.1233000003799</v>
      </c>
      <c r="V270" s="2">
        <v>7.12300000381234</v>
      </c>
      <c r="W270" s="2">
        <v>4.3999996123812304</v>
      </c>
      <c r="X270" s="2">
        <v>9.8000001239073402</v>
      </c>
      <c r="Y270" s="2">
        <v>6</v>
      </c>
      <c r="Z270" s="2">
        <v>8.8000001239073402</v>
      </c>
      <c r="AA270" s="2">
        <v>9.1233000003812297</v>
      </c>
      <c r="AB270" s="2">
        <v>6.3000001239073402</v>
      </c>
      <c r="AC270" s="2">
        <v>8</v>
      </c>
      <c r="AD270" s="2">
        <v>123123.799999244</v>
      </c>
      <c r="AE270" s="2">
        <v>6.8000001239073402</v>
      </c>
      <c r="AF270" s="2">
        <v>1233.5</v>
      </c>
      <c r="AG270" s="2">
        <v>7</v>
      </c>
      <c r="AH270" s="2">
        <v>1234.89999961238</v>
      </c>
      <c r="AI270" s="2">
        <v>8.3000001239073402</v>
      </c>
      <c r="AJ270" s="2">
        <v>9.8000001239073402</v>
      </c>
      <c r="AK270" s="2">
        <v>1230.7000007629299</v>
      </c>
      <c r="AL270" s="2">
        <v>123123</v>
      </c>
      <c r="AM270" s="2">
        <v>1232.3</v>
      </c>
      <c r="AN270" s="2">
        <v>123123</v>
      </c>
      <c r="AO270" s="2">
        <f>IF('Histo Douville'!CB27123&gt;6,'Histo Douville'!CB27123-6,0)</f>
        <v>0</v>
      </c>
    </row>
    <row r="271" spans="1:41" ht="14.25" customHeight="1">
      <c r="A271" s="56">
        <v>44100</v>
      </c>
      <c r="B271" s="2">
        <v>8.6999998092651207</v>
      </c>
      <c r="C271" s="2">
        <v>1230</v>
      </c>
      <c r="D271" s="2">
        <v>1236.25</v>
      </c>
      <c r="E271" s="2">
        <v>4.0500000000000007</v>
      </c>
      <c r="F271" s="2">
        <v>1233.25</v>
      </c>
      <c r="G271" s="2">
        <v>7.5</v>
      </c>
      <c r="H271" s="2">
        <v>1233.9500007629299</v>
      </c>
      <c r="I271" s="2">
        <v>9.3000001239073402</v>
      </c>
      <c r="J271" s="2">
        <v>1230.75</v>
      </c>
      <c r="K271" s="2">
        <v>1230.8500003812301</v>
      </c>
      <c r="L271" s="2">
        <v>7.12300000381234</v>
      </c>
      <c r="M271" s="2">
        <v>1232.1233000003799</v>
      </c>
      <c r="N271" s="2">
        <v>5.12300000381234</v>
      </c>
      <c r="O271" s="2">
        <v>8.6999998092651207</v>
      </c>
      <c r="P271" s="2">
        <v>6.8999996123812304</v>
      </c>
      <c r="Q271" s="2">
        <v>8.6999998092651207</v>
      </c>
      <c r="R271" s="2">
        <v>1234</v>
      </c>
      <c r="S271" s="2">
        <v>1232.29999924401</v>
      </c>
      <c r="T271" s="2">
        <v>9.5</v>
      </c>
      <c r="U271" s="2">
        <v>1233.79999924401</v>
      </c>
      <c r="V271" s="2">
        <v>6.6999998092651198</v>
      </c>
      <c r="W271" s="2">
        <v>6.8000001239073402</v>
      </c>
      <c r="X271" s="2">
        <v>123123.20000076199</v>
      </c>
      <c r="Y271" s="2">
        <v>6.8000001239073402</v>
      </c>
      <c r="Z271" s="2">
        <v>7.6999998092651198</v>
      </c>
      <c r="AA271" s="2">
        <v>9.12300000381234</v>
      </c>
      <c r="AB271" s="2">
        <v>4.3999996123812304</v>
      </c>
      <c r="AC271" s="2">
        <v>6.6999998092651198</v>
      </c>
      <c r="AD271" s="2">
        <v>1232.29999924401</v>
      </c>
      <c r="AE271" s="2">
        <v>4.5</v>
      </c>
      <c r="AF271" s="2">
        <v>1234.79999924401</v>
      </c>
      <c r="AG271" s="2">
        <v>6.3000001239073402</v>
      </c>
      <c r="AH271" s="2">
        <v>1236.29999924401</v>
      </c>
      <c r="AI271" s="2">
        <v>1230.2000007629299</v>
      </c>
      <c r="AJ271" s="2">
        <v>9.5</v>
      </c>
      <c r="AK271" s="2">
        <v>9.1233000003812297</v>
      </c>
      <c r="AL271" s="2">
        <v>9.12300000381234</v>
      </c>
      <c r="AM271" s="2">
        <v>1233.9000000000001</v>
      </c>
      <c r="AN271" s="2">
        <v>9.4</v>
      </c>
      <c r="AO271" s="2">
        <f>IF('Histo Douville'!CB272&gt;6,'Histo Douville'!CB272-6,0)</f>
        <v>3.8000000000000007</v>
      </c>
    </row>
    <row r="272" spans="1:41" ht="14.25" customHeight="1">
      <c r="A272" s="56">
        <v>44101</v>
      </c>
      <c r="B272" s="2">
        <v>6.3999996123812304</v>
      </c>
      <c r="C272" s="2">
        <v>7.0500000000000007</v>
      </c>
      <c r="D272" s="2">
        <v>1233.45</v>
      </c>
      <c r="E272" s="2">
        <v>4.5</v>
      </c>
      <c r="F272" s="2">
        <v>1236.5</v>
      </c>
      <c r="G272" s="2">
        <v>7.1233000003812297</v>
      </c>
      <c r="H272" s="2">
        <v>8.6999998092651207</v>
      </c>
      <c r="I272" s="2">
        <v>1230.4500007629299</v>
      </c>
      <c r="J272" s="2">
        <v>123123.649999612</v>
      </c>
      <c r="K272" s="2">
        <v>123123.399999612</v>
      </c>
      <c r="L272" s="2">
        <v>5.8999996123812304</v>
      </c>
      <c r="M272" s="2">
        <v>9.12300000381234</v>
      </c>
      <c r="N272" s="2">
        <v>5.8000001239073402</v>
      </c>
      <c r="O272" s="2">
        <v>8.1233000003812297</v>
      </c>
      <c r="P272" s="2">
        <v>6.8000001239073402</v>
      </c>
      <c r="Q272" s="2">
        <v>9</v>
      </c>
      <c r="R272" s="2">
        <v>1234.5</v>
      </c>
      <c r="S272" s="2">
        <v>9</v>
      </c>
      <c r="T272" s="2">
        <v>9.6999998092651207</v>
      </c>
      <c r="U272" s="2">
        <v>1232.39999961238</v>
      </c>
      <c r="V272" s="2">
        <v>1230.1230000038099</v>
      </c>
      <c r="W272" s="2">
        <v>7.3000001239073402</v>
      </c>
      <c r="X272" s="2">
        <v>123123.70000076199</v>
      </c>
      <c r="Y272" s="2">
        <v>9.3999996123812295</v>
      </c>
      <c r="Z272" s="2">
        <v>1230.2000007629299</v>
      </c>
      <c r="AA272" s="2">
        <v>1230.89999961238</v>
      </c>
      <c r="AB272" s="2">
        <v>2.6999998092651198</v>
      </c>
      <c r="AC272" s="2">
        <v>9.1239999980926498</v>
      </c>
      <c r="AD272" s="2">
        <v>1233.7000007629299</v>
      </c>
      <c r="AE272" s="2">
        <v>4.8999996123812304</v>
      </c>
      <c r="AF272" s="2">
        <v>1235.7000007629299</v>
      </c>
      <c r="AG272" s="2">
        <v>8.5</v>
      </c>
      <c r="AH272" s="2">
        <v>1236</v>
      </c>
      <c r="AI272" s="2">
        <v>123123.899999612</v>
      </c>
      <c r="AJ272" s="2">
        <v>9.3000001239073402</v>
      </c>
      <c r="AK272" s="2">
        <v>123123.20000076199</v>
      </c>
      <c r="AL272" s="2">
        <v>123123.20000076199</v>
      </c>
      <c r="AM272" s="2">
        <v>1235.3</v>
      </c>
      <c r="AN272" s="2">
        <v>1230.3</v>
      </c>
      <c r="AO272" s="2">
        <f>IF('Histo Douville'!CB273&gt;6,'Histo Douville'!CB273-6,0)</f>
        <v>3.6999999999999993</v>
      </c>
    </row>
    <row r="273" spans="1:41" ht="14.25" customHeight="1">
      <c r="A273" s="56">
        <v>44102</v>
      </c>
      <c r="B273" s="2">
        <v>5.5</v>
      </c>
      <c r="C273" s="2">
        <v>7</v>
      </c>
      <c r="D273" s="2">
        <v>1230.6500000000001</v>
      </c>
      <c r="E273" s="2">
        <v>8.5</v>
      </c>
      <c r="F273" s="2">
        <v>1236.5</v>
      </c>
      <c r="G273" s="2">
        <v>8.5</v>
      </c>
      <c r="H273" s="2">
        <v>6.5</v>
      </c>
      <c r="I273" s="2">
        <v>123123.75</v>
      </c>
      <c r="J273" s="2">
        <v>9.1233000003812297</v>
      </c>
      <c r="K273" s="2">
        <v>1230.04999924401</v>
      </c>
      <c r="L273" s="2">
        <v>6.3000001239073402</v>
      </c>
      <c r="M273" s="2">
        <v>7.12300000381234</v>
      </c>
      <c r="N273" s="2">
        <v>5.5</v>
      </c>
      <c r="O273" s="2">
        <v>9.1239999980926498</v>
      </c>
      <c r="P273" s="2">
        <v>6.8000001239073402</v>
      </c>
      <c r="Q273" s="2">
        <v>8.3999996123812295</v>
      </c>
      <c r="R273" s="2">
        <v>1234.79999924401</v>
      </c>
      <c r="S273" s="2">
        <v>9.3000001239073402</v>
      </c>
      <c r="T273" s="2">
        <v>9.6999998092651207</v>
      </c>
      <c r="U273" s="2">
        <v>123123.399999612</v>
      </c>
      <c r="V273" s="2">
        <v>123123.20000076199</v>
      </c>
      <c r="W273" s="2">
        <v>8.3000001239073402</v>
      </c>
      <c r="X273" s="2">
        <v>1230.7000007629299</v>
      </c>
      <c r="Y273" s="2">
        <v>8.6999998092651207</v>
      </c>
      <c r="Z273" s="2">
        <v>9.1233000003812297</v>
      </c>
      <c r="AA273" s="2">
        <v>123123.399999612</v>
      </c>
      <c r="AB273" s="2">
        <v>5.3000001239073402</v>
      </c>
      <c r="AC273" s="2">
        <v>9.3999996123812295</v>
      </c>
      <c r="AD273" s="2">
        <v>1234.2000007629299</v>
      </c>
      <c r="AE273" s="2">
        <v>6.8000001239073402</v>
      </c>
      <c r="AF273" s="2">
        <v>1236.29999924401</v>
      </c>
      <c r="AG273" s="2">
        <v>9.3000001239073402</v>
      </c>
      <c r="AH273" s="2">
        <v>1233.1233000003799</v>
      </c>
      <c r="AI273" s="2">
        <v>1232.89999961238</v>
      </c>
      <c r="AJ273" s="2">
        <v>9.8000001239073402</v>
      </c>
      <c r="AK273" s="2">
        <v>1233</v>
      </c>
      <c r="AL273" s="2">
        <v>1233.1230000038099</v>
      </c>
      <c r="AM273" s="2">
        <v>123123</v>
      </c>
      <c r="AN273" s="2">
        <v>123123.4</v>
      </c>
      <c r="AO273" s="2">
        <f>IF('Histo Douville'!CB274&gt;6,'Histo Douville'!CB274-6,0)</f>
        <v>7.9</v>
      </c>
    </row>
    <row r="274" spans="1:41" ht="14.25" customHeight="1">
      <c r="A274" s="56">
        <v>44103</v>
      </c>
      <c r="B274" s="2">
        <v>5.12300000381234</v>
      </c>
      <c r="C274" s="2">
        <v>9</v>
      </c>
      <c r="D274" s="2">
        <v>1234.1234999999999</v>
      </c>
      <c r="E274" s="2">
        <v>123123.35</v>
      </c>
      <c r="F274" s="2">
        <v>1235.75</v>
      </c>
      <c r="G274" s="2">
        <v>9.5</v>
      </c>
      <c r="H274" s="2">
        <v>5.5</v>
      </c>
      <c r="I274" s="2">
        <v>7.5</v>
      </c>
      <c r="J274" s="2">
        <v>6.8999996123812304</v>
      </c>
      <c r="K274" s="2">
        <v>1233.1233000003799</v>
      </c>
      <c r="L274" s="2">
        <v>9.1233000003812297</v>
      </c>
      <c r="M274" s="2">
        <v>8.5</v>
      </c>
      <c r="N274" s="2">
        <v>6.12300000381234</v>
      </c>
      <c r="O274" s="2">
        <v>1230.89999961238</v>
      </c>
      <c r="P274" s="2">
        <v>6.12300000381234</v>
      </c>
      <c r="Q274" s="2">
        <v>9.5</v>
      </c>
      <c r="R274" s="2">
        <v>1234.79999924401</v>
      </c>
      <c r="S274" s="2">
        <v>8.1233000003812297</v>
      </c>
      <c r="T274" s="2">
        <v>123123.899999612</v>
      </c>
      <c r="U274" s="2">
        <v>7.3999996123812304</v>
      </c>
      <c r="V274" s="2">
        <v>1230</v>
      </c>
      <c r="W274" s="2">
        <v>9.5</v>
      </c>
      <c r="X274" s="2">
        <v>1230.29999924401</v>
      </c>
      <c r="Y274" s="2">
        <v>1230.5</v>
      </c>
      <c r="Z274" s="2">
        <v>7.1233000003812297</v>
      </c>
      <c r="AA274" s="2">
        <v>1232.1230000038099</v>
      </c>
      <c r="AB274" s="2">
        <v>6</v>
      </c>
      <c r="AC274" s="2">
        <v>8.6999998092651207</v>
      </c>
      <c r="AD274" s="2">
        <v>1234.1233000003799</v>
      </c>
      <c r="AE274" s="2">
        <v>9.6999998092651207</v>
      </c>
      <c r="AF274" s="2">
        <v>1235.1233000003799</v>
      </c>
      <c r="AG274" s="2">
        <v>8.3000001239073402</v>
      </c>
      <c r="AH274" s="2">
        <v>1230.1230000038099</v>
      </c>
      <c r="AI274" s="2">
        <v>1232.89999961238</v>
      </c>
      <c r="AJ274" s="2">
        <v>7.8000001239073402</v>
      </c>
      <c r="AK274" s="2">
        <v>1233.79999924401</v>
      </c>
      <c r="AL274" s="2">
        <v>1233.7000007629299</v>
      </c>
      <c r="AM274" s="2">
        <v>9.1999999999999993</v>
      </c>
      <c r="AN274" s="2">
        <v>123123.8</v>
      </c>
      <c r="AO274" s="2">
        <f>IF('Histo Douville'!CB306&gt;6,'Histo Douville'!CB306-6,0)</f>
        <v>7.1</v>
      </c>
    </row>
    <row r="275" spans="1:41" ht="14.25" customHeight="1">
      <c r="A275" s="56">
        <v>44104</v>
      </c>
      <c r="B275" s="2">
        <v>6.8000001239073402</v>
      </c>
      <c r="C275" s="2">
        <v>7</v>
      </c>
      <c r="D275" s="2">
        <v>1233.75</v>
      </c>
      <c r="E275" s="2">
        <v>4.3000000000000007</v>
      </c>
      <c r="F275" s="2">
        <v>1236</v>
      </c>
      <c r="G275" s="2">
        <v>1230.25</v>
      </c>
      <c r="H275" s="2">
        <v>7.6499996123812304</v>
      </c>
      <c r="I275" s="2">
        <v>5.4499998092651198</v>
      </c>
      <c r="J275" s="2">
        <v>8.3500003812346897</v>
      </c>
      <c r="K275" s="2">
        <v>1235.9500007629299</v>
      </c>
      <c r="L275" s="2">
        <v>8</v>
      </c>
      <c r="M275" s="2">
        <v>9.1233000003812297</v>
      </c>
      <c r="N275" s="2">
        <v>7.1233000003812297</v>
      </c>
      <c r="O275" s="2">
        <v>123123</v>
      </c>
      <c r="P275" s="2">
        <v>7.3000001239073402</v>
      </c>
      <c r="Q275" s="2">
        <v>123123.399999612</v>
      </c>
      <c r="R275" s="2">
        <v>1234.79999924401</v>
      </c>
      <c r="S275" s="2">
        <v>8.3999996123812295</v>
      </c>
      <c r="T275" s="2">
        <v>8.8999996123812295</v>
      </c>
      <c r="U275" s="2">
        <v>5.5</v>
      </c>
      <c r="V275" s="2">
        <v>123123.123000003</v>
      </c>
      <c r="W275" s="2">
        <v>1230.39999961238</v>
      </c>
      <c r="X275" s="2">
        <v>123123.123000003</v>
      </c>
      <c r="Y275" s="2">
        <v>123123</v>
      </c>
      <c r="Z275" s="2">
        <v>9.12300000381234</v>
      </c>
      <c r="AA275" s="2">
        <v>1232.79999924401</v>
      </c>
      <c r="AB275" s="2">
        <v>123123.5</v>
      </c>
      <c r="AC275" s="2">
        <v>6.5</v>
      </c>
      <c r="AD275" s="2">
        <v>1234</v>
      </c>
      <c r="AE275" s="2">
        <v>8.3000001239073402</v>
      </c>
      <c r="AF275" s="2">
        <v>1235</v>
      </c>
      <c r="AG275" s="2">
        <v>8.12300000381234</v>
      </c>
      <c r="AH275" s="2">
        <v>123123.123000003</v>
      </c>
      <c r="AI275" s="2">
        <v>1232.39999961238</v>
      </c>
      <c r="AJ275" s="2">
        <v>1230.1233000003799</v>
      </c>
      <c r="AK275" s="2">
        <v>1233</v>
      </c>
      <c r="AL275" s="2">
        <v>8.3000001239073402</v>
      </c>
      <c r="AM275" s="2">
        <v>6</v>
      </c>
      <c r="AN275" s="2">
        <v>1230.2</v>
      </c>
      <c r="AO275" s="2">
        <f>IF('Histo Douville'!CB276&gt;6,'Histo Douville'!CB276-6,0)</f>
        <v>6.6999999999999993</v>
      </c>
    </row>
    <row r="276" spans="1:41" ht="14.25" customHeight="1">
      <c r="A276" s="18" t="s">
        <v>808</v>
      </c>
      <c r="B276" s="2">
        <v>1230.7000007629299</v>
      </c>
      <c r="C276" s="2">
        <v>3.5</v>
      </c>
      <c r="D276" s="2">
        <v>1232.3499999999999</v>
      </c>
      <c r="E276" s="2">
        <v>7.4499999999999993</v>
      </c>
      <c r="F276" s="2">
        <v>1236.75</v>
      </c>
      <c r="G276" s="2">
        <v>1233</v>
      </c>
      <c r="H276" s="2">
        <v>7.25</v>
      </c>
      <c r="I276" s="2">
        <v>4.6999998092651198</v>
      </c>
      <c r="J276" s="2">
        <v>9.3500003812346897</v>
      </c>
      <c r="K276" s="2">
        <v>123123.95000076199</v>
      </c>
      <c r="L276" s="2">
        <v>6.8000001239073402</v>
      </c>
      <c r="M276" s="2">
        <v>9.1233000003812297</v>
      </c>
      <c r="N276" s="2">
        <v>8</v>
      </c>
      <c r="O276" s="2">
        <v>123123.399999612</v>
      </c>
      <c r="P276" s="2">
        <v>123123</v>
      </c>
      <c r="Q276" s="2">
        <v>6.5</v>
      </c>
      <c r="R276" s="2">
        <v>1234.5</v>
      </c>
      <c r="S276" s="2">
        <v>6</v>
      </c>
      <c r="T276" s="2">
        <v>8</v>
      </c>
      <c r="U276" s="2">
        <v>7.12300000381234</v>
      </c>
      <c r="V276" s="2">
        <v>1234.2000007629299</v>
      </c>
      <c r="W276" s="2">
        <v>1230.7000007629299</v>
      </c>
      <c r="X276" s="2">
        <v>1233.39999961238</v>
      </c>
      <c r="Y276" s="2">
        <v>123123.70000076199</v>
      </c>
      <c r="Z276" s="2">
        <v>8.3999996123812295</v>
      </c>
      <c r="AA276" s="2">
        <v>1233.2000007629299</v>
      </c>
      <c r="AB276" s="2">
        <v>1233.1230000038099</v>
      </c>
      <c r="AC276" s="2">
        <v>7.3000001239073402</v>
      </c>
      <c r="AD276" s="2">
        <v>1232.5</v>
      </c>
      <c r="AE276" s="2">
        <v>9</v>
      </c>
      <c r="AF276" s="2">
        <v>1235.1230000038099</v>
      </c>
      <c r="AG276" s="2">
        <v>8</v>
      </c>
      <c r="AH276" s="2">
        <v>1232.7000007629299</v>
      </c>
      <c r="AI276" s="2">
        <v>1232.29999924401</v>
      </c>
      <c r="AJ276" s="2">
        <v>8.3000001239073402</v>
      </c>
      <c r="AK276" s="2">
        <v>9.5</v>
      </c>
      <c r="AL276" s="2">
        <v>7.3000001239073402</v>
      </c>
      <c r="AM276" s="2">
        <v>6.6</v>
      </c>
      <c r="AN276" s="2">
        <v>8.5</v>
      </c>
      <c r="AO276" s="2">
        <f>IF('Histo Douville'!CB277&gt;6,'Histo Douville'!CB277-6,0)</f>
        <v>8.9</v>
      </c>
    </row>
    <row r="277" spans="1:41" ht="14.25" customHeight="1">
      <c r="A277" s="18" t="s">
        <v>809</v>
      </c>
      <c r="B277" s="2">
        <v>7.3000001239073402</v>
      </c>
      <c r="C277" s="2">
        <v>8</v>
      </c>
      <c r="D277" s="2">
        <v>9.0500000000000007</v>
      </c>
      <c r="E277" s="2">
        <v>5.6</v>
      </c>
      <c r="F277" s="2">
        <v>1235.123</v>
      </c>
      <c r="G277" s="2">
        <v>1234</v>
      </c>
      <c r="H277" s="2">
        <v>123123.350000381</v>
      </c>
      <c r="I277" s="2">
        <v>4.6999998092651198</v>
      </c>
      <c r="J277" s="2">
        <v>9.8999996123812295</v>
      </c>
      <c r="K277" s="2">
        <v>1230.39999961238</v>
      </c>
      <c r="L277" s="2">
        <v>8.3000001239073402</v>
      </c>
      <c r="M277" s="2">
        <v>8.1239999980926498</v>
      </c>
      <c r="N277" s="2">
        <v>4.8000001239073402</v>
      </c>
      <c r="O277" s="2">
        <v>1230.5</v>
      </c>
      <c r="P277" s="2">
        <v>1233.5</v>
      </c>
      <c r="Q277" s="2">
        <v>5.3999996123812304</v>
      </c>
      <c r="R277" s="2">
        <v>1234.2000007629299</v>
      </c>
      <c r="S277" s="2">
        <v>6.8999996123812304</v>
      </c>
      <c r="T277" s="2">
        <v>8.1239999980926498</v>
      </c>
      <c r="U277" s="2">
        <v>6.3999996123812304</v>
      </c>
      <c r="V277" s="2">
        <v>1234.89999961238</v>
      </c>
      <c r="W277" s="2">
        <v>1230.39999961238</v>
      </c>
      <c r="X277" s="2">
        <v>1232.89999961238</v>
      </c>
      <c r="Y277" s="2">
        <v>9.1233000003812297</v>
      </c>
      <c r="Z277" s="2">
        <v>4.8999996123812304</v>
      </c>
      <c r="AA277" s="2">
        <v>1234</v>
      </c>
      <c r="AB277" s="2">
        <v>1233.5</v>
      </c>
      <c r="AC277" s="2">
        <v>6.5</v>
      </c>
      <c r="AD277" s="2">
        <v>9.8000001239073402</v>
      </c>
      <c r="AE277" s="2">
        <v>1232.1233000003799</v>
      </c>
      <c r="AF277" s="2">
        <v>1235.7000007629299</v>
      </c>
      <c r="AG277" s="2">
        <v>7.1239999980926498</v>
      </c>
      <c r="AH277" s="2">
        <v>1235.2000007629299</v>
      </c>
      <c r="AI277" s="2">
        <v>1233</v>
      </c>
      <c r="AJ277" s="2">
        <v>7.12300000381234</v>
      </c>
      <c r="AK277" s="2">
        <v>9</v>
      </c>
      <c r="AL277" s="2">
        <v>123123.12330000001</v>
      </c>
      <c r="AM277" s="2">
        <v>8.8000000000000007</v>
      </c>
      <c r="AN277" s="2">
        <v>7.1230000000000002</v>
      </c>
      <c r="AO277" s="2">
        <f>IF('Histo Douville'!CB278&gt;6,'Histo Douville'!CB278-6,0)</f>
        <v>6.6999999999999993</v>
      </c>
    </row>
    <row r="278" spans="1:41" ht="14.25" customHeight="1">
      <c r="A278" s="18" t="s">
        <v>810</v>
      </c>
      <c r="B278" s="2">
        <v>6.3000001239073402</v>
      </c>
      <c r="C278" s="2">
        <v>8</v>
      </c>
      <c r="D278" s="2">
        <v>1232.2</v>
      </c>
      <c r="E278" s="2">
        <v>5.25</v>
      </c>
      <c r="F278" s="2">
        <v>1236.7</v>
      </c>
      <c r="G278" s="2">
        <v>1234.12349999612</v>
      </c>
      <c r="H278" s="2">
        <v>123123.5</v>
      </c>
      <c r="I278" s="2">
        <v>6</v>
      </c>
      <c r="J278" s="2">
        <v>8.1239999980926498</v>
      </c>
      <c r="K278" s="2">
        <v>1233.64999961238</v>
      </c>
      <c r="L278" s="2">
        <v>8.1233000003812297</v>
      </c>
      <c r="M278" s="2">
        <v>5.3000001239073402</v>
      </c>
      <c r="N278" s="2">
        <v>6</v>
      </c>
      <c r="O278" s="2">
        <v>8.12300000381234</v>
      </c>
      <c r="P278" s="2">
        <v>1233.1230000038099</v>
      </c>
      <c r="Q278" s="2">
        <v>6.5</v>
      </c>
      <c r="R278" s="2">
        <v>1233.1233000003799</v>
      </c>
      <c r="S278" s="2">
        <v>6.6999998092651198</v>
      </c>
      <c r="T278" s="2">
        <v>5.6999998092651198</v>
      </c>
      <c r="U278" s="2">
        <v>8.5</v>
      </c>
      <c r="V278" s="2">
        <v>1230</v>
      </c>
      <c r="W278" s="2">
        <v>123123</v>
      </c>
      <c r="X278" s="2">
        <v>9.6999998092651207</v>
      </c>
      <c r="Y278" s="2">
        <v>123123.20000076199</v>
      </c>
      <c r="Z278" s="2">
        <v>4.1239999980926498</v>
      </c>
      <c r="AA278" s="2">
        <v>9.5</v>
      </c>
      <c r="AB278" s="2">
        <v>1232.89999961238</v>
      </c>
      <c r="AC278" s="2">
        <v>2.3999996123812299</v>
      </c>
      <c r="AD278" s="2">
        <v>8.6999998092651207</v>
      </c>
      <c r="AE278" s="2">
        <v>1234.5</v>
      </c>
      <c r="AF278" s="2">
        <v>1235.89999961238</v>
      </c>
      <c r="AG278" s="2">
        <v>9.3000001239073402</v>
      </c>
      <c r="AH278" s="2">
        <v>1233.79999924401</v>
      </c>
      <c r="AI278" s="2">
        <v>1232.1233000003799</v>
      </c>
      <c r="AJ278" s="2">
        <v>5</v>
      </c>
      <c r="AK278" s="2">
        <v>8.5</v>
      </c>
      <c r="AL278" s="2">
        <v>1232</v>
      </c>
      <c r="AM278" s="2">
        <v>123123</v>
      </c>
      <c r="AN278" s="2">
        <v>8.1999999999999993</v>
      </c>
      <c r="AO278" s="2">
        <f>IF('Histo Douville'!CB279&gt;6,'Histo Douville'!CB279-6,0)</f>
        <v>6.1</v>
      </c>
    </row>
    <row r="279" spans="1:41" ht="14.25" customHeight="1">
      <c r="A279" s="18" t="s">
        <v>811</v>
      </c>
      <c r="B279" s="2">
        <v>3.1234999961238099</v>
      </c>
      <c r="C279" s="2">
        <v>2.5</v>
      </c>
      <c r="D279" s="2">
        <v>1234.3</v>
      </c>
      <c r="E279" s="2">
        <v>5.25</v>
      </c>
      <c r="F279" s="2">
        <v>1235.2</v>
      </c>
      <c r="G279" s="2">
        <v>1233.75</v>
      </c>
      <c r="H279" s="2">
        <v>123123.549999244</v>
      </c>
      <c r="I279" s="2">
        <v>8.6999998092651207</v>
      </c>
      <c r="J279" s="2">
        <v>9.3000001239073402</v>
      </c>
      <c r="K279" s="2">
        <v>6.9499998092651198</v>
      </c>
      <c r="L279" s="2">
        <v>9.8999996123812295</v>
      </c>
      <c r="M279" s="2">
        <v>5.3000001239073402</v>
      </c>
      <c r="N279" s="2">
        <v>9.6999998092651207</v>
      </c>
      <c r="O279" s="2">
        <v>5.6999998092651198</v>
      </c>
      <c r="P279" s="2">
        <v>1232.1233000003799</v>
      </c>
      <c r="Q279" s="2">
        <v>5.5</v>
      </c>
      <c r="R279" s="2">
        <v>1232.5</v>
      </c>
      <c r="S279" s="2">
        <v>6.5</v>
      </c>
      <c r="T279" s="2">
        <v>4.1233000003812297</v>
      </c>
      <c r="U279" s="2">
        <v>9.1233000003812297</v>
      </c>
      <c r="V279" s="2">
        <v>8.5</v>
      </c>
      <c r="W279" s="2">
        <v>1230.5</v>
      </c>
      <c r="X279" s="2">
        <v>7.12300000381234</v>
      </c>
      <c r="Y279" s="2">
        <v>1234.7000007629299</v>
      </c>
      <c r="Z279" s="2">
        <v>4.8000001239073402</v>
      </c>
      <c r="AA279" s="2">
        <v>7.3999996123812304</v>
      </c>
      <c r="AB279" s="2">
        <v>1233.5</v>
      </c>
      <c r="AC279" s="2">
        <v>2.8999996123812299</v>
      </c>
      <c r="AD279" s="2">
        <v>1230.29999924401</v>
      </c>
      <c r="AE279" s="2">
        <v>8.1233000003812297</v>
      </c>
      <c r="AF279" s="2">
        <v>1233</v>
      </c>
      <c r="AG279" s="2">
        <v>9.6999998092651207</v>
      </c>
      <c r="AH279" s="2">
        <v>123123.20000076199</v>
      </c>
      <c r="AI279" s="2">
        <v>123123.70000076199</v>
      </c>
      <c r="AJ279" s="2">
        <v>5</v>
      </c>
      <c r="AK279" s="2">
        <v>1230.1230000038099</v>
      </c>
      <c r="AL279" s="2">
        <v>1230.1230000038099</v>
      </c>
      <c r="AM279" s="2">
        <v>1233.5999999999999</v>
      </c>
      <c r="AN279" s="2">
        <v>8.3000000000000007</v>
      </c>
      <c r="AO279" s="2">
        <f>IF('Histo Douville'!CB280&gt;6,'Histo Douville'!CB280-6,0)</f>
        <v>5.6999999999999993</v>
      </c>
    </row>
    <row r="280" spans="1:41" ht="14.25" customHeight="1">
      <c r="A280" s="18" t="s">
        <v>812</v>
      </c>
      <c r="B280" s="2">
        <v>6.5</v>
      </c>
      <c r="C280" s="2">
        <v>4.75</v>
      </c>
      <c r="D280" s="2">
        <v>1234.6500000000001</v>
      </c>
      <c r="E280" s="2">
        <v>6.5</v>
      </c>
      <c r="F280" s="2">
        <v>1232.75</v>
      </c>
      <c r="G280" s="2">
        <v>1234.75</v>
      </c>
      <c r="H280" s="2">
        <v>1230.89999961238</v>
      </c>
      <c r="I280" s="2">
        <v>9</v>
      </c>
      <c r="J280" s="2">
        <v>123123.75</v>
      </c>
      <c r="K280" s="2">
        <v>7.3000001239073402</v>
      </c>
      <c r="L280" s="2">
        <v>8.1239999980926498</v>
      </c>
      <c r="M280" s="2">
        <v>3.8999996123812299</v>
      </c>
      <c r="N280" s="2">
        <v>9</v>
      </c>
      <c r="O280" s="2">
        <v>3.1239999980926498</v>
      </c>
      <c r="P280" s="2">
        <v>8.6999998092651207</v>
      </c>
      <c r="Q280" s="2">
        <v>4.12300000381234</v>
      </c>
      <c r="R280" s="2">
        <v>1232.79999924401</v>
      </c>
      <c r="S280" s="2">
        <v>6</v>
      </c>
      <c r="T280" s="2">
        <v>3.8000001239073402</v>
      </c>
      <c r="U280" s="2">
        <v>8.3999996123812295</v>
      </c>
      <c r="V280" s="2">
        <v>1230.29999924401</v>
      </c>
      <c r="W280" s="2">
        <v>7.6999998092651198</v>
      </c>
      <c r="X280" s="2">
        <v>3.1239999980926498</v>
      </c>
      <c r="Y280" s="2">
        <v>1233.7000007629299</v>
      </c>
      <c r="Z280" s="2">
        <v>6.1233000003812297</v>
      </c>
      <c r="AA280" s="2">
        <v>3.8999996123812299</v>
      </c>
      <c r="AB280" s="2">
        <v>1232.5</v>
      </c>
      <c r="AC280" s="2">
        <v>6.3999996123812304</v>
      </c>
      <c r="AD280" s="2">
        <v>1234.7000007629299</v>
      </c>
      <c r="AE280" s="2">
        <v>9.12300000381234</v>
      </c>
      <c r="AF280" s="2">
        <v>123123.5</v>
      </c>
      <c r="AG280" s="2">
        <v>1232.1233000003799</v>
      </c>
      <c r="AH280" s="2">
        <v>1230.39999961238</v>
      </c>
      <c r="AI280" s="2">
        <v>5.6999998092651198</v>
      </c>
      <c r="AJ280" s="2">
        <v>1232</v>
      </c>
      <c r="AK280" s="2">
        <v>1230.89999961238</v>
      </c>
      <c r="AL280" s="2">
        <v>1230.1230000038099</v>
      </c>
      <c r="AM280" s="2">
        <v>1230.5999999999999</v>
      </c>
      <c r="AN280" s="2">
        <v>8</v>
      </c>
      <c r="AO280" s="2">
        <f>IF('Histo Douville'!CB28123&gt;6,'Histo Douville'!CB28123-6,0)</f>
        <v>0</v>
      </c>
    </row>
    <row r="281" spans="1:41" ht="14.25" customHeight="1">
      <c r="A281" s="18" t="s">
        <v>813</v>
      </c>
      <c r="B281" s="2">
        <v>123123.12330000001</v>
      </c>
      <c r="C281" s="2">
        <v>2.5999999999999996</v>
      </c>
      <c r="D281" s="2">
        <v>1234.5</v>
      </c>
      <c r="E281" s="2">
        <v>5</v>
      </c>
      <c r="F281" s="2">
        <v>9.25</v>
      </c>
      <c r="G281" s="2">
        <v>1234.25</v>
      </c>
      <c r="H281" s="2">
        <v>9.0500001239073402</v>
      </c>
      <c r="I281" s="2">
        <v>6.75</v>
      </c>
      <c r="J281" s="2">
        <v>1230.1233000003799</v>
      </c>
      <c r="K281" s="2">
        <v>9</v>
      </c>
      <c r="L281" s="2">
        <v>4.1239999980926498</v>
      </c>
      <c r="M281" s="2">
        <v>3</v>
      </c>
      <c r="N281" s="2">
        <v>7</v>
      </c>
      <c r="O281" s="2">
        <v>4</v>
      </c>
      <c r="P281" s="2">
        <v>9.5</v>
      </c>
      <c r="Q281" s="2">
        <v>2.3000001239073402</v>
      </c>
      <c r="R281" s="2">
        <v>123123.70000076199</v>
      </c>
      <c r="S281" s="2">
        <v>5.1239999980926498</v>
      </c>
      <c r="T281" s="2">
        <v>3.8999996123812299</v>
      </c>
      <c r="U281" s="2">
        <v>5.3000001239073402</v>
      </c>
      <c r="V281" s="2">
        <v>1230.89999961238</v>
      </c>
      <c r="W281" s="2">
        <v>8</v>
      </c>
      <c r="X281" s="2">
        <v>4.8000001239073402</v>
      </c>
      <c r="Y281" s="2">
        <v>8.3999996123812295</v>
      </c>
      <c r="Z281" s="2">
        <v>8.12300000381234</v>
      </c>
      <c r="AA281" s="2">
        <v>9.8000001239073402</v>
      </c>
      <c r="AB281" s="2">
        <v>123123.12330000001</v>
      </c>
      <c r="AC281" s="2">
        <v>1230.7000007629299</v>
      </c>
      <c r="AD281" s="2">
        <v>1236.39999961238</v>
      </c>
      <c r="AE281" s="2">
        <v>1232.1230000038099</v>
      </c>
      <c r="AF281" s="2">
        <v>9.1233000003812297</v>
      </c>
      <c r="AG281" s="2">
        <v>123123.899999612</v>
      </c>
      <c r="AH281" s="2">
        <v>8.8999996123812295</v>
      </c>
      <c r="AI281" s="2">
        <v>6.8999996123812304</v>
      </c>
      <c r="AJ281" s="2">
        <v>123123.123000003</v>
      </c>
      <c r="AK281" s="2">
        <v>8</v>
      </c>
      <c r="AL281" s="2">
        <v>7.6999998092651198</v>
      </c>
      <c r="AM281" s="2">
        <v>5.9</v>
      </c>
      <c r="AN281" s="2">
        <v>6.6</v>
      </c>
      <c r="AO281" s="2">
        <f>IF('Histo Douville'!CB282&gt;6,'Histo Douville'!CB282-6,0)</f>
        <v>9</v>
      </c>
    </row>
    <row r="282" spans="1:41" ht="14.25" customHeight="1">
      <c r="A282" s="18" t="s">
        <v>814</v>
      </c>
      <c r="B282" s="2">
        <v>1230.9500007629299</v>
      </c>
      <c r="C282" s="2">
        <v>123</v>
      </c>
      <c r="D282" s="2">
        <v>1230.95</v>
      </c>
      <c r="E282" s="2">
        <v>3.1234999999999999</v>
      </c>
      <c r="F282" s="2">
        <v>9.75</v>
      </c>
      <c r="G282" s="2">
        <v>1232.1233000003799</v>
      </c>
      <c r="H282" s="2">
        <v>8.5</v>
      </c>
      <c r="I282" s="2">
        <v>6.6999998092651198</v>
      </c>
      <c r="J282" s="2">
        <v>6.8500003812346897</v>
      </c>
      <c r="K282" s="2">
        <v>5.1233000003812297</v>
      </c>
      <c r="L282" s="2">
        <v>4.8999996123812304</v>
      </c>
      <c r="M282" s="2">
        <v>4.8000001239073402</v>
      </c>
      <c r="N282" s="2">
        <v>7</v>
      </c>
      <c r="O282" s="2">
        <v>5.6999998092651198</v>
      </c>
      <c r="P282" s="2">
        <v>123123.123000003</v>
      </c>
      <c r="Q282" s="2">
        <v>4.3000001239073402</v>
      </c>
      <c r="R282" s="2">
        <v>123123.5</v>
      </c>
      <c r="S282" s="2">
        <v>4.3999996123812304</v>
      </c>
      <c r="T282" s="2">
        <v>5.6999998092651198</v>
      </c>
      <c r="U282" s="2">
        <v>5.6999998092651198</v>
      </c>
      <c r="V282" s="2">
        <v>9.8000001239073402</v>
      </c>
      <c r="W282" s="2">
        <v>6.8999996123812304</v>
      </c>
      <c r="X282" s="2">
        <v>7.8999996123812304</v>
      </c>
      <c r="Y282" s="2">
        <v>1230.2000007629299</v>
      </c>
      <c r="Z282" s="2">
        <v>1230</v>
      </c>
      <c r="AA282" s="2">
        <v>8</v>
      </c>
      <c r="AB282" s="2">
        <v>123123</v>
      </c>
      <c r="AC282" s="2">
        <v>9.3000001239073402</v>
      </c>
      <c r="AD282" s="2">
        <v>1234.89999961238</v>
      </c>
      <c r="AE282" s="2">
        <v>1232.1233000003799</v>
      </c>
      <c r="AF282" s="2">
        <v>6</v>
      </c>
      <c r="AG282" s="2">
        <v>123123.12330000001</v>
      </c>
      <c r="AH282" s="2">
        <v>7</v>
      </c>
      <c r="AI282" s="2">
        <v>1230.29999924401</v>
      </c>
      <c r="AJ282" s="2">
        <v>6.1233000003812297</v>
      </c>
      <c r="AK282" s="2">
        <v>4.12300000381234</v>
      </c>
      <c r="AL282" s="2">
        <v>6.3999996123812304</v>
      </c>
      <c r="AM282" s="2">
        <v>7.6999999999999993</v>
      </c>
      <c r="AN282" s="2">
        <v>9.8000000000000007</v>
      </c>
      <c r="AO282" s="2">
        <f>IF('Histo Douville'!CB283&gt;6,'Histo Douville'!CB283-6,0)</f>
        <v>8.4</v>
      </c>
    </row>
    <row r="283" spans="1:41" ht="14.25" customHeight="1">
      <c r="A283" s="18" t="s">
        <v>815</v>
      </c>
      <c r="B283" s="2">
        <v>7.1233000003812297</v>
      </c>
      <c r="C283" s="2">
        <v>0.5</v>
      </c>
      <c r="D283" s="2">
        <v>9.1229999999999993</v>
      </c>
      <c r="E283" s="2">
        <v>3.25</v>
      </c>
      <c r="F283" s="2">
        <v>1232.5</v>
      </c>
      <c r="G283" s="2">
        <v>9.8000001239073402</v>
      </c>
      <c r="H283" s="2">
        <v>7.1234999961238099</v>
      </c>
      <c r="I283" s="2">
        <v>5.9499998092651198</v>
      </c>
      <c r="J283" s="2">
        <v>8.3000001239073402</v>
      </c>
      <c r="K283" s="2">
        <v>4.8000001239073402</v>
      </c>
      <c r="L283" s="2">
        <v>7.1239999980926498</v>
      </c>
      <c r="M283" s="2">
        <v>6.5</v>
      </c>
      <c r="N283" s="2">
        <v>9.5</v>
      </c>
      <c r="O283" s="2">
        <v>7.5</v>
      </c>
      <c r="P283" s="2">
        <v>123123.799999244</v>
      </c>
      <c r="Q283" s="2">
        <v>4.5</v>
      </c>
      <c r="R283" s="2">
        <v>1233</v>
      </c>
      <c r="S283" s="2">
        <v>3.8000001239073402</v>
      </c>
      <c r="T283" s="2">
        <v>6.12300000381234</v>
      </c>
      <c r="U283" s="2">
        <v>6.1239999980926498</v>
      </c>
      <c r="V283" s="2">
        <v>6.8999996123812304</v>
      </c>
      <c r="W283" s="2">
        <v>6.1233000003812297</v>
      </c>
      <c r="X283" s="2">
        <v>8.12300000381234</v>
      </c>
      <c r="Y283" s="2">
        <v>1234</v>
      </c>
      <c r="Z283" s="2">
        <v>1230.89999961238</v>
      </c>
      <c r="AA283" s="2">
        <v>8.1239999980926498</v>
      </c>
      <c r="AB283" s="2">
        <v>9.6999998092651207</v>
      </c>
      <c r="AC283" s="2">
        <v>6.6999998092651198</v>
      </c>
      <c r="AD283" s="2">
        <v>1232.89999961238</v>
      </c>
      <c r="AE283" s="2">
        <v>1234</v>
      </c>
      <c r="AF283" s="2">
        <v>5.1239999980926498</v>
      </c>
      <c r="AG283" s="2">
        <v>1232.7000007629299</v>
      </c>
      <c r="AH283" s="2">
        <v>8.1239999980926498</v>
      </c>
      <c r="AI283" s="2">
        <v>1232.89999961238</v>
      </c>
      <c r="AJ283" s="2">
        <v>7.12300000381234</v>
      </c>
      <c r="AK283" s="2">
        <v>5.12300000381234</v>
      </c>
      <c r="AL283" s="2">
        <v>7.3999996123812304</v>
      </c>
      <c r="AM283" s="2">
        <v>123123.7</v>
      </c>
      <c r="AN283" s="2">
        <v>8.3000000000000007</v>
      </c>
      <c r="AO283" s="2">
        <f>IF('Histo Douville'!CB284&gt;6,'Histo Douville'!CB284-6,0)</f>
        <v>9.6999999999999993</v>
      </c>
    </row>
    <row r="284" spans="1:41" ht="14.25" customHeight="1">
      <c r="A284" s="18" t="s">
        <v>816</v>
      </c>
      <c r="B284" s="2">
        <v>9.3999996123812295</v>
      </c>
      <c r="C284" s="2">
        <v>2</v>
      </c>
      <c r="D284" s="2">
        <v>9.1234999999999999</v>
      </c>
      <c r="E284" s="2">
        <v>5.75</v>
      </c>
      <c r="F284" s="2">
        <v>7.5</v>
      </c>
      <c r="G284" s="2">
        <v>8.5500001239073402</v>
      </c>
      <c r="H284" s="2">
        <v>8.25</v>
      </c>
      <c r="I284" s="2">
        <v>1230.1233000003799</v>
      </c>
      <c r="J284" s="2">
        <v>5.8500003812346897</v>
      </c>
      <c r="K284" s="2">
        <v>4.8500003812346897</v>
      </c>
      <c r="L284" s="2">
        <v>5.3999996123812304</v>
      </c>
      <c r="M284" s="2">
        <v>6.1239999980926498</v>
      </c>
      <c r="N284" s="2">
        <v>5.3999996123812304</v>
      </c>
      <c r="O284" s="2">
        <v>8.3999996123812295</v>
      </c>
      <c r="P284" s="2">
        <v>1232.1233000003799</v>
      </c>
      <c r="Q284" s="2">
        <v>6.5</v>
      </c>
      <c r="R284" s="2">
        <v>1232.2000007629299</v>
      </c>
      <c r="S284" s="2">
        <v>4</v>
      </c>
      <c r="T284" s="2">
        <v>6.6999998092651198</v>
      </c>
      <c r="U284" s="2">
        <v>6.1233000003812297</v>
      </c>
      <c r="V284" s="2">
        <v>8.1239999980926498</v>
      </c>
      <c r="W284" s="2">
        <v>7.1239999980926498</v>
      </c>
      <c r="X284" s="2">
        <v>8.1233000003812297</v>
      </c>
      <c r="Y284" s="2">
        <v>1233</v>
      </c>
      <c r="Z284" s="2">
        <v>123123.5</v>
      </c>
      <c r="AA284" s="2">
        <v>123123</v>
      </c>
      <c r="AB284" s="2">
        <v>7.8000001239073402</v>
      </c>
      <c r="AC284" s="2">
        <v>6</v>
      </c>
      <c r="AD284" s="2">
        <v>1230.7000007629299</v>
      </c>
      <c r="AE284" s="2">
        <v>1233.7000007629299</v>
      </c>
      <c r="AF284" s="2">
        <v>7.3999996123812304</v>
      </c>
      <c r="AG284" s="2">
        <v>123123.299999244</v>
      </c>
      <c r="AH284" s="2">
        <v>5.12300000381234</v>
      </c>
      <c r="AI284" s="2">
        <v>1230.29999924401</v>
      </c>
      <c r="AJ284" s="2">
        <v>5.8000001239073402</v>
      </c>
      <c r="AK284" s="2">
        <v>6.1239999980926498</v>
      </c>
      <c r="AL284" s="2">
        <v>8.8999996123812295</v>
      </c>
      <c r="AM284" s="2">
        <v>1232.3</v>
      </c>
      <c r="AN284" s="2">
        <v>8</v>
      </c>
      <c r="AO284" s="2">
        <f>IF('Histo Douville'!CB285&gt;6,'Histo Douville'!CB285-6,0)</f>
        <v>8.6</v>
      </c>
    </row>
    <row r="285" spans="1:41" ht="14.25" customHeight="1">
      <c r="A285" s="18" t="s">
        <v>583</v>
      </c>
      <c r="B285" s="2">
        <v>9.4499998092651207</v>
      </c>
      <c r="C285" s="2">
        <v>5.9</v>
      </c>
      <c r="D285" s="2">
        <v>9</v>
      </c>
      <c r="E285" s="2">
        <v>4.5999999999999996</v>
      </c>
      <c r="F285" s="2">
        <v>6.4499999999999993</v>
      </c>
      <c r="G285" s="2">
        <v>7.6999998092651198</v>
      </c>
      <c r="H285" s="2">
        <v>5.8500003812346897</v>
      </c>
      <c r="I285" s="2">
        <v>5.6999998092651198</v>
      </c>
      <c r="J285" s="2">
        <v>8.4499998092651207</v>
      </c>
      <c r="K285" s="2">
        <v>6.5500001239073402</v>
      </c>
      <c r="L285" s="2">
        <v>1230.2000007629299</v>
      </c>
      <c r="M285" s="2">
        <v>5</v>
      </c>
      <c r="N285" s="2">
        <v>1230.79999924401</v>
      </c>
      <c r="O285" s="2">
        <v>1230.79999924401</v>
      </c>
      <c r="P285" s="2">
        <v>1233</v>
      </c>
      <c r="Q285" s="2">
        <v>6.3999996123812304</v>
      </c>
      <c r="R285" s="2">
        <v>123123.899999612</v>
      </c>
      <c r="S285" s="2">
        <v>5.1239999980926498</v>
      </c>
      <c r="T285" s="2">
        <v>7.8999996123812304</v>
      </c>
      <c r="U285" s="2">
        <v>5.6999998092651198</v>
      </c>
      <c r="V285" s="2">
        <v>9.3000001239073402</v>
      </c>
      <c r="W285" s="2">
        <v>6.3999996123812304</v>
      </c>
      <c r="X285" s="2">
        <v>8.1239999980926498</v>
      </c>
      <c r="Y285" s="2">
        <v>9.6999998092651207</v>
      </c>
      <c r="Z285" s="2">
        <v>123123.123000003</v>
      </c>
      <c r="AA285" s="2">
        <v>1232</v>
      </c>
      <c r="AB285" s="2">
        <v>6.8000001239073402</v>
      </c>
      <c r="AC285" s="2">
        <v>9.3999996123812295</v>
      </c>
      <c r="AD285" s="2">
        <v>1230.2000007629299</v>
      </c>
      <c r="AE285" s="2">
        <v>1230</v>
      </c>
      <c r="AF285" s="2">
        <v>9.1239999980926498</v>
      </c>
      <c r="AG285" s="2">
        <v>1230.39999961238</v>
      </c>
      <c r="AH285" s="2">
        <v>123.123999998092</v>
      </c>
      <c r="AI285" s="2">
        <v>9.3999996123812295</v>
      </c>
      <c r="AJ285" s="2">
        <v>8.3999996123812295</v>
      </c>
      <c r="AK285" s="2">
        <v>4.3000001239073402</v>
      </c>
      <c r="AL285" s="2">
        <v>9.6999998092651207</v>
      </c>
      <c r="AM285" s="2">
        <v>1232.5</v>
      </c>
      <c r="AN285" s="2">
        <v>1230.4000000000001</v>
      </c>
      <c r="AO285" s="2">
        <f>IF('Histo Douville'!CB286&gt;6,'Histo Douville'!CB286-6,0)</f>
        <v>7.3000000000000007</v>
      </c>
    </row>
    <row r="286" spans="1:41" ht="14.25" customHeight="1">
      <c r="A286" s="18" t="s">
        <v>584</v>
      </c>
      <c r="B286" s="2">
        <v>8.8000001239073402</v>
      </c>
      <c r="C286" s="2">
        <v>5.5</v>
      </c>
      <c r="D286" s="2">
        <v>8.5</v>
      </c>
      <c r="E286" s="2">
        <v>7.75</v>
      </c>
      <c r="F286" s="2">
        <v>8.35</v>
      </c>
      <c r="G286" s="2">
        <v>1230.3500003812301</v>
      </c>
      <c r="H286" s="2">
        <v>4</v>
      </c>
      <c r="I286" s="2">
        <v>7.75</v>
      </c>
      <c r="J286" s="2">
        <v>7.8000001239073402</v>
      </c>
      <c r="K286" s="2">
        <v>123123.049999244</v>
      </c>
      <c r="L286" s="2">
        <v>6.8000001239073402</v>
      </c>
      <c r="M286" s="2">
        <v>4.5</v>
      </c>
      <c r="N286" s="2">
        <v>1232.1230000038099</v>
      </c>
      <c r="O286" s="2">
        <v>123123.799999244</v>
      </c>
      <c r="P286" s="2">
        <v>1232.39999961238</v>
      </c>
      <c r="Q286" s="2">
        <v>6.1239999980926498</v>
      </c>
      <c r="R286" s="2">
        <v>123123</v>
      </c>
      <c r="S286" s="2">
        <v>7</v>
      </c>
      <c r="T286" s="2">
        <v>7.8999996123812304</v>
      </c>
      <c r="U286" s="2">
        <v>4.8999996123812304</v>
      </c>
      <c r="V286" s="2">
        <v>123123.20000076199</v>
      </c>
      <c r="W286" s="2">
        <v>8.12300000381234</v>
      </c>
      <c r="X286" s="2">
        <v>8.3999996123812295</v>
      </c>
      <c r="Y286" s="2">
        <v>8.3999996123812295</v>
      </c>
      <c r="Z286" s="2">
        <v>1232.5</v>
      </c>
      <c r="AA286" s="2">
        <v>1230.29999924401</v>
      </c>
      <c r="AB286" s="2">
        <v>7.1239999980926498</v>
      </c>
      <c r="AC286" s="2">
        <v>1232.1230000038099</v>
      </c>
      <c r="AD286" s="2">
        <v>1230.1233000003799</v>
      </c>
      <c r="AE286" s="2">
        <v>1230.1233000003799</v>
      </c>
      <c r="AF286" s="2">
        <v>8.8000001239073402</v>
      </c>
      <c r="AG286" s="2">
        <v>9.6999998092651207</v>
      </c>
      <c r="AH286" s="2">
        <v>0.30000012390734798</v>
      </c>
      <c r="AI286" s="2">
        <v>9.6999998092651207</v>
      </c>
      <c r="AJ286" s="2">
        <v>9.3999996123812295</v>
      </c>
      <c r="AK286" s="2">
        <v>3.5</v>
      </c>
      <c r="AL286" s="2">
        <v>1230.1233000003799</v>
      </c>
      <c r="AM286" s="2">
        <v>1234.8</v>
      </c>
      <c r="AN286" s="2">
        <v>1233.7</v>
      </c>
      <c r="AO286" s="2">
        <f>IF('Histo Douville'!CB287&gt;6,'Histo Douville'!CB287-6,0)</f>
        <v>4</v>
      </c>
    </row>
    <row r="287" spans="1:41" ht="14.25" customHeight="1">
      <c r="A287" s="18" t="s">
        <v>585</v>
      </c>
      <c r="B287" s="2">
        <v>8.4499998092651207</v>
      </c>
      <c r="C287" s="2">
        <v>3.5</v>
      </c>
      <c r="D287" s="2">
        <v>5</v>
      </c>
      <c r="E287" s="2">
        <v>5.65</v>
      </c>
      <c r="F287" s="2">
        <v>123123.3</v>
      </c>
      <c r="G287" s="2">
        <v>9.6499996123812295</v>
      </c>
      <c r="H287" s="2">
        <v>4</v>
      </c>
      <c r="I287" s="2">
        <v>5</v>
      </c>
      <c r="J287" s="2">
        <v>6</v>
      </c>
      <c r="K287" s="2">
        <v>1233.75</v>
      </c>
      <c r="L287" s="2">
        <v>6.3000001239073402</v>
      </c>
      <c r="M287" s="2">
        <v>5.3000001239073402</v>
      </c>
      <c r="N287" s="2">
        <v>9.1239999980926498</v>
      </c>
      <c r="O287" s="2">
        <v>123123.399999612</v>
      </c>
      <c r="P287" s="2">
        <v>1230.89999961238</v>
      </c>
      <c r="Q287" s="2">
        <v>7.8000001239073402</v>
      </c>
      <c r="R287" s="2">
        <v>7.1239999980926498</v>
      </c>
      <c r="S287" s="2">
        <v>6.8000001239073402</v>
      </c>
      <c r="T287" s="2">
        <v>8.8999996123812295</v>
      </c>
      <c r="U287" s="2">
        <v>4.3000001239073402</v>
      </c>
      <c r="V287" s="2">
        <v>1234.29999924401</v>
      </c>
      <c r="W287" s="2">
        <v>6.1233000003812297</v>
      </c>
      <c r="X287" s="2">
        <v>1230.5</v>
      </c>
      <c r="Y287" s="2">
        <v>6.1239999980926498</v>
      </c>
      <c r="Z287" s="2">
        <v>1232.1233000003799</v>
      </c>
      <c r="AA287" s="2">
        <v>7.8999996123812304</v>
      </c>
      <c r="AB287" s="2">
        <v>6.5</v>
      </c>
      <c r="AC287" s="2">
        <v>1232.39999961238</v>
      </c>
      <c r="AD287" s="2">
        <v>8.1233000003812297</v>
      </c>
      <c r="AE287" s="2">
        <v>123123.299999244</v>
      </c>
      <c r="AF287" s="2">
        <v>6.3999996123812304</v>
      </c>
      <c r="AG287" s="2">
        <v>7</v>
      </c>
      <c r="AH287" s="2">
        <v>123.900000091233</v>
      </c>
      <c r="AI287" s="2">
        <v>1232.5</v>
      </c>
      <c r="AJ287" s="2">
        <v>7.6999998092651198</v>
      </c>
      <c r="AK287" s="2">
        <v>3.8000001239073402</v>
      </c>
      <c r="AL287" s="2">
        <v>9.6999998092651207</v>
      </c>
      <c r="AM287" s="2">
        <v>1233.8</v>
      </c>
      <c r="AN287" s="2">
        <v>1234.8</v>
      </c>
      <c r="AO287" s="2">
        <f>IF('Histo Douville'!CB288&gt;6,'Histo Douville'!CB288-6,0)</f>
        <v>4.1999999999999993</v>
      </c>
    </row>
    <row r="288" spans="1:41" ht="14.25" customHeight="1">
      <c r="A288" s="18" t="s">
        <v>586</v>
      </c>
      <c r="B288" s="2">
        <v>7.3500003812346897</v>
      </c>
      <c r="C288" s="2">
        <v>8.35</v>
      </c>
      <c r="D288" s="2">
        <v>6.5</v>
      </c>
      <c r="E288" s="2">
        <v>7.4</v>
      </c>
      <c r="F288" s="2">
        <v>123123.35</v>
      </c>
      <c r="G288" s="2">
        <v>1232.89999961238</v>
      </c>
      <c r="H288" s="2">
        <v>6.12300000381234</v>
      </c>
      <c r="I288" s="2">
        <v>7.25</v>
      </c>
      <c r="J288" s="2">
        <v>6.0500001239073402</v>
      </c>
      <c r="K288" s="2">
        <v>1233.04999924401</v>
      </c>
      <c r="L288" s="2">
        <v>7.12300000381234</v>
      </c>
      <c r="M288" s="2">
        <v>6</v>
      </c>
      <c r="N288" s="2">
        <v>8</v>
      </c>
      <c r="O288" s="2">
        <v>123123.799999244</v>
      </c>
      <c r="P288" s="2">
        <v>1230.89999961238</v>
      </c>
      <c r="Q288" s="2">
        <v>1230.5</v>
      </c>
      <c r="R288" s="2">
        <v>4.12300000381234</v>
      </c>
      <c r="S288" s="2">
        <v>6</v>
      </c>
      <c r="T288" s="2">
        <v>9.8000001239073402</v>
      </c>
      <c r="U288" s="2">
        <v>3.8000001239073402</v>
      </c>
      <c r="V288" s="2">
        <v>123123.799999244</v>
      </c>
      <c r="W288" s="2">
        <v>6.6999998092651198</v>
      </c>
      <c r="X288" s="2">
        <v>9.6999998092651207</v>
      </c>
      <c r="Y288" s="2">
        <v>6.3999996123812304</v>
      </c>
      <c r="Z288" s="2">
        <v>9.5</v>
      </c>
      <c r="AA288" s="2">
        <v>8.6999998092651207</v>
      </c>
      <c r="AB288" s="2">
        <v>7.6999998092651198</v>
      </c>
      <c r="AC288" s="2">
        <v>1233</v>
      </c>
      <c r="AD288" s="2">
        <v>5.8999996123812304</v>
      </c>
      <c r="AE288" s="2">
        <v>8.1239999980926498</v>
      </c>
      <c r="AF288" s="2">
        <v>8.1233000003812297</v>
      </c>
      <c r="AG288" s="2">
        <v>5</v>
      </c>
      <c r="AH288" s="2">
        <v>4</v>
      </c>
      <c r="AI288" s="2">
        <v>9.12300000381234</v>
      </c>
      <c r="AJ288" s="2">
        <v>4.5</v>
      </c>
      <c r="AK288" s="2">
        <v>6.1233000003812297</v>
      </c>
      <c r="AL288" s="2">
        <v>123123.799999244</v>
      </c>
      <c r="AM288" s="2">
        <v>1233.123</v>
      </c>
      <c r="AN288" s="2">
        <v>123123.2</v>
      </c>
      <c r="AO288" s="2">
        <f>IF('Histo Douville'!CB289&gt;6,'Histo Douville'!CB289-6,0)</f>
        <v>5.5</v>
      </c>
    </row>
    <row r="289" spans="1:41" ht="14.25" customHeight="1">
      <c r="A289" s="18" t="s">
        <v>587</v>
      </c>
      <c r="B289" s="2">
        <v>6.0500001239073402</v>
      </c>
      <c r="C289" s="2">
        <v>7.5500000000000007</v>
      </c>
      <c r="D289" s="2">
        <v>123123.45</v>
      </c>
      <c r="E289" s="2">
        <v>8.35</v>
      </c>
      <c r="F289" s="2">
        <v>123123.7</v>
      </c>
      <c r="G289" s="2">
        <v>1232.29999924401</v>
      </c>
      <c r="H289" s="2">
        <v>6.8500003812346897</v>
      </c>
      <c r="I289" s="2">
        <v>9.8999996123812295</v>
      </c>
      <c r="J289" s="2">
        <v>8</v>
      </c>
      <c r="K289" s="2">
        <v>1233.5</v>
      </c>
      <c r="L289" s="2">
        <v>7.1239999980926498</v>
      </c>
      <c r="M289" s="2">
        <v>5.5</v>
      </c>
      <c r="N289" s="2">
        <v>7.3999996123812304</v>
      </c>
      <c r="O289" s="2">
        <v>123123.70000076199</v>
      </c>
      <c r="P289" s="2">
        <v>1230.89999961238</v>
      </c>
      <c r="Q289" s="2">
        <v>9.5</v>
      </c>
      <c r="R289" s="2">
        <v>2.8000001239073402</v>
      </c>
      <c r="S289" s="2">
        <v>7.8999996123812304</v>
      </c>
      <c r="T289" s="2">
        <v>9.8000001239073402</v>
      </c>
      <c r="U289" s="2">
        <v>4</v>
      </c>
      <c r="V289" s="2">
        <v>123123.399999612</v>
      </c>
      <c r="W289" s="2">
        <v>7.1233000003812297</v>
      </c>
      <c r="X289" s="2">
        <v>1230.89999961238</v>
      </c>
      <c r="Y289" s="2">
        <v>5.12300000381234</v>
      </c>
      <c r="Z289" s="2">
        <v>123123.12330000001</v>
      </c>
      <c r="AA289" s="2">
        <v>1230.79999924401</v>
      </c>
      <c r="AB289" s="2">
        <v>8.8000001239073402</v>
      </c>
      <c r="AC289" s="2">
        <v>9.3999996123812295</v>
      </c>
      <c r="AD289" s="2">
        <v>4.8999996123812304</v>
      </c>
      <c r="AE289" s="2">
        <v>4.6999998092651198</v>
      </c>
      <c r="AF289" s="2">
        <v>8.8000001239073402</v>
      </c>
      <c r="AG289" s="2">
        <v>4.3000001239073402</v>
      </c>
      <c r="AH289" s="2">
        <v>7.6999998092651198</v>
      </c>
      <c r="AI289" s="2">
        <v>1230.5</v>
      </c>
      <c r="AJ289" s="2">
        <v>0</v>
      </c>
      <c r="AK289" s="2">
        <v>5.5</v>
      </c>
      <c r="AL289" s="2">
        <v>1232.39999961238</v>
      </c>
      <c r="AM289" s="2">
        <v>7.8000000000000007</v>
      </c>
      <c r="AN289" s="2">
        <v>6.6</v>
      </c>
      <c r="AO289" s="2">
        <f>IF('Histo Douville'!CB290&gt;6,'Histo Douville'!CB290-6,0)</f>
        <v>2.9000000000000004</v>
      </c>
    </row>
    <row r="290" spans="1:41" ht="14.25" customHeight="1">
      <c r="A290" s="18" t="s">
        <v>588</v>
      </c>
      <c r="B290" s="2">
        <v>9.0500001239073402</v>
      </c>
      <c r="C290" s="2">
        <v>5</v>
      </c>
      <c r="D290" s="2">
        <v>5.8000000000000007</v>
      </c>
      <c r="E290" s="2">
        <v>9.4</v>
      </c>
      <c r="F290" s="2">
        <v>1232.4000000000001</v>
      </c>
      <c r="G290" s="2">
        <v>123123</v>
      </c>
      <c r="H290" s="2">
        <v>9.5</v>
      </c>
      <c r="I290" s="2">
        <v>123123.12330000001</v>
      </c>
      <c r="J290" s="2">
        <v>8.25</v>
      </c>
      <c r="K290" s="2">
        <v>1233.4500007629299</v>
      </c>
      <c r="L290" s="2">
        <v>6.1239999980926498</v>
      </c>
      <c r="M290" s="2">
        <v>4.3000001239073402</v>
      </c>
      <c r="N290" s="2">
        <v>5.1239999980926498</v>
      </c>
      <c r="O290" s="2">
        <v>1230.1233000003799</v>
      </c>
      <c r="P290" s="2">
        <v>1230.39999961238</v>
      </c>
      <c r="Q290" s="2">
        <v>7</v>
      </c>
      <c r="R290" s="2">
        <v>3.1233000003812301</v>
      </c>
      <c r="S290" s="2">
        <v>9.5</v>
      </c>
      <c r="T290" s="2">
        <v>9.1239999980926498</v>
      </c>
      <c r="U290" s="2">
        <v>4.1233000003812297</v>
      </c>
      <c r="V290" s="2">
        <v>1230.79999924401</v>
      </c>
      <c r="W290" s="2">
        <v>9.12300000381234</v>
      </c>
      <c r="X290" s="2">
        <v>123123.20000076199</v>
      </c>
      <c r="Y290" s="2">
        <v>3.3999996123812299</v>
      </c>
      <c r="Z290" s="2">
        <v>1230.5</v>
      </c>
      <c r="AA290" s="2">
        <v>1230.1233000003799</v>
      </c>
      <c r="AB290" s="2">
        <v>1230.1230000038099</v>
      </c>
      <c r="AC290" s="2">
        <v>9.3000001239073402</v>
      </c>
      <c r="AD290" s="2">
        <v>0.40000009123306701</v>
      </c>
      <c r="AE290" s="2">
        <v>3.3000001239073402</v>
      </c>
      <c r="AF290" s="2">
        <v>8.8999996123812295</v>
      </c>
      <c r="AG290" s="2">
        <v>2.8000001239073402</v>
      </c>
      <c r="AH290" s="2">
        <v>8.8000001239073402</v>
      </c>
      <c r="AI290" s="2">
        <v>9.1233000003812297</v>
      </c>
      <c r="AJ290" s="2">
        <v>9.9999904632568359E-2</v>
      </c>
      <c r="AK290" s="2">
        <v>7.8000001239073402</v>
      </c>
      <c r="AL290" s="2">
        <v>1233.1230000038099</v>
      </c>
      <c r="AM290" s="2">
        <v>1230.5</v>
      </c>
      <c r="AN290" s="2">
        <v>7.1999999999999993</v>
      </c>
      <c r="AO290" s="2">
        <f>IF('Histo Douville'!CB29123&gt;6,'Histo Douville'!CB29123-6,0)</f>
        <v>0</v>
      </c>
    </row>
    <row r="291" spans="1:41" ht="14.25" customHeight="1">
      <c r="A291" s="18" t="s">
        <v>589</v>
      </c>
      <c r="B291" s="2">
        <v>8.3000001239073402</v>
      </c>
      <c r="C291" s="2">
        <v>4.5999999999999996</v>
      </c>
      <c r="D291" s="2">
        <v>6</v>
      </c>
      <c r="E291" s="2">
        <v>8.75</v>
      </c>
      <c r="F291" s="2">
        <v>1230.5</v>
      </c>
      <c r="G291" s="2">
        <v>123123.123000003</v>
      </c>
      <c r="H291" s="2">
        <v>6.9499998092651198</v>
      </c>
      <c r="I291" s="2">
        <v>1234.29999924401</v>
      </c>
      <c r="J291" s="2">
        <v>6.6499996123812304</v>
      </c>
      <c r="K291" s="2">
        <v>1230.1233000003799</v>
      </c>
      <c r="L291" s="2">
        <v>7.1233000003812297</v>
      </c>
      <c r="M291" s="2">
        <v>3.1239999980926498</v>
      </c>
      <c r="N291" s="2">
        <v>5.1239999980926498</v>
      </c>
      <c r="O291" s="2">
        <v>8.8000001239073402</v>
      </c>
      <c r="P291" s="2">
        <v>1230.1230000038099</v>
      </c>
      <c r="Q291" s="2">
        <v>0.80000012390734798</v>
      </c>
      <c r="R291" s="2">
        <v>7.5</v>
      </c>
      <c r="S291" s="2">
        <v>8.1233000003812297</v>
      </c>
      <c r="T291" s="2">
        <v>9.12300000381234</v>
      </c>
      <c r="U291" s="2">
        <v>4.8999996123812304</v>
      </c>
      <c r="V291" s="2">
        <v>123123.123000003</v>
      </c>
      <c r="W291" s="2">
        <v>7.8000001239073402</v>
      </c>
      <c r="X291" s="2">
        <v>9.5</v>
      </c>
      <c r="Y291" s="2">
        <v>2.1239999980926498</v>
      </c>
      <c r="Z291" s="2">
        <v>9.5</v>
      </c>
      <c r="AA291" s="2">
        <v>1230.39999961238</v>
      </c>
      <c r="AB291" s="2">
        <v>9.1233000003812297</v>
      </c>
      <c r="AC291" s="2">
        <v>8.6999998092651207</v>
      </c>
      <c r="AD291" s="2">
        <v>123.69999980926499</v>
      </c>
      <c r="AE291" s="2">
        <v>2.5</v>
      </c>
      <c r="AF291" s="2">
        <v>9.8000001239073402</v>
      </c>
      <c r="AG291" s="2">
        <v>4.5</v>
      </c>
      <c r="AH291" s="2">
        <v>1230.5</v>
      </c>
      <c r="AI291" s="2">
        <v>1230.89999961238</v>
      </c>
      <c r="AJ291" s="2">
        <v>0.5</v>
      </c>
      <c r="AK291" s="2">
        <v>8.1239999980926498</v>
      </c>
      <c r="AL291" s="2">
        <v>1233.39999961238</v>
      </c>
      <c r="AM291" s="2">
        <v>1230.9000000000001</v>
      </c>
      <c r="AN291" s="2">
        <v>8.5</v>
      </c>
      <c r="AO291" s="2">
        <f>IF('Histo Douville'!CB292&gt;6,'Histo Douville'!CB292-6,0)</f>
        <v>2.5999999999999996</v>
      </c>
    </row>
    <row r="292" spans="1:41" ht="14.25" customHeight="1">
      <c r="A292" s="18" t="s">
        <v>590</v>
      </c>
      <c r="B292" s="2">
        <v>9.6999998092651207</v>
      </c>
      <c r="C292" s="2">
        <v>5.5500000000000007</v>
      </c>
      <c r="D292" s="2">
        <v>4.6500000000000004</v>
      </c>
      <c r="E292" s="2">
        <v>8</v>
      </c>
      <c r="F292" s="2">
        <v>8.1229999999999993</v>
      </c>
      <c r="G292" s="2">
        <v>9.75</v>
      </c>
      <c r="H292" s="2">
        <v>6.1234999961238099</v>
      </c>
      <c r="I292" s="2">
        <v>123123.850000381</v>
      </c>
      <c r="J292" s="2">
        <v>6.6499996123812304</v>
      </c>
      <c r="K292" s="2">
        <v>9.1234999961238099</v>
      </c>
      <c r="L292" s="2">
        <v>6.3000001239073402</v>
      </c>
      <c r="M292" s="2">
        <v>123</v>
      </c>
      <c r="N292" s="2">
        <v>7.1233000003812297</v>
      </c>
      <c r="O292" s="2">
        <v>8.3000001239073402</v>
      </c>
      <c r="P292" s="2">
        <v>123123.399999612</v>
      </c>
      <c r="Q292" s="2">
        <v>5</v>
      </c>
      <c r="R292" s="2">
        <v>8.8999996123812295</v>
      </c>
      <c r="S292" s="2">
        <v>8.1239999980926498</v>
      </c>
      <c r="T292" s="2">
        <v>7.6999998092651198</v>
      </c>
      <c r="U292" s="2">
        <v>6.3999996123812304</v>
      </c>
      <c r="V292" s="2">
        <v>123123.799999244</v>
      </c>
      <c r="W292" s="2">
        <v>4.6999998092651198</v>
      </c>
      <c r="X292" s="2">
        <v>5.8999996123812304</v>
      </c>
      <c r="Y292" s="2">
        <v>4.3999996123812304</v>
      </c>
      <c r="Z292" s="2">
        <v>9.3000001239073402</v>
      </c>
      <c r="AA292" s="2">
        <v>1230.5</v>
      </c>
      <c r="AB292" s="2">
        <v>8.3999996123812295</v>
      </c>
      <c r="AC292" s="2">
        <v>6.8999996123812304</v>
      </c>
      <c r="AD292" s="2">
        <v>2.8999996123812299</v>
      </c>
      <c r="AE292" s="2">
        <v>0.90000009123306701</v>
      </c>
      <c r="AF292" s="2">
        <v>1230</v>
      </c>
      <c r="AG292" s="2">
        <v>1230.1230000038099</v>
      </c>
      <c r="AH292" s="2">
        <v>7</v>
      </c>
      <c r="AI292" s="2">
        <v>1232.1233000003799</v>
      </c>
      <c r="AJ292" s="2">
        <v>3.3999996123812299</v>
      </c>
      <c r="AK292" s="2">
        <v>8.8000001239073402</v>
      </c>
      <c r="AL292" s="2">
        <v>123123.799999244</v>
      </c>
      <c r="AM292" s="2">
        <v>1232</v>
      </c>
      <c r="AN292" s="2">
        <v>7.8000000000000007</v>
      </c>
      <c r="AO292" s="2">
        <f>IF('Histo Douville'!CB293&gt;6,'Histo Douville'!CB293-6,0)</f>
        <v>4.0999999999999996</v>
      </c>
    </row>
    <row r="293" spans="1:41" ht="14.25" customHeight="1">
      <c r="A293" s="18" t="s">
        <v>591</v>
      </c>
      <c r="B293" s="2">
        <v>1233.1230000038099</v>
      </c>
      <c r="C293" s="2">
        <v>7</v>
      </c>
      <c r="D293" s="2">
        <v>123.9</v>
      </c>
      <c r="E293" s="2">
        <v>6.1230000000000002</v>
      </c>
      <c r="F293" s="2">
        <v>7.6</v>
      </c>
      <c r="G293" s="2">
        <v>9.5</v>
      </c>
      <c r="H293" s="2">
        <v>5.8000001239073402</v>
      </c>
      <c r="I293" s="2">
        <v>1233.39999961238</v>
      </c>
      <c r="J293" s="2">
        <v>8.3999996123812295</v>
      </c>
      <c r="K293" s="2">
        <v>9.3999996123812295</v>
      </c>
      <c r="L293" s="2">
        <v>4.1239999980926498</v>
      </c>
      <c r="M293" s="2">
        <v>123</v>
      </c>
      <c r="N293" s="2">
        <v>8.12300000381234</v>
      </c>
      <c r="O293" s="2">
        <v>8.12300000381234</v>
      </c>
      <c r="P293" s="2">
        <v>1230.2000007629299</v>
      </c>
      <c r="Q293" s="2">
        <v>4.5</v>
      </c>
      <c r="R293" s="2">
        <v>1232</v>
      </c>
      <c r="S293" s="2">
        <v>5.5</v>
      </c>
      <c r="T293" s="2">
        <v>6.6999998092651198</v>
      </c>
      <c r="U293" s="2">
        <v>6.5</v>
      </c>
      <c r="V293" s="2">
        <v>9.8999996123812295</v>
      </c>
      <c r="W293" s="2">
        <v>4.1239999980926498</v>
      </c>
      <c r="X293" s="2">
        <v>8</v>
      </c>
      <c r="Y293" s="2">
        <v>6.3999996123812304</v>
      </c>
      <c r="Z293" s="2">
        <v>9.3000001239073402</v>
      </c>
      <c r="AA293" s="2">
        <v>123123.70000076199</v>
      </c>
      <c r="AB293" s="2">
        <v>7.3999996123812304</v>
      </c>
      <c r="AC293" s="2">
        <v>4.1233000003812297</v>
      </c>
      <c r="AD293" s="2">
        <v>2.3999996123812299</v>
      </c>
      <c r="AE293" s="2">
        <v>0</v>
      </c>
      <c r="AF293" s="2">
        <v>8.8999996123812295</v>
      </c>
      <c r="AG293" s="2">
        <v>1233.7000007629299</v>
      </c>
      <c r="AH293" s="2">
        <v>9.1233000003812297</v>
      </c>
      <c r="AI293" s="2">
        <v>1233.7000007629299</v>
      </c>
      <c r="AJ293" s="2">
        <v>5.3999996123812304</v>
      </c>
      <c r="AK293" s="2">
        <v>7.3000001239073402</v>
      </c>
      <c r="AL293" s="2">
        <v>123123.399999612</v>
      </c>
      <c r="AM293" s="2">
        <v>1230.8</v>
      </c>
      <c r="AN293" s="2">
        <v>8.1229999999999993</v>
      </c>
      <c r="AO293" s="2">
        <f>IF('Histo Douville'!CB294&gt;6,'Histo Douville'!CB294-6,0)</f>
        <v>4</v>
      </c>
    </row>
    <row r="294" spans="1:41" ht="14.25" customHeight="1">
      <c r="A294" s="18" t="s">
        <v>592</v>
      </c>
      <c r="B294" s="2">
        <v>6.1239999980926498</v>
      </c>
      <c r="C294" s="2">
        <v>5.8000000000000007</v>
      </c>
      <c r="D294" s="2">
        <v>2.3000000000000007</v>
      </c>
      <c r="E294" s="2">
        <v>9.5</v>
      </c>
      <c r="F294" s="2">
        <v>9.9</v>
      </c>
      <c r="G294" s="2">
        <v>6.8000001239073402</v>
      </c>
      <c r="H294" s="2">
        <v>7.25</v>
      </c>
      <c r="I294" s="2">
        <v>1230.39999961238</v>
      </c>
      <c r="J294" s="2">
        <v>7.1233000003812297</v>
      </c>
      <c r="K294" s="2">
        <v>6.8500003812346897</v>
      </c>
      <c r="L294" s="2">
        <v>123.09999990463299</v>
      </c>
      <c r="M294" s="2">
        <v>2.12300000381234</v>
      </c>
      <c r="N294" s="2">
        <v>7.1239999980926498</v>
      </c>
      <c r="O294" s="2">
        <v>7.5</v>
      </c>
      <c r="P294" s="2">
        <v>8.1233000003812297</v>
      </c>
      <c r="Q294" s="2">
        <v>8.3999996123812295</v>
      </c>
      <c r="R294" s="2">
        <v>1230.89999961238</v>
      </c>
      <c r="S294" s="2">
        <v>4.5</v>
      </c>
      <c r="T294" s="2">
        <v>5.8999996123812304</v>
      </c>
      <c r="U294" s="2">
        <v>8.6999998092651207</v>
      </c>
      <c r="V294" s="2">
        <v>1230.89999961238</v>
      </c>
      <c r="W294" s="2">
        <v>3.8999996123812299</v>
      </c>
      <c r="X294" s="2">
        <v>5.6999998092651198</v>
      </c>
      <c r="Y294" s="2">
        <v>9.1233000003812297</v>
      </c>
      <c r="Z294" s="2">
        <v>9.6999998092651207</v>
      </c>
      <c r="AA294" s="2">
        <v>9.8999996123812295</v>
      </c>
      <c r="AB294" s="2">
        <v>4.1239999980926498</v>
      </c>
      <c r="AC294" s="2">
        <v>6.1233000003812297</v>
      </c>
      <c r="AD294" s="2">
        <v>2.3999996123812299</v>
      </c>
      <c r="AE294" s="2">
        <v>2.8000001239073402</v>
      </c>
      <c r="AF294" s="2">
        <v>4.1239999980926498</v>
      </c>
      <c r="AG294" s="2">
        <v>1230.79999924401</v>
      </c>
      <c r="AH294" s="2">
        <v>123123.5</v>
      </c>
      <c r="AI294" s="2">
        <v>1234.39999961238</v>
      </c>
      <c r="AJ294" s="2">
        <v>6.3000001239073402</v>
      </c>
      <c r="AK294" s="2">
        <v>5</v>
      </c>
      <c r="AL294" s="2">
        <v>8.1233000003812297</v>
      </c>
      <c r="AM294" s="2">
        <v>1230.9000000000001</v>
      </c>
      <c r="AN294" s="2">
        <v>7.6</v>
      </c>
      <c r="AO294" s="2">
        <f>IF('Histo Douville'!CB295&gt;6,'Histo Douville'!CB295-6,0)</f>
        <v>5.8000000000000007</v>
      </c>
    </row>
    <row r="295" spans="1:41" ht="14.25" customHeight="1">
      <c r="A295" s="18" t="s">
        <v>593</v>
      </c>
      <c r="B295" s="2">
        <v>4</v>
      </c>
      <c r="C295" s="2">
        <v>6.35</v>
      </c>
      <c r="D295" s="2">
        <v>4.3000000000000007</v>
      </c>
      <c r="E295" s="2">
        <v>4.3499999999999996</v>
      </c>
      <c r="F295" s="2">
        <v>7.65</v>
      </c>
      <c r="G295" s="2">
        <v>7.5</v>
      </c>
      <c r="H295" s="2">
        <v>7.5</v>
      </c>
      <c r="I295" s="2">
        <v>5.5</v>
      </c>
      <c r="J295" s="2">
        <v>8.1234999961238099</v>
      </c>
      <c r="K295" s="2">
        <v>6.8999996123812304</v>
      </c>
      <c r="L295" s="2">
        <v>0</v>
      </c>
      <c r="M295" s="2">
        <v>3.3000001239073402</v>
      </c>
      <c r="N295" s="2">
        <v>2.1233000003812301</v>
      </c>
      <c r="O295" s="2">
        <v>5.8999996123812304</v>
      </c>
      <c r="P295" s="2">
        <v>5.8000001239073402</v>
      </c>
      <c r="Q295" s="2">
        <v>7.6999998092651198</v>
      </c>
      <c r="R295" s="2">
        <v>123123.799999244</v>
      </c>
      <c r="S295" s="2">
        <v>3.3999996123812299</v>
      </c>
      <c r="T295" s="2">
        <v>6.6999998092651198</v>
      </c>
      <c r="U295" s="2">
        <v>1230</v>
      </c>
      <c r="V295" s="2">
        <v>7.8000001239073402</v>
      </c>
      <c r="W295" s="2">
        <v>9</v>
      </c>
      <c r="X295" s="2">
        <v>5.3999996123812304</v>
      </c>
      <c r="Y295" s="2">
        <v>1233.5</v>
      </c>
      <c r="Z295" s="2">
        <v>1230.39999961238</v>
      </c>
      <c r="AA295" s="2">
        <v>8.6999998092651207</v>
      </c>
      <c r="AB295" s="2">
        <v>2</v>
      </c>
      <c r="AC295" s="2">
        <v>123123</v>
      </c>
      <c r="AD295" s="2">
        <v>8.3000001239073402</v>
      </c>
      <c r="AE295" s="2">
        <v>4.3999996123812304</v>
      </c>
      <c r="AF295" s="2">
        <v>2</v>
      </c>
      <c r="AG295" s="2">
        <v>9.12300000381234</v>
      </c>
      <c r="AH295" s="2">
        <v>123123.12330000001</v>
      </c>
      <c r="AI295" s="2">
        <v>1232.89999961238</v>
      </c>
      <c r="AJ295" s="2">
        <v>4</v>
      </c>
      <c r="AK295" s="2">
        <v>3.8999996123812299</v>
      </c>
      <c r="AL295" s="2">
        <v>9.12300000381234</v>
      </c>
      <c r="AM295" s="2">
        <v>8.5</v>
      </c>
      <c r="AN295" s="2">
        <v>5.1999999999999993</v>
      </c>
      <c r="AO295" s="2">
        <f>IF('Histo Douville'!CB296&gt;6,'Histo Douville'!CB296-6,0)</f>
        <v>9.8000000000000007</v>
      </c>
    </row>
    <row r="296" spans="1:41" ht="14.25" customHeight="1">
      <c r="A296" s="18" t="s">
        <v>594</v>
      </c>
      <c r="B296" s="2">
        <v>2.1234999961238099</v>
      </c>
      <c r="C296" s="2">
        <v>1230</v>
      </c>
      <c r="D296" s="2">
        <v>4.5999999999999996</v>
      </c>
      <c r="E296" s="2">
        <v>5.6</v>
      </c>
      <c r="F296" s="2">
        <v>7.65</v>
      </c>
      <c r="G296" s="2">
        <v>6.12300000381234</v>
      </c>
      <c r="H296" s="2">
        <v>5.1239999980926498</v>
      </c>
      <c r="I296" s="2">
        <v>5.3000001239073402</v>
      </c>
      <c r="J296" s="2">
        <v>1232.04999924401</v>
      </c>
      <c r="K296" s="2">
        <v>7.4499998092651198</v>
      </c>
      <c r="L296" s="2">
        <v>0</v>
      </c>
      <c r="M296" s="2">
        <v>123.400000091233</v>
      </c>
      <c r="N296" s="2">
        <v>123.800000123907</v>
      </c>
      <c r="O296" s="2">
        <v>5.8999996123812304</v>
      </c>
      <c r="P296" s="2">
        <v>4.12300000381234</v>
      </c>
      <c r="Q296" s="2">
        <v>9.8000001239073402</v>
      </c>
      <c r="R296" s="2">
        <v>1232.29999924401</v>
      </c>
      <c r="S296" s="2">
        <v>4.8000001239073402</v>
      </c>
      <c r="T296" s="2">
        <v>7.12300000381234</v>
      </c>
      <c r="U296" s="2">
        <v>1230.1233000003799</v>
      </c>
      <c r="V296" s="2">
        <v>7.1239999980926498</v>
      </c>
      <c r="W296" s="2">
        <v>1230.5</v>
      </c>
      <c r="X296" s="2">
        <v>0.90000009123306701</v>
      </c>
      <c r="Y296" s="2">
        <v>8.1233000003812297</v>
      </c>
      <c r="Z296" s="2">
        <v>1230.79999924401</v>
      </c>
      <c r="AA296" s="2">
        <v>9.8999996123812295</v>
      </c>
      <c r="AB296" s="2">
        <v>2.6999998092651198</v>
      </c>
      <c r="AC296" s="2">
        <v>7.3000001239073402</v>
      </c>
      <c r="AD296" s="2">
        <v>4.6999998092651198</v>
      </c>
      <c r="AE296" s="2">
        <v>123.900000091233</v>
      </c>
      <c r="AF296" s="2">
        <v>123.59999990463299</v>
      </c>
      <c r="AG296" s="2">
        <v>1230.5</v>
      </c>
      <c r="AH296" s="2">
        <v>1230.7000007629299</v>
      </c>
      <c r="AI296" s="2">
        <v>9.1233000003812297</v>
      </c>
      <c r="AJ296" s="2">
        <v>3.3999996123812299</v>
      </c>
      <c r="AK296" s="2">
        <v>4</v>
      </c>
      <c r="AL296" s="2">
        <v>7.1233000003812297</v>
      </c>
      <c r="AM296" s="2">
        <v>8.1999999999999993</v>
      </c>
      <c r="AN296" s="2">
        <v>5.4</v>
      </c>
      <c r="AO296" s="2">
        <f>IF('Histo Douville'!CB297&gt;6,'Histo Douville'!CB297-6,0)</f>
        <v>13.7</v>
      </c>
    </row>
    <row r="297" spans="1:41" ht="14.25" customHeight="1">
      <c r="A297" s="18" t="s">
        <v>595</v>
      </c>
      <c r="B297" s="2">
        <v>0.69999980926512295</v>
      </c>
      <c r="C297" s="2">
        <v>123123.12300000001</v>
      </c>
      <c r="D297" s="2">
        <v>4.3499999999999996</v>
      </c>
      <c r="E297" s="2">
        <v>4</v>
      </c>
      <c r="F297" s="2">
        <v>7.8000000000000007</v>
      </c>
      <c r="G297" s="2">
        <v>6.8999996123812304</v>
      </c>
      <c r="H297" s="2">
        <v>3.3500003812346901</v>
      </c>
      <c r="I297" s="2">
        <v>7.3500003812346897</v>
      </c>
      <c r="J297" s="2">
        <v>1233.29999924401</v>
      </c>
      <c r="K297" s="2">
        <v>9.8999996123812295</v>
      </c>
      <c r="L297" s="2">
        <v>0</v>
      </c>
      <c r="M297" s="2">
        <v>0.5</v>
      </c>
      <c r="N297" s="2">
        <v>0.30000012390734798</v>
      </c>
      <c r="O297" s="2">
        <v>7.3000001239073402</v>
      </c>
      <c r="P297" s="2">
        <v>6.3000001239073402</v>
      </c>
      <c r="Q297" s="2">
        <v>9.8999996123812295</v>
      </c>
      <c r="R297" s="2">
        <v>9.1239999980926498</v>
      </c>
      <c r="S297" s="2">
        <v>7.1233000003812297</v>
      </c>
      <c r="T297" s="2">
        <v>8.12300000381234</v>
      </c>
      <c r="U297" s="2">
        <v>1230.2000007629299</v>
      </c>
      <c r="V297" s="2">
        <v>9.1233000003812297</v>
      </c>
      <c r="W297" s="2">
        <v>8.1233000003812297</v>
      </c>
      <c r="X297" s="2">
        <v>123.69999980926499</v>
      </c>
      <c r="Y297" s="2">
        <v>1230.5</v>
      </c>
      <c r="Z297" s="2">
        <v>1230.1230000038099</v>
      </c>
      <c r="AA297" s="2">
        <v>1230.39999961238</v>
      </c>
      <c r="AB297" s="2">
        <v>2.5</v>
      </c>
      <c r="AC297" s="2">
        <v>3</v>
      </c>
      <c r="AD297" s="2">
        <v>4.3000001239073402</v>
      </c>
      <c r="AE297" s="2">
        <v>4.1239999980926498</v>
      </c>
      <c r="AF297" s="2">
        <v>5.1239999980926498</v>
      </c>
      <c r="AG297" s="2">
        <v>9.3000001239073402</v>
      </c>
      <c r="AH297" s="2">
        <v>123123.799999244</v>
      </c>
      <c r="AI297" s="2">
        <v>4.5</v>
      </c>
      <c r="AJ297" s="2">
        <v>4</v>
      </c>
      <c r="AK297" s="2">
        <v>4.3000001239073402</v>
      </c>
      <c r="AL297" s="2">
        <v>4.8000001239073402</v>
      </c>
      <c r="AM297" s="2">
        <v>7.8000000000000007</v>
      </c>
      <c r="AN297" s="2">
        <v>8.9</v>
      </c>
      <c r="AO297" s="2">
        <f>IF('Histo Douville'!CB298&gt;6,'Histo Douville'!CB298-6,0)</f>
        <v>11.3</v>
      </c>
    </row>
    <row r="298" spans="1:41" ht="14.25" customHeight="1">
      <c r="A298" s="18" t="s">
        <v>596</v>
      </c>
      <c r="B298" s="2">
        <v>0</v>
      </c>
      <c r="C298" s="2">
        <v>5.1999999999999993</v>
      </c>
      <c r="D298" s="2">
        <v>6.4499999999999993</v>
      </c>
      <c r="E298" s="2">
        <v>4.1230000000000002</v>
      </c>
      <c r="F298" s="2">
        <v>7.6999999999999993</v>
      </c>
      <c r="G298" s="2">
        <v>5.1234999961238099</v>
      </c>
      <c r="H298" s="2">
        <v>3.6499996123812299</v>
      </c>
      <c r="I298" s="2">
        <v>8.9499998092651207</v>
      </c>
      <c r="J298" s="2">
        <v>1232</v>
      </c>
      <c r="K298" s="2">
        <v>7.75</v>
      </c>
      <c r="L298" s="2">
        <v>0.40000009123306701</v>
      </c>
      <c r="M298" s="2">
        <v>2.8000001239073402</v>
      </c>
      <c r="N298" s="2">
        <v>9.9999904632568359E-2</v>
      </c>
      <c r="O298" s="2">
        <v>6.3000001239073402</v>
      </c>
      <c r="P298" s="2">
        <v>9.3999996123812295</v>
      </c>
      <c r="Q298" s="2">
        <v>1230.5</v>
      </c>
      <c r="R298" s="2">
        <v>9</v>
      </c>
      <c r="S298" s="2">
        <v>8.6999998092651207</v>
      </c>
      <c r="T298" s="2">
        <v>8.6999998092651207</v>
      </c>
      <c r="U298" s="2">
        <v>1230.7000007629299</v>
      </c>
      <c r="V298" s="2">
        <v>8.3000001239073402</v>
      </c>
      <c r="W298" s="2">
        <v>5.1233000003812297</v>
      </c>
      <c r="X298" s="2">
        <v>0</v>
      </c>
      <c r="Y298" s="2">
        <v>123123.299999244</v>
      </c>
      <c r="Z298" s="2">
        <v>7.6999998092651198</v>
      </c>
      <c r="AA298" s="2">
        <v>123123.299999244</v>
      </c>
      <c r="AB298" s="2">
        <v>0.90000009123306701</v>
      </c>
      <c r="AC298" s="2">
        <v>3.1239999980926498</v>
      </c>
      <c r="AD298" s="2">
        <v>5.5</v>
      </c>
      <c r="AE298" s="2">
        <v>5.8999996123812304</v>
      </c>
      <c r="AF298" s="2">
        <v>7.6999998092651198</v>
      </c>
      <c r="AG298" s="2">
        <v>1230.79999924401</v>
      </c>
      <c r="AH298" s="2">
        <v>9.3999996123812295</v>
      </c>
      <c r="AI298" s="2">
        <v>5.3000001239073402</v>
      </c>
      <c r="AJ298" s="2">
        <v>6</v>
      </c>
      <c r="AK298" s="2">
        <v>9</v>
      </c>
      <c r="AL298" s="2">
        <v>6.8000001239073402</v>
      </c>
      <c r="AM298" s="2">
        <v>7.8000000000000007</v>
      </c>
      <c r="AN298" s="2">
        <v>6.3000000000000007</v>
      </c>
      <c r="AO298" s="2">
        <f>IF('Histo Douville'!CB299&gt;6,'Histo Douville'!CB299-6,0)</f>
        <v>8.1</v>
      </c>
    </row>
    <row r="299" spans="1:41" ht="14.25" customHeight="1">
      <c r="A299" s="18" t="s">
        <v>597</v>
      </c>
      <c r="B299" s="2">
        <v>0</v>
      </c>
      <c r="C299" s="2">
        <v>2.25</v>
      </c>
      <c r="D299" s="2">
        <v>5.3000000000000007</v>
      </c>
      <c r="E299" s="2">
        <v>3.4499999999999993</v>
      </c>
      <c r="F299" s="2">
        <v>7.1234999999999999</v>
      </c>
      <c r="G299" s="2">
        <v>123.400000091233</v>
      </c>
      <c r="H299" s="2">
        <v>3.5</v>
      </c>
      <c r="I299" s="2">
        <v>6.1233000003812297</v>
      </c>
      <c r="J299" s="2">
        <v>1230.5</v>
      </c>
      <c r="K299" s="2">
        <v>5.8999996123812304</v>
      </c>
      <c r="L299" s="2">
        <v>123.900000091233</v>
      </c>
      <c r="M299" s="2">
        <v>4</v>
      </c>
      <c r="N299" s="2">
        <v>0</v>
      </c>
      <c r="O299" s="2">
        <v>5.1239999980926498</v>
      </c>
      <c r="P299" s="2">
        <v>123123.299999244</v>
      </c>
      <c r="Q299" s="2">
        <v>9.3999996123812295</v>
      </c>
      <c r="R299" s="2">
        <v>6.5</v>
      </c>
      <c r="S299" s="2">
        <v>9.12300000381234</v>
      </c>
      <c r="T299" s="2">
        <v>8.3999996123812295</v>
      </c>
      <c r="U299" s="2">
        <v>1230</v>
      </c>
      <c r="V299" s="2">
        <v>7.1239999980926498</v>
      </c>
      <c r="W299" s="2">
        <v>5.1233000003812297</v>
      </c>
      <c r="X299" s="2">
        <v>0</v>
      </c>
      <c r="Y299" s="2">
        <v>123123.799999244</v>
      </c>
      <c r="Z299" s="2">
        <v>6.8999996123812304</v>
      </c>
      <c r="AA299" s="2">
        <v>9.3999996123812295</v>
      </c>
      <c r="AB299" s="2">
        <v>123</v>
      </c>
      <c r="AC299" s="2">
        <v>4.8000001239073402</v>
      </c>
      <c r="AD299" s="2">
        <v>1230</v>
      </c>
      <c r="AE299" s="2">
        <v>2.1233000003812301</v>
      </c>
      <c r="AF299" s="2">
        <v>7.8999996123812304</v>
      </c>
      <c r="AG299" s="2">
        <v>123123</v>
      </c>
      <c r="AH299" s="2">
        <v>1230.29999924401</v>
      </c>
      <c r="AI299" s="2">
        <v>6.5</v>
      </c>
      <c r="AJ299" s="2">
        <v>7.1239999980926498</v>
      </c>
      <c r="AK299" s="2">
        <v>8.5</v>
      </c>
      <c r="AL299" s="2">
        <v>9</v>
      </c>
      <c r="AM299" s="2">
        <v>8.6999999999999993</v>
      </c>
      <c r="AN299" s="2">
        <v>7</v>
      </c>
      <c r="AO299" s="2">
        <f>IF('Histo Douville'!CB300&gt;6,'Histo Douville'!CB300-6,0)</f>
        <v>7.1999999999999993</v>
      </c>
    </row>
    <row r="300" spans="1:41" ht="14.25" customHeight="1">
      <c r="A300" s="18" t="s">
        <v>598</v>
      </c>
      <c r="B300" s="2">
        <v>2.4499998092651198</v>
      </c>
      <c r="C300" s="2">
        <v>4.0500000000000007</v>
      </c>
      <c r="D300" s="2">
        <v>4.5999999999999996</v>
      </c>
      <c r="E300" s="2">
        <v>9.1999999999999993</v>
      </c>
      <c r="F300" s="2">
        <v>8.1229999999999993</v>
      </c>
      <c r="G300" s="2">
        <v>2.8000001239073402</v>
      </c>
      <c r="H300" s="2">
        <v>5.5</v>
      </c>
      <c r="I300" s="2">
        <v>7.1233000003812297</v>
      </c>
      <c r="J300" s="2">
        <v>1230.54999924401</v>
      </c>
      <c r="K300" s="2">
        <v>6.75</v>
      </c>
      <c r="L300" s="2">
        <v>2.3000001239073402</v>
      </c>
      <c r="M300" s="2">
        <v>6.1233000003812297</v>
      </c>
      <c r="N300" s="2">
        <v>123.800000123907</v>
      </c>
      <c r="O300" s="2">
        <v>4.6999998092651198</v>
      </c>
      <c r="P300" s="2">
        <v>8.8999996123812295</v>
      </c>
      <c r="Q300" s="2">
        <v>7.1233000003812297</v>
      </c>
      <c r="R300" s="2">
        <v>3.6999998092651198</v>
      </c>
      <c r="S300" s="2">
        <v>6.12300000381234</v>
      </c>
      <c r="T300" s="2">
        <v>7.1233000003812297</v>
      </c>
      <c r="U300" s="2">
        <v>8</v>
      </c>
      <c r="V300" s="2">
        <v>6</v>
      </c>
      <c r="W300" s="2">
        <v>8.6999998092651207</v>
      </c>
      <c r="X300" s="2">
        <v>0</v>
      </c>
      <c r="Y300" s="2">
        <v>7.6999998092651198</v>
      </c>
      <c r="Z300" s="2">
        <v>1230</v>
      </c>
      <c r="AA300" s="2">
        <v>1232.2000007629299</v>
      </c>
      <c r="AB300" s="2">
        <v>123.123999998092</v>
      </c>
      <c r="AC300" s="2">
        <v>7.1239999980926498</v>
      </c>
      <c r="AD300" s="2">
        <v>8.8999996123812295</v>
      </c>
      <c r="AE300" s="2">
        <v>0.90000009123306701</v>
      </c>
      <c r="AF300" s="2">
        <v>4.3000001239073402</v>
      </c>
      <c r="AG300" s="2">
        <v>9.1239999980926498</v>
      </c>
      <c r="AH300" s="2">
        <v>1232.79999924401</v>
      </c>
      <c r="AI300" s="2">
        <v>8.1233000003812297</v>
      </c>
      <c r="AJ300" s="2">
        <v>8.8000001239073402</v>
      </c>
      <c r="AK300" s="2">
        <v>8.1239999980926498</v>
      </c>
      <c r="AL300" s="2">
        <v>123123.5</v>
      </c>
      <c r="AM300" s="2">
        <v>4.5</v>
      </c>
      <c r="AN300" s="2">
        <v>9.3000000000000007</v>
      </c>
      <c r="AO300" s="2">
        <f>IF('Histo Douville'!CB30123&gt;6,'Histo Douville'!CB30123-6,0)</f>
        <v>0</v>
      </c>
    </row>
    <row r="301" spans="1:41" ht="14.25" customHeight="1">
      <c r="A301" s="18" t="s">
        <v>599</v>
      </c>
      <c r="B301" s="2">
        <v>0</v>
      </c>
      <c r="C301" s="2">
        <v>5.1230000000000002</v>
      </c>
      <c r="D301" s="2">
        <v>3.8000000000000007</v>
      </c>
      <c r="E301" s="2">
        <v>6.6999999999999993</v>
      </c>
      <c r="F301" s="2">
        <v>7.35</v>
      </c>
      <c r="G301" s="2">
        <v>3.25</v>
      </c>
      <c r="H301" s="2">
        <v>1230.79999924401</v>
      </c>
      <c r="I301" s="2">
        <v>1230.2000007629299</v>
      </c>
      <c r="J301" s="2">
        <v>123123.549999244</v>
      </c>
      <c r="K301" s="2">
        <v>4.5</v>
      </c>
      <c r="L301" s="2">
        <v>4.8000001239073402</v>
      </c>
      <c r="M301" s="2">
        <v>4</v>
      </c>
      <c r="N301" s="2">
        <v>2.1233000003812301</v>
      </c>
      <c r="O301" s="2">
        <v>4</v>
      </c>
      <c r="P301" s="2">
        <v>1232.2000007629299</v>
      </c>
      <c r="Q301" s="2">
        <v>6.3000001239073402</v>
      </c>
      <c r="R301" s="2">
        <v>6.1239999980926498</v>
      </c>
      <c r="S301" s="2">
        <v>4.12300000381234</v>
      </c>
      <c r="T301" s="2">
        <v>8.3999996123812295</v>
      </c>
      <c r="U301" s="2">
        <v>6.8999996123812304</v>
      </c>
      <c r="V301" s="2">
        <v>7.1233000003812297</v>
      </c>
      <c r="W301" s="2">
        <v>8.8999996123812295</v>
      </c>
      <c r="X301" s="2">
        <v>0</v>
      </c>
      <c r="Y301" s="2">
        <v>5.8000001239073402</v>
      </c>
      <c r="Z301" s="2">
        <v>1230.89999961238</v>
      </c>
      <c r="AA301" s="2">
        <v>1233.5</v>
      </c>
      <c r="AB301" s="2">
        <v>123</v>
      </c>
      <c r="AC301" s="2">
        <v>5.8000001239073402</v>
      </c>
      <c r="AD301" s="2">
        <v>7.3000001239073402</v>
      </c>
      <c r="AE301" s="2">
        <v>0.90000009123306701</v>
      </c>
      <c r="AF301" s="2">
        <v>4.8999996123812304</v>
      </c>
      <c r="AG301" s="2">
        <v>8.5</v>
      </c>
      <c r="AH301" s="2">
        <v>123123.399999612</v>
      </c>
      <c r="AI301" s="2">
        <v>8.8999996123812295</v>
      </c>
      <c r="AJ301" s="2">
        <v>9</v>
      </c>
      <c r="AK301" s="2">
        <v>8.3000001239073402</v>
      </c>
      <c r="AL301" s="2">
        <v>1232</v>
      </c>
      <c r="AM301" s="2">
        <v>123.5</v>
      </c>
      <c r="AN301" s="2">
        <v>9.4</v>
      </c>
      <c r="AO301" s="2">
        <f>IF('Histo Douville'!CB302&gt;6,'Histo Douville'!CB302-6,0)</f>
        <v>3.3000000000000007</v>
      </c>
    </row>
    <row r="302" spans="1:41" ht="14.25" customHeight="1">
      <c r="A302" s="18" t="s">
        <v>600</v>
      </c>
      <c r="B302" s="2">
        <v>0</v>
      </c>
      <c r="C302" s="2">
        <v>7.1234999999999999</v>
      </c>
      <c r="D302" s="2">
        <v>4.75</v>
      </c>
      <c r="E302" s="2">
        <v>6.4</v>
      </c>
      <c r="F302" s="2">
        <v>6.25</v>
      </c>
      <c r="G302" s="2">
        <v>3.1233000003812301</v>
      </c>
      <c r="H302" s="2">
        <v>1232.39999961238</v>
      </c>
      <c r="I302" s="2">
        <v>123123.399999612</v>
      </c>
      <c r="J302" s="2">
        <v>123123.350000381</v>
      </c>
      <c r="K302" s="2">
        <v>3.3999996123812299</v>
      </c>
      <c r="L302" s="2">
        <v>5.1239999980926498</v>
      </c>
      <c r="M302" s="2">
        <v>5.8000001239073402</v>
      </c>
      <c r="N302" s="2">
        <v>2.8000001239073402</v>
      </c>
      <c r="O302" s="2">
        <v>2.1233000003812301</v>
      </c>
      <c r="P302" s="2">
        <v>1232.2000007629299</v>
      </c>
      <c r="Q302" s="2">
        <v>7.1233000003812297</v>
      </c>
      <c r="R302" s="2">
        <v>6.8999996123812304</v>
      </c>
      <c r="S302" s="2">
        <v>4.5</v>
      </c>
      <c r="T302" s="2">
        <v>9.3000001239073402</v>
      </c>
      <c r="U302" s="2">
        <v>5.12300000381234</v>
      </c>
      <c r="V302" s="2">
        <v>9.12300000381234</v>
      </c>
      <c r="W302" s="2">
        <v>6.1233000003812297</v>
      </c>
      <c r="X302" s="2">
        <v>0</v>
      </c>
      <c r="Y302" s="2">
        <v>4.3999996123812304</v>
      </c>
      <c r="Z302" s="2">
        <v>1233.1233000003799</v>
      </c>
      <c r="AA302" s="2">
        <v>1233.29999924401</v>
      </c>
      <c r="AB302" s="2">
        <v>2.3999996123812299</v>
      </c>
      <c r="AC302" s="2">
        <v>4.1239999980926498</v>
      </c>
      <c r="AD302" s="2">
        <v>7.6999998092651198</v>
      </c>
      <c r="AE302" s="2">
        <v>3.1239999980926498</v>
      </c>
      <c r="AF302" s="2">
        <v>7.5</v>
      </c>
      <c r="AG302" s="2">
        <v>0.30000012390734798</v>
      </c>
      <c r="AH302" s="2">
        <v>9.1239999980926498</v>
      </c>
      <c r="AI302" s="2">
        <v>8.5</v>
      </c>
      <c r="AJ302" s="2">
        <v>9</v>
      </c>
      <c r="AK302" s="2">
        <v>6.1239999980926498</v>
      </c>
      <c r="AL302" s="2">
        <v>8.5</v>
      </c>
      <c r="AM302" s="2">
        <v>0</v>
      </c>
      <c r="AN302" s="2">
        <v>9.5</v>
      </c>
      <c r="AO302" s="2">
        <f>IF('Histo Douville'!CB303&gt;6,'Histo Douville'!CB303-6,0)</f>
        <v>4.3000000000000007</v>
      </c>
    </row>
    <row r="303" spans="1:41" ht="14.25" customHeight="1">
      <c r="A303" s="18" t="s">
        <v>601</v>
      </c>
      <c r="B303" s="2">
        <v>0.12350000091233</v>
      </c>
      <c r="C303" s="2">
        <v>5.9499999999999993</v>
      </c>
      <c r="D303" s="2">
        <v>5.9</v>
      </c>
      <c r="E303" s="2">
        <v>5.1234999999999999</v>
      </c>
      <c r="F303" s="2">
        <v>7</v>
      </c>
      <c r="G303" s="2">
        <v>3.25</v>
      </c>
      <c r="H303" s="2">
        <v>5.6499996123812304</v>
      </c>
      <c r="I303" s="2">
        <v>1230.89999961238</v>
      </c>
      <c r="J303" s="2">
        <v>8.1239999980926498</v>
      </c>
      <c r="K303" s="2">
        <v>6.3999996123812304</v>
      </c>
      <c r="L303" s="2">
        <v>4.12300000381234</v>
      </c>
      <c r="M303" s="2">
        <v>4.1233000003812297</v>
      </c>
      <c r="N303" s="2">
        <v>6.12300000381234</v>
      </c>
      <c r="O303" s="2">
        <v>3.1233000003812301</v>
      </c>
      <c r="P303" s="2">
        <v>123123.799999244</v>
      </c>
      <c r="Q303" s="2">
        <v>7.5</v>
      </c>
      <c r="R303" s="2">
        <v>123.800000123907</v>
      </c>
      <c r="S303" s="2">
        <v>8.12300000381234</v>
      </c>
      <c r="T303" s="2">
        <v>123123.20000076199</v>
      </c>
      <c r="U303" s="2">
        <v>6.5</v>
      </c>
      <c r="V303" s="2">
        <v>123123.299999244</v>
      </c>
      <c r="W303" s="2">
        <v>4.5</v>
      </c>
      <c r="X303" s="2">
        <v>2.5</v>
      </c>
      <c r="Y303" s="2">
        <v>7.6999998092651198</v>
      </c>
      <c r="Z303" s="2">
        <v>1233.7000007629299</v>
      </c>
      <c r="AA303" s="2">
        <v>1233.5</v>
      </c>
      <c r="AB303" s="2">
        <v>3.8999996123812299</v>
      </c>
      <c r="AC303" s="2">
        <v>123.09999990463299</v>
      </c>
      <c r="AD303" s="2">
        <v>8.8999996123812295</v>
      </c>
      <c r="AE303" s="2">
        <v>4.8999996123812304</v>
      </c>
      <c r="AF303" s="2">
        <v>7.1233000003812297</v>
      </c>
      <c r="AG303" s="2">
        <v>0</v>
      </c>
      <c r="AH303" s="2">
        <v>6.1233000003812297</v>
      </c>
      <c r="AI303" s="2">
        <v>8.8000001239073402</v>
      </c>
      <c r="AJ303" s="2">
        <v>5.3000001239073402</v>
      </c>
      <c r="AK303" s="2">
        <v>6.12300000381234</v>
      </c>
      <c r="AL303" s="2">
        <v>4.6999998092651198</v>
      </c>
      <c r="AM303" s="2">
        <v>0</v>
      </c>
      <c r="AN303" s="2">
        <v>9.4</v>
      </c>
      <c r="AO303" s="2">
        <f>IF('Histo Douville'!CB304&gt;6,'Histo Douville'!CB304-6,0)</f>
        <v>6.5</v>
      </c>
    </row>
    <row r="304" spans="1:41" ht="14.25" customHeight="1">
      <c r="A304" s="18" t="s">
        <v>602</v>
      </c>
      <c r="B304" s="2">
        <v>4.1234999961238099</v>
      </c>
      <c r="C304" s="2">
        <v>7</v>
      </c>
      <c r="D304" s="2">
        <v>5.25</v>
      </c>
      <c r="E304" s="2">
        <v>6.1234999999999999</v>
      </c>
      <c r="F304" s="2">
        <v>123.5</v>
      </c>
      <c r="G304" s="2">
        <v>5.25</v>
      </c>
      <c r="H304" s="2">
        <v>6.25</v>
      </c>
      <c r="I304" s="2">
        <v>123123.5</v>
      </c>
      <c r="J304" s="2">
        <v>6.75</v>
      </c>
      <c r="K304" s="2">
        <v>8.4499998092651207</v>
      </c>
      <c r="L304" s="2">
        <v>4.12300000381234</v>
      </c>
      <c r="M304" s="2">
        <v>3</v>
      </c>
      <c r="N304" s="2">
        <v>7</v>
      </c>
      <c r="O304" s="2">
        <v>3.3000001239073402</v>
      </c>
      <c r="P304" s="2">
        <v>8.3999996123812295</v>
      </c>
      <c r="Q304" s="2">
        <v>5.3999996123812304</v>
      </c>
      <c r="R304" s="2">
        <v>0</v>
      </c>
      <c r="S304" s="2">
        <v>5.5</v>
      </c>
      <c r="T304" s="2">
        <v>9.8000001239073402</v>
      </c>
      <c r="U304" s="2">
        <v>6</v>
      </c>
      <c r="V304" s="2">
        <v>123123.5</v>
      </c>
      <c r="W304" s="2">
        <v>7.1233000003812297</v>
      </c>
      <c r="X304" s="2">
        <v>123.900000091233</v>
      </c>
      <c r="Y304" s="2">
        <v>4.6999998092651198</v>
      </c>
      <c r="Z304" s="2">
        <v>1233.1233000003799</v>
      </c>
      <c r="AA304" s="2">
        <v>1232.29999924401</v>
      </c>
      <c r="AB304" s="2">
        <v>3.1239999980926498</v>
      </c>
      <c r="AC304" s="2">
        <v>0</v>
      </c>
      <c r="AD304" s="2">
        <v>1230.7000007629299</v>
      </c>
      <c r="AE304" s="2">
        <v>7.5</v>
      </c>
      <c r="AF304" s="2">
        <v>7.1239999980926498</v>
      </c>
      <c r="AG304" s="2">
        <v>0</v>
      </c>
      <c r="AH304" s="2">
        <v>4.1239999980926498</v>
      </c>
      <c r="AI304" s="2">
        <v>8.1239999980926498</v>
      </c>
      <c r="AJ304" s="2">
        <v>5.8999996123812304</v>
      </c>
      <c r="AK304" s="2">
        <v>8.1239999980926498</v>
      </c>
      <c r="AL304" s="2">
        <v>3.1239999980926498</v>
      </c>
      <c r="AM304" s="2">
        <v>123.4</v>
      </c>
      <c r="AN304" s="2">
        <v>8.5</v>
      </c>
      <c r="AO304" s="2">
        <f>IF('Histo Douville'!CB335&gt;6,'Histo Douville'!CB335-6,0)</f>
        <v>5.9</v>
      </c>
    </row>
    <row r="305" spans="1:41" ht="14.25" customHeight="1">
      <c r="A305" s="18" t="s">
        <v>603</v>
      </c>
      <c r="B305" s="2">
        <v>6.3500003812346897</v>
      </c>
      <c r="C305" s="2">
        <v>7.65</v>
      </c>
      <c r="D305" s="2">
        <v>0</v>
      </c>
      <c r="E305" s="2">
        <v>7.75</v>
      </c>
      <c r="F305" s="2">
        <v>0</v>
      </c>
      <c r="G305" s="2">
        <v>123.25</v>
      </c>
      <c r="H305" s="2">
        <v>7.3000001239073402</v>
      </c>
      <c r="I305" s="2">
        <v>8.5</v>
      </c>
      <c r="J305" s="2">
        <v>9.9499998092651207</v>
      </c>
      <c r="K305" s="2">
        <v>5.4499998092651198</v>
      </c>
      <c r="L305" s="2">
        <v>3.12300000381234</v>
      </c>
      <c r="M305" s="2">
        <v>2</v>
      </c>
      <c r="N305" s="2">
        <v>7.12300000381234</v>
      </c>
      <c r="O305" s="2">
        <v>8.12300000381234</v>
      </c>
      <c r="P305" s="2">
        <v>8.3999996123812295</v>
      </c>
      <c r="Q305" s="2">
        <v>3.5</v>
      </c>
      <c r="R305" s="2">
        <v>0</v>
      </c>
      <c r="S305" s="2">
        <v>3.1239999980926498</v>
      </c>
      <c r="T305" s="2">
        <v>1230.1233000003799</v>
      </c>
      <c r="U305" s="2">
        <v>5</v>
      </c>
      <c r="V305" s="2">
        <v>123123</v>
      </c>
      <c r="W305" s="2">
        <v>8.3999996123812295</v>
      </c>
      <c r="X305" s="2">
        <v>3.12300000381234</v>
      </c>
      <c r="Y305" s="2">
        <v>5.3999996123812304</v>
      </c>
      <c r="Z305" s="2">
        <v>1233.1233000003799</v>
      </c>
      <c r="AA305" s="2">
        <v>1230.2000007629299</v>
      </c>
      <c r="AB305" s="2">
        <v>2</v>
      </c>
      <c r="AC305" s="2">
        <v>9.9999904632568359E-2</v>
      </c>
      <c r="AD305" s="2">
        <v>1230.29999924401</v>
      </c>
      <c r="AE305" s="2">
        <v>5.8999996123812304</v>
      </c>
      <c r="AF305" s="2">
        <v>8.3999996123812295</v>
      </c>
      <c r="AG305" s="2">
        <v>123.09999990463299</v>
      </c>
      <c r="AH305" s="2">
        <v>2.3999996123812299</v>
      </c>
      <c r="AI305" s="2">
        <v>9</v>
      </c>
      <c r="AJ305" s="2">
        <v>8.3999996123812295</v>
      </c>
      <c r="AK305" s="2">
        <v>8.1233000003812297</v>
      </c>
      <c r="AL305" s="2">
        <v>3.8000001239073402</v>
      </c>
      <c r="AM305" s="2">
        <v>4.1999999999999993</v>
      </c>
      <c r="AN305" s="2">
        <v>8.3000000000000007</v>
      </c>
      <c r="AO305" s="2">
        <f>IF('Histo Douville'!CB306&gt;6,'Histo Douville'!CB306-6,0)</f>
        <v>7.1</v>
      </c>
    </row>
    <row r="306" spans="1:41" ht="14.25" customHeight="1">
      <c r="A306" s="18" t="s">
        <v>604</v>
      </c>
      <c r="B306" s="2">
        <v>5.5500001239073402</v>
      </c>
      <c r="C306" s="2">
        <v>8.1229999999999993</v>
      </c>
      <c r="D306" s="2">
        <v>0</v>
      </c>
      <c r="E306" s="2">
        <v>8.35</v>
      </c>
      <c r="F306" s="2">
        <v>0</v>
      </c>
      <c r="G306" s="2">
        <v>123.5</v>
      </c>
      <c r="H306" s="2">
        <v>7.1233000003812297</v>
      </c>
      <c r="I306" s="2">
        <v>4.1234999961238099</v>
      </c>
      <c r="J306" s="2">
        <v>8.9499998092651207</v>
      </c>
      <c r="K306" s="2">
        <v>4.3999996123812304</v>
      </c>
      <c r="L306" s="2">
        <v>5.5</v>
      </c>
      <c r="M306" s="2">
        <v>0.5</v>
      </c>
      <c r="N306" s="2">
        <v>7.8999996123812304</v>
      </c>
      <c r="O306" s="2">
        <v>8.3999996123812295</v>
      </c>
      <c r="P306" s="2">
        <v>7.12300000381234</v>
      </c>
      <c r="Q306" s="2">
        <v>3.12300000381234</v>
      </c>
      <c r="R306" s="2">
        <v>0</v>
      </c>
      <c r="S306" s="2">
        <v>4.1233000003812297</v>
      </c>
      <c r="T306" s="2">
        <v>7.1233000003812297</v>
      </c>
      <c r="U306" s="2">
        <v>3.1233000003812301</v>
      </c>
      <c r="V306" s="2">
        <v>7.8000001239073402</v>
      </c>
      <c r="W306" s="2">
        <v>7.3000001239073402</v>
      </c>
      <c r="X306" s="2">
        <v>4.3000001239073402</v>
      </c>
      <c r="Y306" s="2">
        <v>4.12300000381234</v>
      </c>
      <c r="Z306" s="2">
        <v>9.5</v>
      </c>
      <c r="AA306" s="2">
        <v>8.8999996123812295</v>
      </c>
      <c r="AB306" s="2">
        <v>2.12300000381234</v>
      </c>
      <c r="AC306" s="2">
        <v>3.8000001239073402</v>
      </c>
      <c r="AD306" s="2">
        <v>8.6999998092651207</v>
      </c>
      <c r="AE306" s="2">
        <v>6</v>
      </c>
      <c r="AF306" s="2">
        <v>7.3999996123812304</v>
      </c>
      <c r="AG306" s="2">
        <v>2.1233000003812301</v>
      </c>
      <c r="AH306" s="2">
        <v>2.8999996123812299</v>
      </c>
      <c r="AI306" s="2">
        <v>123123.5</v>
      </c>
      <c r="AJ306" s="2">
        <v>1230.5</v>
      </c>
      <c r="AK306" s="2">
        <v>8.1239999980926498</v>
      </c>
      <c r="AL306" s="2">
        <v>123.800000123907</v>
      </c>
      <c r="AM306" s="2">
        <v>3.5999999999999996</v>
      </c>
      <c r="AN306" s="2">
        <v>8.4</v>
      </c>
      <c r="AO306" s="2">
        <f>IF('Histo Douville'!CB307&gt;6,'Histo Douville'!CB307-6,0)</f>
        <v>7.9</v>
      </c>
    </row>
    <row r="307" spans="1:41" ht="14.25" customHeight="1">
      <c r="A307" s="18" t="s">
        <v>817</v>
      </c>
      <c r="B307" s="2">
        <v>8.75</v>
      </c>
      <c r="C307" s="2">
        <v>8.3000000000000007</v>
      </c>
      <c r="D307" s="2">
        <v>0.84999999999999964</v>
      </c>
      <c r="E307" s="2">
        <v>8.65</v>
      </c>
      <c r="F307" s="2">
        <v>4.0500000000000007</v>
      </c>
      <c r="G307" s="2">
        <v>2.75</v>
      </c>
      <c r="H307" s="2">
        <v>8.12300000381234</v>
      </c>
      <c r="I307" s="2">
        <v>4.6499996123812304</v>
      </c>
      <c r="J307" s="2">
        <v>8.75</v>
      </c>
      <c r="K307" s="2">
        <v>4.5</v>
      </c>
      <c r="L307" s="2">
        <v>7.12300000381234</v>
      </c>
      <c r="M307" s="2">
        <v>0</v>
      </c>
      <c r="N307" s="2">
        <v>8.12300000381234</v>
      </c>
      <c r="O307" s="2">
        <v>6.3999996123812304</v>
      </c>
      <c r="P307" s="2">
        <v>6.8999996123812304</v>
      </c>
      <c r="Q307" s="2">
        <v>7.3999996123812304</v>
      </c>
      <c r="R307" s="2">
        <v>0</v>
      </c>
      <c r="S307" s="2">
        <v>6.8999996123812304</v>
      </c>
      <c r="T307" s="2">
        <v>9.8999996123812295</v>
      </c>
      <c r="U307" s="2">
        <v>3.8000001239073402</v>
      </c>
      <c r="V307" s="2">
        <v>2.8999996123812299</v>
      </c>
      <c r="W307" s="2">
        <v>4.1233000003812297</v>
      </c>
      <c r="X307" s="2">
        <v>3.1239999980926498</v>
      </c>
      <c r="Y307" s="2">
        <v>3.5</v>
      </c>
      <c r="Z307" s="2">
        <v>7.5</v>
      </c>
      <c r="AA307" s="2">
        <v>4.8000001239073402</v>
      </c>
      <c r="AB307" s="2">
        <v>2.8999996123812299</v>
      </c>
      <c r="AC307" s="2">
        <v>3.8999996123812299</v>
      </c>
      <c r="AD307" s="2">
        <v>8</v>
      </c>
      <c r="AE307" s="2">
        <v>5</v>
      </c>
      <c r="AF307" s="2">
        <v>7.12300000381234</v>
      </c>
      <c r="AG307" s="2">
        <v>2.3999996123812299</v>
      </c>
      <c r="AH307" s="2">
        <v>3</v>
      </c>
      <c r="AI307" s="2">
        <v>9.1233000003812297</v>
      </c>
      <c r="AJ307" s="2">
        <v>9.1233000003812297</v>
      </c>
      <c r="AK307" s="2">
        <v>7.1233000003812297</v>
      </c>
      <c r="AL307" s="2">
        <v>5.3000001239073402</v>
      </c>
      <c r="AM307" s="2">
        <v>3.1230000000000002</v>
      </c>
      <c r="AN307" s="2">
        <v>8</v>
      </c>
      <c r="AO307" s="2">
        <f>IF('Histo Douville'!CB308&gt;6,'Histo Douville'!CB308-6,0)</f>
        <v>9.8000000000000007</v>
      </c>
    </row>
    <row r="308" spans="1:41" ht="14.25" customHeight="1">
      <c r="A308" s="18" t="s">
        <v>818</v>
      </c>
      <c r="B308" s="2">
        <v>6.1234999961238099</v>
      </c>
      <c r="C308" s="2">
        <v>8.6999999999999993</v>
      </c>
      <c r="D308" s="2">
        <v>3.1230000000000002</v>
      </c>
      <c r="E308" s="2">
        <v>8.4</v>
      </c>
      <c r="F308" s="2">
        <v>2</v>
      </c>
      <c r="G308" s="2">
        <v>2.5500001239073402</v>
      </c>
      <c r="H308" s="2">
        <v>6.6499996123812304</v>
      </c>
      <c r="I308" s="2">
        <v>4.9499998092651198</v>
      </c>
      <c r="J308" s="2">
        <v>8.5500001239073402</v>
      </c>
      <c r="K308" s="2">
        <v>123.900000091233</v>
      </c>
      <c r="L308" s="2">
        <v>6.25</v>
      </c>
      <c r="M308" s="2">
        <v>2.1239999980926498</v>
      </c>
      <c r="N308" s="2">
        <v>1230.29999924401</v>
      </c>
      <c r="O308" s="2">
        <v>8.8000001239073402</v>
      </c>
      <c r="P308" s="2">
        <v>2.6999998092651198</v>
      </c>
      <c r="Q308" s="2">
        <v>5.6999998092651198</v>
      </c>
      <c r="R308" s="2">
        <v>2.5</v>
      </c>
      <c r="S308" s="2">
        <v>5.6999998092651198</v>
      </c>
      <c r="T308" s="2">
        <v>7</v>
      </c>
      <c r="U308" s="2">
        <v>5</v>
      </c>
      <c r="V308" s="2">
        <v>3.12300000381234</v>
      </c>
      <c r="W308" s="2">
        <v>8.1239999980926498</v>
      </c>
      <c r="X308" s="2">
        <v>3.5</v>
      </c>
      <c r="Y308" s="2">
        <v>3.8000001239073402</v>
      </c>
      <c r="Z308" s="2">
        <v>9.6999998092651207</v>
      </c>
      <c r="AA308" s="2">
        <v>0.90000009123306701</v>
      </c>
      <c r="AB308" s="2">
        <v>3.8999996123812299</v>
      </c>
      <c r="AC308" s="2">
        <v>2.5</v>
      </c>
      <c r="AD308" s="2">
        <v>4.1233000003812297</v>
      </c>
      <c r="AE308" s="2">
        <v>5.3000001239073402</v>
      </c>
      <c r="AF308" s="2">
        <v>9.12300000381234</v>
      </c>
      <c r="AG308" s="2">
        <v>5.1239999980926498</v>
      </c>
      <c r="AH308" s="2">
        <v>7.5</v>
      </c>
      <c r="AI308" s="2">
        <v>8.3999996123812295</v>
      </c>
      <c r="AJ308" s="2">
        <v>9.5</v>
      </c>
      <c r="AK308" s="2">
        <v>4.3000001239073402</v>
      </c>
      <c r="AL308" s="2">
        <v>7.1233000003812297</v>
      </c>
      <c r="AM308" s="2">
        <v>2.1230000000000002</v>
      </c>
      <c r="AN308" s="2">
        <v>5.1999999999999993</v>
      </c>
      <c r="AO308" s="2">
        <f>IF('Histo Douville'!CB309&gt;6,'Histo Douville'!CB309-6,0)</f>
        <v>9.1</v>
      </c>
    </row>
    <row r="309" spans="1:41" ht="14.25" customHeight="1">
      <c r="A309" s="18" t="s">
        <v>819</v>
      </c>
      <c r="B309" s="2">
        <v>7.8000001239073402</v>
      </c>
      <c r="C309" s="2">
        <v>9</v>
      </c>
      <c r="D309" s="2">
        <v>4.0500000000000007</v>
      </c>
      <c r="E309" s="2">
        <v>4.25</v>
      </c>
      <c r="F309" s="2">
        <v>123.75</v>
      </c>
      <c r="G309" s="2">
        <v>0</v>
      </c>
      <c r="H309" s="2">
        <v>5.6999998092651198</v>
      </c>
      <c r="I309" s="2">
        <v>4.3999996123812304</v>
      </c>
      <c r="J309" s="2">
        <v>3</v>
      </c>
      <c r="K309" s="2">
        <v>123.59999990463299</v>
      </c>
      <c r="L309" s="2">
        <v>8.12300000381234</v>
      </c>
      <c r="M309" s="2">
        <v>6.1233000003812297</v>
      </c>
      <c r="N309" s="2">
        <v>9.8000001239073402</v>
      </c>
      <c r="O309" s="2">
        <v>1230.5</v>
      </c>
      <c r="P309" s="2">
        <v>2.5</v>
      </c>
      <c r="Q309" s="2">
        <v>4.12300000381234</v>
      </c>
      <c r="R309" s="2">
        <v>7.3999996123812304</v>
      </c>
      <c r="S309" s="2">
        <v>4.1233000003812297</v>
      </c>
      <c r="T309" s="2">
        <v>3.1239999980926498</v>
      </c>
      <c r="U309" s="2">
        <v>123.69999980926499</v>
      </c>
      <c r="V309" s="2">
        <v>3.3999996123812299</v>
      </c>
      <c r="W309" s="2">
        <v>7.12300000381234</v>
      </c>
      <c r="X309" s="2">
        <v>6.3000001239073402</v>
      </c>
      <c r="Y309" s="2">
        <v>3.8999996123812299</v>
      </c>
      <c r="Z309" s="2">
        <v>8.8999996123812295</v>
      </c>
      <c r="AA309" s="2">
        <v>123.123999998092</v>
      </c>
      <c r="AB309" s="2">
        <v>123.400000091233</v>
      </c>
      <c r="AC309" s="2">
        <v>2.1239999980926498</v>
      </c>
      <c r="AD309" s="2">
        <v>7.12300000381234</v>
      </c>
      <c r="AE309" s="2">
        <v>8.3999996123812295</v>
      </c>
      <c r="AF309" s="2">
        <v>8.1239999980926498</v>
      </c>
      <c r="AG309" s="2">
        <v>6.3999996123812304</v>
      </c>
      <c r="AH309" s="2">
        <v>5.12300000381234</v>
      </c>
      <c r="AI309" s="2">
        <v>7.8999996123812304</v>
      </c>
      <c r="AJ309" s="2">
        <v>8.3999996123812295</v>
      </c>
      <c r="AK309" s="2">
        <v>3.3999996123812299</v>
      </c>
      <c r="AL309" s="2">
        <v>7</v>
      </c>
      <c r="AM309" s="2">
        <v>4.1999999999999993</v>
      </c>
      <c r="AN309" s="2">
        <v>5.5</v>
      </c>
      <c r="AO309" s="2">
        <f>IF('Histo Douville'!CB31230&gt;6,'Histo Douville'!CB31230-6,0)</f>
        <v>0</v>
      </c>
    </row>
    <row r="310" spans="1:41" ht="14.25" customHeight="1">
      <c r="A310" s="18" t="s">
        <v>820</v>
      </c>
      <c r="B310" s="2">
        <v>7.9499998092651198</v>
      </c>
      <c r="C310" s="2">
        <v>6.4</v>
      </c>
      <c r="D310" s="2">
        <v>7.4499999999999993</v>
      </c>
      <c r="E310" s="2">
        <v>123.25</v>
      </c>
      <c r="F310" s="2">
        <v>5.25</v>
      </c>
      <c r="G310" s="2">
        <v>0</v>
      </c>
      <c r="H310" s="2">
        <v>6.8000001239073402</v>
      </c>
      <c r="I310" s="2">
        <v>3.6999998092651198</v>
      </c>
      <c r="J310" s="2">
        <v>2.5</v>
      </c>
      <c r="K310" s="2">
        <v>0</v>
      </c>
      <c r="L310" s="2">
        <v>4.3500003812346897</v>
      </c>
      <c r="M310" s="2">
        <v>7.12300000381234</v>
      </c>
      <c r="N310" s="2">
        <v>8.3999996123812295</v>
      </c>
      <c r="O310" s="2">
        <v>6.3000001239073402</v>
      </c>
      <c r="P310" s="2">
        <v>123.09999990463299</v>
      </c>
      <c r="Q310" s="2">
        <v>4.3999996123812304</v>
      </c>
      <c r="R310" s="2">
        <v>7.1239999980926498</v>
      </c>
      <c r="S310" s="2">
        <v>2</v>
      </c>
      <c r="T310" s="2">
        <v>123.5</v>
      </c>
      <c r="U310" s="2">
        <v>123.900000091233</v>
      </c>
      <c r="V310" s="2">
        <v>4.3999996123812304</v>
      </c>
      <c r="W310" s="2">
        <v>4</v>
      </c>
      <c r="X310" s="2">
        <v>7.12300000381234</v>
      </c>
      <c r="Y310" s="2">
        <v>5.8999996123812304</v>
      </c>
      <c r="Z310" s="2">
        <v>5</v>
      </c>
      <c r="AA310" s="2">
        <v>123.69999980926499</v>
      </c>
      <c r="AB310" s="2">
        <v>3.8999996123812299</v>
      </c>
      <c r="AC310" s="2">
        <v>4.6999998092651198</v>
      </c>
      <c r="AD310" s="2">
        <v>3.1233000003812301</v>
      </c>
      <c r="AE310" s="2">
        <v>8.5</v>
      </c>
      <c r="AF310" s="2">
        <v>5.8999996123812304</v>
      </c>
      <c r="AG310" s="2">
        <v>4.12300000381234</v>
      </c>
      <c r="AH310" s="2">
        <v>5</v>
      </c>
      <c r="AI310" s="2">
        <v>4.1239999980926498</v>
      </c>
      <c r="AJ310" s="2">
        <v>9.1239999980926498</v>
      </c>
      <c r="AK310" s="2">
        <v>4.6999998092651198</v>
      </c>
      <c r="AL310" s="2">
        <v>6.8999996123812304</v>
      </c>
      <c r="AM310" s="2">
        <v>4.1999999999999993</v>
      </c>
      <c r="AN310" s="2">
        <v>3.1230000000000002</v>
      </c>
      <c r="AO310" s="2" t="e">
        <f>IF('Histo Douville'!CB3123123&gt;6,'Histo Douville'!CB3123123-6,0)</f>
        <v>#NAME?</v>
      </c>
    </row>
    <row r="311" spans="1:41" ht="14.25" customHeight="1">
      <c r="A311" s="18" t="s">
        <v>821</v>
      </c>
      <c r="B311" s="2">
        <v>3.1233000003812301</v>
      </c>
      <c r="C311" s="2">
        <v>3.5</v>
      </c>
      <c r="D311" s="2">
        <v>4.5500000000000007</v>
      </c>
      <c r="E311" s="2">
        <v>3.1234999999999999</v>
      </c>
      <c r="F311" s="2">
        <v>6.5</v>
      </c>
      <c r="G311" s="2">
        <v>0</v>
      </c>
      <c r="H311" s="2">
        <v>6.12300000381234</v>
      </c>
      <c r="I311" s="2">
        <v>5.8000001239073402</v>
      </c>
      <c r="J311" s="2">
        <v>123.123500000912</v>
      </c>
      <c r="K311" s="2">
        <v>0</v>
      </c>
      <c r="L311" s="2">
        <v>2.5</v>
      </c>
      <c r="M311" s="2">
        <v>6.3999996123812304</v>
      </c>
      <c r="N311" s="2">
        <v>4.8999996123812304</v>
      </c>
      <c r="O311" s="2">
        <v>4.6999998092651198</v>
      </c>
      <c r="P311" s="2">
        <v>0</v>
      </c>
      <c r="Q311" s="2">
        <v>4.12300000381234</v>
      </c>
      <c r="R311" s="2">
        <v>6.3999996123812304</v>
      </c>
      <c r="S311" s="2">
        <v>0</v>
      </c>
      <c r="T311" s="2">
        <v>2.8000001239073402</v>
      </c>
      <c r="U311" s="2">
        <v>2.8000001239073402</v>
      </c>
      <c r="V311" s="2">
        <v>0.90000009123306701</v>
      </c>
      <c r="W311" s="2">
        <v>3.6999998092651198</v>
      </c>
      <c r="X311" s="2">
        <v>7.12300000381234</v>
      </c>
      <c r="Y311" s="2">
        <v>4.6999998092651198</v>
      </c>
      <c r="Z311" s="2">
        <v>123.69999980926499</v>
      </c>
      <c r="AA311" s="2">
        <v>4.3999996123812304</v>
      </c>
      <c r="AB311" s="2">
        <v>2.8000001239073402</v>
      </c>
      <c r="AC311" s="2">
        <v>2.6999998092651198</v>
      </c>
      <c r="AD311" s="2">
        <v>123.900000091233</v>
      </c>
      <c r="AE311" s="2">
        <v>8.8000001239073402</v>
      </c>
      <c r="AF311" s="2">
        <v>5</v>
      </c>
      <c r="AG311" s="2">
        <v>2.3000001239073402</v>
      </c>
      <c r="AH311" s="2">
        <v>6.8000001239073402</v>
      </c>
      <c r="AI311" s="2">
        <v>2.12300000381234</v>
      </c>
      <c r="AJ311" s="2">
        <v>8</v>
      </c>
      <c r="AK311" s="2">
        <v>3.1233000003812301</v>
      </c>
      <c r="AL311" s="2">
        <v>123.59999990463299</v>
      </c>
      <c r="AM311" s="2">
        <v>3.3000000000000007</v>
      </c>
      <c r="AN311" s="2">
        <v>4</v>
      </c>
      <c r="AO311" s="2">
        <f>IF('Histo Douville'!CB31232&gt;6,'Histo Douville'!CB31232-6,0)</f>
        <v>0</v>
      </c>
    </row>
    <row r="312" spans="1:41" ht="14.25" customHeight="1">
      <c r="A312" s="18" t="s">
        <v>822</v>
      </c>
      <c r="B312" s="2">
        <v>123.650000091233</v>
      </c>
      <c r="C312" s="2">
        <v>5.25</v>
      </c>
      <c r="D312" s="2">
        <v>4.5999999999999996</v>
      </c>
      <c r="E312" s="2">
        <v>2.5999999999999996</v>
      </c>
      <c r="F312" s="2">
        <v>2.9000000000000004</v>
      </c>
      <c r="G312" s="2">
        <v>123.5</v>
      </c>
      <c r="H312" s="2">
        <v>5.0500001239073402</v>
      </c>
      <c r="I312" s="2">
        <v>2.8000001239073402</v>
      </c>
      <c r="J312" s="2">
        <v>0.30000012390734798</v>
      </c>
      <c r="K312" s="2">
        <v>0</v>
      </c>
      <c r="L312" s="2">
        <v>0</v>
      </c>
      <c r="M312" s="2">
        <v>8.5</v>
      </c>
      <c r="N312" s="2">
        <v>4.3999996123812304</v>
      </c>
      <c r="O312" s="2">
        <v>4.3999996123812304</v>
      </c>
      <c r="P312" s="2">
        <v>0.59999990463256836</v>
      </c>
      <c r="Q312" s="2">
        <v>3.8999996123812299</v>
      </c>
      <c r="R312" s="2">
        <v>4.3000001239073402</v>
      </c>
      <c r="S312" s="2">
        <v>123.09999990463299</v>
      </c>
      <c r="T312" s="2">
        <v>3.3000001239073402</v>
      </c>
      <c r="U312" s="2">
        <v>3</v>
      </c>
      <c r="V312" s="2">
        <v>0.90000009123306701</v>
      </c>
      <c r="W312" s="2">
        <v>123.800000123907</v>
      </c>
      <c r="X312" s="2">
        <v>6.1233000003812297</v>
      </c>
      <c r="Y312" s="2">
        <v>123.300000123907</v>
      </c>
      <c r="Z312" s="2">
        <v>2.5</v>
      </c>
      <c r="AA312" s="2">
        <v>5.12300000381234</v>
      </c>
      <c r="AB312" s="2">
        <v>0.90000009123306701</v>
      </c>
      <c r="AC312" s="2">
        <v>3.3999996123812299</v>
      </c>
      <c r="AD312" s="2">
        <v>123.69999980926499</v>
      </c>
      <c r="AE312" s="2">
        <v>6.8999996123812304</v>
      </c>
      <c r="AF312" s="2">
        <v>5.6999998092651198</v>
      </c>
      <c r="AG312" s="2">
        <v>0.40000009123306701</v>
      </c>
      <c r="AH312" s="2">
        <v>9</v>
      </c>
      <c r="AI312" s="2">
        <v>0.90000009123306701</v>
      </c>
      <c r="AJ312" s="2">
        <v>123123.299999244</v>
      </c>
      <c r="AK312" s="2">
        <v>0</v>
      </c>
      <c r="AL312" s="2">
        <v>0</v>
      </c>
      <c r="AM312" s="2">
        <v>3.5</v>
      </c>
      <c r="AN312" s="2">
        <v>2</v>
      </c>
      <c r="AO312" s="2">
        <f>IF('Histo Douville'!CB31233&gt;6,'Histo Douville'!CB31233-6,0)</f>
        <v>0</v>
      </c>
    </row>
    <row r="313" spans="1:41" ht="14.25" customHeight="1">
      <c r="A313" s="18" t="s">
        <v>823</v>
      </c>
      <c r="B313" s="2">
        <v>2.1234999961238099</v>
      </c>
      <c r="C313" s="2">
        <v>123123.5</v>
      </c>
      <c r="D313" s="2">
        <v>5.5</v>
      </c>
      <c r="E313" s="2">
        <v>3.6500000000000004</v>
      </c>
      <c r="F313" s="2">
        <v>4.8499999999999996</v>
      </c>
      <c r="G313" s="2">
        <v>0.90000009123306701</v>
      </c>
      <c r="H313" s="2">
        <v>4.6499996123812304</v>
      </c>
      <c r="I313" s="2">
        <v>3.3500003812346901</v>
      </c>
      <c r="J313" s="2">
        <v>123.650000091233</v>
      </c>
      <c r="K313" s="2">
        <v>123.94999980926499</v>
      </c>
      <c r="L313" s="2">
        <v>123.400000091233</v>
      </c>
      <c r="M313" s="2">
        <v>6.5</v>
      </c>
      <c r="N313" s="2">
        <v>0</v>
      </c>
      <c r="O313" s="2">
        <v>4</v>
      </c>
      <c r="P313" s="2">
        <v>3.1233000003812301</v>
      </c>
      <c r="Q313" s="2">
        <v>6.3000001239073402</v>
      </c>
      <c r="R313" s="2">
        <v>4.8999996123812304</v>
      </c>
      <c r="S313" s="2">
        <v>123.59999990463299</v>
      </c>
      <c r="T313" s="2">
        <v>0.90000009123306701</v>
      </c>
      <c r="U313" s="2">
        <v>123.5</v>
      </c>
      <c r="V313" s="2">
        <v>5.8000001239073402</v>
      </c>
      <c r="W313" s="2">
        <v>2.8999996123812299</v>
      </c>
      <c r="X313" s="2">
        <v>4.12300000381234</v>
      </c>
      <c r="Y313" s="2">
        <v>123.900000091233</v>
      </c>
      <c r="Z313" s="2">
        <v>4.1239999980926498</v>
      </c>
      <c r="AA313" s="2">
        <v>5.8999996123812304</v>
      </c>
      <c r="AB313" s="2">
        <v>123.400000091233</v>
      </c>
      <c r="AC313" s="2">
        <v>3.6999998092651198</v>
      </c>
      <c r="AD313" s="2">
        <v>2.1239999980926498</v>
      </c>
      <c r="AE313" s="2">
        <v>123.800000123907</v>
      </c>
      <c r="AF313" s="2">
        <v>5</v>
      </c>
      <c r="AG313" s="2">
        <v>0.40000009123306701</v>
      </c>
      <c r="AH313" s="2">
        <v>7.8000001239073402</v>
      </c>
      <c r="AI313" s="2">
        <v>3.8000001239073402</v>
      </c>
      <c r="AJ313" s="2">
        <v>123123.399999612</v>
      </c>
      <c r="AK313" s="2">
        <v>0</v>
      </c>
      <c r="AL313" s="2">
        <v>0</v>
      </c>
      <c r="AM313" s="2">
        <v>3</v>
      </c>
      <c r="AN313" s="2">
        <v>0.70000000000000018</v>
      </c>
      <c r="AO313" s="2">
        <f>IF('Histo Douville'!CB31234&gt;6,'Histo Douville'!CB31234-6,0)</f>
        <v>0</v>
      </c>
    </row>
    <row r="314" spans="1:41" ht="14.25" customHeight="1">
      <c r="A314" s="18" t="s">
        <v>824</v>
      </c>
      <c r="B314" s="2">
        <v>0.123999998092651</v>
      </c>
      <c r="C314" s="2">
        <v>1233.5</v>
      </c>
      <c r="D314" s="2">
        <v>7.1234999999999999</v>
      </c>
      <c r="E314" s="2">
        <v>7.75</v>
      </c>
      <c r="F314" s="2">
        <v>8</v>
      </c>
      <c r="G314" s="2">
        <v>3</v>
      </c>
      <c r="H314" s="2">
        <v>4.5500001239073402</v>
      </c>
      <c r="I314" s="2">
        <v>4.75</v>
      </c>
      <c r="J314" s="2">
        <v>4.6499996123812304</v>
      </c>
      <c r="K314" s="2">
        <v>5.12300000381234</v>
      </c>
      <c r="L314" s="2">
        <v>3.8500003812346901</v>
      </c>
      <c r="M314" s="2">
        <v>5.1233000003812297</v>
      </c>
      <c r="N314" s="2">
        <v>123.123999998092</v>
      </c>
      <c r="O314" s="2">
        <v>5.8000001239073402</v>
      </c>
      <c r="P314" s="2">
        <v>4.3000001239073402</v>
      </c>
      <c r="Q314" s="2">
        <v>2.3999996123812299</v>
      </c>
      <c r="R314" s="2">
        <v>5.3999996123812304</v>
      </c>
      <c r="S314" s="2">
        <v>4</v>
      </c>
      <c r="T314" s="2">
        <v>123.900000091233</v>
      </c>
      <c r="U314" s="2">
        <v>0.80000012390734798</v>
      </c>
      <c r="V314" s="2">
        <v>3.12300000381234</v>
      </c>
      <c r="W314" s="2">
        <v>2.5</v>
      </c>
      <c r="X314" s="2">
        <v>2.6999998092651198</v>
      </c>
      <c r="Y314" s="2">
        <v>2.1239999980926498</v>
      </c>
      <c r="Z314" s="2">
        <v>5.3999996123812304</v>
      </c>
      <c r="AA314" s="2">
        <v>8.8000001239073402</v>
      </c>
      <c r="AB314" s="2">
        <v>2.1233000003812301</v>
      </c>
      <c r="AC314" s="2">
        <v>4.1233000003812297</v>
      </c>
      <c r="AD314" s="2">
        <v>123.59999990463299</v>
      </c>
      <c r="AE314" s="2">
        <v>0.80000012390734798</v>
      </c>
      <c r="AF314" s="2">
        <v>4</v>
      </c>
      <c r="AG314" s="2">
        <v>2.8999996123812299</v>
      </c>
      <c r="AH314" s="2">
        <v>5.1233000003812297</v>
      </c>
      <c r="AI314" s="2">
        <v>4.5</v>
      </c>
      <c r="AJ314" s="2">
        <v>1230.5</v>
      </c>
      <c r="AK314" s="2">
        <v>0</v>
      </c>
      <c r="AL314" s="2">
        <v>0.5</v>
      </c>
      <c r="AM314" s="2">
        <v>4.5999999999999996</v>
      </c>
      <c r="AN314" s="2">
        <v>0.5</v>
      </c>
      <c r="AO314" s="2">
        <f>IF('Histo Douville'!CB31235&gt;6,'Histo Douville'!CB31235-6,0)</f>
        <v>0</v>
      </c>
    </row>
    <row r="315" spans="1:41" ht="14.25" customHeight="1">
      <c r="A315" s="18" t="s">
        <v>825</v>
      </c>
      <c r="B315" s="2">
        <v>0</v>
      </c>
      <c r="C315" s="2">
        <v>3.5</v>
      </c>
      <c r="D315" s="2">
        <v>9.6</v>
      </c>
      <c r="E315" s="2">
        <v>8.1234999999999999</v>
      </c>
      <c r="F315" s="2">
        <v>9.5</v>
      </c>
      <c r="G315" s="2">
        <v>0.123999998092651</v>
      </c>
      <c r="H315" s="2">
        <v>3.75</v>
      </c>
      <c r="I315" s="2">
        <v>8.4499998092651207</v>
      </c>
      <c r="J315" s="2">
        <v>3.1234999961238099</v>
      </c>
      <c r="K315" s="2">
        <v>6.25</v>
      </c>
      <c r="L315" s="2">
        <v>3.3500003812346901</v>
      </c>
      <c r="M315" s="2">
        <v>4.3999996123812304</v>
      </c>
      <c r="N315" s="2">
        <v>3.1233000003812301</v>
      </c>
      <c r="O315" s="2">
        <v>5.3000001239073402</v>
      </c>
      <c r="P315" s="2">
        <v>3.3999996123812299</v>
      </c>
      <c r="Q315" s="2">
        <v>2.3999996123812299</v>
      </c>
      <c r="R315" s="2">
        <v>3</v>
      </c>
      <c r="S315" s="2">
        <v>5.1233000003812297</v>
      </c>
      <c r="T315" s="2">
        <v>4.12300000381234</v>
      </c>
      <c r="U315" s="2">
        <v>123.123999998092</v>
      </c>
      <c r="V315" s="2">
        <v>0</v>
      </c>
      <c r="W315" s="2">
        <v>7.12300000381234</v>
      </c>
      <c r="X315" s="2">
        <v>6.1233000003812297</v>
      </c>
      <c r="Y315" s="2">
        <v>2</v>
      </c>
      <c r="Z315" s="2">
        <v>3.3000001239073402</v>
      </c>
      <c r="AA315" s="2">
        <v>8.12300000381234</v>
      </c>
      <c r="AB315" s="2">
        <v>2.8000001239073402</v>
      </c>
      <c r="AC315" s="2">
        <v>6.3000001239073402</v>
      </c>
      <c r="AD315" s="2">
        <v>0.123999998092651</v>
      </c>
      <c r="AE315" s="2">
        <v>123.59999990463299</v>
      </c>
      <c r="AF315" s="2">
        <v>5.8000001239073402</v>
      </c>
      <c r="AG315" s="2">
        <v>5.3999996123812304</v>
      </c>
      <c r="AH315" s="2">
        <v>2.6999998092651198</v>
      </c>
      <c r="AI315" s="2">
        <v>4.12300000381234</v>
      </c>
      <c r="AJ315" s="2">
        <v>8.12300000381234</v>
      </c>
      <c r="AK315" s="2">
        <v>3</v>
      </c>
      <c r="AL315" s="2">
        <v>123</v>
      </c>
      <c r="AM315" s="2">
        <v>4.6999999999999993</v>
      </c>
      <c r="AN315" s="2">
        <v>0</v>
      </c>
      <c r="AO315" s="2">
        <f>IF('Histo Douville'!CB31236&gt;6,'Histo Douville'!CB31236-6,0)</f>
        <v>0</v>
      </c>
    </row>
    <row r="316" spans="1:41" ht="14.25" customHeight="1">
      <c r="A316" s="18" t="s">
        <v>614</v>
      </c>
      <c r="B316" s="2">
        <v>0</v>
      </c>
      <c r="C316" s="2">
        <v>5.1230000000000002</v>
      </c>
      <c r="D316" s="2">
        <v>7.1230000000000002</v>
      </c>
      <c r="E316" s="2">
        <v>6.25</v>
      </c>
      <c r="F316" s="2">
        <v>7</v>
      </c>
      <c r="G316" s="2">
        <v>5</v>
      </c>
      <c r="H316" s="2">
        <v>3</v>
      </c>
      <c r="I316" s="2">
        <v>9.1233000003812297</v>
      </c>
      <c r="J316" s="2">
        <v>123.25</v>
      </c>
      <c r="K316" s="2">
        <v>5.3950004577636719</v>
      </c>
      <c r="L316" s="2">
        <v>0</v>
      </c>
      <c r="M316" s="2">
        <v>5.3999996123812304</v>
      </c>
      <c r="N316" s="2">
        <v>0.90000009123306701</v>
      </c>
      <c r="O316" s="2">
        <v>4.8000001239073402</v>
      </c>
      <c r="P316" s="2">
        <v>7.5</v>
      </c>
      <c r="Q316" s="2">
        <v>3</v>
      </c>
      <c r="R316" s="2">
        <v>2.12300000381234</v>
      </c>
      <c r="S316" s="2">
        <v>5.3999996123812304</v>
      </c>
      <c r="T316" s="2">
        <v>123.59999990463299</v>
      </c>
      <c r="U316" s="2">
        <v>123.400000091233</v>
      </c>
      <c r="V316" s="2">
        <v>0</v>
      </c>
      <c r="W316" s="2">
        <v>7.5</v>
      </c>
      <c r="X316" s="2">
        <v>8</v>
      </c>
      <c r="Y316" s="2">
        <v>0.123999998092651</v>
      </c>
      <c r="Z316" s="2">
        <v>123.800000123907</v>
      </c>
      <c r="AA316" s="2">
        <v>6.3000001239073402</v>
      </c>
      <c r="AB316" s="2">
        <v>0.59999990463256836</v>
      </c>
      <c r="AC316" s="2">
        <v>7.12300000381234</v>
      </c>
      <c r="AD316" s="2">
        <v>0</v>
      </c>
      <c r="AE316" s="2">
        <v>123.900000091233</v>
      </c>
      <c r="AF316" s="2">
        <v>5.12300000381234</v>
      </c>
      <c r="AG316" s="2">
        <v>5</v>
      </c>
      <c r="AH316" s="2">
        <v>5.12300000381234</v>
      </c>
      <c r="AI316" s="2">
        <v>3.3999996123812299</v>
      </c>
      <c r="AJ316" s="2">
        <v>6.3000001239073402</v>
      </c>
      <c r="AK316" s="2">
        <v>4.1239999980926498</v>
      </c>
      <c r="AL316" s="2">
        <v>2.1233000003812301</v>
      </c>
      <c r="AM316" s="2">
        <v>7.5</v>
      </c>
      <c r="AN316" s="2">
        <v>0</v>
      </c>
      <c r="AO316" s="2">
        <f>IF('Histo Douville'!CB31237&gt;6,'Histo Douville'!CB31237-6,0)</f>
        <v>0</v>
      </c>
    </row>
    <row r="317" spans="1:41" ht="14.25" customHeight="1">
      <c r="A317" s="18" t="s">
        <v>615</v>
      </c>
      <c r="B317" s="2">
        <v>0</v>
      </c>
      <c r="C317" s="2">
        <v>5.6</v>
      </c>
      <c r="D317" s="2">
        <v>7.5500000000000007</v>
      </c>
      <c r="E317" s="2">
        <v>6.5</v>
      </c>
      <c r="F317" s="2">
        <v>2.5</v>
      </c>
      <c r="G317" s="2">
        <v>6.3999996123812304</v>
      </c>
      <c r="H317" s="2">
        <v>3.3999996123812299</v>
      </c>
      <c r="I317" s="2">
        <v>9</v>
      </c>
      <c r="J317" s="2">
        <v>5.8000001239073402</v>
      </c>
      <c r="K317" s="2">
        <v>5.6499996123812304</v>
      </c>
      <c r="L317" s="2">
        <v>123.5</v>
      </c>
      <c r="M317" s="2">
        <v>4.6999998092651198</v>
      </c>
      <c r="N317" s="2">
        <v>4.1239999980926498</v>
      </c>
      <c r="O317" s="2">
        <v>5.12300000381234</v>
      </c>
      <c r="P317" s="2">
        <v>1232.2000007629299</v>
      </c>
      <c r="Q317" s="2">
        <v>3.6999998092651198</v>
      </c>
      <c r="R317" s="2">
        <v>123.300000123907</v>
      </c>
      <c r="S317" s="2">
        <v>0.90000009123306701</v>
      </c>
      <c r="T317" s="2">
        <v>0.123999998092651</v>
      </c>
      <c r="U317" s="2">
        <v>123.69999980926499</v>
      </c>
      <c r="V317" s="2">
        <v>0</v>
      </c>
      <c r="W317" s="2">
        <v>6</v>
      </c>
      <c r="X317" s="2">
        <v>7.12300000381234</v>
      </c>
      <c r="Y317" s="2">
        <v>0.80000012390734798</v>
      </c>
      <c r="Z317" s="2">
        <v>9.9999904632568359E-2</v>
      </c>
      <c r="AA317" s="2">
        <v>4.1233000003812297</v>
      </c>
      <c r="AB317" s="2">
        <v>2.1233000003812301</v>
      </c>
      <c r="AC317" s="2">
        <v>4.8000001239073402</v>
      </c>
      <c r="AD317" s="2">
        <v>0.90000009123306701</v>
      </c>
      <c r="AE317" s="2">
        <v>123.5</v>
      </c>
      <c r="AF317" s="2">
        <v>7.12300000381234</v>
      </c>
      <c r="AG317" s="2">
        <v>2.12300000381234</v>
      </c>
      <c r="AH317" s="2">
        <v>2.8000001239073402</v>
      </c>
      <c r="AI317" s="2">
        <v>4.6999998092651198</v>
      </c>
      <c r="AJ317" s="2">
        <v>7.1239999980926498</v>
      </c>
      <c r="AK317" s="2">
        <v>3.3000001239073402</v>
      </c>
      <c r="AL317" s="2">
        <v>5.5</v>
      </c>
      <c r="AM317" s="2">
        <v>6.9</v>
      </c>
      <c r="AN317" s="2">
        <v>0.90000000000000036</v>
      </c>
      <c r="AO317" s="2">
        <f>IF('Histo Douville'!CB31238&gt;6,'Histo Douville'!CB31238-6,0)</f>
        <v>0</v>
      </c>
    </row>
    <row r="318" spans="1:41" ht="14.25" customHeight="1">
      <c r="A318" s="18" t="s">
        <v>616</v>
      </c>
      <c r="B318" s="2">
        <v>0</v>
      </c>
      <c r="C318" s="2">
        <v>5.0500000000000007</v>
      </c>
      <c r="D318" s="2">
        <v>6.1230000000000002</v>
      </c>
      <c r="E318" s="2">
        <v>9.25</v>
      </c>
      <c r="F318" s="2">
        <v>0</v>
      </c>
      <c r="G318" s="2">
        <v>6.75</v>
      </c>
      <c r="H318" s="2">
        <v>3.25</v>
      </c>
      <c r="I318" s="2">
        <v>9.5</v>
      </c>
      <c r="J318" s="2">
        <v>9</v>
      </c>
      <c r="K318" s="2">
        <v>6.1234999961238099</v>
      </c>
      <c r="L318" s="2">
        <v>2.3000001239073402</v>
      </c>
      <c r="M318" s="2">
        <v>123.800000123907</v>
      </c>
      <c r="N318" s="2">
        <v>2.3999996123812299</v>
      </c>
      <c r="O318" s="2">
        <v>3.3999996123812299</v>
      </c>
      <c r="P318" s="2">
        <v>5.8999996123812304</v>
      </c>
      <c r="Q318" s="2">
        <v>3.3999996123812299</v>
      </c>
      <c r="R318" s="2">
        <v>123.400000091233</v>
      </c>
      <c r="S318" s="2">
        <v>123.09999990463299</v>
      </c>
      <c r="T318" s="2">
        <v>0.90000009123306701</v>
      </c>
      <c r="U318" s="2">
        <v>4.8999996123812304</v>
      </c>
      <c r="V318" s="2">
        <v>0</v>
      </c>
      <c r="W318" s="2">
        <v>5.12300000381234</v>
      </c>
      <c r="X318" s="2">
        <v>5</v>
      </c>
      <c r="Y318" s="2">
        <v>0</v>
      </c>
      <c r="Z318" s="2">
        <v>123.800000123907</v>
      </c>
      <c r="AA318" s="2">
        <v>5.3000001239073402</v>
      </c>
      <c r="AB318" s="2">
        <v>3.1239999980926498</v>
      </c>
      <c r="AC318" s="2">
        <v>123.59999990463299</v>
      </c>
      <c r="AD318" s="2">
        <v>7.3000001239073402</v>
      </c>
      <c r="AE318" s="2">
        <v>7.3999996123812304</v>
      </c>
      <c r="AF318" s="2">
        <v>7.8999996123812304</v>
      </c>
      <c r="AG318" s="2">
        <v>123</v>
      </c>
      <c r="AH318" s="2">
        <v>4.1233000003812297</v>
      </c>
      <c r="AI318" s="2">
        <v>4.3999996123812304</v>
      </c>
      <c r="AJ318" s="2">
        <v>123.800000123907</v>
      </c>
      <c r="AK318" s="2">
        <v>2.12300000381234</v>
      </c>
      <c r="AL318" s="2">
        <v>4.6999998092651198</v>
      </c>
      <c r="AM318" s="2">
        <v>5.1999999999999993</v>
      </c>
      <c r="AN318" s="2">
        <v>0.5</v>
      </c>
      <c r="AO318" s="2">
        <f>IF('Histo Douville'!CB31239&gt;6,'Histo Douville'!CB31239-6,0)</f>
        <v>0</v>
      </c>
    </row>
    <row r="319" spans="1:41" ht="14.25" customHeight="1">
      <c r="A319" s="18" t="s">
        <v>617</v>
      </c>
      <c r="B319" s="2">
        <v>0</v>
      </c>
      <c r="C319" s="2">
        <v>3.3499999999999996</v>
      </c>
      <c r="D319" s="2">
        <v>3.9000000000000004</v>
      </c>
      <c r="E319" s="2">
        <v>9.25</v>
      </c>
      <c r="F319" s="2">
        <v>0</v>
      </c>
      <c r="G319" s="2">
        <v>7</v>
      </c>
      <c r="H319" s="2">
        <v>4.6499996123812304</v>
      </c>
      <c r="I319" s="2">
        <v>1230.1230000038099</v>
      </c>
      <c r="J319" s="2">
        <v>8.12300000381234</v>
      </c>
      <c r="K319" s="2">
        <v>6.1239999980926498</v>
      </c>
      <c r="L319" s="2">
        <v>3.3500003812346901</v>
      </c>
      <c r="M319" s="2">
        <v>2.8999996123812299</v>
      </c>
      <c r="N319" s="2">
        <v>0.80000012390734798</v>
      </c>
      <c r="O319" s="2">
        <v>4.8999996123812304</v>
      </c>
      <c r="P319" s="2">
        <v>3.6999998092651198</v>
      </c>
      <c r="Q319" s="2">
        <v>2.8999996123812299</v>
      </c>
      <c r="R319" s="2">
        <v>123.300000123907</v>
      </c>
      <c r="S319" s="2">
        <v>123.5</v>
      </c>
      <c r="T319" s="2">
        <v>5.12300000381234</v>
      </c>
      <c r="U319" s="2">
        <v>3.3000001239073402</v>
      </c>
      <c r="V319" s="2">
        <v>2</v>
      </c>
      <c r="W319" s="2">
        <v>6.1239999980926498</v>
      </c>
      <c r="X319" s="2">
        <v>2.5</v>
      </c>
      <c r="Y319" s="2">
        <v>0</v>
      </c>
      <c r="Z319" s="2">
        <v>4.1239999980926498</v>
      </c>
      <c r="AA319" s="2">
        <v>4.1239999980926498</v>
      </c>
      <c r="AB319" s="2">
        <v>0.30000012390734798</v>
      </c>
      <c r="AC319" s="2">
        <v>0.123999998092651</v>
      </c>
      <c r="AD319" s="2">
        <v>7.1233000003812297</v>
      </c>
      <c r="AE319" s="2">
        <v>8</v>
      </c>
      <c r="AF319" s="2">
        <v>7.1239999980926498</v>
      </c>
      <c r="AG319" s="2">
        <v>0.40000009123306701</v>
      </c>
      <c r="AH319" s="2">
        <v>4.3000001239073402</v>
      </c>
      <c r="AI319" s="2">
        <v>6.1239999980926498</v>
      </c>
      <c r="AJ319" s="2">
        <v>4.6999998092651198</v>
      </c>
      <c r="AK319" s="2">
        <v>4</v>
      </c>
      <c r="AL319" s="2">
        <v>0</v>
      </c>
      <c r="AM319" s="2">
        <v>7.6999999999999993</v>
      </c>
      <c r="AN319" s="2">
        <v>0</v>
      </c>
      <c r="AO319" s="2">
        <f>IF('Histo Douville'!CB320&gt;6,'Histo Douville'!CB320-6,0)</f>
        <v>6.5</v>
      </c>
    </row>
    <row r="320" spans="1:41" ht="14.25" customHeight="1">
      <c r="A320" s="18" t="s">
        <v>618</v>
      </c>
      <c r="B320" s="2">
        <v>123.09999990463299</v>
      </c>
      <c r="C320" s="2">
        <v>123.75</v>
      </c>
      <c r="D320" s="2">
        <v>3.5500000000000007</v>
      </c>
      <c r="E320" s="2">
        <v>7.5</v>
      </c>
      <c r="F320" s="2">
        <v>0</v>
      </c>
      <c r="G320" s="2">
        <v>7</v>
      </c>
      <c r="H320" s="2">
        <v>2.25</v>
      </c>
      <c r="I320" s="2">
        <v>5.75</v>
      </c>
      <c r="J320" s="2">
        <v>5.6999998092651198</v>
      </c>
      <c r="K320" s="2">
        <v>6.0500001239073402</v>
      </c>
      <c r="L320" s="2">
        <v>0.69999980926512295</v>
      </c>
      <c r="M320" s="2">
        <v>4.8000001239073402</v>
      </c>
      <c r="N320" s="2">
        <v>4.1239999980926498</v>
      </c>
      <c r="O320" s="2">
        <v>4.12300000381234</v>
      </c>
      <c r="P320" s="2">
        <v>123.69999980926499</v>
      </c>
      <c r="Q320" s="2">
        <v>0</v>
      </c>
      <c r="R320" s="2">
        <v>2.12300000381234</v>
      </c>
      <c r="S320" s="2">
        <v>2.5</v>
      </c>
      <c r="T320" s="2">
        <v>0</v>
      </c>
      <c r="U320" s="2">
        <v>0.90000009123306701</v>
      </c>
      <c r="V320" s="2">
        <v>0</v>
      </c>
      <c r="W320" s="2">
        <v>4.6999998092651198</v>
      </c>
      <c r="X320" s="2">
        <v>3.3000001239073402</v>
      </c>
      <c r="Y320" s="2">
        <v>0</v>
      </c>
      <c r="Z320" s="2">
        <v>6</v>
      </c>
      <c r="AA320" s="2">
        <v>5.6999998092651198</v>
      </c>
      <c r="AB320" s="2">
        <v>123.300000123907</v>
      </c>
      <c r="AC320" s="2">
        <v>0</v>
      </c>
      <c r="AD320" s="2">
        <v>6.3999996123812304</v>
      </c>
      <c r="AE320" s="2">
        <v>4.1239999980926498</v>
      </c>
      <c r="AF320" s="2">
        <v>5.8000001239073402</v>
      </c>
      <c r="AG320" s="2">
        <v>6.8999996123812304</v>
      </c>
      <c r="AH320" s="2">
        <v>0</v>
      </c>
      <c r="AI320" s="2">
        <v>5.1233000003812297</v>
      </c>
      <c r="AJ320" s="2">
        <v>4.1239999980926498</v>
      </c>
      <c r="AK320" s="2">
        <v>2.3000001239073402</v>
      </c>
      <c r="AL320" s="2">
        <v>0</v>
      </c>
      <c r="AM320" s="2">
        <v>8</v>
      </c>
      <c r="AN320" s="2">
        <v>0</v>
      </c>
      <c r="AO320" s="2">
        <f>IF('Histo Douville'!CB32123&gt;6,'Histo Douville'!CB32123-6,0)</f>
        <v>0</v>
      </c>
    </row>
    <row r="321" spans="1:41" ht="14.25" customHeight="1">
      <c r="A321" s="18" t="s">
        <v>619</v>
      </c>
      <c r="B321" s="2">
        <v>0</v>
      </c>
      <c r="C321" s="2">
        <v>0.5</v>
      </c>
      <c r="D321" s="2">
        <v>4.3499999999999996</v>
      </c>
      <c r="E321" s="2">
        <v>2.25</v>
      </c>
      <c r="F321" s="2">
        <v>0</v>
      </c>
      <c r="G321" s="2">
        <v>3.12300000381234</v>
      </c>
      <c r="H321" s="2">
        <v>2</v>
      </c>
      <c r="I321" s="2">
        <v>2.5500001239073402</v>
      </c>
      <c r="J321" s="2">
        <v>4.1239999980926498</v>
      </c>
      <c r="K321" s="2">
        <v>6.5500001239073402</v>
      </c>
      <c r="L321" s="2">
        <v>123.09999990463299</v>
      </c>
      <c r="M321" s="2">
        <v>4</v>
      </c>
      <c r="N321" s="2">
        <v>0</v>
      </c>
      <c r="O321" s="2">
        <v>5.5</v>
      </c>
      <c r="P321" s="2">
        <v>4</v>
      </c>
      <c r="Q321" s="2">
        <v>0</v>
      </c>
      <c r="R321" s="2">
        <v>4.3000001239073402</v>
      </c>
      <c r="S321" s="2">
        <v>123</v>
      </c>
      <c r="T321" s="2">
        <v>0</v>
      </c>
      <c r="U321" s="2">
        <v>0</v>
      </c>
      <c r="V321" s="2">
        <v>0</v>
      </c>
      <c r="W321" s="2">
        <v>3.3999996123812299</v>
      </c>
      <c r="X321" s="2">
        <v>5</v>
      </c>
      <c r="Y321" s="2">
        <v>0</v>
      </c>
      <c r="Z321" s="2">
        <v>5.3000001239073402</v>
      </c>
      <c r="AA321" s="2">
        <v>8.1239999980926498</v>
      </c>
      <c r="AB321" s="2">
        <v>0</v>
      </c>
      <c r="AC321" s="2">
        <v>2.8000001239073402</v>
      </c>
      <c r="AD321" s="2">
        <v>6</v>
      </c>
      <c r="AE321" s="2">
        <v>2.8000001239073402</v>
      </c>
      <c r="AF321" s="2">
        <v>5.1233000003812297</v>
      </c>
      <c r="AG321" s="2">
        <v>7.1233000003812297</v>
      </c>
      <c r="AH321" s="2">
        <v>0</v>
      </c>
      <c r="AI321" s="2">
        <v>4.12300000381234</v>
      </c>
      <c r="AJ321" s="2">
        <v>3.8999996123812299</v>
      </c>
      <c r="AK321" s="2">
        <v>123.900000091233</v>
      </c>
      <c r="AL321" s="2">
        <v>9.9999904632568359E-2</v>
      </c>
      <c r="AM321" s="2">
        <v>7</v>
      </c>
      <c r="AN321" s="2">
        <v>0</v>
      </c>
      <c r="AO321" s="2">
        <f>IF('Histo Douville'!CB322&gt;6,'Histo Douville'!CB322-6,0)</f>
        <v>7.3000000000000007</v>
      </c>
    </row>
    <row r="322" spans="1:41" ht="14.25" customHeight="1">
      <c r="A322" s="18" t="s">
        <v>620</v>
      </c>
      <c r="B322" s="2">
        <v>0.40000009123306701</v>
      </c>
      <c r="C322" s="2">
        <v>0</v>
      </c>
      <c r="D322" s="2">
        <v>123.6</v>
      </c>
      <c r="E322" s="2">
        <v>0.65000000000000036</v>
      </c>
      <c r="F322" s="2">
        <v>0</v>
      </c>
      <c r="G322" s="2">
        <v>5.6999998092651198</v>
      </c>
      <c r="H322" s="2">
        <v>3.75</v>
      </c>
      <c r="I322" s="2">
        <v>3.1239999980926498</v>
      </c>
      <c r="J322" s="2">
        <v>4.1234999961238099</v>
      </c>
      <c r="K322" s="2">
        <v>4.25</v>
      </c>
      <c r="L322" s="2">
        <v>2.8999996123812299</v>
      </c>
      <c r="M322" s="2">
        <v>123.69999980926499</v>
      </c>
      <c r="N322" s="2">
        <v>0</v>
      </c>
      <c r="O322" s="2">
        <v>6.12300000381234</v>
      </c>
      <c r="P322" s="2">
        <v>6.3000001239073402</v>
      </c>
      <c r="Q322" s="2">
        <v>0</v>
      </c>
      <c r="R322" s="2">
        <v>5</v>
      </c>
      <c r="S322" s="2">
        <v>0</v>
      </c>
      <c r="T322" s="2">
        <v>0</v>
      </c>
      <c r="U322" s="2">
        <v>0</v>
      </c>
      <c r="V322" s="2">
        <v>123.59999990463299</v>
      </c>
      <c r="W322" s="2">
        <v>3.3999996123812299</v>
      </c>
      <c r="X322" s="2">
        <v>4.8999996123812304</v>
      </c>
      <c r="Y322" s="2">
        <v>0.30000012390734798</v>
      </c>
      <c r="Z322" s="2">
        <v>3</v>
      </c>
      <c r="AA322" s="2">
        <v>8.3999996123812295</v>
      </c>
      <c r="AB322" s="2">
        <v>0</v>
      </c>
      <c r="AC322" s="2">
        <v>3.8999996123812299</v>
      </c>
      <c r="AD322" s="2">
        <v>1230.39999961238</v>
      </c>
      <c r="AE322" s="2">
        <v>0.123999998092651</v>
      </c>
      <c r="AF322" s="2">
        <v>6.12300000381234</v>
      </c>
      <c r="AG322" s="2">
        <v>6</v>
      </c>
      <c r="AH322" s="2">
        <v>0</v>
      </c>
      <c r="AI322" s="2">
        <v>2.8999996123812299</v>
      </c>
      <c r="AJ322" s="2">
        <v>4.1239999980926498</v>
      </c>
      <c r="AK322" s="2">
        <v>3.8000001239073402</v>
      </c>
      <c r="AL322" s="2">
        <v>123.400000091233</v>
      </c>
      <c r="AM322" s="2">
        <v>5.6999999999999993</v>
      </c>
      <c r="AN322" s="2">
        <v>0</v>
      </c>
      <c r="AO322" s="2">
        <f>IF('Histo Douville'!CB323&gt;6,'Histo Douville'!CB323-6,0)</f>
        <v>4.5999999999999996</v>
      </c>
    </row>
    <row r="323" spans="1:41" ht="14.25" customHeight="1">
      <c r="A323" s="18" t="s">
        <v>621</v>
      </c>
      <c r="B323" s="2">
        <v>0.94999980926512295</v>
      </c>
      <c r="C323" s="2">
        <v>0</v>
      </c>
      <c r="D323" s="2">
        <v>123.05</v>
      </c>
      <c r="E323" s="2">
        <v>123</v>
      </c>
      <c r="F323" s="2">
        <v>0</v>
      </c>
      <c r="G323" s="2">
        <v>3.5</v>
      </c>
      <c r="H323" s="2">
        <v>3.6999998092651198</v>
      </c>
      <c r="I323" s="2">
        <v>3.5</v>
      </c>
      <c r="J323" s="2">
        <v>5.8500003812346897</v>
      </c>
      <c r="K323" s="2">
        <v>7.1234999961238099</v>
      </c>
      <c r="L323" s="2">
        <v>3.3500003812346901</v>
      </c>
      <c r="M323" s="2">
        <v>0.30000012390734798</v>
      </c>
      <c r="N323" s="2">
        <v>0</v>
      </c>
      <c r="O323" s="2">
        <v>5.6999998092651198</v>
      </c>
      <c r="P323" s="2">
        <v>3.8000001239073402</v>
      </c>
      <c r="Q323" s="2">
        <v>0</v>
      </c>
      <c r="R323" s="2">
        <v>6</v>
      </c>
      <c r="S323" s="2">
        <v>0</v>
      </c>
      <c r="T323" s="2">
        <v>0</v>
      </c>
      <c r="U323" s="2">
        <v>0</v>
      </c>
      <c r="V323" s="2">
        <v>5.6999998092651198</v>
      </c>
      <c r="W323" s="2">
        <v>2</v>
      </c>
      <c r="X323" s="2">
        <v>0.40000009123306701</v>
      </c>
      <c r="Y323" s="2">
        <v>2.1233000003812301</v>
      </c>
      <c r="Z323" s="2">
        <v>0.90000009123306701</v>
      </c>
      <c r="AA323" s="2">
        <v>4.5</v>
      </c>
      <c r="AB323" s="2">
        <v>0</v>
      </c>
      <c r="AC323" s="2">
        <v>4.1239999980926498</v>
      </c>
      <c r="AD323" s="2">
        <v>6.12300000381234</v>
      </c>
      <c r="AE323" s="2">
        <v>0</v>
      </c>
      <c r="AF323" s="2">
        <v>3.1239999980926498</v>
      </c>
      <c r="AG323" s="2">
        <v>6</v>
      </c>
      <c r="AH323" s="2">
        <v>0</v>
      </c>
      <c r="AI323" s="2">
        <v>3.12300000381234</v>
      </c>
      <c r="AJ323" s="2">
        <v>4.1233000003812297</v>
      </c>
      <c r="AK323" s="2">
        <v>4.1239999980926498</v>
      </c>
      <c r="AL323" s="2">
        <v>3.8000001239073402</v>
      </c>
      <c r="AM323" s="2">
        <v>3.5</v>
      </c>
      <c r="AN323" s="2">
        <v>0</v>
      </c>
      <c r="AO323" s="2">
        <f>IF('Histo Douville'!CB324&gt;6,'Histo Douville'!CB324-6,0)</f>
        <v>4.0999999999999996</v>
      </c>
    </row>
    <row r="324" spans="1:41" ht="14.25" customHeight="1">
      <c r="A324" s="18" t="s">
        <v>622</v>
      </c>
      <c r="B324" s="2">
        <v>2.1239999980926498</v>
      </c>
      <c r="C324" s="2">
        <v>123</v>
      </c>
      <c r="D324" s="2">
        <v>0</v>
      </c>
      <c r="E324" s="2">
        <v>123.55</v>
      </c>
      <c r="F324" s="2">
        <v>0</v>
      </c>
      <c r="G324" s="2">
        <v>123.59999990463299</v>
      </c>
      <c r="H324" s="2">
        <v>2.25</v>
      </c>
      <c r="I324" s="2">
        <v>123.550000123907</v>
      </c>
      <c r="J324" s="2">
        <v>7.4499998092651198</v>
      </c>
      <c r="K324" s="2">
        <v>6.3000001239073402</v>
      </c>
      <c r="L324" s="2">
        <v>3.1239999980926498</v>
      </c>
      <c r="M324" s="2">
        <v>123.09999990463299</v>
      </c>
      <c r="N324" s="2">
        <v>0.59999990463256836</v>
      </c>
      <c r="O324" s="2">
        <v>4.3999996123812304</v>
      </c>
      <c r="P324" s="2">
        <v>0</v>
      </c>
      <c r="Q324" s="2">
        <v>0</v>
      </c>
      <c r="R324" s="2">
        <v>6.6999998092651198</v>
      </c>
      <c r="S324" s="2">
        <v>0</v>
      </c>
      <c r="T324" s="2">
        <v>0</v>
      </c>
      <c r="U324" s="2">
        <v>123.400000091233</v>
      </c>
      <c r="V324" s="2">
        <v>3.3999996123812299</v>
      </c>
      <c r="W324" s="2">
        <v>0.80000012390734798</v>
      </c>
      <c r="X324" s="2">
        <v>2.12300000381234</v>
      </c>
      <c r="Y324" s="2">
        <v>2.8999996123812299</v>
      </c>
      <c r="Z324" s="2">
        <v>0</v>
      </c>
      <c r="AA324" s="2">
        <v>5.3000001239073402</v>
      </c>
      <c r="AB324" s="2">
        <v>0</v>
      </c>
      <c r="AC324" s="2">
        <v>3.12300000381234</v>
      </c>
      <c r="AD324" s="2">
        <v>2.3000001239073402</v>
      </c>
      <c r="AE324" s="2">
        <v>123.400000091233</v>
      </c>
      <c r="AF324" s="2">
        <v>3.1239999980926498</v>
      </c>
      <c r="AG324" s="2">
        <v>6.12300000381234</v>
      </c>
      <c r="AH324" s="2">
        <v>123</v>
      </c>
      <c r="AI324" s="2">
        <v>3.8000001239073402</v>
      </c>
      <c r="AJ324" s="2">
        <v>8.1233000003812297</v>
      </c>
      <c r="AK324" s="2">
        <v>4.3000001239073402</v>
      </c>
      <c r="AL324" s="2">
        <v>0.123999998092651</v>
      </c>
      <c r="AM324" s="2">
        <v>0</v>
      </c>
      <c r="AN324" s="2">
        <v>0</v>
      </c>
      <c r="AO324" s="2">
        <f>IF('Histo Douville'!CB325&gt;6,'Histo Douville'!CB325-6,0)</f>
        <v>6.6999999999999993</v>
      </c>
    </row>
    <row r="325" spans="1:41" ht="14.25" customHeight="1">
      <c r="A325" s="18" t="s">
        <v>623</v>
      </c>
      <c r="B325" s="2">
        <v>5.6499996123812304</v>
      </c>
      <c r="C325" s="2">
        <v>123.5</v>
      </c>
      <c r="D325" s="2">
        <v>0.25</v>
      </c>
      <c r="E325" s="2">
        <v>123.75</v>
      </c>
      <c r="F325" s="2">
        <v>0</v>
      </c>
      <c r="G325" s="2">
        <v>123.59999990463299</v>
      </c>
      <c r="H325" s="2">
        <v>5.00001239073486E-2</v>
      </c>
      <c r="I325" s="2">
        <v>4</v>
      </c>
      <c r="J325" s="2">
        <v>7.9499998092651198</v>
      </c>
      <c r="K325" s="2">
        <v>5.5</v>
      </c>
      <c r="L325" s="2">
        <v>0</v>
      </c>
      <c r="M325" s="2">
        <v>6.1233000003812297</v>
      </c>
      <c r="N325" s="2">
        <v>123.09999990463299</v>
      </c>
      <c r="O325" s="2">
        <v>6.8999996123812304</v>
      </c>
      <c r="P325" s="2">
        <v>0</v>
      </c>
      <c r="Q325" s="2">
        <v>0</v>
      </c>
      <c r="R325" s="2">
        <v>5.5</v>
      </c>
      <c r="S325" s="2">
        <v>0</v>
      </c>
      <c r="T325" s="2">
        <v>0</v>
      </c>
      <c r="U325" s="2">
        <v>3.8000001239073402</v>
      </c>
      <c r="V325" s="2">
        <v>0</v>
      </c>
      <c r="W325" s="2">
        <v>123.800000123907</v>
      </c>
      <c r="X325" s="2">
        <v>4</v>
      </c>
      <c r="Y325" s="2">
        <v>2.3999996123812299</v>
      </c>
      <c r="Z325" s="2">
        <v>0</v>
      </c>
      <c r="AA325" s="2">
        <v>3</v>
      </c>
      <c r="AB325" s="2">
        <v>0.90000009123306701</v>
      </c>
      <c r="AC325" s="2">
        <v>3.12300000381234</v>
      </c>
      <c r="AD325" s="2">
        <v>6.5</v>
      </c>
      <c r="AE325" s="2">
        <v>123.900000091233</v>
      </c>
      <c r="AF325" s="2">
        <v>5.3000001239073402</v>
      </c>
      <c r="AG325" s="2">
        <v>4.1239999980926498</v>
      </c>
      <c r="AH325" s="2">
        <v>0</v>
      </c>
      <c r="AI325" s="2">
        <v>3.8999996123812299</v>
      </c>
      <c r="AJ325" s="2">
        <v>8.3000001239073402</v>
      </c>
      <c r="AK325" s="2">
        <v>2.3999996123812299</v>
      </c>
      <c r="AL325" s="2">
        <v>0.123999998092651</v>
      </c>
      <c r="AM325" s="2">
        <v>0</v>
      </c>
      <c r="AN325" s="2">
        <v>0</v>
      </c>
      <c r="AO325" s="2">
        <f>IF('Histo Douville'!CB326&gt;6,'Histo Douville'!CB326-6,0)</f>
        <v>4.5</v>
      </c>
    </row>
    <row r="326" spans="1:41" ht="14.25" customHeight="1">
      <c r="A326" s="18" t="s">
        <v>624</v>
      </c>
      <c r="B326" s="2">
        <v>5</v>
      </c>
      <c r="C326" s="2">
        <v>2</v>
      </c>
      <c r="D326" s="2">
        <v>0</v>
      </c>
      <c r="E326" s="2">
        <v>123.5</v>
      </c>
      <c r="F326" s="2">
        <v>0</v>
      </c>
      <c r="G326" s="2">
        <v>123.75</v>
      </c>
      <c r="H326" s="2">
        <v>0</v>
      </c>
      <c r="I326" s="2">
        <v>123.123999998092</v>
      </c>
      <c r="J326" s="2">
        <v>9</v>
      </c>
      <c r="K326" s="2">
        <v>4.25</v>
      </c>
      <c r="L326" s="2">
        <v>0</v>
      </c>
      <c r="M326" s="2">
        <v>4.8000001239073402</v>
      </c>
      <c r="N326" s="2">
        <v>0</v>
      </c>
      <c r="O326" s="2">
        <v>7.3999996123812304</v>
      </c>
      <c r="P326" s="2">
        <v>0</v>
      </c>
      <c r="Q326" s="2">
        <v>0</v>
      </c>
      <c r="R326" s="2">
        <v>3.12300000381234</v>
      </c>
      <c r="S326" s="2">
        <v>0</v>
      </c>
      <c r="T326" s="2">
        <v>0</v>
      </c>
      <c r="U326" s="2">
        <v>0</v>
      </c>
      <c r="V326" s="2">
        <v>0</v>
      </c>
      <c r="W326" s="2">
        <v>3.6999998092651198</v>
      </c>
      <c r="X326" s="2">
        <v>4.8999996123812304</v>
      </c>
      <c r="Y326" s="2">
        <v>0</v>
      </c>
      <c r="Z326" s="2">
        <v>0.40000009123306701</v>
      </c>
      <c r="AA326" s="2">
        <v>2.8999996123812299</v>
      </c>
      <c r="AB326" s="2">
        <v>7.5</v>
      </c>
      <c r="AC326" s="2">
        <v>123.400000091233</v>
      </c>
      <c r="AD326" s="2">
        <v>7.8999996123812304</v>
      </c>
      <c r="AE326" s="2">
        <v>123.69999980926499</v>
      </c>
      <c r="AF326" s="2">
        <v>6.3999996123812304</v>
      </c>
      <c r="AG326" s="2">
        <v>123.5</v>
      </c>
      <c r="AH326" s="2">
        <v>0</v>
      </c>
      <c r="AI326" s="2">
        <v>6</v>
      </c>
      <c r="AJ326" s="2">
        <v>8.12300000381234</v>
      </c>
      <c r="AK326" s="2">
        <v>5.8999996123812304</v>
      </c>
      <c r="AL326" s="2">
        <v>2.8999996123812299</v>
      </c>
      <c r="AM326" s="2">
        <v>0</v>
      </c>
      <c r="AN326" s="2">
        <v>0.90000000000000036</v>
      </c>
      <c r="AO326" s="2">
        <f>IF('Histo Douville'!CB327&gt;6,'Histo Douville'!CB327-6,0)</f>
        <v>9.9999999999999645E-2</v>
      </c>
    </row>
    <row r="327" spans="1:41" ht="14.25" customHeight="1">
      <c r="A327" s="18" t="s">
        <v>625</v>
      </c>
      <c r="B327" s="2">
        <v>5.1239999980926498</v>
      </c>
      <c r="C327" s="2">
        <v>0.5</v>
      </c>
      <c r="D327" s="2">
        <v>123.75</v>
      </c>
      <c r="E327" s="2">
        <v>123.3</v>
      </c>
      <c r="F327" s="2">
        <v>0</v>
      </c>
      <c r="G327" s="2">
        <v>2.5500001239073402</v>
      </c>
      <c r="H327" s="2">
        <v>123.5</v>
      </c>
      <c r="I327" s="2">
        <v>0</v>
      </c>
      <c r="J327" s="2">
        <v>8.25</v>
      </c>
      <c r="K327" s="2">
        <v>123.900000091233</v>
      </c>
      <c r="L327" s="2">
        <v>0</v>
      </c>
      <c r="M327" s="2">
        <v>6.5</v>
      </c>
      <c r="N327" s="2">
        <v>0</v>
      </c>
      <c r="O327" s="2">
        <v>4.1239999980926498</v>
      </c>
      <c r="P327" s="2">
        <v>5</v>
      </c>
      <c r="Q327" s="2">
        <v>0.123999998092651</v>
      </c>
      <c r="R327" s="2">
        <v>2.1239999980926498</v>
      </c>
      <c r="S327" s="2">
        <v>0</v>
      </c>
      <c r="T327" s="2">
        <v>0</v>
      </c>
      <c r="U327" s="2">
        <v>123.123999998092</v>
      </c>
      <c r="V327" s="2">
        <v>0</v>
      </c>
      <c r="W327" s="2">
        <v>2.1233000003812301</v>
      </c>
      <c r="X327" s="2">
        <v>6.8999996123812304</v>
      </c>
      <c r="Y327" s="2">
        <v>123.69999980926499</v>
      </c>
      <c r="Z327" s="2">
        <v>123.69999980926499</v>
      </c>
      <c r="AA327" s="2">
        <v>4.6999998092651198</v>
      </c>
      <c r="AB327" s="2">
        <v>5.3999996123812304</v>
      </c>
      <c r="AC327" s="2">
        <v>3.8999996123812299</v>
      </c>
      <c r="AD327" s="2">
        <v>8.1233000003812297</v>
      </c>
      <c r="AE327" s="2">
        <v>2.3000001239073402</v>
      </c>
      <c r="AF327" s="2">
        <v>6</v>
      </c>
      <c r="AG327" s="2">
        <v>3.6999998092651198</v>
      </c>
      <c r="AH327" s="2">
        <v>0</v>
      </c>
      <c r="AI327" s="2">
        <v>8.12300000381234</v>
      </c>
      <c r="AJ327" s="2">
        <v>0.5</v>
      </c>
      <c r="AK327" s="2">
        <v>6</v>
      </c>
      <c r="AL327" s="2">
        <v>123.800000123907</v>
      </c>
      <c r="AM327" s="2">
        <v>3.3000000000000007</v>
      </c>
      <c r="AN327" s="2">
        <v>3</v>
      </c>
      <c r="AO327" s="2">
        <f>IF('Histo Douville'!CB328&gt;6,'Histo Douville'!CB328-6,0)</f>
        <v>0</v>
      </c>
    </row>
    <row r="328" spans="1:41" ht="14.25" customHeight="1">
      <c r="A328" s="18" t="s">
        <v>626</v>
      </c>
      <c r="B328" s="2">
        <v>5.6999998092651198</v>
      </c>
      <c r="C328" s="2">
        <v>0.75</v>
      </c>
      <c r="D328" s="2">
        <v>0.25</v>
      </c>
      <c r="E328" s="2">
        <v>123.65</v>
      </c>
      <c r="F328" s="2">
        <v>0</v>
      </c>
      <c r="G328" s="2">
        <v>123.400000091233</v>
      </c>
      <c r="H328" s="2">
        <v>0.40000009123306701</v>
      </c>
      <c r="I328" s="2">
        <v>0</v>
      </c>
      <c r="J328" s="2">
        <v>5.1233000003812297</v>
      </c>
      <c r="K328" s="2">
        <v>0</v>
      </c>
      <c r="L328" s="2">
        <v>0</v>
      </c>
      <c r="M328" s="2">
        <v>5.3000001239073402</v>
      </c>
      <c r="N328" s="2">
        <v>0</v>
      </c>
      <c r="O328" s="2">
        <v>123.59999990463299</v>
      </c>
      <c r="P328" s="2">
        <v>3.12300000381234</v>
      </c>
      <c r="Q328" s="2">
        <v>0</v>
      </c>
      <c r="R328" s="2">
        <v>0.30000012390734798</v>
      </c>
      <c r="S328" s="2">
        <v>0</v>
      </c>
      <c r="T328" s="2">
        <v>0</v>
      </c>
      <c r="U328" s="2">
        <v>4.1239999980926498</v>
      </c>
      <c r="V328" s="2">
        <v>0</v>
      </c>
      <c r="W328" s="2">
        <v>3.3000001239073402</v>
      </c>
      <c r="X328" s="2">
        <v>9.1233000003812297</v>
      </c>
      <c r="Y328" s="2">
        <v>2.3000001239073402</v>
      </c>
      <c r="Z328" s="2">
        <v>0</v>
      </c>
      <c r="AA328" s="2">
        <v>4.12300000381234</v>
      </c>
      <c r="AB328" s="2">
        <v>4.3000001239073402</v>
      </c>
      <c r="AC328" s="2">
        <v>123.5</v>
      </c>
      <c r="AD328" s="2">
        <v>4.8999996123812304</v>
      </c>
      <c r="AE328" s="2">
        <v>0</v>
      </c>
      <c r="AF328" s="2">
        <v>6.8000001239073402</v>
      </c>
      <c r="AG328" s="2">
        <v>123.69999980926499</v>
      </c>
      <c r="AH328" s="2">
        <v>0</v>
      </c>
      <c r="AI328" s="2">
        <v>9.3000001239073402</v>
      </c>
      <c r="AJ328" s="2">
        <v>0</v>
      </c>
      <c r="AK328" s="2">
        <v>3.1239999980926498</v>
      </c>
      <c r="AL328" s="2">
        <v>4.3000001239073402</v>
      </c>
      <c r="AM328" s="2">
        <v>123.9</v>
      </c>
      <c r="AN328" s="2">
        <v>3.9000000000000004</v>
      </c>
      <c r="AO328" s="2">
        <f>IF('Histo Douville'!CB329&gt;6,'Histo Douville'!CB329-6,0)</f>
        <v>0.79999999999999982</v>
      </c>
    </row>
    <row r="329" spans="1:41" ht="14.25" customHeight="1">
      <c r="A329" s="18" t="s">
        <v>627</v>
      </c>
      <c r="B329" s="2">
        <v>6.3500003812346897</v>
      </c>
      <c r="C329" s="2">
        <v>0</v>
      </c>
      <c r="D329" s="2">
        <v>0</v>
      </c>
      <c r="E329" s="2">
        <v>6.65</v>
      </c>
      <c r="F329" s="2">
        <v>0</v>
      </c>
      <c r="G329" s="2">
        <v>0.80000012390734798</v>
      </c>
      <c r="H329" s="2">
        <v>0.30000012390734798</v>
      </c>
      <c r="I329" s="2">
        <v>0</v>
      </c>
      <c r="J329" s="2">
        <v>0.59999990463256836</v>
      </c>
      <c r="K329" s="2">
        <v>0</v>
      </c>
      <c r="L329" s="2">
        <v>0</v>
      </c>
      <c r="M329" s="2">
        <v>4.6999998092651198</v>
      </c>
      <c r="N329" s="2">
        <v>0</v>
      </c>
      <c r="O329" s="2">
        <v>4.12300000381234</v>
      </c>
      <c r="P329" s="2">
        <v>2.1239999980926498</v>
      </c>
      <c r="Q329" s="2">
        <v>0</v>
      </c>
      <c r="R329" s="2">
        <v>0</v>
      </c>
      <c r="S329" s="2">
        <v>0</v>
      </c>
      <c r="T329" s="2">
        <v>0</v>
      </c>
      <c r="U329" s="2">
        <v>2.8999996123812299</v>
      </c>
      <c r="V329" s="2">
        <v>0</v>
      </c>
      <c r="W329" s="2">
        <v>4.1239999980926498</v>
      </c>
      <c r="X329" s="2">
        <v>1230.1233000003799</v>
      </c>
      <c r="Y329" s="2">
        <v>3.8000001239073402</v>
      </c>
      <c r="Z329" s="2">
        <v>0</v>
      </c>
      <c r="AA329" s="2">
        <v>7.6999998092651198</v>
      </c>
      <c r="AB329" s="2">
        <v>2</v>
      </c>
      <c r="AC329" s="2">
        <v>0.80000012390734798</v>
      </c>
      <c r="AD329" s="2">
        <v>5.3999996123812304</v>
      </c>
      <c r="AE329" s="2">
        <v>0</v>
      </c>
      <c r="AF329" s="2">
        <v>4.1239999980926498</v>
      </c>
      <c r="AG329" s="2">
        <v>2.3999996123812299</v>
      </c>
      <c r="AH329" s="2">
        <v>0</v>
      </c>
      <c r="AI329" s="2">
        <v>123123.123000003</v>
      </c>
      <c r="AJ329" s="2">
        <v>0</v>
      </c>
      <c r="AK329" s="2">
        <v>6.5</v>
      </c>
      <c r="AL329" s="2">
        <v>7.3000001239073402</v>
      </c>
      <c r="AM329" s="2">
        <v>123.5</v>
      </c>
      <c r="AN329" s="2">
        <v>123.4</v>
      </c>
      <c r="AO329" s="2">
        <f>IF('Histo Douville'!CB330&gt;6,'Histo Douville'!CB330-6,0)</f>
        <v>1.4000000000000004</v>
      </c>
    </row>
    <row r="330" spans="1:41" ht="14.25" customHeight="1">
      <c r="A330" s="18" t="s">
        <v>628</v>
      </c>
      <c r="B330" s="2">
        <v>4.5</v>
      </c>
      <c r="C330" s="2">
        <v>6.25</v>
      </c>
      <c r="D330" s="2">
        <v>2</v>
      </c>
      <c r="E330" s="2">
        <v>7</v>
      </c>
      <c r="F330" s="2">
        <v>0</v>
      </c>
      <c r="G330" s="2">
        <v>123.25</v>
      </c>
      <c r="H330" s="2">
        <v>0</v>
      </c>
      <c r="I330" s="2">
        <v>0</v>
      </c>
      <c r="J330" s="2">
        <v>0</v>
      </c>
      <c r="K330" s="2">
        <v>0.59999990463256836</v>
      </c>
      <c r="L330" s="2">
        <v>0.80000012390734798</v>
      </c>
      <c r="M330" s="2">
        <v>3.8000001239073402</v>
      </c>
      <c r="N330" s="2">
        <v>0.80000012390734798</v>
      </c>
      <c r="O330" s="2">
        <v>3.1239999980926498</v>
      </c>
      <c r="P330" s="2">
        <v>2.1239999980926498</v>
      </c>
      <c r="Q330" s="2">
        <v>0</v>
      </c>
      <c r="R330" s="2">
        <v>0.69999980926512295</v>
      </c>
      <c r="S330" s="2">
        <v>0</v>
      </c>
      <c r="T330" s="2">
        <v>0</v>
      </c>
      <c r="U330" s="2">
        <v>0.80000012390734798</v>
      </c>
      <c r="V330" s="2">
        <v>0</v>
      </c>
      <c r="W330" s="2">
        <v>4</v>
      </c>
      <c r="X330" s="2">
        <v>4.6999998092651198</v>
      </c>
      <c r="Y330" s="2">
        <v>2.12300000381234</v>
      </c>
      <c r="Z330" s="2">
        <v>0</v>
      </c>
      <c r="AA330" s="2">
        <v>8.3999996123812295</v>
      </c>
      <c r="AB330" s="2">
        <v>0</v>
      </c>
      <c r="AC330" s="2">
        <v>0</v>
      </c>
      <c r="AD330" s="2">
        <v>6.1239999980926498</v>
      </c>
      <c r="AE330" s="2">
        <v>0</v>
      </c>
      <c r="AF330" s="2">
        <v>2.3000001239073402</v>
      </c>
      <c r="AG330" s="2">
        <v>6.1233000003812297</v>
      </c>
      <c r="AH330" s="2">
        <v>0</v>
      </c>
      <c r="AI330" s="2">
        <v>1230.39999961238</v>
      </c>
      <c r="AJ330" s="2">
        <v>0</v>
      </c>
      <c r="AK330" s="2">
        <v>4</v>
      </c>
      <c r="AL330" s="2">
        <v>6</v>
      </c>
      <c r="AM330" s="2">
        <v>123.123</v>
      </c>
      <c r="AN330" s="2">
        <v>3.8000000000000007</v>
      </c>
      <c r="AO330" s="2">
        <f>IF('Histo Douville'!CB33123&gt;6,'Histo Douville'!CB33123-6,0)</f>
        <v>0</v>
      </c>
    </row>
    <row r="331" spans="1:41" ht="14.25" customHeight="1">
      <c r="A331" s="18" t="s">
        <v>629</v>
      </c>
      <c r="B331" s="2">
        <v>123.5</v>
      </c>
      <c r="C331" s="2">
        <v>123.75</v>
      </c>
      <c r="D331" s="2">
        <v>2.5</v>
      </c>
      <c r="E331" s="2">
        <v>4.5</v>
      </c>
      <c r="F331" s="2">
        <v>0</v>
      </c>
      <c r="G331" s="2">
        <v>123.75</v>
      </c>
      <c r="H331" s="2">
        <v>0</v>
      </c>
      <c r="I331" s="2">
        <v>0</v>
      </c>
      <c r="J331" s="2">
        <v>3.3500003812346901</v>
      </c>
      <c r="K331" s="2">
        <v>0</v>
      </c>
      <c r="L331" s="2">
        <v>0.90000009123306701</v>
      </c>
      <c r="M331" s="2">
        <v>5.1239999980926498</v>
      </c>
      <c r="N331" s="2">
        <v>2.1239999980926498</v>
      </c>
      <c r="O331" s="2">
        <v>2.1239999980926498</v>
      </c>
      <c r="P331" s="2">
        <v>5</v>
      </c>
      <c r="Q331" s="2">
        <v>2.6999998092651198</v>
      </c>
      <c r="R331" s="2">
        <v>5.3000001239073402</v>
      </c>
      <c r="S331" s="2">
        <v>0</v>
      </c>
      <c r="T331" s="2">
        <v>0</v>
      </c>
      <c r="U331" s="2">
        <v>3.8000001239073402</v>
      </c>
      <c r="V331" s="2">
        <v>0.123999998092651</v>
      </c>
      <c r="W331" s="2">
        <v>123.900000091233</v>
      </c>
      <c r="X331" s="2">
        <v>3</v>
      </c>
      <c r="Y331" s="2">
        <v>0</v>
      </c>
      <c r="Z331" s="2">
        <v>0</v>
      </c>
      <c r="AA331" s="2">
        <v>8.12300000381234</v>
      </c>
      <c r="AB331" s="2">
        <v>0</v>
      </c>
      <c r="AC331" s="2">
        <v>0</v>
      </c>
      <c r="AD331" s="2">
        <v>4.6999998092651198</v>
      </c>
      <c r="AE331" s="2">
        <v>0</v>
      </c>
      <c r="AF331" s="2">
        <v>0</v>
      </c>
      <c r="AG331" s="2">
        <v>5</v>
      </c>
      <c r="AH331" s="2">
        <v>0</v>
      </c>
      <c r="AI331" s="2">
        <v>7.5</v>
      </c>
      <c r="AJ331" s="2">
        <v>2.1233000003812301</v>
      </c>
      <c r="AK331" s="2">
        <v>2.1239999980926498</v>
      </c>
      <c r="AL331" s="2">
        <v>0.90000009123306701</v>
      </c>
      <c r="AM331" s="2">
        <v>0</v>
      </c>
      <c r="AN331" s="2">
        <v>5.5</v>
      </c>
      <c r="AO331" s="2">
        <f>IF('Histo Douville'!CB332&gt;6,'Histo Douville'!CB332-6,0)</f>
        <v>4.5999999999999996</v>
      </c>
    </row>
    <row r="332" spans="1:41" ht="14.25" customHeight="1">
      <c r="A332" s="18" t="s">
        <v>630</v>
      </c>
      <c r="B332" s="2">
        <v>0</v>
      </c>
      <c r="C332" s="2">
        <v>0.20000000000000018</v>
      </c>
      <c r="D332" s="2">
        <v>7.9499999999999993</v>
      </c>
      <c r="E332" s="2">
        <v>5.6999999999999993</v>
      </c>
      <c r="F332" s="2">
        <v>0</v>
      </c>
      <c r="G332" s="2">
        <v>2.3500003812346901</v>
      </c>
      <c r="H332" s="2">
        <v>0</v>
      </c>
      <c r="I332" s="2">
        <v>0</v>
      </c>
      <c r="J332" s="2">
        <v>0</v>
      </c>
      <c r="K332" s="2">
        <v>0</v>
      </c>
      <c r="L332" s="2">
        <v>3.25</v>
      </c>
      <c r="M332" s="2">
        <v>5.3000001239073402</v>
      </c>
      <c r="N332" s="2">
        <v>123.900000091233</v>
      </c>
      <c r="O332" s="2">
        <v>0</v>
      </c>
      <c r="P332" s="2">
        <v>2</v>
      </c>
      <c r="Q332" s="2">
        <v>0.59999990463256836</v>
      </c>
      <c r="R332" s="2">
        <v>5.3000001239073402</v>
      </c>
      <c r="S332" s="2">
        <v>0</v>
      </c>
      <c r="T332" s="2">
        <v>0</v>
      </c>
      <c r="U332" s="2">
        <v>3.1233000003812301</v>
      </c>
      <c r="V332" s="2">
        <v>123.59999990463299</v>
      </c>
      <c r="W332" s="2">
        <v>0</v>
      </c>
      <c r="X332" s="2">
        <v>123</v>
      </c>
      <c r="Y332" s="2">
        <v>0</v>
      </c>
      <c r="Z332" s="2">
        <v>0</v>
      </c>
      <c r="AA332" s="2">
        <v>6</v>
      </c>
      <c r="AB332" s="2">
        <v>0</v>
      </c>
      <c r="AC332" s="2">
        <v>0</v>
      </c>
      <c r="AD332" s="2">
        <v>3.5</v>
      </c>
      <c r="AE332" s="2">
        <v>0</v>
      </c>
      <c r="AF332" s="2">
        <v>0.69999980926512295</v>
      </c>
      <c r="AG332" s="2">
        <v>3.3000001239073402</v>
      </c>
      <c r="AH332" s="2">
        <v>0</v>
      </c>
      <c r="AI332" s="2">
        <v>6.12300000381234</v>
      </c>
      <c r="AJ332" s="2">
        <v>123.300000123907</v>
      </c>
      <c r="AK332" s="2">
        <v>2.8999996123812299</v>
      </c>
      <c r="AL332" s="2">
        <v>0</v>
      </c>
      <c r="AM332" s="2">
        <v>0</v>
      </c>
      <c r="AN332" s="2">
        <v>4.4000000000000004</v>
      </c>
      <c r="AO332" s="2">
        <f>IF('Histo Douville'!CB333&gt;6,'Histo Douville'!CB333-6,0)</f>
        <v>6.5</v>
      </c>
    </row>
    <row r="333" spans="1:41" ht="14.25" customHeight="1">
      <c r="A333" s="18" t="s">
        <v>631</v>
      </c>
      <c r="B333" s="2">
        <v>0</v>
      </c>
      <c r="C333" s="2">
        <v>0</v>
      </c>
      <c r="D333" s="2">
        <v>7.25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123.69999980926499</v>
      </c>
      <c r="K333" s="2">
        <v>0</v>
      </c>
      <c r="L333" s="2">
        <v>4.5</v>
      </c>
      <c r="M333" s="2">
        <v>3.12300000381234</v>
      </c>
      <c r="N333" s="2">
        <v>0</v>
      </c>
      <c r="O333" s="2">
        <v>2</v>
      </c>
      <c r="P333" s="2">
        <v>9.9999904632568359E-2</v>
      </c>
      <c r="Q333" s="2">
        <v>123.5</v>
      </c>
      <c r="R333" s="2">
        <v>4.8000001239073402</v>
      </c>
      <c r="S333" s="2">
        <v>2.1233000003812301</v>
      </c>
      <c r="T333" s="2">
        <v>2</v>
      </c>
      <c r="U333" s="2">
        <v>4.8000001239073402</v>
      </c>
      <c r="V333" s="2">
        <v>0</v>
      </c>
      <c r="W333" s="2">
        <v>0</v>
      </c>
      <c r="X333" s="2">
        <v>0.69999980926512295</v>
      </c>
      <c r="Y333" s="2">
        <v>123.59999990463299</v>
      </c>
      <c r="Z333" s="2">
        <v>0</v>
      </c>
      <c r="AA333" s="2">
        <v>7</v>
      </c>
      <c r="AB333" s="2">
        <v>0</v>
      </c>
      <c r="AC333" s="2">
        <v>0</v>
      </c>
      <c r="AD333" s="2">
        <v>2.6999998092651198</v>
      </c>
      <c r="AE333" s="2">
        <v>0</v>
      </c>
      <c r="AF333" s="2">
        <v>123.900000091233</v>
      </c>
      <c r="AG333" s="2">
        <v>0</v>
      </c>
      <c r="AH333" s="2">
        <v>0</v>
      </c>
      <c r="AI333" s="2">
        <v>4.1233000003812297</v>
      </c>
      <c r="AJ333" s="2">
        <v>9.9999904632568359E-2</v>
      </c>
      <c r="AK333" s="2">
        <v>4.8000001239073402</v>
      </c>
      <c r="AL333" s="2">
        <v>0</v>
      </c>
      <c r="AM333" s="2">
        <v>2.5</v>
      </c>
      <c r="AN333" s="2">
        <v>4.4000000000000004</v>
      </c>
      <c r="AO333" s="2">
        <f>IF('Histo Douville'!CB334&gt;6,'Histo Douville'!CB334-6,0)</f>
        <v>6.4</v>
      </c>
    </row>
    <row r="334" spans="1:41" ht="14.25" customHeight="1">
      <c r="A334" s="18" t="s">
        <v>632</v>
      </c>
      <c r="B334" s="2">
        <v>0.65000009123306701</v>
      </c>
      <c r="C334" s="2">
        <v>0</v>
      </c>
      <c r="D334" s="2">
        <v>3.75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0.90000009123306701</v>
      </c>
      <c r="K334" s="2">
        <v>0</v>
      </c>
      <c r="L334" s="2">
        <v>3.4499998092651198</v>
      </c>
      <c r="M334" s="2">
        <v>6.1233000003812297</v>
      </c>
      <c r="N334" s="2">
        <v>0</v>
      </c>
      <c r="O334" s="2">
        <v>3.1239999980926498</v>
      </c>
      <c r="P334" s="2">
        <v>123.5</v>
      </c>
      <c r="Q334" s="2">
        <v>0</v>
      </c>
      <c r="R334" s="2">
        <v>3.5</v>
      </c>
      <c r="S334" s="2">
        <v>3.3000001239073402</v>
      </c>
      <c r="T334" s="2">
        <v>2.6999998092651198</v>
      </c>
      <c r="U334" s="2">
        <v>6.3999996123812304</v>
      </c>
      <c r="V334" s="2">
        <v>123.123999998092</v>
      </c>
      <c r="W334" s="2">
        <v>2.1233000003812301</v>
      </c>
      <c r="X334" s="2">
        <v>0</v>
      </c>
      <c r="Y334" s="2">
        <v>0.123999998092651</v>
      </c>
      <c r="Z334" s="2">
        <v>0</v>
      </c>
      <c r="AA334" s="2">
        <v>4.8000001239073402</v>
      </c>
      <c r="AB334" s="2">
        <v>0</v>
      </c>
      <c r="AC334" s="2">
        <v>0</v>
      </c>
      <c r="AD334" s="2">
        <v>3</v>
      </c>
      <c r="AE334" s="2">
        <v>0</v>
      </c>
      <c r="AF334" s="2">
        <v>0</v>
      </c>
      <c r="AG334" s="2">
        <v>0</v>
      </c>
      <c r="AH334" s="2">
        <v>0</v>
      </c>
      <c r="AI334" s="2">
        <v>1230.1230000038099</v>
      </c>
      <c r="AJ334" s="2">
        <v>0.80000012390734798</v>
      </c>
      <c r="AK334" s="2">
        <v>0.40000009123306701</v>
      </c>
      <c r="AL334" s="2">
        <v>0</v>
      </c>
      <c r="AM334" s="2">
        <v>4.8000000000000007</v>
      </c>
      <c r="AN334" s="2">
        <v>3.9000000000000004</v>
      </c>
      <c r="AO334" s="2">
        <f>IF('Histo Douville'!CB335&gt;6,'Histo Douville'!CB335-6,0)</f>
        <v>5.9</v>
      </c>
    </row>
    <row r="335" spans="1:41" ht="14.25" customHeight="1">
      <c r="A335" s="18" t="s">
        <v>633</v>
      </c>
      <c r="B335" s="2">
        <v>0.65000009123306701</v>
      </c>
      <c r="C335" s="2">
        <v>0</v>
      </c>
      <c r="D335" s="2">
        <v>3.9000000000000004</v>
      </c>
      <c r="E335" s="2">
        <v>0.90000000000000036</v>
      </c>
      <c r="F335" s="2">
        <v>0</v>
      </c>
      <c r="G335" s="2">
        <v>0</v>
      </c>
      <c r="H335" s="2">
        <v>0</v>
      </c>
      <c r="I335" s="2">
        <v>0</v>
      </c>
      <c r="J335" s="2">
        <v>0.40000009123306701</v>
      </c>
      <c r="K335" s="2">
        <v>0</v>
      </c>
      <c r="L335" s="2">
        <v>3.5</v>
      </c>
      <c r="M335" s="2">
        <v>5.5</v>
      </c>
      <c r="N335" s="2">
        <v>0</v>
      </c>
      <c r="O335" s="2">
        <v>5.3000001239073402</v>
      </c>
      <c r="P335" s="2">
        <v>123.59999990463299</v>
      </c>
      <c r="Q335" s="2">
        <v>0</v>
      </c>
      <c r="R335" s="2">
        <v>2.8999996123812299</v>
      </c>
      <c r="S335" s="2">
        <v>0</v>
      </c>
      <c r="T335" s="2">
        <v>2.8999996123812299</v>
      </c>
      <c r="U335" s="2">
        <v>6.8000001239073402</v>
      </c>
      <c r="V335" s="2">
        <v>123.300000123907</v>
      </c>
      <c r="W335" s="2">
        <v>123</v>
      </c>
      <c r="X335" s="2">
        <v>0.123999998092651</v>
      </c>
      <c r="Y335" s="2">
        <v>0</v>
      </c>
      <c r="Z335" s="2">
        <v>0</v>
      </c>
      <c r="AA335" s="2">
        <v>123.400000091233</v>
      </c>
      <c r="AB335" s="2">
        <v>0</v>
      </c>
      <c r="AC335" s="2">
        <v>0</v>
      </c>
      <c r="AD335" s="2">
        <v>0.80000012390734798</v>
      </c>
      <c r="AE335" s="2">
        <v>0</v>
      </c>
      <c r="AF335" s="2">
        <v>123.800000123907</v>
      </c>
      <c r="AG335" s="2">
        <v>0</v>
      </c>
      <c r="AH335" s="2">
        <v>0</v>
      </c>
      <c r="AI335" s="2">
        <v>9.8000001239073402</v>
      </c>
      <c r="AJ335" s="2">
        <v>3.3000001239073402</v>
      </c>
      <c r="AK335" s="2">
        <v>9.9999904632568359E-2</v>
      </c>
      <c r="AL335" s="2">
        <v>0</v>
      </c>
      <c r="AM335" s="2">
        <v>2.6999999999999993</v>
      </c>
      <c r="AN335" s="2">
        <v>123.123</v>
      </c>
      <c r="AO335" s="2">
        <f>IF('Histo Douville'!CB336&gt;6,'Histo Douville'!CB336-6,0)</f>
        <v>3.8000000000000007</v>
      </c>
    </row>
    <row r="336" spans="1:41" ht="14.25" customHeight="1">
      <c r="A336" s="18" t="s">
        <v>634</v>
      </c>
      <c r="B336" s="2">
        <v>123.44999980926499</v>
      </c>
      <c r="C336" s="2">
        <v>0</v>
      </c>
      <c r="D336" s="2">
        <v>4.3000000000000007</v>
      </c>
      <c r="E336" s="2">
        <v>123.6</v>
      </c>
      <c r="F336" s="2">
        <v>0</v>
      </c>
      <c r="G336" s="2">
        <v>0</v>
      </c>
      <c r="H336" s="2">
        <v>0</v>
      </c>
      <c r="I336" s="2">
        <v>123.84999990463299</v>
      </c>
      <c r="J336" s="2">
        <v>4.25</v>
      </c>
      <c r="K336" s="2">
        <v>0</v>
      </c>
      <c r="L336" s="2">
        <v>5.8000001239073402</v>
      </c>
      <c r="M336" s="2">
        <v>5.1239999980926498</v>
      </c>
      <c r="N336" s="2">
        <v>0.5</v>
      </c>
      <c r="O336" s="2">
        <v>5.3999996123812304</v>
      </c>
      <c r="P336" s="2">
        <v>3.8999996123812299</v>
      </c>
      <c r="Q336" s="2">
        <v>5</v>
      </c>
      <c r="R336" s="2">
        <v>2.1239999980926498</v>
      </c>
      <c r="S336" s="2">
        <v>0</v>
      </c>
      <c r="T336" s="2">
        <v>2.8000001239073402</v>
      </c>
      <c r="U336" s="2">
        <v>5.12300000381234</v>
      </c>
      <c r="V336" s="2">
        <v>4.8000001239073402</v>
      </c>
      <c r="W336" s="2">
        <v>123.123999998092</v>
      </c>
      <c r="X336" s="2">
        <v>6</v>
      </c>
      <c r="Y336" s="2">
        <v>0</v>
      </c>
      <c r="Z336" s="2">
        <v>0</v>
      </c>
      <c r="AA336" s="2">
        <v>0.30000012390734798</v>
      </c>
      <c r="AB336" s="2">
        <v>2.1233000003812301</v>
      </c>
      <c r="AC336" s="2">
        <v>0.80000012390734798</v>
      </c>
      <c r="AD336" s="2">
        <v>0</v>
      </c>
      <c r="AE336" s="2">
        <v>0</v>
      </c>
      <c r="AF336" s="2">
        <v>4.5</v>
      </c>
      <c r="AG336" s="2">
        <v>0</v>
      </c>
      <c r="AH336" s="2">
        <v>9.9999904632568359E-2</v>
      </c>
      <c r="AI336" s="2">
        <v>7.8000001239073402</v>
      </c>
      <c r="AJ336" s="2">
        <v>4.3999996123812304</v>
      </c>
      <c r="AK336" s="2">
        <v>2</v>
      </c>
      <c r="AL336" s="2">
        <v>0</v>
      </c>
      <c r="AM336" s="2">
        <v>2.5</v>
      </c>
      <c r="AN336" s="2">
        <v>2.1999999999999993</v>
      </c>
      <c r="AO336" s="2">
        <f>IF('Histo Douville'!CB337&gt;6,'Histo Douville'!CB337-6,0)</f>
        <v>0</v>
      </c>
    </row>
    <row r="337" spans="1:41" ht="14.25" customHeight="1">
      <c r="A337" s="18" t="s">
        <v>826</v>
      </c>
      <c r="B337" s="2">
        <v>0.75</v>
      </c>
      <c r="C337" s="2">
        <v>0</v>
      </c>
      <c r="D337" s="2">
        <v>0</v>
      </c>
      <c r="E337" s="2">
        <v>6</v>
      </c>
      <c r="F337" s="2">
        <v>3.3000000000000007</v>
      </c>
      <c r="G337" s="2">
        <v>2</v>
      </c>
      <c r="H337" s="2">
        <v>0</v>
      </c>
      <c r="I337" s="2">
        <v>123.5</v>
      </c>
      <c r="J337" s="2">
        <v>4.6999998092651198</v>
      </c>
      <c r="K337" s="2">
        <v>0</v>
      </c>
      <c r="L337" s="2">
        <v>5.6499996123812304</v>
      </c>
      <c r="M337" s="2">
        <v>3.8000001239073402</v>
      </c>
      <c r="N337" s="2">
        <v>0</v>
      </c>
      <c r="O337" s="2">
        <v>4.5</v>
      </c>
      <c r="P337" s="2">
        <v>3.12300000381234</v>
      </c>
      <c r="Q337" s="2">
        <v>123.123999998092</v>
      </c>
      <c r="R337" s="2">
        <v>123.5</v>
      </c>
      <c r="S337" s="2">
        <v>0</v>
      </c>
      <c r="T337" s="2">
        <v>123.400000091233</v>
      </c>
      <c r="U337" s="2">
        <v>6.3000001239073402</v>
      </c>
      <c r="V337" s="2">
        <v>3.6999998092651198</v>
      </c>
      <c r="W337" s="2">
        <v>3.8999996123812299</v>
      </c>
      <c r="X337" s="2">
        <v>123.800000123907</v>
      </c>
      <c r="Y337" s="2">
        <v>123.800000123907</v>
      </c>
      <c r="Z337" s="2">
        <v>0</v>
      </c>
      <c r="AA337" s="2">
        <v>3.12300000381234</v>
      </c>
      <c r="AB337" s="2">
        <v>3.1239999980926498</v>
      </c>
      <c r="AC337" s="2">
        <v>0</v>
      </c>
      <c r="AD337" s="2">
        <v>9.9999904632568359E-2</v>
      </c>
      <c r="AE337" s="2">
        <v>0</v>
      </c>
      <c r="AF337" s="2">
        <v>3.3000001239073402</v>
      </c>
      <c r="AG337" s="2">
        <v>0</v>
      </c>
      <c r="AH337" s="2">
        <v>0</v>
      </c>
      <c r="AI337" s="2">
        <v>0.40000009123306701</v>
      </c>
      <c r="AJ337" s="2">
        <v>2.3000001239073402</v>
      </c>
      <c r="AK337" s="2">
        <v>0.30000012390734798</v>
      </c>
      <c r="AL337" s="2">
        <v>0</v>
      </c>
      <c r="AM337" s="2">
        <v>5.3000000000000007</v>
      </c>
      <c r="AN337" s="2">
        <v>0</v>
      </c>
      <c r="AO337" s="2">
        <f>IF('Histo Douville'!CB338&gt;6,'Histo Douville'!CB338-6,0)</f>
        <v>0</v>
      </c>
    </row>
    <row r="338" spans="1:41" ht="14.25" customHeight="1">
      <c r="A338" s="18" t="s">
        <v>827</v>
      </c>
      <c r="B338" s="2">
        <v>0</v>
      </c>
      <c r="C338" s="2">
        <v>0</v>
      </c>
      <c r="D338" s="2">
        <v>0</v>
      </c>
      <c r="E338" s="2">
        <v>0.5</v>
      </c>
      <c r="F338" s="2">
        <v>6.9</v>
      </c>
      <c r="G338" s="2">
        <v>123.75</v>
      </c>
      <c r="H338" s="2">
        <v>0</v>
      </c>
      <c r="I338" s="2">
        <v>123.84999990463299</v>
      </c>
      <c r="J338" s="2">
        <v>3.5500001239073402</v>
      </c>
      <c r="K338" s="2">
        <v>0</v>
      </c>
      <c r="L338" s="2">
        <v>2.5</v>
      </c>
      <c r="M338" s="2">
        <v>4.8999996123812304</v>
      </c>
      <c r="N338" s="2">
        <v>0.90000009123306701</v>
      </c>
      <c r="O338" s="2">
        <v>6.1233000003812297</v>
      </c>
      <c r="P338" s="2">
        <v>2.3000001239073402</v>
      </c>
      <c r="Q338" s="2">
        <v>2.3000001239073402</v>
      </c>
      <c r="R338" s="2">
        <v>0.59999990463256836</v>
      </c>
      <c r="S338" s="2">
        <v>0</v>
      </c>
      <c r="T338" s="2">
        <v>123.69999980926499</v>
      </c>
      <c r="U338" s="2">
        <v>3.5</v>
      </c>
      <c r="V338" s="2">
        <v>3.1239999980926498</v>
      </c>
      <c r="W338" s="2">
        <v>0</v>
      </c>
      <c r="X338" s="2">
        <v>0</v>
      </c>
      <c r="Y338" s="2">
        <v>123.800000123907</v>
      </c>
      <c r="Z338" s="2">
        <v>123.123999998092</v>
      </c>
      <c r="AA338" s="2">
        <v>4.6999998092651198</v>
      </c>
      <c r="AB338" s="2">
        <v>3.5</v>
      </c>
      <c r="AC338" s="2">
        <v>0</v>
      </c>
      <c r="AD338" s="2">
        <v>123.900000091233</v>
      </c>
      <c r="AE338" s="2">
        <v>0</v>
      </c>
      <c r="AF338" s="2">
        <v>123.400000091233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6.8000000000000007</v>
      </c>
      <c r="AN338" s="2">
        <v>0</v>
      </c>
      <c r="AO338" s="2">
        <f>IF('Histo Douville'!CB339&gt;6,'Histo Douville'!CB339-6,0)</f>
        <v>0</v>
      </c>
    </row>
    <row r="339" spans="1:41" ht="14.25" customHeight="1">
      <c r="A339" s="18" t="s">
        <v>828</v>
      </c>
      <c r="B339" s="2">
        <v>0</v>
      </c>
      <c r="C339" s="2">
        <v>0</v>
      </c>
      <c r="D339" s="2">
        <v>123.05</v>
      </c>
      <c r="E339" s="2">
        <v>0</v>
      </c>
      <c r="F339" s="2">
        <v>7.1230000000000002</v>
      </c>
      <c r="G339" s="2">
        <v>123.123500000912</v>
      </c>
      <c r="H339" s="2">
        <v>0.75</v>
      </c>
      <c r="I339" s="2">
        <v>123.59999990463299</v>
      </c>
      <c r="J339" s="2">
        <v>123.69999980926499</v>
      </c>
      <c r="K339" s="2">
        <v>0</v>
      </c>
      <c r="L339" s="2">
        <v>2</v>
      </c>
      <c r="M339" s="2">
        <v>2</v>
      </c>
      <c r="N339" s="2">
        <v>3.1233000003812301</v>
      </c>
      <c r="O339" s="2">
        <v>7.12300000381234</v>
      </c>
      <c r="P339" s="2">
        <v>3.3000001239073402</v>
      </c>
      <c r="Q339" s="2">
        <v>0.30000012390734798</v>
      </c>
      <c r="R339" s="2">
        <v>0</v>
      </c>
      <c r="S339" s="2">
        <v>0</v>
      </c>
      <c r="T339" s="2">
        <v>0</v>
      </c>
      <c r="U339" s="2">
        <v>0.90000009123306701</v>
      </c>
      <c r="V339" s="2">
        <v>2.3999996123812299</v>
      </c>
      <c r="W339" s="2">
        <v>0</v>
      </c>
      <c r="X339" s="2">
        <v>0.90000009123306701</v>
      </c>
      <c r="Y339" s="2">
        <v>0.30000012390734798</v>
      </c>
      <c r="Z339" s="2">
        <v>123.69999980926499</v>
      </c>
      <c r="AA339" s="2">
        <v>4.5</v>
      </c>
      <c r="AB339" s="2">
        <v>3.6999998092651198</v>
      </c>
      <c r="AC339" s="2">
        <v>123.123999998092</v>
      </c>
      <c r="AD339" s="2">
        <v>2.1233000003812301</v>
      </c>
      <c r="AE339" s="2">
        <v>0</v>
      </c>
      <c r="AF339" s="2">
        <v>0.40000009123306701</v>
      </c>
      <c r="AG339" s="2">
        <v>3.1239999980926498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6.4</v>
      </c>
      <c r="AN339" s="2">
        <v>123.4</v>
      </c>
      <c r="AO339" s="2">
        <f>IF('Histo Douville'!CB340&gt;6,'Histo Douville'!CB340-6,0)</f>
        <v>0</v>
      </c>
    </row>
    <row r="340" spans="1:41" ht="14.25" customHeight="1">
      <c r="A340" s="18" t="s">
        <v>829</v>
      </c>
      <c r="B340" s="2">
        <v>0</v>
      </c>
      <c r="C340" s="2">
        <v>0</v>
      </c>
      <c r="D340" s="2">
        <v>123</v>
      </c>
      <c r="E340" s="2">
        <v>0</v>
      </c>
      <c r="F340" s="2">
        <v>7.4</v>
      </c>
      <c r="G340" s="2">
        <v>3.8999996123812299</v>
      </c>
      <c r="H340" s="2">
        <v>5.3000001239073402</v>
      </c>
      <c r="I340" s="2">
        <v>3.5</v>
      </c>
      <c r="J340" s="2">
        <v>123.5</v>
      </c>
      <c r="K340" s="2">
        <v>0</v>
      </c>
      <c r="L340" s="2">
        <v>0.5</v>
      </c>
      <c r="M340" s="2">
        <v>2.3999996123812299</v>
      </c>
      <c r="N340" s="2">
        <v>123.59999990463299</v>
      </c>
      <c r="O340" s="2">
        <v>7</v>
      </c>
      <c r="P340" s="2">
        <v>2.1233000003812301</v>
      </c>
      <c r="Q340" s="2">
        <v>123.123999998092</v>
      </c>
      <c r="R340" s="2">
        <v>0</v>
      </c>
      <c r="S340" s="2">
        <v>0</v>
      </c>
      <c r="T340" s="2">
        <v>0.69999980926512295</v>
      </c>
      <c r="U340" s="2">
        <v>2.3999996123812299</v>
      </c>
      <c r="V340" s="2">
        <v>4</v>
      </c>
      <c r="W340" s="2">
        <v>0</v>
      </c>
      <c r="X340" s="2">
        <v>4.12300000381234</v>
      </c>
      <c r="Y340" s="2">
        <v>0</v>
      </c>
      <c r="Z340" s="2">
        <v>2.3999996123812299</v>
      </c>
      <c r="AA340" s="2">
        <v>6.8000001239073402</v>
      </c>
      <c r="AB340" s="2">
        <v>4.1233000003812297</v>
      </c>
      <c r="AC340" s="2">
        <v>2.1233000003812301</v>
      </c>
      <c r="AD340" s="2">
        <v>0</v>
      </c>
      <c r="AE340" s="2">
        <v>0</v>
      </c>
      <c r="AF340" s="2">
        <v>4.1239999980926498</v>
      </c>
      <c r="AG340" s="2">
        <v>0.59999990463256836</v>
      </c>
      <c r="AH340" s="2">
        <v>0</v>
      </c>
      <c r="AI340" s="2">
        <v>0</v>
      </c>
      <c r="AJ340" s="2">
        <v>2.6999998092651198</v>
      </c>
      <c r="AK340" s="2">
        <v>4</v>
      </c>
      <c r="AL340" s="2">
        <v>0</v>
      </c>
      <c r="AM340" s="2">
        <v>6.4</v>
      </c>
      <c r="AN340" s="2">
        <v>123.9</v>
      </c>
      <c r="AO340" s="2">
        <f>IF('Histo Douville'!CB34123&gt;6,'Histo Douville'!CB34123-6,0)</f>
        <v>0</v>
      </c>
    </row>
    <row r="341" spans="1:41" ht="14.25" customHeight="1">
      <c r="A341" s="18" t="s">
        <v>830</v>
      </c>
      <c r="B341" s="2">
        <v>0</v>
      </c>
      <c r="C341" s="2">
        <v>0</v>
      </c>
      <c r="D341" s="2">
        <v>0.59999999999999964</v>
      </c>
      <c r="E341" s="2">
        <v>0</v>
      </c>
      <c r="F341" s="2">
        <v>7.35</v>
      </c>
      <c r="G341" s="2">
        <v>0.55000012390734798</v>
      </c>
      <c r="H341" s="2">
        <v>4.3500003812346897</v>
      </c>
      <c r="I341" s="2">
        <v>6.3500003812346897</v>
      </c>
      <c r="J341" s="2">
        <v>2.8000001239073402</v>
      </c>
      <c r="K341" s="2">
        <v>0</v>
      </c>
      <c r="L341" s="2">
        <v>0</v>
      </c>
      <c r="M341" s="2">
        <v>0</v>
      </c>
      <c r="N341" s="2">
        <v>0.80000012390734798</v>
      </c>
      <c r="O341" s="2">
        <v>5.8000001239073402</v>
      </c>
      <c r="P341" s="2">
        <v>0</v>
      </c>
      <c r="Q341" s="2">
        <v>2</v>
      </c>
      <c r="R341" s="2">
        <v>0</v>
      </c>
      <c r="S341" s="2">
        <v>0</v>
      </c>
      <c r="T341" s="2">
        <v>0</v>
      </c>
      <c r="U341" s="2">
        <v>6.3000001239073402</v>
      </c>
      <c r="V341" s="2">
        <v>5.8000001239073402</v>
      </c>
      <c r="W341" s="2">
        <v>0</v>
      </c>
      <c r="X341" s="2">
        <v>4.8999996123812304</v>
      </c>
      <c r="Y341" s="2">
        <v>0</v>
      </c>
      <c r="Z341" s="2">
        <v>0</v>
      </c>
      <c r="AA341" s="2">
        <v>7.5</v>
      </c>
      <c r="AB341" s="2">
        <v>3.3999996123812299</v>
      </c>
      <c r="AC341" s="2">
        <v>2.12300000381234</v>
      </c>
      <c r="AD341" s="2">
        <v>3.3000001239073402</v>
      </c>
      <c r="AE341" s="2">
        <v>0</v>
      </c>
      <c r="AF341" s="2">
        <v>2.1239999980926498</v>
      </c>
      <c r="AG341" s="2">
        <v>0</v>
      </c>
      <c r="AH341" s="2">
        <v>0</v>
      </c>
      <c r="AI341" s="2">
        <v>0</v>
      </c>
      <c r="AJ341" s="2">
        <v>123.69999980926499</v>
      </c>
      <c r="AK341" s="2">
        <v>5.1239999980926498</v>
      </c>
      <c r="AL341" s="2">
        <v>0</v>
      </c>
      <c r="AM341" s="2">
        <v>5.8000000000000007</v>
      </c>
      <c r="AN341" s="2">
        <v>0</v>
      </c>
      <c r="AO341" s="2">
        <f>IF('Histo Douville'!CB342&gt;6,'Histo Douville'!CB342-6,0)</f>
        <v>0</v>
      </c>
    </row>
    <row r="342" spans="1:41" ht="14.25" customHeight="1">
      <c r="A342" s="18" t="s">
        <v>831</v>
      </c>
      <c r="B342" s="2">
        <v>0</v>
      </c>
      <c r="C342" s="2">
        <v>123.25</v>
      </c>
      <c r="D342" s="2">
        <v>123.12350000000001</v>
      </c>
      <c r="E342" s="2">
        <v>0</v>
      </c>
      <c r="F342" s="2">
        <v>5.1999999999999993</v>
      </c>
      <c r="G342" s="2">
        <v>123.650000091233</v>
      </c>
      <c r="H342" s="2">
        <v>3</v>
      </c>
      <c r="I342" s="2">
        <v>0.40000009123306701</v>
      </c>
      <c r="J342" s="2">
        <v>2.0500001239073402</v>
      </c>
      <c r="K342" s="2">
        <v>0</v>
      </c>
      <c r="L342" s="2">
        <v>0</v>
      </c>
      <c r="M342" s="2">
        <v>9.9999904632568359E-2</v>
      </c>
      <c r="N342" s="2">
        <v>0</v>
      </c>
      <c r="O342" s="2">
        <v>2.6999998092651198</v>
      </c>
      <c r="P342" s="2">
        <v>0</v>
      </c>
      <c r="Q342" s="2">
        <v>4.1239999980926498</v>
      </c>
      <c r="R342" s="2">
        <v>0</v>
      </c>
      <c r="S342" s="2">
        <v>0</v>
      </c>
      <c r="T342" s="2">
        <v>0</v>
      </c>
      <c r="U342" s="2">
        <v>6.6999998092651198</v>
      </c>
      <c r="V342" s="2">
        <v>5.12300000381234</v>
      </c>
      <c r="W342" s="2">
        <v>0</v>
      </c>
      <c r="X342" s="2">
        <v>3.5</v>
      </c>
      <c r="Y342" s="2">
        <v>0</v>
      </c>
      <c r="Z342" s="2">
        <v>0</v>
      </c>
      <c r="AA342" s="2">
        <v>2.3000001239073402</v>
      </c>
      <c r="AB342" s="2">
        <v>5.6999998092651198</v>
      </c>
      <c r="AC342" s="2">
        <v>0.90000009123306701</v>
      </c>
      <c r="AD342" s="2">
        <v>5.12300000381234</v>
      </c>
      <c r="AE342" s="2">
        <v>3.8999996123812299</v>
      </c>
      <c r="AF342" s="2">
        <v>123.300000123907</v>
      </c>
      <c r="AG342" s="2">
        <v>0</v>
      </c>
      <c r="AH342" s="2">
        <v>0</v>
      </c>
      <c r="AI342" s="2">
        <v>0</v>
      </c>
      <c r="AJ342" s="2">
        <v>4.3000001239073402</v>
      </c>
      <c r="AK342" s="2">
        <v>4.1233000003812297</v>
      </c>
      <c r="AL342" s="2">
        <v>0</v>
      </c>
      <c r="AM342" s="2">
        <v>3.6999999999999993</v>
      </c>
      <c r="AN342" s="2">
        <v>123.6</v>
      </c>
      <c r="AO342" s="2">
        <f>IF('Histo Douville'!CB343&gt;6,'Histo Douville'!CB343-6,0)</f>
        <v>0</v>
      </c>
    </row>
    <row r="343" spans="1:41" ht="14.25" customHeight="1">
      <c r="A343" s="18" t="s">
        <v>832</v>
      </c>
      <c r="B343" s="2">
        <v>0</v>
      </c>
      <c r="C343" s="2">
        <v>123.25</v>
      </c>
      <c r="D343" s="2">
        <v>0</v>
      </c>
      <c r="E343" s="2">
        <v>2.3499999999999996</v>
      </c>
      <c r="F343" s="2">
        <v>123.5</v>
      </c>
      <c r="G343" s="2">
        <v>4.1233000003812297</v>
      </c>
      <c r="H343" s="2">
        <v>2.12300000381234</v>
      </c>
      <c r="I343" s="2">
        <v>0</v>
      </c>
      <c r="J343" s="2">
        <v>4.0500001239073402</v>
      </c>
      <c r="K343" s="2">
        <v>0</v>
      </c>
      <c r="L343" s="2">
        <v>0</v>
      </c>
      <c r="M343" s="2">
        <v>123.400000091233</v>
      </c>
      <c r="N343" s="2">
        <v>0.59999990463256836</v>
      </c>
      <c r="O343" s="2">
        <v>2</v>
      </c>
      <c r="P343" s="2">
        <v>0</v>
      </c>
      <c r="Q343" s="2">
        <v>4</v>
      </c>
      <c r="R343" s="2">
        <v>0</v>
      </c>
      <c r="S343" s="2">
        <v>0</v>
      </c>
      <c r="T343" s="2">
        <v>0</v>
      </c>
      <c r="U343" s="2">
        <v>9</v>
      </c>
      <c r="V343" s="2">
        <v>123.800000123907</v>
      </c>
      <c r="W343" s="2">
        <v>0</v>
      </c>
      <c r="X343" s="2">
        <v>0</v>
      </c>
      <c r="Y343" s="2">
        <v>0</v>
      </c>
      <c r="Z343" s="2">
        <v>0</v>
      </c>
      <c r="AA343" s="2">
        <v>0.90000009123306701</v>
      </c>
      <c r="AB343" s="2">
        <v>4.8000001239073402</v>
      </c>
      <c r="AC343" s="2">
        <v>0</v>
      </c>
      <c r="AD343" s="2">
        <v>4.6999998092651198</v>
      </c>
      <c r="AE343" s="2">
        <v>5</v>
      </c>
      <c r="AF343" s="2">
        <v>2.8000001239073402</v>
      </c>
      <c r="AG343" s="2">
        <v>0</v>
      </c>
      <c r="AH343" s="2">
        <v>0</v>
      </c>
      <c r="AI343" s="2">
        <v>0</v>
      </c>
      <c r="AJ343" s="2">
        <v>5.8000001239073402</v>
      </c>
      <c r="AK343" s="2">
        <v>2.1233000003812301</v>
      </c>
      <c r="AL343" s="2">
        <v>0</v>
      </c>
      <c r="AM343" s="2">
        <v>2.6999999999999993</v>
      </c>
      <c r="AN343" s="2">
        <v>4</v>
      </c>
      <c r="AO343" s="2">
        <f>IF('Histo Douville'!CB344&gt;6,'Histo Douville'!CB344-6,0)</f>
        <v>0</v>
      </c>
    </row>
    <row r="344" spans="1:41" ht="14.25" customHeight="1">
      <c r="A344" s="18" t="s">
        <v>833</v>
      </c>
      <c r="B344" s="2">
        <v>123.84999990463299</v>
      </c>
      <c r="C344" s="2">
        <v>0.75</v>
      </c>
      <c r="D344" s="2">
        <v>0</v>
      </c>
      <c r="E344" s="2">
        <v>2.9000000000000004</v>
      </c>
      <c r="F344" s="2">
        <v>2.25</v>
      </c>
      <c r="G344" s="2">
        <v>5.1239999980926498</v>
      </c>
      <c r="H344" s="2">
        <v>0</v>
      </c>
      <c r="I344" s="2">
        <v>0</v>
      </c>
      <c r="J344" s="2">
        <v>123.5</v>
      </c>
      <c r="K344" s="2">
        <v>0</v>
      </c>
      <c r="L344" s="2">
        <v>0</v>
      </c>
      <c r="M344" s="2">
        <v>123</v>
      </c>
      <c r="N344" s="2">
        <v>4.5</v>
      </c>
      <c r="O344" s="2">
        <v>2.3999996123812299</v>
      </c>
      <c r="P344" s="2">
        <v>0</v>
      </c>
      <c r="Q344" s="2">
        <v>4.5</v>
      </c>
      <c r="R344" s="2">
        <v>0</v>
      </c>
      <c r="S344" s="2">
        <v>0</v>
      </c>
      <c r="T344" s="2">
        <v>123</v>
      </c>
      <c r="U344" s="2">
        <v>5.3999996123812304</v>
      </c>
      <c r="V344" s="2">
        <v>0.40000009123306701</v>
      </c>
      <c r="W344" s="2">
        <v>0</v>
      </c>
      <c r="X344" s="2">
        <v>2</v>
      </c>
      <c r="Y344" s="2">
        <v>0</v>
      </c>
      <c r="Z344" s="2">
        <v>123.400000091233</v>
      </c>
      <c r="AA344" s="2">
        <v>2.8000001239073402</v>
      </c>
      <c r="AB344" s="2">
        <v>2.1233000003812301</v>
      </c>
      <c r="AC344" s="2">
        <v>0</v>
      </c>
      <c r="AD344" s="2">
        <v>3.3999996123812299</v>
      </c>
      <c r="AE344" s="2">
        <v>5.6999998092651198</v>
      </c>
      <c r="AF344" s="2">
        <v>3.1239999980926498</v>
      </c>
      <c r="AG344" s="2">
        <v>0</v>
      </c>
      <c r="AH344" s="2">
        <v>0</v>
      </c>
      <c r="AI344" s="2">
        <v>0.30000012390734798</v>
      </c>
      <c r="AJ344" s="2">
        <v>4.8000001239073402</v>
      </c>
      <c r="AK344" s="2">
        <v>3.6999998092651198</v>
      </c>
      <c r="AL344" s="2">
        <v>9.9999904632568359E-2</v>
      </c>
      <c r="AM344" s="2">
        <v>4.1230000000000002</v>
      </c>
      <c r="AN344" s="2">
        <v>2.1230000000000002</v>
      </c>
      <c r="AO344" s="2">
        <f>IF('Histo Douville'!CB345&gt;6,'Histo Douville'!CB345-6,0)</f>
        <v>0</v>
      </c>
    </row>
    <row r="345" spans="1:41" ht="14.25" customHeight="1">
      <c r="A345" s="18" t="s">
        <v>834</v>
      </c>
      <c r="B345" s="2">
        <v>3</v>
      </c>
      <c r="C345" s="2">
        <v>123.9</v>
      </c>
      <c r="D345" s="2">
        <v>0</v>
      </c>
      <c r="E345" s="2">
        <v>4.1230000000000002</v>
      </c>
      <c r="F345" s="2">
        <v>0.75</v>
      </c>
      <c r="G345" s="2">
        <v>123.900000091233</v>
      </c>
      <c r="H345" s="2">
        <v>0</v>
      </c>
      <c r="I345" s="2">
        <v>0</v>
      </c>
      <c r="J345" s="2">
        <v>3.6499996123812299</v>
      </c>
      <c r="K345" s="2">
        <v>0</v>
      </c>
      <c r="L345" s="2">
        <v>0</v>
      </c>
      <c r="M345" s="2">
        <v>0</v>
      </c>
      <c r="N345" s="2">
        <v>4.8999996123812304</v>
      </c>
      <c r="O345" s="2">
        <v>4.3000001239073402</v>
      </c>
      <c r="P345" s="2">
        <v>3.1233000003812301</v>
      </c>
      <c r="Q345" s="2">
        <v>123.123999998092</v>
      </c>
      <c r="R345" s="2">
        <v>2.5</v>
      </c>
      <c r="S345" s="2">
        <v>0</v>
      </c>
      <c r="T345" s="2">
        <v>0</v>
      </c>
      <c r="U345" s="2">
        <v>3.3999996123812299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2.8999996123812299</v>
      </c>
      <c r="AC345" s="2">
        <v>0</v>
      </c>
      <c r="AD345" s="2">
        <v>5.6999998092651198</v>
      </c>
      <c r="AE345" s="2">
        <v>0</v>
      </c>
      <c r="AF345" s="2">
        <v>3.3000001239073402</v>
      </c>
      <c r="AG345" s="2">
        <v>0</v>
      </c>
      <c r="AH345" s="2">
        <v>0.69999980926512295</v>
      </c>
      <c r="AI345" s="2">
        <v>0</v>
      </c>
      <c r="AJ345" s="2">
        <v>2.3000001239073402</v>
      </c>
      <c r="AK345" s="2">
        <v>2.1239999980926498</v>
      </c>
      <c r="AL345" s="2">
        <v>0</v>
      </c>
      <c r="AM345" s="2">
        <v>123.123</v>
      </c>
      <c r="AN345" s="2">
        <v>0</v>
      </c>
      <c r="AO345" s="2">
        <f>IF('Histo Douville'!CB346&gt;6,'Histo Douville'!CB346-6,0)</f>
        <v>0</v>
      </c>
    </row>
    <row r="346" spans="1:41" ht="14.25" customHeight="1">
      <c r="A346" s="18" t="s">
        <v>644</v>
      </c>
      <c r="B346" s="2">
        <v>2.8000001239073402</v>
      </c>
      <c r="C346" s="2">
        <v>5</v>
      </c>
      <c r="D346" s="2">
        <v>0</v>
      </c>
      <c r="E346" s="2">
        <v>3.25</v>
      </c>
      <c r="F346" s="2">
        <v>0</v>
      </c>
      <c r="G346" s="2">
        <v>0</v>
      </c>
      <c r="H346" s="2">
        <v>0</v>
      </c>
      <c r="I346" s="2">
        <v>2.3500003812346901</v>
      </c>
      <c r="J346" s="2">
        <v>0</v>
      </c>
      <c r="K346" s="2">
        <v>0</v>
      </c>
      <c r="L346" s="2">
        <v>0</v>
      </c>
      <c r="M346" s="2">
        <v>0</v>
      </c>
      <c r="N346" s="2">
        <v>5.3999996123812304</v>
      </c>
      <c r="O346" s="2">
        <v>5.3999996123812304</v>
      </c>
      <c r="P346" s="2">
        <v>3.1239999980926498</v>
      </c>
      <c r="Q346" s="2">
        <v>123.800000123907</v>
      </c>
      <c r="R346" s="2">
        <v>3.5</v>
      </c>
      <c r="S346" s="2">
        <v>2.6999998092651198</v>
      </c>
      <c r="T346" s="2">
        <v>0</v>
      </c>
      <c r="U346" s="2">
        <v>4.3000001239073402</v>
      </c>
      <c r="V346" s="2">
        <v>0</v>
      </c>
      <c r="W346" s="2">
        <v>2.5</v>
      </c>
      <c r="X346" s="2">
        <v>9.9999904632568359E-2</v>
      </c>
      <c r="Y346" s="2">
        <v>0</v>
      </c>
      <c r="Z346" s="2">
        <v>0</v>
      </c>
      <c r="AA346" s="2">
        <v>0</v>
      </c>
      <c r="AB346" s="2">
        <v>123.5</v>
      </c>
      <c r="AC346" s="2">
        <v>0</v>
      </c>
      <c r="AD346" s="2">
        <v>5.3000001239073402</v>
      </c>
      <c r="AE346" s="2">
        <v>0</v>
      </c>
      <c r="AF346" s="2">
        <v>3.3999996123812299</v>
      </c>
      <c r="AG346" s="2">
        <v>0</v>
      </c>
      <c r="AH346" s="2">
        <v>123.5</v>
      </c>
      <c r="AI346" s="2">
        <v>0</v>
      </c>
      <c r="AJ346" s="2">
        <v>0</v>
      </c>
      <c r="AK346" s="2">
        <v>123.59999990463299</v>
      </c>
      <c r="AL346" s="2">
        <v>2.6999998092651198</v>
      </c>
      <c r="AM346" s="2">
        <v>0</v>
      </c>
      <c r="AN346" s="2">
        <v>0</v>
      </c>
      <c r="AO346" s="2">
        <f>IF('Histo Douville'!CB347&gt;6,'Histo Douville'!CB347-6,0)</f>
        <v>0.90000000000000036</v>
      </c>
    </row>
    <row r="347" spans="1:41" ht="14.25" customHeight="1">
      <c r="A347" s="18" t="s">
        <v>645</v>
      </c>
      <c r="B347" s="2">
        <v>3.1239999980926498</v>
      </c>
      <c r="C347" s="2">
        <v>123.25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2.8999996123812299</v>
      </c>
      <c r="J347" s="2">
        <v>2.3500003812346901</v>
      </c>
      <c r="K347" s="2">
        <v>0</v>
      </c>
      <c r="L347" s="2">
        <v>0</v>
      </c>
      <c r="M347" s="2">
        <v>0</v>
      </c>
      <c r="N347" s="2">
        <v>123.59999990463299</v>
      </c>
      <c r="O347" s="2">
        <v>4.8000001239073402</v>
      </c>
      <c r="P347" s="2">
        <v>2.3000001239073402</v>
      </c>
      <c r="Q347" s="2">
        <v>123.800000123907</v>
      </c>
      <c r="R347" s="2">
        <v>6.1233000003812297</v>
      </c>
      <c r="S347" s="2">
        <v>2.6999998092651198</v>
      </c>
      <c r="T347" s="2">
        <v>4.6999998092651198</v>
      </c>
      <c r="U347" s="2">
        <v>5.3000001239073402</v>
      </c>
      <c r="V347" s="2">
        <v>0</v>
      </c>
      <c r="W347" s="2">
        <v>3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123.300000123907</v>
      </c>
      <c r="AE347" s="2">
        <v>0</v>
      </c>
      <c r="AF347" s="2">
        <v>123.400000091233</v>
      </c>
      <c r="AG347" s="2">
        <v>0</v>
      </c>
      <c r="AH347" s="2">
        <v>123.59999990463299</v>
      </c>
      <c r="AI347" s="2">
        <v>2.8000001239073402</v>
      </c>
      <c r="AJ347" s="2">
        <v>0.40000009123306701</v>
      </c>
      <c r="AK347" s="2">
        <v>123.123999998092</v>
      </c>
      <c r="AL347" s="2">
        <v>123.123999998092</v>
      </c>
      <c r="AM347" s="2">
        <v>0</v>
      </c>
      <c r="AN347" s="2">
        <v>123.123</v>
      </c>
      <c r="AO347" s="2">
        <f>IF('Histo Douville'!CB348&gt;6,'Histo Douville'!CB348-6,0)</f>
        <v>3</v>
      </c>
    </row>
    <row r="348" spans="1:41" ht="14.25" customHeight="1">
      <c r="A348" s="18" t="s">
        <v>646</v>
      </c>
      <c r="B348" s="2">
        <v>2.25</v>
      </c>
      <c r="C348" s="2">
        <v>123.45</v>
      </c>
      <c r="D348" s="2">
        <v>0</v>
      </c>
      <c r="E348" s="2">
        <v>0</v>
      </c>
      <c r="F348" s="2">
        <v>0</v>
      </c>
      <c r="G348" s="2">
        <v>0</v>
      </c>
      <c r="H348" s="2">
        <v>123.09999990463299</v>
      </c>
      <c r="I348" s="2">
        <v>123.550000123907</v>
      </c>
      <c r="J348" s="2">
        <v>3.8999996123812299</v>
      </c>
      <c r="K348" s="2">
        <v>0</v>
      </c>
      <c r="L348" s="2">
        <v>0</v>
      </c>
      <c r="M348" s="2">
        <v>0</v>
      </c>
      <c r="N348" s="2">
        <v>123.09999990463299</v>
      </c>
      <c r="O348" s="2">
        <v>3.5</v>
      </c>
      <c r="P348" s="2">
        <v>0</v>
      </c>
      <c r="Q348" s="2">
        <v>4.1239999980926498</v>
      </c>
      <c r="R348" s="2">
        <v>2.3000001239073402</v>
      </c>
      <c r="S348" s="2">
        <v>5.5</v>
      </c>
      <c r="T348" s="2">
        <v>3.12300000381234</v>
      </c>
      <c r="U348" s="2">
        <v>4.12300000381234</v>
      </c>
      <c r="V348" s="2">
        <v>0</v>
      </c>
      <c r="W348" s="2">
        <v>123.300000123907</v>
      </c>
      <c r="X348" s="2">
        <v>4.5</v>
      </c>
      <c r="Y348" s="2">
        <v>2.8999996123812299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123.59999990463299</v>
      </c>
      <c r="AG348" s="2">
        <v>0</v>
      </c>
      <c r="AH348" s="2">
        <v>123.59999990463299</v>
      </c>
      <c r="AI348" s="2">
        <v>123.900000091233</v>
      </c>
      <c r="AJ348" s="2">
        <v>123.5</v>
      </c>
      <c r="AK348" s="2">
        <v>2.6999998092651198</v>
      </c>
      <c r="AL348" s="2">
        <v>0</v>
      </c>
      <c r="AM348" s="2">
        <v>0</v>
      </c>
      <c r="AN348" s="2">
        <v>4.5999999999999996</v>
      </c>
      <c r="AO348" s="2">
        <f>IF('Histo Douville'!CB349&gt;6,'Histo Douville'!CB349-6,0)</f>
        <v>1.9000000000000004</v>
      </c>
    </row>
    <row r="349" spans="1:41" ht="14.25" customHeight="1">
      <c r="A349" s="18" t="s">
        <v>647</v>
      </c>
      <c r="B349" s="2">
        <v>0</v>
      </c>
      <c r="C349" s="2">
        <v>0</v>
      </c>
      <c r="D349" s="2">
        <v>0</v>
      </c>
      <c r="E349" s="2">
        <v>0.45000000000000018</v>
      </c>
      <c r="F349" s="2">
        <v>0</v>
      </c>
      <c r="G349" s="2">
        <v>0</v>
      </c>
      <c r="H349" s="2">
        <v>123.59999990463299</v>
      </c>
      <c r="I349" s="2">
        <v>0</v>
      </c>
      <c r="J349" s="2">
        <v>6</v>
      </c>
      <c r="K349" s="2">
        <v>0</v>
      </c>
      <c r="L349" s="2">
        <v>0</v>
      </c>
      <c r="M349" s="2">
        <v>0</v>
      </c>
      <c r="N349" s="2">
        <v>2.1239999980926498</v>
      </c>
      <c r="O349" s="2">
        <v>0.69999980926512295</v>
      </c>
      <c r="P349" s="2">
        <v>0</v>
      </c>
      <c r="Q349" s="2">
        <v>4.1233000003812297</v>
      </c>
      <c r="R349" s="2">
        <v>0</v>
      </c>
      <c r="S349" s="2">
        <v>5.1233000003812297</v>
      </c>
      <c r="T349" s="2">
        <v>0.5</v>
      </c>
      <c r="U349" s="2">
        <v>4.1233000003812297</v>
      </c>
      <c r="V349" s="2">
        <v>0</v>
      </c>
      <c r="W349" s="2">
        <v>2.12300000381234</v>
      </c>
      <c r="X349" s="2">
        <v>4.8000001239073402</v>
      </c>
      <c r="Y349" s="2">
        <v>3.1239999980926498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0.59999990463256836</v>
      </c>
      <c r="AG349" s="2">
        <v>0</v>
      </c>
      <c r="AH349" s="2">
        <v>0.123999998092651</v>
      </c>
      <c r="AI349" s="2">
        <v>2.3000001239073402</v>
      </c>
      <c r="AJ349" s="2">
        <v>123.400000091233</v>
      </c>
      <c r="AK349" s="2">
        <v>123.09999990463299</v>
      </c>
      <c r="AL349" s="2">
        <v>0</v>
      </c>
      <c r="AM349" s="2">
        <v>0</v>
      </c>
      <c r="AN349" s="2">
        <v>5.6999999999999993</v>
      </c>
      <c r="AO349" s="2">
        <f>IF('Histo Douville'!CB350&gt;6,'Histo Douville'!CB350-6,0)</f>
        <v>1.5</v>
      </c>
    </row>
    <row r="350" spans="1:41" ht="14.25" customHeight="1">
      <c r="A350" s="18" t="s">
        <v>648</v>
      </c>
      <c r="B350" s="2">
        <v>0.69999980926512295</v>
      </c>
      <c r="C350" s="2">
        <v>0</v>
      </c>
      <c r="D350" s="2">
        <v>0</v>
      </c>
      <c r="E350" s="2">
        <v>123</v>
      </c>
      <c r="F350" s="2">
        <v>0</v>
      </c>
      <c r="G350" s="2">
        <v>0</v>
      </c>
      <c r="H350" s="2">
        <v>2.25</v>
      </c>
      <c r="I350" s="2">
        <v>0</v>
      </c>
      <c r="J350" s="2">
        <v>6.8000001239073402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0.30000012390734798</v>
      </c>
      <c r="R350" s="2">
        <v>0</v>
      </c>
      <c r="S350" s="2">
        <v>2.5</v>
      </c>
      <c r="T350" s="2">
        <v>0</v>
      </c>
      <c r="U350" s="2">
        <v>2.5</v>
      </c>
      <c r="V350" s="2">
        <v>0</v>
      </c>
      <c r="W350" s="2">
        <v>3</v>
      </c>
      <c r="X350" s="2">
        <v>4.1239999980926498</v>
      </c>
      <c r="Y350" s="2">
        <v>2.12300000381234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123.5</v>
      </c>
      <c r="AG350" s="2">
        <v>2.1233000003812301</v>
      </c>
      <c r="AH350" s="2">
        <v>0</v>
      </c>
      <c r="AI350" s="2">
        <v>3.12300000381234</v>
      </c>
      <c r="AJ350" s="2">
        <v>2.6999998092651198</v>
      </c>
      <c r="AK350" s="2">
        <v>2.8999996123812299</v>
      </c>
      <c r="AL350" s="2">
        <v>3.5</v>
      </c>
      <c r="AM350" s="2">
        <v>0</v>
      </c>
      <c r="AN350" s="2">
        <v>5.3000000000000007</v>
      </c>
      <c r="AO350" s="2">
        <f>IF('Histo Douville'!CB35123&gt;6,'Histo Douville'!CB35123-6,0)</f>
        <v>0</v>
      </c>
    </row>
    <row r="351" spans="1:41" ht="14.25" customHeight="1">
      <c r="A351" s="18" t="s">
        <v>649</v>
      </c>
      <c r="B351" s="2">
        <v>2.3000001239073402</v>
      </c>
      <c r="C351" s="2">
        <v>0</v>
      </c>
      <c r="D351" s="2">
        <v>0.29999999999999982</v>
      </c>
      <c r="E351" s="2">
        <v>0.20000000000000018</v>
      </c>
      <c r="F351" s="2">
        <v>0</v>
      </c>
      <c r="G351" s="2">
        <v>0</v>
      </c>
      <c r="H351" s="2">
        <v>4.3999996123812304</v>
      </c>
      <c r="I351" s="2">
        <v>0</v>
      </c>
      <c r="J351" s="2">
        <v>6.3000001239073402</v>
      </c>
      <c r="K351" s="2">
        <v>0</v>
      </c>
      <c r="L351" s="2">
        <v>0</v>
      </c>
      <c r="M351" s="2">
        <v>123.5</v>
      </c>
      <c r="N351" s="2">
        <v>0</v>
      </c>
      <c r="O351" s="2">
        <v>2.1239999980926498</v>
      </c>
      <c r="P351" s="2">
        <v>0</v>
      </c>
      <c r="Q351" s="2">
        <v>0</v>
      </c>
      <c r="R351" s="2">
        <v>0</v>
      </c>
      <c r="S351" s="2">
        <v>3.8999996123812299</v>
      </c>
      <c r="T351" s="2">
        <v>0</v>
      </c>
      <c r="U351" s="2">
        <v>0</v>
      </c>
      <c r="V351" s="2">
        <v>0</v>
      </c>
      <c r="W351" s="2">
        <v>3.1239999980926498</v>
      </c>
      <c r="X351" s="2">
        <v>0</v>
      </c>
      <c r="Y351" s="2">
        <v>123.123999998092</v>
      </c>
      <c r="Z351" s="2">
        <v>0</v>
      </c>
      <c r="AA351" s="2">
        <v>3.3000001239073402</v>
      </c>
      <c r="AB351" s="2">
        <v>0</v>
      </c>
      <c r="AC351" s="2">
        <v>0</v>
      </c>
      <c r="AD351" s="2">
        <v>0</v>
      </c>
      <c r="AE351" s="2">
        <v>0</v>
      </c>
      <c r="AF351" s="2">
        <v>0.90000009123306701</v>
      </c>
      <c r="AG351" s="2">
        <v>3.8000001239073402</v>
      </c>
      <c r="AH351" s="2">
        <v>123.123999998092</v>
      </c>
      <c r="AI351" s="2">
        <v>123.300000123907</v>
      </c>
      <c r="AJ351" s="2">
        <v>4.5</v>
      </c>
      <c r="AK351" s="2">
        <v>123.69999980926499</v>
      </c>
      <c r="AL351" s="2">
        <v>0</v>
      </c>
      <c r="AM351" s="2">
        <v>123.9</v>
      </c>
      <c r="AN351" s="2">
        <v>6.3000000000000007</v>
      </c>
      <c r="AO351" s="2">
        <f>IF('Histo Douville'!CB352&gt;6,'Histo Douville'!CB352-6,0)</f>
        <v>3.3000000000000007</v>
      </c>
    </row>
    <row r="352" spans="1:41" ht="14.25" customHeight="1">
      <c r="A352" s="18" t="s">
        <v>650</v>
      </c>
      <c r="B352" s="2">
        <v>4.5</v>
      </c>
      <c r="C352" s="2">
        <v>123.5</v>
      </c>
      <c r="D352" s="2">
        <v>0.90000000000000036</v>
      </c>
      <c r="E352" s="2">
        <v>3</v>
      </c>
      <c r="F352" s="2">
        <v>2.25</v>
      </c>
      <c r="G352" s="2">
        <v>0</v>
      </c>
      <c r="H352" s="2">
        <v>4.8000001239073402</v>
      </c>
      <c r="I352" s="2">
        <v>0</v>
      </c>
      <c r="J352" s="2">
        <v>8.3999996123812295</v>
      </c>
      <c r="K352" s="2">
        <v>0</v>
      </c>
      <c r="L352" s="2">
        <v>123.800000123907</v>
      </c>
      <c r="M352" s="2">
        <v>2.6999998092651198</v>
      </c>
      <c r="N352" s="2">
        <v>2.1233000003812301</v>
      </c>
      <c r="O352" s="2">
        <v>2.3000001239073402</v>
      </c>
      <c r="P352" s="2">
        <v>5</v>
      </c>
      <c r="Q352" s="2">
        <v>0</v>
      </c>
      <c r="R352" s="2">
        <v>0</v>
      </c>
      <c r="S352" s="2">
        <v>2.3000001239073402</v>
      </c>
      <c r="T352" s="2">
        <v>0</v>
      </c>
      <c r="U352" s="2">
        <v>0</v>
      </c>
      <c r="V352" s="2">
        <v>0</v>
      </c>
      <c r="W352" s="2">
        <v>2.5</v>
      </c>
      <c r="X352" s="2">
        <v>0</v>
      </c>
      <c r="Y352" s="2">
        <v>0</v>
      </c>
      <c r="Z352" s="2">
        <v>9.9999904632568359E-2</v>
      </c>
      <c r="AA352" s="2">
        <v>123.300000123907</v>
      </c>
      <c r="AB352" s="2">
        <v>0</v>
      </c>
      <c r="AC352" s="2">
        <v>0</v>
      </c>
      <c r="AD352" s="2">
        <v>0</v>
      </c>
      <c r="AE352" s="2">
        <v>0</v>
      </c>
      <c r="AF352" s="2">
        <v>123</v>
      </c>
      <c r="AG352" s="2">
        <v>3.1233000003812301</v>
      </c>
      <c r="AH352" s="2">
        <v>3.3999996123812299</v>
      </c>
      <c r="AI352" s="2">
        <v>123.59999990463299</v>
      </c>
      <c r="AJ352" s="2">
        <v>5.1233000003812297</v>
      </c>
      <c r="AK352" s="2">
        <v>3.6999998092651198</v>
      </c>
      <c r="AL352" s="2">
        <v>0</v>
      </c>
      <c r="AM352" s="2">
        <v>123</v>
      </c>
      <c r="AN352" s="2">
        <v>6.5</v>
      </c>
      <c r="AO352" s="2">
        <f>IF('Histo Douville'!CB312330&gt;6,'Histo Douville'!CB312330-6,0)</f>
        <v>0</v>
      </c>
    </row>
    <row r="353" spans="1:41" ht="14.25" customHeight="1">
      <c r="A353" s="18" t="s">
        <v>651</v>
      </c>
      <c r="B353" s="2">
        <v>123.59999990463299</v>
      </c>
      <c r="C353" s="2">
        <v>0</v>
      </c>
      <c r="D353" s="2">
        <v>0</v>
      </c>
      <c r="E353" s="2">
        <v>2.5</v>
      </c>
      <c r="F353" s="2">
        <v>0</v>
      </c>
      <c r="G353" s="2">
        <v>2</v>
      </c>
      <c r="H353" s="2">
        <v>7.12300000381234</v>
      </c>
      <c r="I353" s="2">
        <v>0</v>
      </c>
      <c r="J353" s="2">
        <v>7.9499998092651198</v>
      </c>
      <c r="K353" s="2">
        <v>0</v>
      </c>
      <c r="L353" s="2">
        <v>0</v>
      </c>
      <c r="M353" s="2">
        <v>2</v>
      </c>
      <c r="N353" s="2">
        <v>2.8000001239073402</v>
      </c>
      <c r="O353" s="2">
        <v>0</v>
      </c>
      <c r="P353" s="2">
        <v>2</v>
      </c>
      <c r="Q353" s="2">
        <v>3.3000001239073402</v>
      </c>
      <c r="R353" s="2">
        <v>4</v>
      </c>
      <c r="S353" s="2">
        <v>0</v>
      </c>
      <c r="T353" s="2">
        <v>0</v>
      </c>
      <c r="U353" s="2">
        <v>123.69999980926499</v>
      </c>
      <c r="V353" s="2">
        <v>0</v>
      </c>
      <c r="W353" s="2">
        <v>2.3000001239073402</v>
      </c>
      <c r="X353" s="2">
        <v>0.5</v>
      </c>
      <c r="Y353" s="2">
        <v>2.1239999980926498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123.69999980926499</v>
      </c>
      <c r="AH353" s="2">
        <v>3.1239999980926498</v>
      </c>
      <c r="AI353" s="2">
        <v>3.8999996123812299</v>
      </c>
      <c r="AJ353" s="2">
        <v>6.3999996123812304</v>
      </c>
      <c r="AK353" s="2">
        <v>3.8999996123812299</v>
      </c>
      <c r="AL353" s="2">
        <v>0</v>
      </c>
      <c r="AM353" s="2">
        <v>0.90000000000000036</v>
      </c>
      <c r="AN353" s="2">
        <v>5.1999999999999993</v>
      </c>
      <c r="AO353" s="2">
        <f>IF('Histo Douville'!CB354&gt;6,'Histo Douville'!CB354-6,0)</f>
        <v>2.3000000000000007</v>
      </c>
    </row>
    <row r="354" spans="1:41" ht="14.25" customHeight="1">
      <c r="A354" s="18" t="s">
        <v>652</v>
      </c>
      <c r="B354" s="2">
        <v>0.75</v>
      </c>
      <c r="C354" s="2">
        <v>0</v>
      </c>
      <c r="D354" s="2">
        <v>0</v>
      </c>
      <c r="E354" s="2">
        <v>2</v>
      </c>
      <c r="F354" s="2">
        <v>2.1999999999999993</v>
      </c>
      <c r="G354" s="2">
        <v>2</v>
      </c>
      <c r="H354" s="2">
        <v>7.8999996123812304</v>
      </c>
      <c r="I354" s="2">
        <v>0</v>
      </c>
      <c r="J354" s="2">
        <v>7.1239999980926498</v>
      </c>
      <c r="K354" s="2">
        <v>0</v>
      </c>
      <c r="L354" s="2">
        <v>2.3999996123812299</v>
      </c>
      <c r="M354" s="2">
        <v>4.6999998092651198</v>
      </c>
      <c r="N354" s="2">
        <v>4</v>
      </c>
      <c r="O354" s="2">
        <v>0</v>
      </c>
      <c r="P354" s="2">
        <v>0.30000012390734798</v>
      </c>
      <c r="Q354" s="2">
        <v>4.1233000003812297</v>
      </c>
      <c r="R354" s="2">
        <v>5.5</v>
      </c>
      <c r="S354" s="2">
        <v>0</v>
      </c>
      <c r="T354" s="2">
        <v>3.12300000381234</v>
      </c>
      <c r="U354" s="2">
        <v>2.8000001239073402</v>
      </c>
      <c r="V354" s="2">
        <v>0</v>
      </c>
      <c r="W354" s="2">
        <v>2</v>
      </c>
      <c r="X354" s="2">
        <v>2.8999996123812299</v>
      </c>
      <c r="Y354" s="2">
        <v>0.69999980926512295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123.69999980926499</v>
      </c>
      <c r="AH354" s="2">
        <v>3.8000001239073402</v>
      </c>
      <c r="AI354" s="2">
        <v>5.8000001239073402</v>
      </c>
      <c r="AJ354" s="2">
        <v>5.1233000003812297</v>
      </c>
      <c r="AK354" s="2">
        <v>123.69999980926499</v>
      </c>
      <c r="AL354" s="2">
        <v>0.69999980926512295</v>
      </c>
      <c r="AM354" s="2">
        <v>123.4</v>
      </c>
      <c r="AN354" s="2">
        <v>7.8000000000000007</v>
      </c>
      <c r="AO354" s="2">
        <f>IF('Histo Douville'!CB355&gt;6,'Histo Douville'!CB355-6,0)</f>
        <v>9.9999999999999645E-2</v>
      </c>
    </row>
    <row r="355" spans="1:41" ht="14.25" customHeight="1">
      <c r="A355" s="18" t="s">
        <v>653</v>
      </c>
      <c r="B355" s="2">
        <v>0</v>
      </c>
      <c r="C355" s="2">
        <v>0</v>
      </c>
      <c r="D355" s="2">
        <v>0.5</v>
      </c>
      <c r="E355" s="2">
        <v>0</v>
      </c>
      <c r="F355" s="2">
        <v>0.5</v>
      </c>
      <c r="G355" s="2">
        <v>0</v>
      </c>
      <c r="H355" s="2">
        <v>5.1233000003812297</v>
      </c>
      <c r="I355" s="2">
        <v>0</v>
      </c>
      <c r="J355" s="2">
        <v>3.1234999961238099</v>
      </c>
      <c r="K355" s="2">
        <v>0</v>
      </c>
      <c r="L355" s="2">
        <v>3</v>
      </c>
      <c r="M355" s="2">
        <v>5.8999996123812304</v>
      </c>
      <c r="N355" s="2">
        <v>4.8000001239073402</v>
      </c>
      <c r="O355" s="2">
        <v>0</v>
      </c>
      <c r="P355" s="2">
        <v>9.9999904632568359E-2</v>
      </c>
      <c r="Q355" s="2">
        <v>4.1239999980926498</v>
      </c>
      <c r="R355" s="2">
        <v>3.1239999980926498</v>
      </c>
      <c r="S355" s="2">
        <v>123.59999990463299</v>
      </c>
      <c r="T355" s="2">
        <v>2.3999996123812299</v>
      </c>
      <c r="U355" s="2">
        <v>3.5</v>
      </c>
      <c r="V355" s="2">
        <v>0</v>
      </c>
      <c r="W355" s="2">
        <v>3.5</v>
      </c>
      <c r="X355" s="2">
        <v>2.1239999980926498</v>
      </c>
      <c r="Y355" s="2">
        <v>4.1239999980926498</v>
      </c>
      <c r="Z355" s="2">
        <v>0</v>
      </c>
      <c r="AA355" s="2">
        <v>0</v>
      </c>
      <c r="AB355" s="2">
        <v>0</v>
      </c>
      <c r="AC355" s="2">
        <v>2.6999998092651198</v>
      </c>
      <c r="AD355" s="2">
        <v>0</v>
      </c>
      <c r="AE355" s="2">
        <v>0</v>
      </c>
      <c r="AF355" s="2">
        <v>0</v>
      </c>
      <c r="AG355" s="2">
        <v>0.90000009123306701</v>
      </c>
      <c r="AH355" s="2">
        <v>2.6999998092651198</v>
      </c>
      <c r="AI355" s="2">
        <v>4.5</v>
      </c>
      <c r="AJ355" s="2">
        <v>5.8000001239073402</v>
      </c>
      <c r="AK355" s="2">
        <v>0</v>
      </c>
      <c r="AL355" s="2">
        <v>0</v>
      </c>
      <c r="AM355" s="2">
        <v>2</v>
      </c>
      <c r="AN355" s="2">
        <v>4.1999999999999993</v>
      </c>
      <c r="AO355" s="2">
        <f>IF('Histo Douville'!CB356&gt;6,'Histo Douville'!CB356-6,0)</f>
        <v>3.6999999999999993</v>
      </c>
    </row>
    <row r="356" spans="1:41" ht="14.25" customHeight="1">
      <c r="A356" s="18" t="s">
        <v>654</v>
      </c>
      <c r="B356" s="2">
        <v>0</v>
      </c>
      <c r="C356" s="2">
        <v>0.25</v>
      </c>
      <c r="D356" s="2">
        <v>123.2</v>
      </c>
      <c r="E356" s="2">
        <v>2</v>
      </c>
      <c r="F356" s="2">
        <v>0</v>
      </c>
      <c r="G356" s="2">
        <v>0</v>
      </c>
      <c r="H356" s="2">
        <v>2.3500003812346901</v>
      </c>
      <c r="I356" s="2">
        <v>0</v>
      </c>
      <c r="J356" s="2">
        <v>5.1239999980926498</v>
      </c>
      <c r="K356" s="2">
        <v>0</v>
      </c>
      <c r="L356" s="2">
        <v>0</v>
      </c>
      <c r="M356" s="2">
        <v>4.5</v>
      </c>
      <c r="N356" s="2">
        <v>7.8000001239073402</v>
      </c>
      <c r="O356" s="2">
        <v>0</v>
      </c>
      <c r="P356" s="2">
        <v>123.09999990463299</v>
      </c>
      <c r="Q356" s="2">
        <v>2</v>
      </c>
      <c r="R356" s="2">
        <v>2.3000001239073402</v>
      </c>
      <c r="S356" s="2">
        <v>0</v>
      </c>
      <c r="T356" s="2">
        <v>0</v>
      </c>
      <c r="U356" s="2">
        <v>3.1239999980926498</v>
      </c>
      <c r="V356" s="2">
        <v>0</v>
      </c>
      <c r="W356" s="2">
        <v>4.12300000381234</v>
      </c>
      <c r="X356" s="2">
        <v>123.69999980926499</v>
      </c>
      <c r="Y356" s="2">
        <v>0</v>
      </c>
      <c r="Z356" s="2">
        <v>0</v>
      </c>
      <c r="AA356" s="2">
        <v>0</v>
      </c>
      <c r="AB356" s="2">
        <v>123.5</v>
      </c>
      <c r="AC356" s="2">
        <v>2.1233000003812301</v>
      </c>
      <c r="AD356" s="2">
        <v>0</v>
      </c>
      <c r="AE356" s="2">
        <v>0</v>
      </c>
      <c r="AF356" s="2">
        <v>123.5</v>
      </c>
      <c r="AG356" s="2">
        <v>123.5</v>
      </c>
      <c r="AH356" s="2">
        <v>0.30000012390734798</v>
      </c>
      <c r="AI356" s="2">
        <v>2.8999996123812299</v>
      </c>
      <c r="AJ356" s="2">
        <v>6.3999996123812304</v>
      </c>
      <c r="AK356" s="2">
        <v>0</v>
      </c>
      <c r="AL356" s="2">
        <v>0</v>
      </c>
      <c r="AM356" s="2">
        <v>4.1999999999999993</v>
      </c>
      <c r="AN356" s="2">
        <v>2.9000000000000004</v>
      </c>
      <c r="AO356" s="2">
        <f>IF('Histo Douville'!CB357&gt;6,'Histo Douville'!CB357-6,0)</f>
        <v>2.5999999999999996</v>
      </c>
    </row>
    <row r="357" spans="1:41" ht="14.25" customHeight="1">
      <c r="A357" s="18" t="s">
        <v>655</v>
      </c>
      <c r="B357" s="2">
        <v>0</v>
      </c>
      <c r="C357" s="2">
        <v>0</v>
      </c>
      <c r="D357" s="2">
        <v>2.9000000000000004</v>
      </c>
      <c r="E357" s="2">
        <v>0</v>
      </c>
      <c r="F357" s="2">
        <v>0</v>
      </c>
      <c r="G357" s="2">
        <v>0</v>
      </c>
      <c r="H357" s="2">
        <v>123.94999980926499</v>
      </c>
      <c r="I357" s="2">
        <v>0</v>
      </c>
      <c r="J357" s="2">
        <v>6.1239999980926498</v>
      </c>
      <c r="K357" s="2">
        <v>0</v>
      </c>
      <c r="L357" s="2">
        <v>2.8000001239073402</v>
      </c>
      <c r="M357" s="2">
        <v>3.3000001239073402</v>
      </c>
      <c r="N357" s="2">
        <v>123.09999990463299</v>
      </c>
      <c r="O357" s="2">
        <v>0</v>
      </c>
      <c r="P357" s="2">
        <v>3.3999996123812299</v>
      </c>
      <c r="Q357" s="2">
        <v>3.8999996123812299</v>
      </c>
      <c r="R357" s="2">
        <v>2.3999996123812299</v>
      </c>
      <c r="S357" s="2">
        <v>0</v>
      </c>
      <c r="T357" s="2">
        <v>0</v>
      </c>
      <c r="U357" s="2">
        <v>4.3999996123812304</v>
      </c>
      <c r="V357" s="2">
        <v>0</v>
      </c>
      <c r="W357" s="2">
        <v>3</v>
      </c>
      <c r="X357" s="2">
        <v>123.400000091233</v>
      </c>
      <c r="Y357" s="2">
        <v>0</v>
      </c>
      <c r="Z357" s="2">
        <v>0</v>
      </c>
      <c r="AA357" s="2">
        <v>0</v>
      </c>
      <c r="AB357" s="2">
        <v>2.1233000003812301</v>
      </c>
      <c r="AC357" s="2">
        <v>2.3000001239073402</v>
      </c>
      <c r="AD357" s="2">
        <v>0</v>
      </c>
      <c r="AE357" s="2">
        <v>0.30000012390734798</v>
      </c>
      <c r="AF357" s="2">
        <v>123.900000091233</v>
      </c>
      <c r="AG357" s="2">
        <v>123.59999990463299</v>
      </c>
      <c r="AH357" s="2">
        <v>0</v>
      </c>
      <c r="AI357" s="2">
        <v>0.80000012390734798</v>
      </c>
      <c r="AJ357" s="2">
        <v>4.1233000003812297</v>
      </c>
      <c r="AK357" s="2">
        <v>0</v>
      </c>
      <c r="AL357" s="2">
        <v>123.300000123907</v>
      </c>
      <c r="AM357" s="2">
        <v>6.6999999999999993</v>
      </c>
      <c r="AN357" s="2">
        <v>2.8000000000000007</v>
      </c>
      <c r="AO357" s="2">
        <f>IF('Histo Douville'!CB358&gt;6,'Histo Douville'!CB358-6,0)</f>
        <v>3.8000000000000007</v>
      </c>
    </row>
    <row r="358" spans="1:41" ht="14.25" customHeight="1">
      <c r="A358" s="18" t="s">
        <v>656</v>
      </c>
      <c r="B358" s="2">
        <v>0</v>
      </c>
      <c r="C358" s="2">
        <v>0</v>
      </c>
      <c r="D358" s="2">
        <v>123.05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3.25</v>
      </c>
      <c r="K358" s="2">
        <v>0</v>
      </c>
      <c r="L358" s="2">
        <v>4.5</v>
      </c>
      <c r="M358" s="2">
        <v>3.6999998092651198</v>
      </c>
      <c r="N358" s="2">
        <v>0</v>
      </c>
      <c r="O358" s="2">
        <v>0</v>
      </c>
      <c r="P358" s="2">
        <v>4.6999998092651198</v>
      </c>
      <c r="Q358" s="2">
        <v>5.8999996123812304</v>
      </c>
      <c r="R358" s="2">
        <v>0</v>
      </c>
      <c r="S358" s="2">
        <v>0</v>
      </c>
      <c r="T358" s="2">
        <v>0</v>
      </c>
      <c r="U358" s="2">
        <v>5.5</v>
      </c>
      <c r="V358" s="2">
        <v>0</v>
      </c>
      <c r="W358" s="2">
        <v>5.6999998092651198</v>
      </c>
      <c r="X358" s="2">
        <v>0</v>
      </c>
      <c r="Y358" s="2">
        <v>0</v>
      </c>
      <c r="Z358" s="2">
        <v>0</v>
      </c>
      <c r="AA358" s="2">
        <v>0</v>
      </c>
      <c r="AB358" s="2">
        <v>2.6999998092651198</v>
      </c>
      <c r="AC358" s="2">
        <v>9.9999904632568359E-2</v>
      </c>
      <c r="AD358" s="2">
        <v>123.900000091233</v>
      </c>
      <c r="AE358" s="2">
        <v>3.12300000381234</v>
      </c>
      <c r="AF358" s="2">
        <v>2.1239999980926498</v>
      </c>
      <c r="AG358" s="2">
        <v>3.5</v>
      </c>
      <c r="AH358" s="2">
        <v>123</v>
      </c>
      <c r="AI358" s="2">
        <v>0</v>
      </c>
      <c r="AJ358" s="2">
        <v>2.6999998092651198</v>
      </c>
      <c r="AK358" s="2">
        <v>0</v>
      </c>
      <c r="AL358" s="2">
        <v>123.59999990463299</v>
      </c>
      <c r="AM358" s="2">
        <v>6.1230000000000002</v>
      </c>
      <c r="AN358" s="2">
        <v>2.8000000000000007</v>
      </c>
      <c r="AO358" s="2">
        <f>IF('Histo Douville'!CB359&gt;6,'Histo Douville'!CB359-6,0)</f>
        <v>6.6999999999999993</v>
      </c>
    </row>
    <row r="359" spans="1:41" ht="14.25" customHeight="1">
      <c r="A359" s="18" t="s">
        <v>657</v>
      </c>
      <c r="B359" s="2">
        <v>0</v>
      </c>
      <c r="C359" s="2">
        <v>0</v>
      </c>
      <c r="D359" s="2">
        <v>3.9499999999999993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3.3999996123812299</v>
      </c>
      <c r="M359" s="2">
        <v>3.1233000003812301</v>
      </c>
      <c r="N359" s="2">
        <v>123.800000123907</v>
      </c>
      <c r="O359" s="2">
        <v>0</v>
      </c>
      <c r="P359" s="2">
        <v>5.1239999980926498</v>
      </c>
      <c r="Q359" s="2">
        <v>3.5</v>
      </c>
      <c r="R359" s="2">
        <v>3.6999998092651198</v>
      </c>
      <c r="S359" s="2">
        <v>0</v>
      </c>
      <c r="T359" s="2">
        <v>0.40000009123306701</v>
      </c>
      <c r="U359" s="2">
        <v>4.12300000381234</v>
      </c>
      <c r="V359" s="2">
        <v>0</v>
      </c>
      <c r="W359" s="2">
        <v>5.12300000381234</v>
      </c>
      <c r="X359" s="2">
        <v>0</v>
      </c>
      <c r="Y359" s="2">
        <v>2.3000001239073402</v>
      </c>
      <c r="Z359" s="2">
        <v>0</v>
      </c>
      <c r="AA359" s="2">
        <v>0</v>
      </c>
      <c r="AB359" s="2">
        <v>2.12300000381234</v>
      </c>
      <c r="AC359" s="2">
        <v>2</v>
      </c>
      <c r="AD359" s="2">
        <v>0</v>
      </c>
      <c r="AE359" s="2">
        <v>0</v>
      </c>
      <c r="AF359" s="2">
        <v>0.40000009123306701</v>
      </c>
      <c r="AG359" s="2">
        <v>5.12300000381234</v>
      </c>
      <c r="AH359" s="2">
        <v>2.6999998092651198</v>
      </c>
      <c r="AI359" s="2">
        <v>0</v>
      </c>
      <c r="AJ359" s="2">
        <v>4.3000001239073402</v>
      </c>
      <c r="AK359" s="2">
        <v>123.800000123907</v>
      </c>
      <c r="AL359" s="2">
        <v>123.800000123907</v>
      </c>
      <c r="AM359" s="2">
        <v>5.6999999999999993</v>
      </c>
      <c r="AN359" s="2">
        <v>5.6999999999999993</v>
      </c>
      <c r="AO359" s="2">
        <f>IF('Histo Douville'!CB312330&gt;6,'Histo Douville'!CB312330-6,0)</f>
        <v>0</v>
      </c>
    </row>
    <row r="360" spans="1:41" ht="14.25" customHeight="1">
      <c r="A360" s="18" t="s">
        <v>658</v>
      </c>
      <c r="B360" s="2">
        <v>0.44999980926512301</v>
      </c>
      <c r="C360" s="2">
        <v>0</v>
      </c>
      <c r="D360" s="2">
        <v>5.4499999999999993</v>
      </c>
      <c r="E360" s="2">
        <v>0</v>
      </c>
      <c r="F360" s="2">
        <v>0.70000000000000018</v>
      </c>
      <c r="G360" s="2">
        <v>0</v>
      </c>
      <c r="H360" s="2">
        <v>0.5</v>
      </c>
      <c r="I360" s="2">
        <v>123.25</v>
      </c>
      <c r="J360" s="2">
        <v>123.59999990463299</v>
      </c>
      <c r="K360" s="2">
        <v>0</v>
      </c>
      <c r="L360" s="2">
        <v>0</v>
      </c>
      <c r="M360" s="2">
        <v>3.1233000003812301</v>
      </c>
      <c r="N360" s="2">
        <v>0</v>
      </c>
      <c r="O360" s="2">
        <v>0</v>
      </c>
      <c r="P360" s="2">
        <v>5.3999996123812304</v>
      </c>
      <c r="Q360" s="2">
        <v>2.8999996123812299</v>
      </c>
      <c r="R360" s="2">
        <v>3.8999996123812299</v>
      </c>
      <c r="S360" s="2">
        <v>0</v>
      </c>
      <c r="T360" s="2">
        <v>123.123999998092</v>
      </c>
      <c r="U360" s="2">
        <v>4.1239999980926498</v>
      </c>
      <c r="V360" s="2">
        <v>0</v>
      </c>
      <c r="W360" s="2">
        <v>4.8000001239073402</v>
      </c>
      <c r="X360" s="2">
        <v>2</v>
      </c>
      <c r="Y360" s="2">
        <v>2.1233000003812301</v>
      </c>
      <c r="Z360" s="2">
        <v>0</v>
      </c>
      <c r="AA360" s="2">
        <v>0</v>
      </c>
      <c r="AB360" s="2">
        <v>0</v>
      </c>
      <c r="AC360" s="2">
        <v>0</v>
      </c>
      <c r="AD360" s="2">
        <v>123.5</v>
      </c>
      <c r="AE360" s="2">
        <v>0</v>
      </c>
      <c r="AF360" s="2">
        <v>0</v>
      </c>
      <c r="AG360" s="2">
        <v>4.8999996123812304</v>
      </c>
      <c r="AH360" s="2">
        <v>3.3999996123812299</v>
      </c>
      <c r="AI360" s="2">
        <v>0</v>
      </c>
      <c r="AJ360" s="2">
        <v>3.8999996123812299</v>
      </c>
      <c r="AK360" s="2">
        <v>5.12300000381234</v>
      </c>
      <c r="AL360" s="2">
        <v>0</v>
      </c>
      <c r="AM360" s="2">
        <v>2.1230000000000002</v>
      </c>
      <c r="AN360" s="2">
        <v>2.5</v>
      </c>
      <c r="AO360" s="2">
        <f>IF('Histo Douville'!CB36123&gt;6,'Histo Douville'!CB36123-6,0)</f>
        <v>0</v>
      </c>
    </row>
    <row r="361" spans="1:41" ht="14.25" customHeight="1">
      <c r="A361" s="18" t="s">
        <v>659</v>
      </c>
      <c r="B361" s="2">
        <v>0</v>
      </c>
      <c r="C361" s="2">
        <v>0</v>
      </c>
      <c r="D361" s="2">
        <v>3.1234999999999999</v>
      </c>
      <c r="E361" s="2">
        <v>0</v>
      </c>
      <c r="F361" s="2">
        <v>2.3000000000000007</v>
      </c>
      <c r="G361" s="2">
        <v>5.00001239073486E-2</v>
      </c>
      <c r="H361" s="2">
        <v>2</v>
      </c>
      <c r="I361" s="2">
        <v>0</v>
      </c>
      <c r="J361" s="2">
        <v>123.300000123907</v>
      </c>
      <c r="K361" s="2">
        <v>0</v>
      </c>
      <c r="L361" s="2">
        <v>0</v>
      </c>
      <c r="M361" s="2">
        <v>2.12300000381234</v>
      </c>
      <c r="N361" s="2">
        <v>0.123999998092651</v>
      </c>
      <c r="O361" s="2">
        <v>0</v>
      </c>
      <c r="P361" s="2">
        <v>6</v>
      </c>
      <c r="Q361" s="2">
        <v>0</v>
      </c>
      <c r="R361" s="2">
        <v>6</v>
      </c>
      <c r="S361" s="2">
        <v>0</v>
      </c>
      <c r="T361" s="2">
        <v>3.8999996123812299</v>
      </c>
      <c r="U361" s="2">
        <v>2.6999998092651198</v>
      </c>
      <c r="V361" s="2">
        <v>0</v>
      </c>
      <c r="W361" s="2">
        <v>4.12300000381234</v>
      </c>
      <c r="X361" s="2">
        <v>0.40000009123306701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3.12300000381234</v>
      </c>
      <c r="AH361" s="2">
        <v>123.900000091233</v>
      </c>
      <c r="AI361" s="2">
        <v>0.30000012390734798</v>
      </c>
      <c r="AJ361" s="2">
        <v>4.6999998092651198</v>
      </c>
      <c r="AK361" s="2">
        <v>4.6999998092651198</v>
      </c>
      <c r="AL361" s="2">
        <v>0</v>
      </c>
      <c r="AM361" s="2">
        <v>9.9999999999999645E-2</v>
      </c>
      <c r="AN361" s="2">
        <v>123.6</v>
      </c>
      <c r="AO361" s="2">
        <f>IF('Histo Douville'!CB362&gt;6,'Histo Douville'!CB362-6,0)</f>
        <v>0</v>
      </c>
    </row>
    <row r="362" spans="1:41" ht="14.25" customHeight="1">
      <c r="A362" s="18" t="s">
        <v>660</v>
      </c>
      <c r="B362" s="2">
        <v>0</v>
      </c>
      <c r="C362" s="2">
        <v>0</v>
      </c>
      <c r="D362" s="2">
        <v>4.75</v>
      </c>
      <c r="E362" s="2">
        <v>0</v>
      </c>
      <c r="F362" s="2">
        <v>2</v>
      </c>
      <c r="G362" s="2">
        <v>0</v>
      </c>
      <c r="H362" s="2">
        <v>123.123500000912</v>
      </c>
      <c r="I362" s="2">
        <v>0</v>
      </c>
      <c r="J362" s="2">
        <v>5.0500001239073402</v>
      </c>
      <c r="K362" s="2">
        <v>123.59999990463299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2.1233000003812301</v>
      </c>
      <c r="S362" s="2">
        <v>0</v>
      </c>
      <c r="T362" s="2">
        <v>5</v>
      </c>
      <c r="U362" s="2">
        <v>3.12300000381234</v>
      </c>
      <c r="V362" s="2">
        <v>0</v>
      </c>
      <c r="W362" s="2">
        <v>5.5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2.12300000381234</v>
      </c>
      <c r="AH362" s="2">
        <v>0</v>
      </c>
      <c r="AI362" s="2">
        <v>0</v>
      </c>
      <c r="AJ362" s="2">
        <v>5</v>
      </c>
      <c r="AK362" s="2">
        <v>4.5</v>
      </c>
      <c r="AL362" s="2">
        <v>123</v>
      </c>
      <c r="AM362" s="2">
        <v>0</v>
      </c>
      <c r="AN362" s="2">
        <v>2.1230000000000002</v>
      </c>
      <c r="AO362" s="2">
        <f>IF('Histo Douville'!CB363&gt;6,'Histo Douville'!CB363-6,0)</f>
        <v>0</v>
      </c>
    </row>
    <row r="363" spans="1:41" ht="14.25" customHeight="1">
      <c r="A363" s="18" t="s">
        <v>661</v>
      </c>
      <c r="B363" s="2">
        <v>0</v>
      </c>
      <c r="C363" s="2">
        <v>123.05</v>
      </c>
      <c r="D363" s="2">
        <v>2.5999999999999996</v>
      </c>
      <c r="E363" s="2">
        <v>0</v>
      </c>
      <c r="F363" s="2">
        <v>0.54999999999999982</v>
      </c>
      <c r="G363" s="2">
        <v>0</v>
      </c>
      <c r="H363" s="2">
        <v>2.1239999980926498</v>
      </c>
      <c r="I363" s="2">
        <v>0</v>
      </c>
      <c r="J363" s="2">
        <v>4.4499998092651198</v>
      </c>
      <c r="K363" s="2">
        <v>2.5</v>
      </c>
      <c r="L363" s="2">
        <v>0</v>
      </c>
      <c r="M363" s="2">
        <v>0</v>
      </c>
      <c r="N363" s="2">
        <v>0</v>
      </c>
      <c r="O363" s="2">
        <v>2.5</v>
      </c>
      <c r="P363" s="2">
        <v>0</v>
      </c>
      <c r="Q363" s="2">
        <v>0</v>
      </c>
      <c r="R363" s="2">
        <v>0.40000009123306701</v>
      </c>
      <c r="S363" s="2">
        <v>123.400000091233</v>
      </c>
      <c r="T363" s="2">
        <v>2.3000001239073402</v>
      </c>
      <c r="U363" s="2">
        <v>123.59999990463299</v>
      </c>
      <c r="V363" s="2">
        <v>0</v>
      </c>
      <c r="W363" s="2">
        <v>5.3999996123812304</v>
      </c>
      <c r="X363" s="2">
        <v>0.30000012390734798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3.12300000381234</v>
      </c>
      <c r="AH363" s="2">
        <v>3.8000001239073402</v>
      </c>
      <c r="AI363" s="2">
        <v>123.69999980926499</v>
      </c>
      <c r="AJ363" s="2">
        <v>4.12300000381234</v>
      </c>
      <c r="AK363" s="2">
        <v>2.12300000381234</v>
      </c>
      <c r="AL363" s="2">
        <v>0</v>
      </c>
      <c r="AM363" s="2">
        <v>0.20000000000000018</v>
      </c>
      <c r="AN363" s="2">
        <v>123.2</v>
      </c>
      <c r="AO363" s="2">
        <f>IF('Histo Douville'!CB364&gt;6,'Histo Douville'!CB364-6,0)</f>
        <v>0</v>
      </c>
    </row>
    <row r="364" spans="1:41" ht="14.25" customHeight="1">
      <c r="A364" s="18" t="s">
        <v>662</v>
      </c>
      <c r="B364" s="2">
        <v>0</v>
      </c>
      <c r="C364" s="2">
        <v>0</v>
      </c>
      <c r="D364" s="2">
        <v>0.25</v>
      </c>
      <c r="E364" s="2">
        <v>0</v>
      </c>
      <c r="F364" s="2">
        <v>0</v>
      </c>
      <c r="G364" s="2">
        <v>0</v>
      </c>
      <c r="H364" s="2">
        <v>2.3000001239073402</v>
      </c>
      <c r="I364" s="2">
        <v>0</v>
      </c>
      <c r="J364" s="2">
        <v>2.4499998092651198</v>
      </c>
      <c r="K364" s="2">
        <v>0.55000012390734798</v>
      </c>
      <c r="L364" s="2">
        <v>0</v>
      </c>
      <c r="M364" s="2">
        <v>0</v>
      </c>
      <c r="N364" s="2">
        <v>0</v>
      </c>
      <c r="O364" s="2">
        <v>4.3000001239073402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2</v>
      </c>
      <c r="W364" s="2">
        <v>3.1233000003812301</v>
      </c>
      <c r="X364" s="2">
        <v>9.9999904632568359E-2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123.900000091233</v>
      </c>
      <c r="AE364" s="2">
        <v>0</v>
      </c>
      <c r="AF364" s="2">
        <v>0</v>
      </c>
      <c r="AG364" s="2">
        <v>3.12300000381234</v>
      </c>
      <c r="AH364" s="2">
        <v>123.300000123907</v>
      </c>
      <c r="AI364" s="2">
        <v>0</v>
      </c>
      <c r="AJ364" s="2">
        <v>6.12300000381234</v>
      </c>
      <c r="AK364" s="2">
        <v>3</v>
      </c>
      <c r="AL364" s="2">
        <v>0</v>
      </c>
      <c r="AM364" s="2">
        <v>0</v>
      </c>
      <c r="AN364" s="2">
        <v>0</v>
      </c>
      <c r="AO364" s="2">
        <f>IF('Histo Douville'!CB365&gt;6,'Histo Douville'!CB365-6,0)</f>
        <v>0.59999999999999964</v>
      </c>
    </row>
    <row r="365" spans="1:41" ht="14.25" customHeight="1">
      <c r="A365" s="18" t="s">
        <v>663</v>
      </c>
      <c r="B365" s="2">
        <v>123.69999980926499</v>
      </c>
      <c r="C365" s="2">
        <v>0</v>
      </c>
      <c r="D365" s="2">
        <v>2.8000000000000007</v>
      </c>
      <c r="E365" s="2">
        <v>0</v>
      </c>
      <c r="F365" s="2">
        <v>0</v>
      </c>
      <c r="G365" s="2">
        <v>2.12300000381234</v>
      </c>
      <c r="H365" s="2">
        <v>0.90000009123306701</v>
      </c>
      <c r="I365" s="2">
        <v>0</v>
      </c>
      <c r="J365" s="2">
        <v>0</v>
      </c>
      <c r="K365" s="2">
        <v>4.6999998092651198</v>
      </c>
      <c r="L365" s="2">
        <v>0</v>
      </c>
      <c r="M365" s="2">
        <v>0</v>
      </c>
      <c r="N365" s="2">
        <v>0.123999998092651</v>
      </c>
      <c r="O365" s="2">
        <v>2.1233000003812301</v>
      </c>
      <c r="P365" s="2">
        <v>3.1233000003812301</v>
      </c>
      <c r="Q365" s="2">
        <v>0</v>
      </c>
      <c r="R365" s="2">
        <v>0</v>
      </c>
      <c r="S365" s="2">
        <v>3</v>
      </c>
      <c r="T365" s="2">
        <v>0</v>
      </c>
      <c r="U365" s="2">
        <v>0</v>
      </c>
      <c r="V365" s="2">
        <v>2.1239999980926498</v>
      </c>
      <c r="W365" s="2">
        <v>3.5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5.3000001239073402</v>
      </c>
      <c r="AE365" s="2">
        <v>123.123999998092</v>
      </c>
      <c r="AF365" s="2">
        <v>0</v>
      </c>
      <c r="AG365" s="2">
        <v>2.5</v>
      </c>
      <c r="AH365" s="2">
        <v>0</v>
      </c>
      <c r="AI365" s="2">
        <v>0</v>
      </c>
      <c r="AJ365" s="2">
        <v>3.8999996123812299</v>
      </c>
      <c r="AK365" s="2">
        <v>0.30000012390734798</v>
      </c>
      <c r="AL365" s="2">
        <v>2.12300000381234</v>
      </c>
      <c r="AM365" s="2">
        <v>0</v>
      </c>
      <c r="AN365" s="2">
        <v>9.9999999999999645E-2</v>
      </c>
      <c r="AO365" s="2">
        <f>IF('Histo Douville'!CB366&gt;6,'Histo Douville'!CB366-6,0)</f>
        <v>0</v>
      </c>
    </row>
    <row r="366" spans="1:41" ht="14.25" customHeight="1">
      <c r="A366" s="18" t="s">
        <v>664</v>
      </c>
      <c r="B366" s="2">
        <v>123.123999998092</v>
      </c>
      <c r="C366" s="2">
        <v>0</v>
      </c>
      <c r="D366" s="2">
        <v>5.6999999999999993</v>
      </c>
      <c r="E366" s="2">
        <v>0</v>
      </c>
      <c r="F366" s="2">
        <v>0</v>
      </c>
      <c r="G366" s="2">
        <v>0.55000012390734798</v>
      </c>
      <c r="H366" s="2">
        <v>2.8999996123812299</v>
      </c>
      <c r="I366" s="2">
        <v>0</v>
      </c>
      <c r="J366" s="2">
        <v>123.34999990463299</v>
      </c>
      <c r="K366" s="2">
        <v>3.1234999961238099</v>
      </c>
      <c r="L366" s="2">
        <v>0</v>
      </c>
      <c r="M366" s="2">
        <v>0</v>
      </c>
      <c r="N366" s="2">
        <v>4</v>
      </c>
      <c r="O366" s="2">
        <v>3.1239999980926498</v>
      </c>
      <c r="P366" s="2">
        <v>4</v>
      </c>
      <c r="Q366" s="2">
        <v>0</v>
      </c>
      <c r="R366" s="2">
        <v>123</v>
      </c>
      <c r="S366" s="2">
        <v>4.3000001239073402</v>
      </c>
      <c r="T366" s="2">
        <v>0</v>
      </c>
      <c r="U366" s="2">
        <v>0</v>
      </c>
      <c r="V366" s="2">
        <v>0</v>
      </c>
      <c r="W366" s="2">
        <v>3.1239999980926498</v>
      </c>
      <c r="X366" s="2">
        <v>0</v>
      </c>
      <c r="Y366" s="2">
        <v>9.9999904632568359E-2</v>
      </c>
      <c r="Z366" s="2">
        <v>0</v>
      </c>
      <c r="AA366" s="2">
        <v>2.3999996123812299</v>
      </c>
      <c r="AB366" s="2">
        <v>9.9999904632568359E-2</v>
      </c>
      <c r="AC366" s="2">
        <v>0.123999998092651</v>
      </c>
      <c r="AD366" s="2">
        <v>5.8999996123812304</v>
      </c>
      <c r="AE366" s="2">
        <v>2.3000001239073402</v>
      </c>
      <c r="AF366" s="2">
        <v>0.5</v>
      </c>
      <c r="AG366" s="2">
        <v>123.5</v>
      </c>
      <c r="AH366" s="2">
        <v>0</v>
      </c>
      <c r="AI366" s="2">
        <v>0</v>
      </c>
      <c r="AJ366" s="2">
        <v>4.12300000381234</v>
      </c>
      <c r="AK366" s="2">
        <v>0</v>
      </c>
      <c r="AL366" s="2">
        <v>6.1233000003812297</v>
      </c>
      <c r="AM366" s="2">
        <v>0</v>
      </c>
      <c r="AN366" s="2">
        <v>0</v>
      </c>
      <c r="AO366" s="2">
        <f>IF('Histo Douville'!CB367&gt;6,'Histo Douville'!CB367-6,0)</f>
        <v>0</v>
      </c>
    </row>
    <row r="367" spans="1:41" ht="14.25" customHeight="1">
      <c r="A367" s="18" t="s">
        <v>665</v>
      </c>
      <c r="B367" s="2">
        <v>4.3999996123812304</v>
      </c>
      <c r="C367" s="2">
        <v>0</v>
      </c>
      <c r="D367" s="2">
        <v>0.65000000000000036</v>
      </c>
      <c r="E367" s="2">
        <v>0</v>
      </c>
      <c r="F367" s="2">
        <v>0</v>
      </c>
      <c r="G367" s="2">
        <v>3.1234999961238099</v>
      </c>
      <c r="H367" s="2">
        <v>123.123500000912</v>
      </c>
      <c r="I367" s="2">
        <v>0</v>
      </c>
      <c r="J367" s="2">
        <v>123.34999990463299</v>
      </c>
      <c r="K367" s="2">
        <v>3.3999996123812299</v>
      </c>
      <c r="L367" s="2">
        <v>0</v>
      </c>
      <c r="M367" s="2">
        <v>0</v>
      </c>
      <c r="N367" s="2">
        <v>3.3999996123812299</v>
      </c>
      <c r="O367" s="2">
        <v>123</v>
      </c>
      <c r="P367" s="2">
        <v>3.3999996123812299</v>
      </c>
      <c r="Q367" s="2">
        <v>0</v>
      </c>
      <c r="R367" s="2">
        <v>2.1239999980926498</v>
      </c>
      <c r="S367" s="2">
        <v>3.8999996123812299</v>
      </c>
      <c r="T367" s="2">
        <v>9.9999904632568359E-2</v>
      </c>
      <c r="U367" s="2">
        <v>0</v>
      </c>
      <c r="V367" s="2">
        <v>0</v>
      </c>
      <c r="W367" s="2">
        <v>3</v>
      </c>
      <c r="X367" s="2">
        <v>0</v>
      </c>
      <c r="Y367" s="2">
        <v>123.5</v>
      </c>
      <c r="Z367" s="2">
        <v>2.1233000003812301</v>
      </c>
      <c r="AA367" s="2">
        <v>4.8999996123812304</v>
      </c>
      <c r="AB367" s="2">
        <v>0</v>
      </c>
      <c r="AC367" s="2">
        <v>2.1233000003812301</v>
      </c>
      <c r="AD367" s="2">
        <v>3.5</v>
      </c>
      <c r="AE367" s="2">
        <v>2.8000001239073402</v>
      </c>
      <c r="AF367" s="2">
        <v>4.12300000381234</v>
      </c>
      <c r="AG367" s="2">
        <v>123.400000091233</v>
      </c>
      <c r="AH367" s="2">
        <v>0.59999990463256836</v>
      </c>
      <c r="AI367" s="2">
        <v>0</v>
      </c>
      <c r="AJ367" s="2">
        <v>2.8999996123812299</v>
      </c>
      <c r="AK367" s="2">
        <v>0</v>
      </c>
      <c r="AL367" s="2">
        <v>3.8000001239073402</v>
      </c>
      <c r="AM367" s="2">
        <v>0</v>
      </c>
      <c r="AN367" s="2">
        <v>0</v>
      </c>
      <c r="AO367" s="2">
        <f>IF('Histo Douville'!CB368&gt;6,'Histo Douville'!CB368-6,0)</f>
        <v>0.59999999999999964</v>
      </c>
    </row>
    <row r="368" spans="1:41" ht="14.25" customHeight="1">
      <c r="A368" s="5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</row>
    <row r="369" spans="1:41" ht="14.25" customHeight="1">
      <c r="A369" s="5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</row>
    <row r="370" spans="1:41" ht="14.25" customHeight="1">
      <c r="A370" s="56" t="s">
        <v>835</v>
      </c>
      <c r="B370" s="2"/>
      <c r="C370" s="2" t="s">
        <v>836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</row>
    <row r="371" spans="1:41" ht="14.25" customHeight="1">
      <c r="A371" s="56"/>
      <c r="B371" s="28">
        <v>12398123</v>
      </c>
      <c r="C371" s="28">
        <v>123982</v>
      </c>
      <c r="D371" s="28">
        <v>123983</v>
      </c>
      <c r="E371" s="28">
        <v>123984</v>
      </c>
      <c r="F371" s="28">
        <v>123985</v>
      </c>
      <c r="G371" s="28">
        <v>123986</v>
      </c>
      <c r="H371" s="28">
        <v>123987</v>
      </c>
      <c r="I371" s="28">
        <v>123988</v>
      </c>
      <c r="J371" s="28">
        <v>123989</v>
      </c>
      <c r="K371" s="28">
        <v>123990</v>
      </c>
      <c r="L371" s="28">
        <v>12399123</v>
      </c>
      <c r="M371" s="28">
        <v>123992</v>
      </c>
      <c r="N371" s="28">
        <v>123993</v>
      </c>
      <c r="O371" s="28">
        <v>123994</v>
      </c>
      <c r="P371" s="28">
        <v>123995</v>
      </c>
      <c r="Q371" s="28">
        <v>123996</v>
      </c>
      <c r="R371" s="28">
        <v>123997</v>
      </c>
      <c r="S371" s="28">
        <v>123998</v>
      </c>
      <c r="T371" s="28">
        <v>123999</v>
      </c>
      <c r="U371" s="28">
        <v>2000</v>
      </c>
      <c r="V371" s="28">
        <v>200123</v>
      </c>
      <c r="W371" s="28">
        <v>2002</v>
      </c>
      <c r="X371" s="28">
        <v>2003</v>
      </c>
      <c r="Y371" s="28">
        <v>2004</v>
      </c>
      <c r="Z371" s="28">
        <v>2005</v>
      </c>
      <c r="AA371" s="28">
        <v>2006</v>
      </c>
      <c r="AB371" s="28">
        <v>2007</v>
      </c>
      <c r="AC371" s="28">
        <v>2008</v>
      </c>
      <c r="AD371" s="28">
        <v>2009</v>
      </c>
      <c r="AE371" s="28">
        <v>201230</v>
      </c>
      <c r="AF371" s="28">
        <v>20123123</v>
      </c>
      <c r="AG371" s="28">
        <v>201232</v>
      </c>
      <c r="AH371" s="28">
        <v>201233</v>
      </c>
      <c r="AI371" s="28">
        <v>201234</v>
      </c>
      <c r="AJ371" s="28">
        <v>201235</v>
      </c>
      <c r="AK371" s="28">
        <v>201236</v>
      </c>
      <c r="AL371" s="28">
        <v>201237</v>
      </c>
      <c r="AM371" s="28">
        <v>201238</v>
      </c>
      <c r="AN371" s="28">
        <v>201239</v>
      </c>
      <c r="AO371" s="28">
        <v>2020</v>
      </c>
    </row>
    <row r="372" spans="1:41" ht="14.25" customHeight="1">
      <c r="A372" s="18" t="s">
        <v>837</v>
      </c>
      <c r="B372" s="2">
        <f t="shared" ref="B372:AO372" si="0">SUM(B2:B83)</f>
        <v>3637.5700004823234</v>
      </c>
      <c r="C372" s="2">
        <f t="shared" si="0"/>
        <v>1835.694</v>
      </c>
      <c r="D372" s="2">
        <f t="shared" si="0"/>
        <v>2425.3624999999993</v>
      </c>
      <c r="E372" s="2">
        <f t="shared" si="0"/>
        <v>1016.3465</v>
      </c>
      <c r="F372" s="2">
        <f t="shared" si="0"/>
        <v>2068.8235</v>
      </c>
      <c r="G372" s="2">
        <f t="shared" si="0"/>
        <v>1401.3438003660021</v>
      </c>
      <c r="H372" s="2">
        <f t="shared" si="0"/>
        <v>564.91479892953384</v>
      </c>
      <c r="I372" s="2">
        <f t="shared" si="0"/>
        <v>1596.9413999103733</v>
      </c>
      <c r="J372" s="2">
        <f t="shared" si="0"/>
        <v>2834.0872993482872</v>
      </c>
      <c r="K372" s="2">
        <f t="shared" si="0"/>
        <v>124503.53829929294</v>
      </c>
      <c r="L372" s="2">
        <f t="shared" si="0"/>
        <v>898.71209927565428</v>
      </c>
      <c r="M372" s="2">
        <f t="shared" si="0"/>
        <v>744.76129828533146</v>
      </c>
      <c r="N372" s="2">
        <f t="shared" si="0"/>
        <v>125034.80549278216</v>
      </c>
      <c r="O372" s="2">
        <f t="shared" si="0"/>
        <v>1503.4044994177705</v>
      </c>
      <c r="P372" s="2">
        <f t="shared" si="0"/>
        <v>874.43499979161174</v>
      </c>
      <c r="Q372" s="2">
        <f t="shared" si="0"/>
        <v>1972.1045999584235</v>
      </c>
      <c r="R372" s="2">
        <f t="shared" si="0"/>
        <v>2225.1178994907013</v>
      </c>
      <c r="S372" s="2">
        <f t="shared" si="0"/>
        <v>1551.6301962060284</v>
      </c>
      <c r="T372" s="2">
        <f t="shared" si="0"/>
        <v>2107.1899983951475</v>
      </c>
      <c r="U372" s="2">
        <f t="shared" si="0"/>
        <v>1024.41199798567</v>
      </c>
      <c r="V372" s="2">
        <f t="shared" si="0"/>
        <v>799.55819593091621</v>
      </c>
      <c r="W372" s="2">
        <f t="shared" si="0"/>
        <v>948.70489715470956</v>
      </c>
      <c r="X372" s="2">
        <f t="shared" si="0"/>
        <v>896.67779779775765</v>
      </c>
      <c r="Y372" s="2">
        <f t="shared" si="0"/>
        <v>2228.8422994722669</v>
      </c>
      <c r="Z372" s="2">
        <f t="shared" si="0"/>
        <v>127631.61090005309</v>
      </c>
      <c r="AA372" s="2">
        <f t="shared" si="0"/>
        <v>797.24329984566589</v>
      </c>
      <c r="AB372" s="2">
        <f t="shared" si="0"/>
        <v>1088.5460959946406</v>
      </c>
      <c r="AC372" s="2">
        <f t="shared" si="0"/>
        <v>1794.2492966199429</v>
      </c>
      <c r="AD372" s="2">
        <f t="shared" si="0"/>
        <v>2323.5919972322649</v>
      </c>
      <c r="AE372" s="2">
        <f t="shared" si="0"/>
        <v>1184.7879001884069</v>
      </c>
      <c r="AF372" s="2">
        <f t="shared" si="0"/>
        <v>929.81059878138137</v>
      </c>
      <c r="AG372" s="2">
        <f t="shared" si="0"/>
        <v>2925.7038993500937</v>
      </c>
      <c r="AH372" s="2">
        <f t="shared" si="0"/>
        <v>826.09459857878426</v>
      </c>
      <c r="AI372" s="2">
        <f t="shared" si="0"/>
        <v>1558.9751957171441</v>
      </c>
      <c r="AJ372" s="2">
        <f t="shared" si="0"/>
        <v>1102.2089004578634</v>
      </c>
      <c r="AK372" s="2">
        <f t="shared" si="0"/>
        <v>1968.8829962718216</v>
      </c>
      <c r="AL372" s="2">
        <f t="shared" si="0"/>
        <v>1409.7842974267028</v>
      </c>
      <c r="AM372" s="2">
        <f t="shared" si="0"/>
        <v>875.90000000000009</v>
      </c>
      <c r="AN372" s="2">
        <f t="shared" si="0"/>
        <v>2261.2380000000007</v>
      </c>
      <c r="AO372" s="2">
        <f t="shared" si="0"/>
        <v>187</v>
      </c>
    </row>
    <row r="373" spans="1:41" ht="14.25" customHeight="1">
      <c r="A373" s="18" t="s">
        <v>838</v>
      </c>
      <c r="B373" s="2">
        <f t="shared" ref="B373:AO373" si="1">SUM(B33:B83)</f>
        <v>3381.2700004293783</v>
      </c>
      <c r="C373" s="2">
        <f t="shared" si="1"/>
        <v>1157.3735000000001</v>
      </c>
      <c r="D373" s="2">
        <f t="shared" si="1"/>
        <v>427.71950000000004</v>
      </c>
      <c r="E373" s="2">
        <f t="shared" si="1"/>
        <v>515.77299999999991</v>
      </c>
      <c r="F373" s="2">
        <f t="shared" si="1"/>
        <v>1568.7735000000005</v>
      </c>
      <c r="G373" s="2">
        <f t="shared" si="1"/>
        <v>777.49629985175159</v>
      </c>
      <c r="H373" s="2">
        <f t="shared" si="1"/>
        <v>438.14079884020913</v>
      </c>
      <c r="I373" s="2">
        <f t="shared" si="1"/>
        <v>932.01739931526072</v>
      </c>
      <c r="J373" s="2">
        <f t="shared" si="1"/>
        <v>2694.1667993613669</v>
      </c>
      <c r="K373" s="2">
        <f t="shared" si="1"/>
        <v>123740.5149990669</v>
      </c>
      <c r="L373" s="2">
        <f t="shared" si="1"/>
        <v>499.7905992319952</v>
      </c>
      <c r="M373" s="2">
        <f t="shared" si="1"/>
        <v>490.76129842927014</v>
      </c>
      <c r="N373" s="2">
        <f t="shared" si="1"/>
        <v>124610.26519259909</v>
      </c>
      <c r="O373" s="2">
        <f t="shared" si="1"/>
        <v>859.81019930736716</v>
      </c>
      <c r="P373" s="2">
        <f t="shared" si="1"/>
        <v>841.98699992672175</v>
      </c>
      <c r="Q373" s="2">
        <f t="shared" si="1"/>
        <v>1037.2182998833125</v>
      </c>
      <c r="R373" s="2">
        <f t="shared" si="1"/>
        <v>1686.0248993814298</v>
      </c>
      <c r="S373" s="2">
        <f t="shared" si="1"/>
        <v>1010.1358977923963</v>
      </c>
      <c r="T373" s="2">
        <f t="shared" si="1"/>
        <v>1452.8419991275086</v>
      </c>
      <c r="U373" s="2">
        <f t="shared" si="1"/>
        <v>517.1889987082842</v>
      </c>
      <c r="V373" s="2">
        <f t="shared" si="1"/>
        <v>266.16589659459373</v>
      </c>
      <c r="W373" s="2">
        <f t="shared" si="1"/>
        <v>654.03359855415647</v>
      </c>
      <c r="X373" s="2">
        <f t="shared" si="1"/>
        <v>386.18279752744678</v>
      </c>
      <c r="Y373" s="2">
        <f t="shared" si="1"/>
        <v>1820.5422999835534</v>
      </c>
      <c r="Z373" s="2">
        <f t="shared" si="1"/>
        <v>127355.61829971393</v>
      </c>
      <c r="AA373" s="2">
        <f t="shared" si="1"/>
        <v>542.74329964027345</v>
      </c>
      <c r="AB373" s="2">
        <f t="shared" si="1"/>
        <v>886.85319730061406</v>
      </c>
      <c r="AC373" s="2">
        <f t="shared" si="1"/>
        <v>1004.7579972681069</v>
      </c>
      <c r="AD373" s="2">
        <f t="shared" si="1"/>
        <v>2187.9689970189252</v>
      </c>
      <c r="AE373" s="2">
        <f t="shared" si="1"/>
        <v>937.98790000594113</v>
      </c>
      <c r="AF373" s="2">
        <f t="shared" si="1"/>
        <v>798.28729881928768</v>
      </c>
      <c r="AG373" s="2">
        <f t="shared" si="1"/>
        <v>2776.0338990253595</v>
      </c>
      <c r="AH373" s="2">
        <f t="shared" si="1"/>
        <v>688.04729846053749</v>
      </c>
      <c r="AI373" s="2">
        <f t="shared" si="1"/>
        <v>1128.1652969466541</v>
      </c>
      <c r="AJ373" s="2">
        <f t="shared" si="1"/>
        <v>708.63890030383266</v>
      </c>
      <c r="AK373" s="2">
        <f t="shared" si="1"/>
        <v>819.8639978379814</v>
      </c>
      <c r="AL373" s="2">
        <f t="shared" si="1"/>
        <v>1026.2362973734378</v>
      </c>
      <c r="AM373" s="2">
        <f t="shared" si="1"/>
        <v>193.1</v>
      </c>
      <c r="AN373" s="2">
        <f t="shared" si="1"/>
        <v>2011.0380000000002</v>
      </c>
      <c r="AO373" s="2">
        <f t="shared" si="1"/>
        <v>150.10000000000002</v>
      </c>
    </row>
    <row r="374" spans="1:41" ht="14.25" customHeight="1">
      <c r="A374" s="56"/>
    </row>
    <row r="375" spans="1:41" ht="14.25" customHeight="1">
      <c r="A375" s="56"/>
    </row>
    <row r="376" spans="1:41" ht="14.25" customHeight="1">
      <c r="A376" s="56"/>
    </row>
    <row r="377" spans="1:41" ht="14.25" customHeight="1">
      <c r="A377" s="56"/>
    </row>
    <row r="378" spans="1:41" ht="14.25" customHeight="1">
      <c r="A378" s="56"/>
    </row>
    <row r="379" spans="1:41" ht="14.25" customHeight="1">
      <c r="A379" s="56"/>
    </row>
    <row r="380" spans="1:41" ht="14.25" customHeight="1">
      <c r="A380" s="56"/>
    </row>
    <row r="381" spans="1:41" ht="14.25" customHeight="1">
      <c r="A381" s="56"/>
    </row>
    <row r="382" spans="1:41" ht="14.25" customHeight="1">
      <c r="A382" s="56"/>
    </row>
    <row r="383" spans="1:41" ht="14.25" customHeight="1">
      <c r="A383" s="56"/>
    </row>
    <row r="384" spans="1:41" ht="14.25" customHeight="1">
      <c r="A384" s="56"/>
    </row>
    <row r="385" spans="1:1" ht="14.25" customHeight="1">
      <c r="A385" s="56"/>
    </row>
    <row r="386" spans="1:1" ht="14.25" customHeight="1">
      <c r="A386" s="56"/>
    </row>
    <row r="387" spans="1:1" ht="14.25" customHeight="1">
      <c r="A387" s="56"/>
    </row>
    <row r="388" spans="1:1" ht="14.25" customHeight="1">
      <c r="A388" s="56"/>
    </row>
    <row r="389" spans="1:1" ht="14.25" customHeight="1">
      <c r="A389" s="56"/>
    </row>
    <row r="390" spans="1:1" ht="14.25" customHeight="1">
      <c r="A390" s="56"/>
    </row>
    <row r="391" spans="1:1" ht="14.25" customHeight="1">
      <c r="A391" s="56"/>
    </row>
    <row r="392" spans="1:1" ht="14.25" customHeight="1">
      <c r="A392" s="56"/>
    </row>
    <row r="393" spans="1:1" ht="14.25" customHeight="1">
      <c r="A393" s="56"/>
    </row>
    <row r="394" spans="1:1" ht="14.25" customHeight="1">
      <c r="A394" s="56"/>
    </row>
    <row r="395" spans="1:1" ht="14.25" customHeight="1">
      <c r="A395" s="56"/>
    </row>
    <row r="396" spans="1:1" ht="14.25" customHeight="1">
      <c r="A396" s="56"/>
    </row>
    <row r="397" spans="1:1" ht="14.25" customHeight="1">
      <c r="A397" s="56"/>
    </row>
    <row r="398" spans="1:1" ht="14.25" customHeight="1">
      <c r="A398" s="56"/>
    </row>
    <row r="399" spans="1:1" ht="14.25" customHeight="1">
      <c r="A399" s="56"/>
    </row>
    <row r="400" spans="1:1" ht="14.25" customHeight="1">
      <c r="A400" s="56"/>
    </row>
    <row r="401" spans="1:1" ht="14.25" customHeight="1">
      <c r="A401" s="56"/>
    </row>
    <row r="402" spans="1:1" ht="14.25" customHeight="1">
      <c r="A402" s="56"/>
    </row>
    <row r="403" spans="1:1" ht="14.25" customHeight="1">
      <c r="A403" s="56"/>
    </row>
    <row r="404" spans="1:1" ht="14.25" customHeight="1">
      <c r="A404" s="56"/>
    </row>
    <row r="405" spans="1:1" ht="14.25" customHeight="1">
      <c r="A405" s="56"/>
    </row>
    <row r="406" spans="1:1" ht="14.25" customHeight="1">
      <c r="A406" s="56"/>
    </row>
    <row r="407" spans="1:1" ht="14.25" customHeight="1">
      <c r="A407" s="56"/>
    </row>
    <row r="408" spans="1:1" ht="14.25" customHeight="1">
      <c r="A408" s="56"/>
    </row>
    <row r="409" spans="1:1" ht="14.25" customHeight="1">
      <c r="A409" s="56"/>
    </row>
    <row r="410" spans="1:1" ht="14.25" customHeight="1">
      <c r="A410" s="56"/>
    </row>
    <row r="411" spans="1:1" ht="14.25" customHeight="1">
      <c r="A411" s="56"/>
    </row>
    <row r="412" spans="1:1" ht="14.25" customHeight="1">
      <c r="A412" s="56"/>
    </row>
    <row r="413" spans="1:1" ht="14.25" customHeight="1">
      <c r="A413" s="56"/>
    </row>
    <row r="414" spans="1:1" ht="14.25" customHeight="1">
      <c r="A414" s="56"/>
    </row>
    <row r="415" spans="1:1" ht="14.25" customHeight="1">
      <c r="A415" s="56"/>
    </row>
    <row r="416" spans="1:1" ht="14.25" customHeight="1">
      <c r="A416" s="56"/>
    </row>
    <row r="417" spans="1:1" ht="14.25" customHeight="1">
      <c r="A417" s="56"/>
    </row>
    <row r="418" spans="1:1" ht="14.25" customHeight="1">
      <c r="A418" s="56"/>
    </row>
    <row r="419" spans="1:1" ht="14.25" customHeight="1">
      <c r="A419" s="56"/>
    </row>
    <row r="420" spans="1:1" ht="14.25" customHeight="1">
      <c r="A420" s="56"/>
    </row>
    <row r="421" spans="1:1" ht="14.25" customHeight="1">
      <c r="A421" s="56"/>
    </row>
    <row r="422" spans="1:1" ht="14.25" customHeight="1">
      <c r="A422" s="56"/>
    </row>
    <row r="423" spans="1:1" ht="14.25" customHeight="1">
      <c r="A423" s="56"/>
    </row>
    <row r="424" spans="1:1" ht="14.25" customHeight="1">
      <c r="A424" s="56"/>
    </row>
    <row r="425" spans="1:1" ht="14.25" customHeight="1">
      <c r="A425" s="56"/>
    </row>
    <row r="426" spans="1:1" ht="14.25" customHeight="1">
      <c r="A426" s="56"/>
    </row>
    <row r="427" spans="1:1" ht="14.25" customHeight="1">
      <c r="A427" s="56"/>
    </row>
    <row r="428" spans="1:1" ht="14.25" customHeight="1">
      <c r="A428" s="56"/>
    </row>
    <row r="429" spans="1:1" ht="14.25" customHeight="1">
      <c r="A429" s="56"/>
    </row>
    <row r="430" spans="1:1" ht="14.25" customHeight="1">
      <c r="A430" s="56"/>
    </row>
    <row r="431" spans="1:1" ht="14.25" customHeight="1">
      <c r="A431" s="56"/>
    </row>
    <row r="432" spans="1:1" ht="14.25" customHeight="1">
      <c r="A432" s="56"/>
    </row>
    <row r="433" spans="1:1" ht="14.25" customHeight="1">
      <c r="A433" s="56"/>
    </row>
    <row r="434" spans="1:1" ht="14.25" customHeight="1">
      <c r="A434" s="56"/>
    </row>
    <row r="435" spans="1:1" ht="14.25" customHeight="1">
      <c r="A435" s="56"/>
    </row>
    <row r="436" spans="1:1" ht="14.25" customHeight="1">
      <c r="A436" s="56"/>
    </row>
    <row r="437" spans="1:1" ht="14.25" customHeight="1">
      <c r="A437" s="56"/>
    </row>
    <row r="438" spans="1:1" ht="14.25" customHeight="1">
      <c r="A438" s="56"/>
    </row>
    <row r="439" spans="1:1" ht="14.25" customHeight="1">
      <c r="A439" s="56"/>
    </row>
    <row r="440" spans="1:1" ht="14.25" customHeight="1">
      <c r="A440" s="56"/>
    </row>
    <row r="441" spans="1:1" ht="14.25" customHeight="1">
      <c r="A441" s="56"/>
    </row>
    <row r="442" spans="1:1" ht="14.25" customHeight="1">
      <c r="A442" s="56"/>
    </row>
    <row r="443" spans="1:1" ht="14.25" customHeight="1">
      <c r="A443" s="56"/>
    </row>
    <row r="444" spans="1:1" ht="14.25" customHeight="1">
      <c r="A444" s="56"/>
    </row>
    <row r="445" spans="1:1" ht="14.25" customHeight="1">
      <c r="A445" s="56"/>
    </row>
    <row r="446" spans="1:1" ht="14.25" customHeight="1">
      <c r="A446" s="56"/>
    </row>
    <row r="447" spans="1:1" ht="14.25" customHeight="1">
      <c r="A447" s="56"/>
    </row>
    <row r="448" spans="1:1" ht="14.25" customHeight="1">
      <c r="A448" s="56"/>
    </row>
    <row r="449" spans="1:1" ht="14.25" customHeight="1">
      <c r="A449" s="56"/>
    </row>
    <row r="450" spans="1:1" ht="14.25" customHeight="1">
      <c r="A450" s="56"/>
    </row>
    <row r="451" spans="1:1" ht="14.25" customHeight="1">
      <c r="A451" s="56"/>
    </row>
    <row r="452" spans="1:1" ht="14.25" customHeight="1">
      <c r="A452" s="56"/>
    </row>
    <row r="453" spans="1:1" ht="14.25" customHeight="1">
      <c r="A453" s="56"/>
    </row>
    <row r="454" spans="1:1" ht="14.25" customHeight="1">
      <c r="A454" s="56"/>
    </row>
    <row r="455" spans="1:1" ht="14.25" customHeight="1">
      <c r="A455" s="56"/>
    </row>
    <row r="456" spans="1:1" ht="14.25" customHeight="1">
      <c r="A456" s="56"/>
    </row>
    <row r="457" spans="1:1" ht="14.25" customHeight="1">
      <c r="A457" s="56"/>
    </row>
    <row r="458" spans="1:1" ht="14.25" customHeight="1">
      <c r="A458" s="56"/>
    </row>
    <row r="459" spans="1:1" ht="14.25" customHeight="1">
      <c r="A459" s="56"/>
    </row>
    <row r="460" spans="1:1" ht="14.25" customHeight="1">
      <c r="A460" s="56"/>
    </row>
    <row r="461" spans="1:1" ht="14.25" customHeight="1">
      <c r="A461" s="56"/>
    </row>
    <row r="462" spans="1:1" ht="14.25" customHeight="1">
      <c r="A462" s="56"/>
    </row>
    <row r="463" spans="1:1" ht="14.25" customHeight="1">
      <c r="A463" s="56"/>
    </row>
    <row r="464" spans="1:1" ht="14.25" customHeight="1">
      <c r="A464" s="56"/>
    </row>
    <row r="465" spans="1:1" ht="14.25" customHeight="1">
      <c r="A465" s="56"/>
    </row>
    <row r="466" spans="1:1" ht="14.25" customHeight="1">
      <c r="A466" s="56"/>
    </row>
    <row r="467" spans="1:1" ht="14.25" customHeight="1">
      <c r="A467" s="56"/>
    </row>
    <row r="468" spans="1:1" ht="14.25" customHeight="1">
      <c r="A468" s="56"/>
    </row>
    <row r="469" spans="1:1" ht="14.25" customHeight="1">
      <c r="A469" s="56"/>
    </row>
    <row r="470" spans="1:1" ht="14.25" customHeight="1">
      <c r="A470" s="56"/>
    </row>
    <row r="471" spans="1:1" ht="14.25" customHeight="1">
      <c r="A471" s="56"/>
    </row>
    <row r="472" spans="1:1" ht="14.25" customHeight="1">
      <c r="A472" s="56"/>
    </row>
    <row r="473" spans="1:1" ht="14.25" customHeight="1">
      <c r="A473" s="56"/>
    </row>
    <row r="474" spans="1:1" ht="14.25" customHeight="1">
      <c r="A474" s="56"/>
    </row>
    <row r="475" spans="1:1" ht="14.25" customHeight="1">
      <c r="A475" s="56"/>
    </row>
    <row r="476" spans="1:1" ht="14.25" customHeight="1">
      <c r="A476" s="56"/>
    </row>
    <row r="477" spans="1:1" ht="14.25" customHeight="1">
      <c r="A477" s="56"/>
    </row>
    <row r="478" spans="1:1" ht="14.25" customHeight="1">
      <c r="A478" s="56"/>
    </row>
    <row r="479" spans="1:1" ht="14.25" customHeight="1">
      <c r="A479" s="56"/>
    </row>
    <row r="480" spans="1:1" ht="14.25" customHeight="1">
      <c r="A480" s="56"/>
    </row>
    <row r="481" spans="1:1" ht="14.25" customHeight="1">
      <c r="A481" s="56"/>
    </row>
    <row r="482" spans="1:1" ht="14.25" customHeight="1">
      <c r="A482" s="56"/>
    </row>
    <row r="483" spans="1:1" ht="14.25" customHeight="1">
      <c r="A483" s="56"/>
    </row>
    <row r="484" spans="1:1" ht="14.25" customHeight="1">
      <c r="A484" s="56"/>
    </row>
    <row r="485" spans="1:1" ht="14.25" customHeight="1">
      <c r="A485" s="56"/>
    </row>
    <row r="486" spans="1:1" ht="14.25" customHeight="1">
      <c r="A486" s="56"/>
    </row>
    <row r="487" spans="1:1" ht="14.25" customHeight="1">
      <c r="A487" s="56"/>
    </row>
    <row r="488" spans="1:1" ht="14.25" customHeight="1">
      <c r="A488" s="56"/>
    </row>
    <row r="489" spans="1:1" ht="14.25" customHeight="1">
      <c r="A489" s="56"/>
    </row>
    <row r="490" spans="1:1" ht="14.25" customHeight="1">
      <c r="A490" s="56"/>
    </row>
    <row r="491" spans="1:1" ht="14.25" customHeight="1">
      <c r="A491" s="56"/>
    </row>
    <row r="492" spans="1:1" ht="14.25" customHeight="1">
      <c r="A492" s="56"/>
    </row>
    <row r="493" spans="1:1" ht="14.25" customHeight="1">
      <c r="A493" s="56"/>
    </row>
    <row r="494" spans="1:1" ht="14.25" customHeight="1">
      <c r="A494" s="56"/>
    </row>
    <row r="495" spans="1:1" ht="14.25" customHeight="1">
      <c r="A495" s="56"/>
    </row>
    <row r="496" spans="1:1" ht="14.25" customHeight="1">
      <c r="A496" s="56"/>
    </row>
    <row r="497" spans="1:1" ht="14.25" customHeight="1">
      <c r="A497" s="56"/>
    </row>
    <row r="498" spans="1:1" ht="14.25" customHeight="1">
      <c r="A498" s="56"/>
    </row>
    <row r="499" spans="1:1" ht="14.25" customHeight="1">
      <c r="A499" s="56"/>
    </row>
    <row r="500" spans="1:1" ht="14.25" customHeight="1">
      <c r="A500" s="56"/>
    </row>
    <row r="501" spans="1:1" ht="14.25" customHeight="1">
      <c r="A501" s="56"/>
    </row>
    <row r="502" spans="1:1" ht="14.25" customHeight="1">
      <c r="A502" s="56"/>
    </row>
    <row r="503" spans="1:1" ht="14.25" customHeight="1">
      <c r="A503" s="56"/>
    </row>
    <row r="504" spans="1:1" ht="14.25" customHeight="1">
      <c r="A504" s="56"/>
    </row>
    <row r="505" spans="1:1" ht="14.25" customHeight="1">
      <c r="A505" s="56"/>
    </row>
    <row r="506" spans="1:1" ht="14.25" customHeight="1">
      <c r="A506" s="56"/>
    </row>
    <row r="507" spans="1:1" ht="14.25" customHeight="1">
      <c r="A507" s="56"/>
    </row>
    <row r="508" spans="1:1" ht="14.25" customHeight="1">
      <c r="A508" s="56"/>
    </row>
    <row r="509" spans="1:1" ht="14.25" customHeight="1">
      <c r="A509" s="56"/>
    </row>
    <row r="510" spans="1:1" ht="14.25" customHeight="1">
      <c r="A510" s="56"/>
    </row>
    <row r="511" spans="1:1" ht="14.25" customHeight="1">
      <c r="A511" s="56"/>
    </row>
    <row r="512" spans="1:1" ht="14.25" customHeight="1">
      <c r="A512" s="56"/>
    </row>
    <row r="513" spans="1:1" ht="14.25" customHeight="1">
      <c r="A513" s="56"/>
    </row>
    <row r="514" spans="1:1" ht="14.25" customHeight="1">
      <c r="A514" s="56"/>
    </row>
    <row r="515" spans="1:1" ht="14.25" customHeight="1">
      <c r="A515" s="56"/>
    </row>
    <row r="516" spans="1:1" ht="14.25" customHeight="1">
      <c r="A516" s="56"/>
    </row>
    <row r="517" spans="1:1" ht="14.25" customHeight="1">
      <c r="A517" s="56"/>
    </row>
    <row r="518" spans="1:1" ht="14.25" customHeight="1">
      <c r="A518" s="56"/>
    </row>
    <row r="519" spans="1:1" ht="14.25" customHeight="1">
      <c r="A519" s="56"/>
    </row>
    <row r="520" spans="1:1" ht="14.25" customHeight="1">
      <c r="A520" s="56"/>
    </row>
    <row r="521" spans="1:1" ht="14.25" customHeight="1">
      <c r="A521" s="56"/>
    </row>
    <row r="522" spans="1:1" ht="14.25" customHeight="1">
      <c r="A522" s="56"/>
    </row>
    <row r="523" spans="1:1" ht="14.25" customHeight="1">
      <c r="A523" s="56"/>
    </row>
    <row r="524" spans="1:1" ht="14.25" customHeight="1">
      <c r="A524" s="56"/>
    </row>
    <row r="525" spans="1:1" ht="14.25" customHeight="1">
      <c r="A525" s="56"/>
    </row>
    <row r="526" spans="1:1" ht="14.25" customHeight="1">
      <c r="A526" s="56"/>
    </row>
    <row r="527" spans="1:1" ht="14.25" customHeight="1">
      <c r="A527" s="56"/>
    </row>
    <row r="528" spans="1:1" ht="14.25" customHeight="1">
      <c r="A528" s="56"/>
    </row>
    <row r="529" spans="1:1" ht="14.25" customHeight="1">
      <c r="A529" s="56"/>
    </row>
    <row r="530" spans="1:1" ht="14.25" customHeight="1">
      <c r="A530" s="56"/>
    </row>
    <row r="531" spans="1:1" ht="14.25" customHeight="1">
      <c r="A531" s="56"/>
    </row>
    <row r="532" spans="1:1" ht="14.25" customHeight="1">
      <c r="A532" s="56"/>
    </row>
    <row r="533" spans="1:1" ht="14.25" customHeight="1">
      <c r="A533" s="56"/>
    </row>
    <row r="534" spans="1:1" ht="14.25" customHeight="1">
      <c r="A534" s="56"/>
    </row>
    <row r="535" spans="1:1" ht="14.25" customHeight="1">
      <c r="A535" s="56"/>
    </row>
    <row r="536" spans="1:1" ht="14.25" customHeight="1">
      <c r="A536" s="56"/>
    </row>
    <row r="537" spans="1:1" ht="14.25" customHeight="1">
      <c r="A537" s="56"/>
    </row>
    <row r="538" spans="1:1" ht="14.25" customHeight="1">
      <c r="A538" s="56"/>
    </row>
    <row r="539" spans="1:1" ht="14.25" customHeight="1">
      <c r="A539" s="56"/>
    </row>
    <row r="540" spans="1:1" ht="14.25" customHeight="1">
      <c r="A540" s="56"/>
    </row>
    <row r="541" spans="1:1" ht="14.25" customHeight="1">
      <c r="A541" s="56"/>
    </row>
    <row r="542" spans="1:1" ht="14.25" customHeight="1">
      <c r="A542" s="56"/>
    </row>
    <row r="543" spans="1:1" ht="14.25" customHeight="1">
      <c r="A543" s="56"/>
    </row>
    <row r="544" spans="1:1" ht="14.25" customHeight="1">
      <c r="A544" s="56"/>
    </row>
    <row r="545" spans="1:1" ht="14.25" customHeight="1">
      <c r="A545" s="56"/>
    </row>
    <row r="546" spans="1:1" ht="14.25" customHeight="1">
      <c r="A546" s="56"/>
    </row>
    <row r="547" spans="1:1" ht="14.25" customHeight="1">
      <c r="A547" s="56"/>
    </row>
    <row r="548" spans="1:1" ht="14.25" customHeight="1">
      <c r="A548" s="56"/>
    </row>
    <row r="549" spans="1:1" ht="14.25" customHeight="1">
      <c r="A549" s="56"/>
    </row>
    <row r="550" spans="1:1" ht="14.25" customHeight="1">
      <c r="A550" s="56"/>
    </row>
    <row r="551" spans="1:1" ht="14.25" customHeight="1">
      <c r="A551" s="56"/>
    </row>
    <row r="552" spans="1:1" ht="14.25" customHeight="1">
      <c r="A552" s="56"/>
    </row>
    <row r="553" spans="1:1" ht="14.25" customHeight="1">
      <c r="A553" s="56"/>
    </row>
    <row r="554" spans="1:1" ht="14.25" customHeight="1">
      <c r="A554" s="56"/>
    </row>
    <row r="555" spans="1:1" ht="14.25" customHeight="1">
      <c r="A555" s="56"/>
    </row>
    <row r="556" spans="1:1" ht="14.25" customHeight="1">
      <c r="A556" s="56"/>
    </row>
    <row r="557" spans="1:1" ht="14.25" customHeight="1">
      <c r="A557" s="56"/>
    </row>
    <row r="558" spans="1:1" ht="14.25" customHeight="1">
      <c r="A558" s="56"/>
    </row>
    <row r="559" spans="1:1" ht="14.25" customHeight="1">
      <c r="A559" s="56"/>
    </row>
    <row r="560" spans="1:1" ht="14.25" customHeight="1">
      <c r="A560" s="56"/>
    </row>
    <row r="561" spans="1:1" ht="14.25" customHeight="1">
      <c r="A561" s="56"/>
    </row>
    <row r="562" spans="1:1" ht="14.25" customHeight="1">
      <c r="A562" s="56"/>
    </row>
    <row r="563" spans="1:1" ht="14.25" customHeight="1">
      <c r="A563" s="56"/>
    </row>
    <row r="564" spans="1:1" ht="14.25" customHeight="1">
      <c r="A564" s="56"/>
    </row>
    <row r="565" spans="1:1" ht="14.25" customHeight="1">
      <c r="A565" s="56"/>
    </row>
    <row r="566" spans="1:1" ht="14.25" customHeight="1">
      <c r="A566" s="56"/>
    </row>
    <row r="567" spans="1:1" ht="14.25" customHeight="1">
      <c r="A567" s="56"/>
    </row>
    <row r="568" spans="1:1" ht="14.25" customHeight="1">
      <c r="A568" s="56"/>
    </row>
    <row r="569" spans="1:1" ht="14.25" customHeight="1">
      <c r="A569" s="56"/>
    </row>
    <row r="570" spans="1:1" ht="14.25" customHeight="1">
      <c r="A570" s="56"/>
    </row>
    <row r="571" spans="1:1" ht="14.25" customHeight="1">
      <c r="A571" s="56"/>
    </row>
    <row r="572" spans="1:1" ht="14.25" customHeight="1">
      <c r="A572" s="56"/>
    </row>
    <row r="573" spans="1:1" ht="14.25" customHeight="1">
      <c r="A573" s="56"/>
    </row>
    <row r="574" spans="1:1" ht="14.25" customHeight="1">
      <c r="A574" s="56"/>
    </row>
    <row r="575" spans="1:1" ht="14.25" customHeight="1">
      <c r="A575" s="56"/>
    </row>
    <row r="576" spans="1:1" ht="14.25" customHeight="1">
      <c r="A576" s="56"/>
    </row>
    <row r="577" spans="1:1" ht="14.25" customHeight="1">
      <c r="A577" s="56"/>
    </row>
    <row r="578" spans="1:1" ht="14.25" customHeight="1">
      <c r="A578" s="56"/>
    </row>
    <row r="579" spans="1:1" ht="14.25" customHeight="1">
      <c r="A579" s="56"/>
    </row>
    <row r="580" spans="1:1" ht="14.25" customHeight="1">
      <c r="A580" s="56"/>
    </row>
    <row r="581" spans="1:1" ht="14.25" customHeight="1">
      <c r="A581" s="56"/>
    </row>
    <row r="582" spans="1:1" ht="14.25" customHeight="1">
      <c r="A582" s="56"/>
    </row>
    <row r="583" spans="1:1" ht="14.25" customHeight="1">
      <c r="A583" s="56"/>
    </row>
    <row r="584" spans="1:1" ht="14.25" customHeight="1">
      <c r="A584" s="56"/>
    </row>
    <row r="585" spans="1:1" ht="14.25" customHeight="1">
      <c r="A585" s="56"/>
    </row>
    <row r="586" spans="1:1" ht="14.25" customHeight="1">
      <c r="A586" s="56"/>
    </row>
    <row r="587" spans="1:1" ht="14.25" customHeight="1">
      <c r="A587" s="56"/>
    </row>
    <row r="588" spans="1:1" ht="14.25" customHeight="1">
      <c r="A588" s="56"/>
    </row>
    <row r="589" spans="1:1" ht="14.25" customHeight="1">
      <c r="A589" s="56"/>
    </row>
    <row r="590" spans="1:1" ht="14.25" customHeight="1">
      <c r="A590" s="56"/>
    </row>
    <row r="591" spans="1:1" ht="14.25" customHeight="1">
      <c r="A591" s="56"/>
    </row>
    <row r="592" spans="1:1" ht="14.25" customHeight="1">
      <c r="A592" s="56"/>
    </row>
    <row r="593" spans="1:1" ht="14.25" customHeight="1">
      <c r="A593" s="56"/>
    </row>
    <row r="594" spans="1:1" ht="14.25" customHeight="1">
      <c r="A594" s="56"/>
    </row>
    <row r="595" spans="1:1" ht="14.25" customHeight="1">
      <c r="A595" s="56"/>
    </row>
    <row r="596" spans="1:1" ht="14.25" customHeight="1">
      <c r="A596" s="56"/>
    </row>
    <row r="597" spans="1:1" ht="14.25" customHeight="1">
      <c r="A597" s="56"/>
    </row>
    <row r="598" spans="1:1" ht="14.25" customHeight="1">
      <c r="A598" s="56"/>
    </row>
    <row r="599" spans="1:1" ht="14.25" customHeight="1">
      <c r="A599" s="56"/>
    </row>
    <row r="600" spans="1:1" ht="14.25" customHeight="1">
      <c r="A600" s="56"/>
    </row>
    <row r="601" spans="1:1" ht="14.25" customHeight="1">
      <c r="A601" s="56"/>
    </row>
    <row r="602" spans="1:1" ht="14.25" customHeight="1">
      <c r="A602" s="56"/>
    </row>
    <row r="603" spans="1:1" ht="14.25" customHeight="1">
      <c r="A603" s="56"/>
    </row>
    <row r="604" spans="1:1" ht="14.25" customHeight="1">
      <c r="A604" s="56"/>
    </row>
    <row r="605" spans="1:1" ht="14.25" customHeight="1">
      <c r="A605" s="56"/>
    </row>
    <row r="606" spans="1:1" ht="14.25" customHeight="1">
      <c r="A606" s="56"/>
    </row>
    <row r="607" spans="1:1" ht="14.25" customHeight="1">
      <c r="A607" s="56"/>
    </row>
    <row r="608" spans="1:1" ht="14.25" customHeight="1">
      <c r="A608" s="56"/>
    </row>
    <row r="609" spans="1:1" ht="14.25" customHeight="1">
      <c r="A609" s="56"/>
    </row>
    <row r="610" spans="1:1" ht="14.25" customHeight="1">
      <c r="A610" s="56"/>
    </row>
    <row r="611" spans="1:1" ht="14.25" customHeight="1">
      <c r="A611" s="56"/>
    </row>
    <row r="612" spans="1:1" ht="14.25" customHeight="1">
      <c r="A612" s="56"/>
    </row>
    <row r="613" spans="1:1" ht="14.25" customHeight="1">
      <c r="A613" s="56"/>
    </row>
    <row r="614" spans="1:1" ht="14.25" customHeight="1">
      <c r="A614" s="56"/>
    </row>
    <row r="615" spans="1:1" ht="14.25" customHeight="1">
      <c r="A615" s="56"/>
    </row>
    <row r="616" spans="1:1" ht="14.25" customHeight="1">
      <c r="A616" s="56"/>
    </row>
    <row r="617" spans="1:1" ht="14.25" customHeight="1">
      <c r="A617" s="56"/>
    </row>
    <row r="618" spans="1:1" ht="14.25" customHeight="1">
      <c r="A618" s="56"/>
    </row>
    <row r="619" spans="1:1" ht="14.25" customHeight="1">
      <c r="A619" s="56"/>
    </row>
    <row r="620" spans="1:1" ht="14.25" customHeight="1">
      <c r="A620" s="56"/>
    </row>
    <row r="621" spans="1:1" ht="14.25" customHeight="1">
      <c r="A621" s="56"/>
    </row>
    <row r="622" spans="1:1" ht="14.25" customHeight="1">
      <c r="A622" s="56"/>
    </row>
    <row r="623" spans="1:1" ht="14.25" customHeight="1">
      <c r="A623" s="56"/>
    </row>
    <row r="624" spans="1:1" ht="14.25" customHeight="1">
      <c r="A624" s="56"/>
    </row>
    <row r="625" spans="1:1" ht="14.25" customHeight="1">
      <c r="A625" s="56"/>
    </row>
    <row r="626" spans="1:1" ht="14.25" customHeight="1">
      <c r="A626" s="56"/>
    </row>
    <row r="627" spans="1:1" ht="14.25" customHeight="1">
      <c r="A627" s="56"/>
    </row>
    <row r="628" spans="1:1" ht="14.25" customHeight="1">
      <c r="A628" s="56"/>
    </row>
    <row r="629" spans="1:1" ht="14.25" customHeight="1">
      <c r="A629" s="56"/>
    </row>
    <row r="630" spans="1:1" ht="14.25" customHeight="1">
      <c r="A630" s="56"/>
    </row>
    <row r="631" spans="1:1" ht="14.25" customHeight="1">
      <c r="A631" s="56"/>
    </row>
    <row r="632" spans="1:1" ht="14.25" customHeight="1">
      <c r="A632" s="56"/>
    </row>
    <row r="633" spans="1:1" ht="14.25" customHeight="1">
      <c r="A633" s="56"/>
    </row>
    <row r="634" spans="1:1" ht="14.25" customHeight="1">
      <c r="A634" s="56"/>
    </row>
    <row r="635" spans="1:1" ht="14.25" customHeight="1">
      <c r="A635" s="56"/>
    </row>
    <row r="636" spans="1:1" ht="14.25" customHeight="1">
      <c r="A636" s="56"/>
    </row>
    <row r="637" spans="1:1" ht="14.25" customHeight="1">
      <c r="A637" s="56"/>
    </row>
    <row r="638" spans="1:1" ht="14.25" customHeight="1">
      <c r="A638" s="56"/>
    </row>
    <row r="639" spans="1:1" ht="14.25" customHeight="1">
      <c r="A639" s="56"/>
    </row>
    <row r="640" spans="1:1" ht="14.25" customHeight="1">
      <c r="A640" s="56"/>
    </row>
    <row r="641" spans="1:1" ht="14.25" customHeight="1">
      <c r="A641" s="56"/>
    </row>
    <row r="642" spans="1:1" ht="14.25" customHeight="1">
      <c r="A642" s="56"/>
    </row>
    <row r="643" spans="1:1" ht="14.25" customHeight="1">
      <c r="A643" s="56"/>
    </row>
    <row r="644" spans="1:1" ht="14.25" customHeight="1">
      <c r="A644" s="56"/>
    </row>
    <row r="645" spans="1:1" ht="14.25" customHeight="1">
      <c r="A645" s="56"/>
    </row>
    <row r="646" spans="1:1" ht="14.25" customHeight="1">
      <c r="A646" s="56"/>
    </row>
    <row r="647" spans="1:1" ht="14.25" customHeight="1">
      <c r="A647" s="56"/>
    </row>
    <row r="648" spans="1:1" ht="14.25" customHeight="1">
      <c r="A648" s="56"/>
    </row>
    <row r="649" spans="1:1" ht="14.25" customHeight="1">
      <c r="A649" s="56"/>
    </row>
    <row r="650" spans="1:1" ht="14.25" customHeight="1">
      <c r="A650" s="56"/>
    </row>
    <row r="651" spans="1:1" ht="14.25" customHeight="1">
      <c r="A651" s="56"/>
    </row>
    <row r="652" spans="1:1" ht="14.25" customHeight="1">
      <c r="A652" s="56"/>
    </row>
    <row r="653" spans="1:1" ht="14.25" customHeight="1">
      <c r="A653" s="56"/>
    </row>
    <row r="654" spans="1:1" ht="14.25" customHeight="1">
      <c r="A654" s="56"/>
    </row>
    <row r="655" spans="1:1" ht="14.25" customHeight="1">
      <c r="A655" s="56"/>
    </row>
    <row r="656" spans="1:1" ht="14.25" customHeight="1">
      <c r="A656" s="56"/>
    </row>
    <row r="657" spans="1:1" ht="14.25" customHeight="1">
      <c r="A657" s="56"/>
    </row>
    <row r="658" spans="1:1" ht="14.25" customHeight="1">
      <c r="A658" s="56"/>
    </row>
    <row r="659" spans="1:1" ht="14.25" customHeight="1">
      <c r="A659" s="56"/>
    </row>
    <row r="660" spans="1:1" ht="14.25" customHeight="1">
      <c r="A660" s="56"/>
    </row>
    <row r="661" spans="1:1" ht="14.25" customHeight="1">
      <c r="A661" s="56"/>
    </row>
    <row r="662" spans="1:1" ht="14.25" customHeight="1">
      <c r="A662" s="56"/>
    </row>
    <row r="663" spans="1:1" ht="14.25" customHeight="1">
      <c r="A663" s="56"/>
    </row>
    <row r="664" spans="1:1" ht="14.25" customHeight="1">
      <c r="A664" s="56"/>
    </row>
    <row r="665" spans="1:1" ht="14.25" customHeight="1">
      <c r="A665" s="56"/>
    </row>
    <row r="666" spans="1:1" ht="14.25" customHeight="1">
      <c r="A666" s="56"/>
    </row>
    <row r="667" spans="1:1" ht="14.25" customHeight="1">
      <c r="A667" s="56"/>
    </row>
    <row r="668" spans="1:1" ht="14.25" customHeight="1">
      <c r="A668" s="56"/>
    </row>
    <row r="669" spans="1:1" ht="14.25" customHeight="1">
      <c r="A669" s="56"/>
    </row>
    <row r="670" spans="1:1" ht="14.25" customHeight="1">
      <c r="A670" s="56"/>
    </row>
    <row r="671" spans="1:1" ht="14.25" customHeight="1">
      <c r="A671" s="56"/>
    </row>
    <row r="672" spans="1:1" ht="14.25" customHeight="1">
      <c r="A672" s="56"/>
    </row>
    <row r="673" spans="1:1" ht="14.25" customHeight="1">
      <c r="A673" s="56"/>
    </row>
    <row r="674" spans="1:1" ht="14.25" customHeight="1">
      <c r="A674" s="56"/>
    </row>
    <row r="675" spans="1:1" ht="14.25" customHeight="1">
      <c r="A675" s="56"/>
    </row>
    <row r="676" spans="1:1" ht="14.25" customHeight="1">
      <c r="A676" s="56"/>
    </row>
    <row r="677" spans="1:1" ht="14.25" customHeight="1">
      <c r="A677" s="56"/>
    </row>
    <row r="678" spans="1:1" ht="14.25" customHeight="1">
      <c r="A678" s="56"/>
    </row>
    <row r="679" spans="1:1" ht="14.25" customHeight="1">
      <c r="A679" s="56"/>
    </row>
    <row r="680" spans="1:1" ht="14.25" customHeight="1">
      <c r="A680" s="56"/>
    </row>
    <row r="681" spans="1:1" ht="14.25" customHeight="1">
      <c r="A681" s="56"/>
    </row>
    <row r="682" spans="1:1" ht="14.25" customHeight="1">
      <c r="A682" s="56"/>
    </row>
    <row r="683" spans="1:1" ht="14.25" customHeight="1">
      <c r="A683" s="56"/>
    </row>
    <row r="684" spans="1:1" ht="14.25" customHeight="1">
      <c r="A684" s="56"/>
    </row>
    <row r="685" spans="1:1" ht="14.25" customHeight="1">
      <c r="A685" s="56"/>
    </row>
    <row r="686" spans="1:1" ht="14.25" customHeight="1">
      <c r="A686" s="56"/>
    </row>
    <row r="687" spans="1:1" ht="14.25" customHeight="1">
      <c r="A687" s="56"/>
    </row>
    <row r="688" spans="1:1" ht="14.25" customHeight="1">
      <c r="A688" s="56"/>
    </row>
    <row r="689" spans="1:1" ht="14.25" customHeight="1">
      <c r="A689" s="56"/>
    </row>
    <row r="690" spans="1:1" ht="14.25" customHeight="1">
      <c r="A690" s="56"/>
    </row>
    <row r="691" spans="1:1" ht="14.25" customHeight="1">
      <c r="A691" s="56"/>
    </row>
    <row r="692" spans="1:1" ht="14.25" customHeight="1">
      <c r="A692" s="56"/>
    </row>
    <row r="693" spans="1:1" ht="14.25" customHeight="1">
      <c r="A693" s="56"/>
    </row>
    <row r="694" spans="1:1" ht="14.25" customHeight="1">
      <c r="A694" s="56"/>
    </row>
    <row r="695" spans="1:1" ht="14.25" customHeight="1">
      <c r="A695" s="56"/>
    </row>
    <row r="696" spans="1:1" ht="14.25" customHeight="1">
      <c r="A696" s="56"/>
    </row>
    <row r="697" spans="1:1" ht="14.25" customHeight="1">
      <c r="A697" s="56"/>
    </row>
    <row r="698" spans="1:1" ht="14.25" customHeight="1">
      <c r="A698" s="56"/>
    </row>
    <row r="699" spans="1:1" ht="14.25" customHeight="1">
      <c r="A699" s="56"/>
    </row>
    <row r="700" spans="1:1" ht="14.25" customHeight="1">
      <c r="A700" s="56"/>
    </row>
    <row r="701" spans="1:1" ht="14.25" customHeight="1">
      <c r="A701" s="56"/>
    </row>
    <row r="702" spans="1:1" ht="14.25" customHeight="1">
      <c r="A702" s="56"/>
    </row>
    <row r="703" spans="1:1" ht="14.25" customHeight="1">
      <c r="A703" s="56"/>
    </row>
    <row r="704" spans="1:1" ht="14.25" customHeight="1">
      <c r="A704" s="56"/>
    </row>
    <row r="705" spans="1:1" ht="14.25" customHeight="1">
      <c r="A705" s="56"/>
    </row>
    <row r="706" spans="1:1" ht="14.25" customHeight="1">
      <c r="A706" s="56"/>
    </row>
    <row r="707" spans="1:1" ht="14.25" customHeight="1">
      <c r="A707" s="56"/>
    </row>
    <row r="708" spans="1:1" ht="14.25" customHeight="1">
      <c r="A708" s="56"/>
    </row>
    <row r="709" spans="1:1" ht="14.25" customHeight="1">
      <c r="A709" s="56"/>
    </row>
    <row r="710" spans="1:1" ht="14.25" customHeight="1">
      <c r="A710" s="56"/>
    </row>
    <row r="711" spans="1:1" ht="14.25" customHeight="1">
      <c r="A711" s="56"/>
    </row>
    <row r="712" spans="1:1" ht="14.25" customHeight="1">
      <c r="A712" s="56"/>
    </row>
    <row r="713" spans="1:1" ht="14.25" customHeight="1">
      <c r="A713" s="56"/>
    </row>
    <row r="714" spans="1:1" ht="14.25" customHeight="1">
      <c r="A714" s="56"/>
    </row>
    <row r="715" spans="1:1" ht="14.25" customHeight="1">
      <c r="A715" s="56"/>
    </row>
    <row r="716" spans="1:1" ht="14.25" customHeight="1">
      <c r="A716" s="56"/>
    </row>
    <row r="717" spans="1:1" ht="14.25" customHeight="1">
      <c r="A717" s="56"/>
    </row>
    <row r="718" spans="1:1" ht="14.25" customHeight="1">
      <c r="A718" s="56"/>
    </row>
    <row r="719" spans="1:1" ht="14.25" customHeight="1">
      <c r="A719" s="56"/>
    </row>
    <row r="720" spans="1:1" ht="14.25" customHeight="1">
      <c r="A720" s="56"/>
    </row>
    <row r="721" spans="1:1" ht="14.25" customHeight="1">
      <c r="A721" s="56"/>
    </row>
    <row r="722" spans="1:1" ht="14.25" customHeight="1">
      <c r="A722" s="56"/>
    </row>
    <row r="723" spans="1:1" ht="14.25" customHeight="1">
      <c r="A723" s="56"/>
    </row>
    <row r="724" spans="1:1" ht="14.25" customHeight="1">
      <c r="A724" s="56"/>
    </row>
    <row r="725" spans="1:1" ht="14.25" customHeight="1">
      <c r="A725" s="56"/>
    </row>
    <row r="726" spans="1:1" ht="14.25" customHeight="1">
      <c r="A726" s="56"/>
    </row>
    <row r="727" spans="1:1" ht="14.25" customHeight="1">
      <c r="A727" s="56"/>
    </row>
    <row r="728" spans="1:1" ht="14.25" customHeight="1">
      <c r="A728" s="56"/>
    </row>
    <row r="729" spans="1:1" ht="14.25" customHeight="1">
      <c r="A729" s="56"/>
    </row>
    <row r="730" spans="1:1" ht="14.25" customHeight="1">
      <c r="A730" s="56"/>
    </row>
    <row r="731" spans="1:1" ht="14.25" customHeight="1">
      <c r="A731" s="56"/>
    </row>
    <row r="732" spans="1:1" ht="14.25" customHeight="1">
      <c r="A732" s="56"/>
    </row>
    <row r="733" spans="1:1" ht="14.25" customHeight="1">
      <c r="A733" s="56"/>
    </row>
    <row r="734" spans="1:1" ht="14.25" customHeight="1">
      <c r="A734" s="56"/>
    </row>
    <row r="735" spans="1:1" ht="14.25" customHeight="1">
      <c r="A735" s="56"/>
    </row>
    <row r="736" spans="1:1" ht="14.25" customHeight="1">
      <c r="A736" s="56"/>
    </row>
    <row r="737" spans="1:1" ht="14.25" customHeight="1">
      <c r="A737" s="56"/>
    </row>
    <row r="738" spans="1:1" ht="14.25" customHeight="1">
      <c r="A738" s="56"/>
    </row>
    <row r="739" spans="1:1" ht="14.25" customHeight="1">
      <c r="A739" s="56"/>
    </row>
    <row r="740" spans="1:1" ht="14.25" customHeight="1">
      <c r="A740" s="56"/>
    </row>
    <row r="741" spans="1:1" ht="14.25" customHeight="1">
      <c r="A741" s="56"/>
    </row>
    <row r="742" spans="1:1" ht="14.25" customHeight="1">
      <c r="A742" s="56"/>
    </row>
    <row r="743" spans="1:1" ht="14.25" customHeight="1">
      <c r="A743" s="56"/>
    </row>
    <row r="744" spans="1:1" ht="14.25" customHeight="1">
      <c r="A744" s="56"/>
    </row>
    <row r="745" spans="1:1" ht="14.25" customHeight="1">
      <c r="A745" s="56"/>
    </row>
    <row r="746" spans="1:1" ht="14.25" customHeight="1">
      <c r="A746" s="56"/>
    </row>
    <row r="747" spans="1:1" ht="14.25" customHeight="1">
      <c r="A747" s="56"/>
    </row>
    <row r="748" spans="1:1" ht="14.25" customHeight="1">
      <c r="A748" s="56"/>
    </row>
    <row r="749" spans="1:1" ht="14.25" customHeight="1">
      <c r="A749" s="56"/>
    </row>
    <row r="750" spans="1:1" ht="14.25" customHeight="1">
      <c r="A750" s="56"/>
    </row>
    <row r="751" spans="1:1" ht="14.25" customHeight="1">
      <c r="A751" s="56"/>
    </row>
    <row r="752" spans="1:1" ht="14.25" customHeight="1">
      <c r="A752" s="56"/>
    </row>
    <row r="753" spans="1:1" ht="14.25" customHeight="1">
      <c r="A753" s="56"/>
    </row>
    <row r="754" spans="1:1" ht="14.25" customHeight="1">
      <c r="A754" s="56"/>
    </row>
    <row r="755" spans="1:1" ht="14.25" customHeight="1">
      <c r="A755" s="56"/>
    </row>
    <row r="756" spans="1:1" ht="14.25" customHeight="1">
      <c r="A756" s="56"/>
    </row>
    <row r="757" spans="1:1" ht="14.25" customHeight="1">
      <c r="A757" s="56"/>
    </row>
    <row r="758" spans="1:1" ht="14.25" customHeight="1">
      <c r="A758" s="56"/>
    </row>
    <row r="759" spans="1:1" ht="14.25" customHeight="1">
      <c r="A759" s="56"/>
    </row>
    <row r="760" spans="1:1" ht="14.25" customHeight="1">
      <c r="A760" s="56"/>
    </row>
    <row r="761" spans="1:1" ht="14.25" customHeight="1">
      <c r="A761" s="56"/>
    </row>
    <row r="762" spans="1:1" ht="14.25" customHeight="1">
      <c r="A762" s="56"/>
    </row>
    <row r="763" spans="1:1" ht="14.25" customHeight="1">
      <c r="A763" s="56"/>
    </row>
    <row r="764" spans="1:1" ht="14.25" customHeight="1">
      <c r="A764" s="56"/>
    </row>
    <row r="765" spans="1:1" ht="14.25" customHeight="1">
      <c r="A765" s="56"/>
    </row>
    <row r="766" spans="1:1" ht="14.25" customHeight="1">
      <c r="A766" s="56"/>
    </row>
    <row r="767" spans="1:1" ht="14.25" customHeight="1">
      <c r="A767" s="56"/>
    </row>
    <row r="768" spans="1:1" ht="14.25" customHeight="1">
      <c r="A768" s="56"/>
    </row>
    <row r="769" spans="1:1" ht="14.25" customHeight="1">
      <c r="A769" s="56"/>
    </row>
    <row r="770" spans="1:1" ht="14.25" customHeight="1">
      <c r="A770" s="56"/>
    </row>
    <row r="771" spans="1:1" ht="14.25" customHeight="1">
      <c r="A771" s="56"/>
    </row>
    <row r="772" spans="1:1" ht="14.25" customHeight="1">
      <c r="A772" s="56"/>
    </row>
    <row r="773" spans="1:1" ht="14.25" customHeight="1">
      <c r="A773" s="56"/>
    </row>
    <row r="774" spans="1:1" ht="14.25" customHeight="1">
      <c r="A774" s="56"/>
    </row>
    <row r="775" spans="1:1" ht="14.25" customHeight="1">
      <c r="A775" s="56"/>
    </row>
    <row r="776" spans="1:1" ht="14.25" customHeight="1">
      <c r="A776" s="56"/>
    </row>
    <row r="777" spans="1:1" ht="14.25" customHeight="1">
      <c r="A777" s="56"/>
    </row>
    <row r="778" spans="1:1" ht="14.25" customHeight="1">
      <c r="A778" s="56"/>
    </row>
    <row r="779" spans="1:1" ht="14.25" customHeight="1">
      <c r="A779" s="56"/>
    </row>
    <row r="780" spans="1:1" ht="14.25" customHeight="1">
      <c r="A780" s="56"/>
    </row>
    <row r="781" spans="1:1" ht="14.25" customHeight="1">
      <c r="A781" s="56"/>
    </row>
    <row r="782" spans="1:1" ht="14.25" customHeight="1">
      <c r="A782" s="56"/>
    </row>
    <row r="783" spans="1:1" ht="14.25" customHeight="1">
      <c r="A783" s="56"/>
    </row>
    <row r="784" spans="1:1" ht="14.25" customHeight="1">
      <c r="A784" s="56"/>
    </row>
    <row r="785" spans="1:1" ht="14.25" customHeight="1">
      <c r="A785" s="56"/>
    </row>
    <row r="786" spans="1:1" ht="14.25" customHeight="1">
      <c r="A786" s="56"/>
    </row>
    <row r="787" spans="1:1" ht="14.25" customHeight="1">
      <c r="A787" s="56"/>
    </row>
    <row r="788" spans="1:1" ht="14.25" customHeight="1">
      <c r="A788" s="56"/>
    </row>
    <row r="789" spans="1:1" ht="14.25" customHeight="1">
      <c r="A789" s="56"/>
    </row>
    <row r="790" spans="1:1" ht="14.25" customHeight="1">
      <c r="A790" s="56"/>
    </row>
    <row r="791" spans="1:1" ht="14.25" customHeight="1">
      <c r="A791" s="56"/>
    </row>
    <row r="792" spans="1:1" ht="14.25" customHeight="1">
      <c r="A792" s="56"/>
    </row>
    <row r="793" spans="1:1" ht="14.25" customHeight="1">
      <c r="A793" s="56"/>
    </row>
    <row r="794" spans="1:1" ht="14.25" customHeight="1">
      <c r="A794" s="56"/>
    </row>
    <row r="795" spans="1:1" ht="14.25" customHeight="1">
      <c r="A795" s="56"/>
    </row>
    <row r="796" spans="1:1" ht="14.25" customHeight="1">
      <c r="A796" s="56"/>
    </row>
    <row r="797" spans="1:1" ht="14.25" customHeight="1">
      <c r="A797" s="56"/>
    </row>
    <row r="798" spans="1:1" ht="14.25" customHeight="1">
      <c r="A798" s="56"/>
    </row>
    <row r="799" spans="1:1" ht="14.25" customHeight="1">
      <c r="A799" s="56"/>
    </row>
    <row r="800" spans="1:1" ht="14.25" customHeight="1">
      <c r="A800" s="56"/>
    </row>
    <row r="801" spans="1:1" ht="14.25" customHeight="1">
      <c r="A801" s="56"/>
    </row>
    <row r="802" spans="1:1" ht="14.25" customHeight="1">
      <c r="A802" s="56"/>
    </row>
    <row r="803" spans="1:1" ht="14.25" customHeight="1">
      <c r="A803" s="56"/>
    </row>
    <row r="804" spans="1:1" ht="14.25" customHeight="1">
      <c r="A804" s="56"/>
    </row>
    <row r="805" spans="1:1" ht="14.25" customHeight="1">
      <c r="A805" s="56"/>
    </row>
    <row r="806" spans="1:1" ht="14.25" customHeight="1">
      <c r="A806" s="56"/>
    </row>
    <row r="807" spans="1:1" ht="14.25" customHeight="1">
      <c r="A807" s="56"/>
    </row>
    <row r="808" spans="1:1" ht="14.25" customHeight="1">
      <c r="A808" s="56"/>
    </row>
    <row r="809" spans="1:1" ht="14.25" customHeight="1">
      <c r="A809" s="56"/>
    </row>
    <row r="810" spans="1:1" ht="14.25" customHeight="1">
      <c r="A810" s="56"/>
    </row>
    <row r="811" spans="1:1" ht="14.25" customHeight="1">
      <c r="A811" s="56"/>
    </row>
    <row r="812" spans="1:1" ht="14.25" customHeight="1">
      <c r="A812" s="56"/>
    </row>
    <row r="813" spans="1:1" ht="14.25" customHeight="1">
      <c r="A813" s="56"/>
    </row>
    <row r="814" spans="1:1" ht="14.25" customHeight="1">
      <c r="A814" s="56"/>
    </row>
    <row r="815" spans="1:1" ht="14.25" customHeight="1">
      <c r="A815" s="56"/>
    </row>
    <row r="816" spans="1:1" ht="14.25" customHeight="1">
      <c r="A816" s="56"/>
    </row>
    <row r="817" spans="1:1" ht="14.25" customHeight="1">
      <c r="A817" s="56"/>
    </row>
    <row r="818" spans="1:1" ht="14.25" customHeight="1">
      <c r="A818" s="56"/>
    </row>
    <row r="819" spans="1:1" ht="14.25" customHeight="1">
      <c r="A819" s="56"/>
    </row>
    <row r="820" spans="1:1" ht="14.25" customHeight="1">
      <c r="A820" s="56"/>
    </row>
    <row r="821" spans="1:1" ht="14.25" customHeight="1">
      <c r="A821" s="56"/>
    </row>
    <row r="822" spans="1:1" ht="14.25" customHeight="1">
      <c r="A822" s="56"/>
    </row>
    <row r="823" spans="1:1" ht="14.25" customHeight="1">
      <c r="A823" s="56"/>
    </row>
    <row r="824" spans="1:1" ht="14.25" customHeight="1">
      <c r="A824" s="56"/>
    </row>
    <row r="825" spans="1:1" ht="14.25" customHeight="1">
      <c r="A825" s="56"/>
    </row>
    <row r="826" spans="1:1" ht="14.25" customHeight="1">
      <c r="A826" s="56"/>
    </row>
    <row r="827" spans="1:1" ht="14.25" customHeight="1">
      <c r="A827" s="56"/>
    </row>
    <row r="828" spans="1:1" ht="14.25" customHeight="1">
      <c r="A828" s="56"/>
    </row>
    <row r="829" spans="1:1" ht="14.25" customHeight="1">
      <c r="A829" s="56"/>
    </row>
    <row r="830" spans="1:1" ht="14.25" customHeight="1">
      <c r="A830" s="56"/>
    </row>
    <row r="831" spans="1:1" ht="14.25" customHeight="1">
      <c r="A831" s="56"/>
    </row>
    <row r="832" spans="1:1" ht="14.25" customHeight="1">
      <c r="A832" s="56"/>
    </row>
    <row r="833" spans="1:1" ht="14.25" customHeight="1">
      <c r="A833" s="56"/>
    </row>
    <row r="834" spans="1:1" ht="14.25" customHeight="1">
      <c r="A834" s="56"/>
    </row>
    <row r="835" spans="1:1" ht="14.25" customHeight="1">
      <c r="A835" s="56"/>
    </row>
    <row r="836" spans="1:1" ht="14.25" customHeight="1">
      <c r="A836" s="56"/>
    </row>
    <row r="837" spans="1:1" ht="14.25" customHeight="1">
      <c r="A837" s="56"/>
    </row>
    <row r="838" spans="1:1" ht="14.25" customHeight="1">
      <c r="A838" s="56"/>
    </row>
    <row r="839" spans="1:1" ht="14.25" customHeight="1">
      <c r="A839" s="56"/>
    </row>
    <row r="840" spans="1:1" ht="14.25" customHeight="1">
      <c r="A840" s="56"/>
    </row>
    <row r="841" spans="1:1" ht="14.25" customHeight="1">
      <c r="A841" s="56"/>
    </row>
    <row r="842" spans="1:1" ht="14.25" customHeight="1">
      <c r="A842" s="56"/>
    </row>
    <row r="843" spans="1:1" ht="14.25" customHeight="1">
      <c r="A843" s="56"/>
    </row>
    <row r="844" spans="1:1" ht="14.25" customHeight="1">
      <c r="A844" s="56"/>
    </row>
    <row r="845" spans="1:1" ht="14.25" customHeight="1">
      <c r="A845" s="56"/>
    </row>
    <row r="846" spans="1:1" ht="14.25" customHeight="1">
      <c r="A846" s="56"/>
    </row>
    <row r="847" spans="1:1" ht="14.25" customHeight="1">
      <c r="A847" s="56"/>
    </row>
    <row r="848" spans="1:1" ht="14.25" customHeight="1">
      <c r="A848" s="56"/>
    </row>
    <row r="849" spans="1:1" ht="14.25" customHeight="1">
      <c r="A849" s="56"/>
    </row>
    <row r="850" spans="1:1" ht="14.25" customHeight="1">
      <c r="A850" s="56"/>
    </row>
    <row r="851" spans="1:1" ht="14.25" customHeight="1">
      <c r="A851" s="56"/>
    </row>
    <row r="852" spans="1:1" ht="14.25" customHeight="1">
      <c r="A852" s="56"/>
    </row>
    <row r="853" spans="1:1" ht="14.25" customHeight="1">
      <c r="A853" s="56"/>
    </row>
    <row r="854" spans="1:1" ht="14.25" customHeight="1">
      <c r="A854" s="56"/>
    </row>
    <row r="855" spans="1:1" ht="14.25" customHeight="1">
      <c r="A855" s="56"/>
    </row>
    <row r="856" spans="1:1" ht="14.25" customHeight="1">
      <c r="A856" s="56"/>
    </row>
    <row r="857" spans="1:1" ht="14.25" customHeight="1">
      <c r="A857" s="56"/>
    </row>
    <row r="858" spans="1:1" ht="14.25" customHeight="1">
      <c r="A858" s="56"/>
    </row>
    <row r="859" spans="1:1" ht="14.25" customHeight="1">
      <c r="A859" s="56"/>
    </row>
    <row r="860" spans="1:1" ht="14.25" customHeight="1">
      <c r="A860" s="56"/>
    </row>
    <row r="861" spans="1:1" ht="14.25" customHeight="1">
      <c r="A861" s="56"/>
    </row>
    <row r="862" spans="1:1" ht="14.25" customHeight="1">
      <c r="A862" s="56"/>
    </row>
    <row r="863" spans="1:1" ht="14.25" customHeight="1">
      <c r="A863" s="56"/>
    </row>
    <row r="864" spans="1:1" ht="14.25" customHeight="1">
      <c r="A864" s="56"/>
    </row>
    <row r="865" spans="1:1" ht="14.25" customHeight="1">
      <c r="A865" s="56"/>
    </row>
    <row r="866" spans="1:1" ht="14.25" customHeight="1">
      <c r="A866" s="56"/>
    </row>
    <row r="867" spans="1:1" ht="14.25" customHeight="1">
      <c r="A867" s="56"/>
    </row>
    <row r="868" spans="1:1" ht="14.25" customHeight="1">
      <c r="A868" s="56"/>
    </row>
    <row r="869" spans="1:1" ht="14.25" customHeight="1">
      <c r="A869" s="56"/>
    </row>
    <row r="870" spans="1:1" ht="14.25" customHeight="1">
      <c r="A870" s="56"/>
    </row>
    <row r="871" spans="1:1" ht="14.25" customHeight="1">
      <c r="A871" s="56"/>
    </row>
    <row r="872" spans="1:1" ht="14.25" customHeight="1">
      <c r="A872" s="56"/>
    </row>
    <row r="873" spans="1:1" ht="14.25" customHeight="1">
      <c r="A873" s="56"/>
    </row>
    <row r="874" spans="1:1" ht="14.25" customHeight="1">
      <c r="A874" s="56"/>
    </row>
    <row r="875" spans="1:1" ht="14.25" customHeight="1">
      <c r="A875" s="56"/>
    </row>
    <row r="876" spans="1:1" ht="14.25" customHeight="1">
      <c r="A876" s="56"/>
    </row>
    <row r="877" spans="1:1" ht="14.25" customHeight="1">
      <c r="A877" s="56"/>
    </row>
    <row r="878" spans="1:1" ht="14.25" customHeight="1">
      <c r="A878" s="56"/>
    </row>
    <row r="879" spans="1:1" ht="14.25" customHeight="1">
      <c r="A879" s="56"/>
    </row>
    <row r="880" spans="1:1" ht="14.25" customHeight="1">
      <c r="A880" s="56"/>
    </row>
    <row r="881" spans="1:1" ht="14.25" customHeight="1">
      <c r="A881" s="56"/>
    </row>
    <row r="882" spans="1:1" ht="14.25" customHeight="1">
      <c r="A882" s="56"/>
    </row>
    <row r="883" spans="1:1" ht="14.25" customHeight="1">
      <c r="A883" s="56"/>
    </row>
    <row r="884" spans="1:1" ht="14.25" customHeight="1">
      <c r="A884" s="56"/>
    </row>
    <row r="885" spans="1:1" ht="14.25" customHeight="1">
      <c r="A885" s="56"/>
    </row>
    <row r="886" spans="1:1" ht="14.25" customHeight="1">
      <c r="A886" s="56"/>
    </row>
    <row r="887" spans="1:1" ht="14.25" customHeight="1">
      <c r="A887" s="56"/>
    </row>
    <row r="888" spans="1:1" ht="14.25" customHeight="1">
      <c r="A888" s="56"/>
    </row>
    <row r="889" spans="1:1" ht="14.25" customHeight="1">
      <c r="A889" s="56"/>
    </row>
    <row r="890" spans="1:1" ht="14.25" customHeight="1">
      <c r="A890" s="56"/>
    </row>
    <row r="891" spans="1:1" ht="14.25" customHeight="1">
      <c r="A891" s="56"/>
    </row>
    <row r="892" spans="1:1" ht="14.25" customHeight="1">
      <c r="A892" s="56"/>
    </row>
    <row r="893" spans="1:1" ht="14.25" customHeight="1">
      <c r="A893" s="56"/>
    </row>
    <row r="894" spans="1:1" ht="14.25" customHeight="1">
      <c r="A894" s="56"/>
    </row>
    <row r="895" spans="1:1" ht="14.25" customHeight="1">
      <c r="A895" s="56"/>
    </row>
    <row r="896" spans="1:1" ht="14.25" customHeight="1">
      <c r="A896" s="56"/>
    </row>
    <row r="897" spans="1:1" ht="14.25" customHeight="1">
      <c r="A897" s="56"/>
    </row>
    <row r="898" spans="1:1" ht="14.25" customHeight="1">
      <c r="A898" s="56"/>
    </row>
    <row r="899" spans="1:1" ht="14.25" customHeight="1">
      <c r="A899" s="56"/>
    </row>
    <row r="900" spans="1:1" ht="14.25" customHeight="1">
      <c r="A900" s="56"/>
    </row>
    <row r="901" spans="1:1" ht="14.25" customHeight="1">
      <c r="A901" s="56"/>
    </row>
    <row r="902" spans="1:1" ht="14.25" customHeight="1">
      <c r="A902" s="56"/>
    </row>
    <row r="903" spans="1:1" ht="14.25" customHeight="1">
      <c r="A903" s="56"/>
    </row>
    <row r="904" spans="1:1" ht="14.25" customHeight="1">
      <c r="A904" s="56"/>
    </row>
    <row r="905" spans="1:1" ht="14.25" customHeight="1">
      <c r="A905" s="56"/>
    </row>
    <row r="906" spans="1:1" ht="14.25" customHeight="1">
      <c r="A906" s="56"/>
    </row>
    <row r="907" spans="1:1" ht="14.25" customHeight="1">
      <c r="A907" s="56"/>
    </row>
    <row r="908" spans="1:1" ht="14.25" customHeight="1">
      <c r="A908" s="56"/>
    </row>
    <row r="909" spans="1:1" ht="14.25" customHeight="1">
      <c r="A909" s="56"/>
    </row>
    <row r="910" spans="1:1" ht="14.25" customHeight="1">
      <c r="A910" s="56"/>
    </row>
    <row r="911" spans="1:1" ht="14.25" customHeight="1">
      <c r="A911" s="56"/>
    </row>
    <row r="912" spans="1:1" ht="14.25" customHeight="1">
      <c r="A912" s="56"/>
    </row>
    <row r="913" spans="1:1" ht="14.25" customHeight="1">
      <c r="A913" s="56"/>
    </row>
    <row r="914" spans="1:1" ht="14.25" customHeight="1">
      <c r="A914" s="56"/>
    </row>
    <row r="915" spans="1:1" ht="14.25" customHeight="1">
      <c r="A915" s="56"/>
    </row>
    <row r="916" spans="1:1" ht="14.25" customHeight="1">
      <c r="A916" s="56"/>
    </row>
    <row r="917" spans="1:1" ht="14.25" customHeight="1">
      <c r="A917" s="56"/>
    </row>
    <row r="918" spans="1:1" ht="14.25" customHeight="1">
      <c r="A918" s="56"/>
    </row>
    <row r="919" spans="1:1" ht="14.25" customHeight="1">
      <c r="A919" s="56"/>
    </row>
    <row r="920" spans="1:1" ht="14.25" customHeight="1">
      <c r="A920" s="56"/>
    </row>
    <row r="921" spans="1:1" ht="14.25" customHeight="1">
      <c r="A921" s="56"/>
    </row>
    <row r="922" spans="1:1" ht="14.25" customHeight="1">
      <c r="A922" s="56"/>
    </row>
    <row r="923" spans="1:1" ht="14.25" customHeight="1">
      <c r="A923" s="56"/>
    </row>
    <row r="924" spans="1:1" ht="14.25" customHeight="1">
      <c r="A924" s="56"/>
    </row>
    <row r="925" spans="1:1" ht="14.25" customHeight="1">
      <c r="A925" s="56"/>
    </row>
    <row r="926" spans="1:1" ht="14.25" customHeight="1">
      <c r="A926" s="56"/>
    </row>
    <row r="927" spans="1:1" ht="14.25" customHeight="1">
      <c r="A927" s="56"/>
    </row>
    <row r="928" spans="1:1" ht="14.25" customHeight="1">
      <c r="A928" s="56"/>
    </row>
    <row r="929" spans="1:1" ht="14.25" customHeight="1">
      <c r="A929" s="56"/>
    </row>
    <row r="930" spans="1:1" ht="14.25" customHeight="1">
      <c r="A930" s="56"/>
    </row>
    <row r="931" spans="1:1" ht="14.25" customHeight="1">
      <c r="A931" s="56"/>
    </row>
    <row r="932" spans="1:1" ht="14.25" customHeight="1">
      <c r="A932" s="56"/>
    </row>
    <row r="933" spans="1:1" ht="14.25" customHeight="1">
      <c r="A933" s="56"/>
    </row>
    <row r="934" spans="1:1" ht="14.25" customHeight="1">
      <c r="A934" s="56"/>
    </row>
    <row r="935" spans="1:1" ht="14.25" customHeight="1">
      <c r="A935" s="56"/>
    </row>
    <row r="936" spans="1:1" ht="14.25" customHeight="1">
      <c r="A936" s="56"/>
    </row>
    <row r="937" spans="1:1" ht="14.25" customHeight="1">
      <c r="A937" s="56"/>
    </row>
    <row r="938" spans="1:1" ht="14.25" customHeight="1">
      <c r="A938" s="56"/>
    </row>
    <row r="939" spans="1:1" ht="14.25" customHeight="1">
      <c r="A939" s="56"/>
    </row>
    <row r="940" spans="1:1" ht="14.25" customHeight="1">
      <c r="A940" s="56"/>
    </row>
    <row r="941" spans="1:1" ht="14.25" customHeight="1">
      <c r="A941" s="56"/>
    </row>
    <row r="942" spans="1:1" ht="14.25" customHeight="1">
      <c r="A942" s="56"/>
    </row>
    <row r="943" spans="1:1" ht="14.25" customHeight="1">
      <c r="A943" s="56"/>
    </row>
    <row r="944" spans="1:1" ht="14.25" customHeight="1">
      <c r="A944" s="56"/>
    </row>
    <row r="945" spans="1:1" ht="14.25" customHeight="1">
      <c r="A945" s="56"/>
    </row>
    <row r="946" spans="1:1" ht="14.25" customHeight="1">
      <c r="A946" s="56"/>
    </row>
    <row r="947" spans="1:1" ht="14.25" customHeight="1">
      <c r="A947" s="56"/>
    </row>
    <row r="948" spans="1:1" ht="14.25" customHeight="1">
      <c r="A948" s="56"/>
    </row>
    <row r="949" spans="1:1" ht="14.25" customHeight="1">
      <c r="A949" s="56"/>
    </row>
    <row r="950" spans="1:1" ht="14.25" customHeight="1">
      <c r="A950" s="56"/>
    </row>
    <row r="951" spans="1:1" ht="14.25" customHeight="1">
      <c r="A951" s="56"/>
    </row>
    <row r="952" spans="1:1" ht="14.25" customHeight="1">
      <c r="A952" s="56"/>
    </row>
    <row r="953" spans="1:1" ht="14.25" customHeight="1">
      <c r="A953" s="56"/>
    </row>
    <row r="954" spans="1:1" ht="14.25" customHeight="1">
      <c r="A954" s="56"/>
    </row>
    <row r="955" spans="1:1" ht="14.25" customHeight="1">
      <c r="A955" s="56"/>
    </row>
    <row r="956" spans="1:1" ht="14.25" customHeight="1">
      <c r="A956" s="56"/>
    </row>
    <row r="957" spans="1:1" ht="14.25" customHeight="1">
      <c r="A957" s="56"/>
    </row>
    <row r="958" spans="1:1" ht="14.25" customHeight="1">
      <c r="A958" s="56"/>
    </row>
    <row r="959" spans="1:1" ht="14.25" customHeight="1">
      <c r="A959" s="56"/>
    </row>
    <row r="960" spans="1:1" ht="14.25" customHeight="1">
      <c r="A960" s="56"/>
    </row>
    <row r="961" spans="1:1" ht="14.25" customHeight="1">
      <c r="A961" s="56"/>
    </row>
    <row r="962" spans="1:1" ht="14.25" customHeight="1">
      <c r="A962" s="56"/>
    </row>
    <row r="963" spans="1:1" ht="14.25" customHeight="1">
      <c r="A963" s="56"/>
    </row>
    <row r="964" spans="1:1" ht="14.25" customHeight="1">
      <c r="A964" s="56"/>
    </row>
    <row r="965" spans="1:1" ht="14.25" customHeight="1">
      <c r="A965" s="56"/>
    </row>
    <row r="966" spans="1:1" ht="14.25" customHeight="1">
      <c r="A966" s="56"/>
    </row>
    <row r="967" spans="1:1" ht="14.25" customHeight="1">
      <c r="A967" s="56"/>
    </row>
    <row r="968" spans="1:1" ht="14.25" customHeight="1">
      <c r="A968" s="56"/>
    </row>
    <row r="969" spans="1:1" ht="14.25" customHeight="1">
      <c r="A969" s="56"/>
    </row>
    <row r="970" spans="1:1" ht="14.25" customHeight="1">
      <c r="A970" s="56"/>
    </row>
    <row r="971" spans="1:1" ht="14.25" customHeight="1">
      <c r="A971" s="56"/>
    </row>
    <row r="972" spans="1:1" ht="14.25" customHeight="1">
      <c r="A972" s="56"/>
    </row>
    <row r="973" spans="1:1" ht="14.25" customHeight="1">
      <c r="A973" s="56"/>
    </row>
    <row r="974" spans="1:1" ht="14.25" customHeight="1">
      <c r="A974" s="56"/>
    </row>
    <row r="975" spans="1:1" ht="14.25" customHeight="1">
      <c r="A975" s="56"/>
    </row>
    <row r="976" spans="1:1" ht="14.25" customHeight="1">
      <c r="A976" s="56"/>
    </row>
    <row r="977" spans="1:1" ht="14.25" customHeight="1">
      <c r="A977" s="56"/>
    </row>
    <row r="978" spans="1:1" ht="14.25" customHeight="1">
      <c r="A978" s="56"/>
    </row>
    <row r="979" spans="1:1" ht="14.25" customHeight="1">
      <c r="A979" s="56"/>
    </row>
    <row r="980" spans="1:1" ht="14.25" customHeight="1">
      <c r="A980" s="56"/>
    </row>
    <row r="981" spans="1:1" ht="14.25" customHeight="1">
      <c r="A981" s="56"/>
    </row>
    <row r="982" spans="1:1" ht="14.25" customHeight="1">
      <c r="A982" s="56"/>
    </row>
    <row r="983" spans="1:1" ht="14.25" customHeight="1">
      <c r="A983" s="56"/>
    </row>
    <row r="984" spans="1:1" ht="14.25" customHeight="1">
      <c r="A984" s="56"/>
    </row>
    <row r="985" spans="1:1" ht="14.25" customHeight="1">
      <c r="A985" s="56"/>
    </row>
    <row r="986" spans="1:1" ht="14.25" customHeight="1">
      <c r="A986" s="56"/>
    </row>
    <row r="987" spans="1:1" ht="14.25" customHeight="1">
      <c r="A987" s="56"/>
    </row>
    <row r="988" spans="1:1" ht="14.25" customHeight="1">
      <c r="A988" s="56"/>
    </row>
    <row r="989" spans="1:1" ht="14.25" customHeight="1">
      <c r="A989" s="56"/>
    </row>
    <row r="990" spans="1:1" ht="14.25" customHeight="1">
      <c r="A990" s="56"/>
    </row>
    <row r="991" spans="1:1" ht="14.25" customHeight="1">
      <c r="A991" s="56"/>
    </row>
    <row r="992" spans="1:1" ht="14.25" customHeight="1">
      <c r="A992" s="56"/>
    </row>
    <row r="993" spans="1:1" ht="14.25" customHeight="1">
      <c r="A993" s="56"/>
    </row>
    <row r="994" spans="1:1" ht="14.25" customHeight="1">
      <c r="A994" s="56"/>
    </row>
    <row r="995" spans="1:1" ht="14.25" customHeight="1">
      <c r="A995" s="56"/>
    </row>
    <row r="996" spans="1:1" ht="14.25" customHeight="1">
      <c r="A996" s="56"/>
    </row>
    <row r="997" spans="1:1" ht="14.25" customHeight="1">
      <c r="A997" s="56"/>
    </row>
    <row r="998" spans="1:1" ht="14.25" customHeight="1">
      <c r="A998" s="56"/>
    </row>
    <row r="999" spans="1:1" ht="14.25" customHeight="1">
      <c r="A999" s="56"/>
    </row>
    <row r="1000" spans="1:1" ht="14.25" customHeight="1">
      <c r="A1000" s="56"/>
    </row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données 2023</vt:lpstr>
      <vt:lpstr>ETP 2023</vt:lpstr>
      <vt:lpstr>synthèse</vt:lpstr>
      <vt:lpstr>analyse</vt:lpstr>
      <vt:lpstr>ETP 2022</vt:lpstr>
      <vt:lpstr>Base6° 2023</vt:lpstr>
      <vt:lpstr>Base6° 2022</vt:lpstr>
      <vt:lpstr>ETP 2021</vt:lpstr>
      <vt:lpstr>données 2022</vt:lpstr>
      <vt:lpstr>données 2021</vt:lpstr>
      <vt:lpstr>données 2020</vt:lpstr>
      <vt:lpstr>ETP 2020</vt:lpstr>
      <vt:lpstr>Base6° 2020</vt:lpstr>
      <vt:lpstr>analyse 2020</vt:lpstr>
      <vt:lpstr>historiques données</vt:lpstr>
      <vt:lpstr>Base6° histo</vt:lpstr>
      <vt:lpstr>ETP Histo</vt:lpstr>
      <vt:lpstr>Histo Douville</vt:lpstr>
      <vt:lpstr>Base6° Douville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Chambre d'Agriculture</dc:creator>
  <cp:lastModifiedBy>Audrey GREVET</cp:lastModifiedBy>
  <dcterms:created xsi:type="dcterms:W3CDTF">2020-02-24T15:30:07Z</dcterms:created>
  <dcterms:modified xsi:type="dcterms:W3CDTF">2023-08-01T11:36:03Z</dcterms:modified>
</cp:coreProperties>
</file>